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drawings/drawing5.xml" ContentType="application/vnd.openxmlformats-officedocument.drawing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15480" windowHeight="7485"/>
  </bookViews>
  <sheets>
    <sheet name="الرصد" sheetId="1" r:id="rId1"/>
    <sheet name="ورقة4" sheetId="4" state="hidden" r:id="rId2"/>
    <sheet name="الشيت" sheetId="5" r:id="rId3"/>
    <sheet name="شهادة" sheetId="6" r:id="rId4"/>
    <sheet name="احصاء المتقدمين" sheetId="7" r:id="rId5"/>
    <sheet name="نسب المواد" sheetId="8" r:id="rId6"/>
  </sheets>
  <externalReferences>
    <externalReference r:id="rId7"/>
  </externalReferences>
  <definedNames>
    <definedName name="_xlnm.Print_Area" localSheetId="3">شهادة!$A$1:$U$51</definedName>
    <definedName name="بيانات1">[1]filter!$A$4:$FZ$1000</definedName>
    <definedName name="مرجع">[1]filter!$A$1</definedName>
  </definedNames>
  <calcPr calcId="144525"/>
</workbook>
</file>

<file path=xl/calcChain.xml><?xml version="1.0" encoding="utf-8"?>
<calcChain xmlns="http://schemas.openxmlformats.org/spreadsheetml/2006/main">
  <c r="A8" i="8" l="1"/>
  <c r="C8" i="8"/>
  <c r="A9" i="8"/>
  <c r="C9" i="8"/>
  <c r="G9" i="8"/>
  <c r="A10" i="8"/>
  <c r="C10" i="8"/>
  <c r="G10" i="8" s="1"/>
  <c r="A11" i="8"/>
  <c r="C11" i="8"/>
  <c r="G11" i="8"/>
  <c r="A12" i="8"/>
  <c r="C12" i="8"/>
  <c r="A13" i="8"/>
  <c r="C13" i="8"/>
  <c r="G13" i="8"/>
  <c r="A14" i="8"/>
  <c r="C14" i="8"/>
  <c r="G14" i="8" s="1"/>
  <c r="A15" i="8"/>
  <c r="C15" i="8"/>
  <c r="G15" i="8"/>
  <c r="A16" i="8"/>
  <c r="C16" i="8"/>
  <c r="A17" i="8"/>
  <c r="C17" i="8"/>
  <c r="G17" i="8"/>
  <c r="A18" i="8"/>
  <c r="C18" i="8"/>
  <c r="G18" i="8" s="1"/>
  <c r="A19" i="8"/>
  <c r="C19" i="8"/>
  <c r="G19" i="8"/>
  <c r="A20" i="8"/>
  <c r="C20" i="8"/>
  <c r="A21" i="8"/>
  <c r="G21" i="8" s="1"/>
  <c r="A22" i="8"/>
  <c r="G22" i="8" s="1"/>
  <c r="A23" i="8"/>
  <c r="C23" i="8"/>
  <c r="G23" i="8"/>
  <c r="A38" i="8"/>
  <c r="G38" i="8"/>
  <c r="A39" i="8"/>
  <c r="G39" i="8"/>
  <c r="A40" i="8"/>
  <c r="G40" i="8"/>
  <c r="A41" i="8"/>
  <c r="G41" i="8"/>
  <c r="A42" i="8"/>
  <c r="G42" i="8"/>
  <c r="A43" i="8"/>
  <c r="G43" i="8"/>
  <c r="A44" i="8"/>
  <c r="G44" i="8"/>
  <c r="A45" i="8"/>
  <c r="G45" i="8"/>
  <c r="A46" i="8"/>
  <c r="G46" i="8"/>
  <c r="A47" i="8"/>
  <c r="G47" i="8"/>
  <c r="A48" i="8"/>
  <c r="G48" i="8"/>
  <c r="A49" i="8"/>
  <c r="G49" i="8"/>
  <c r="A50" i="8"/>
  <c r="G50" i="8"/>
  <c r="A51" i="8"/>
  <c r="G51" i="8"/>
  <c r="A52" i="8"/>
  <c r="G52" i="8"/>
  <c r="A53" i="8"/>
  <c r="G53" i="8"/>
  <c r="D9" i="7"/>
  <c r="J9" i="7"/>
  <c r="M9" i="7"/>
  <c r="D10" i="7"/>
  <c r="I10" i="7"/>
  <c r="J10" i="7" s="1"/>
  <c r="K10" i="7"/>
  <c r="M10" i="7" s="1"/>
  <c r="AR1" i="6"/>
  <c r="AS1" i="6"/>
  <c r="AS2" i="6" s="1"/>
  <c r="AS5" i="6" s="1"/>
  <c r="A3" i="6"/>
  <c r="C5" i="6" s="1"/>
  <c r="D4" i="6"/>
  <c r="E4" i="6"/>
  <c r="F4" i="6"/>
  <c r="G4" i="6"/>
  <c r="H4" i="6"/>
  <c r="I4" i="6"/>
  <c r="J4" i="6"/>
  <c r="K4" i="6"/>
  <c r="L4" i="6"/>
  <c r="M4" i="6"/>
  <c r="N4" i="6"/>
  <c r="O4" i="6"/>
  <c r="P4" i="6"/>
  <c r="Q4" i="6"/>
  <c r="R4" i="6"/>
  <c r="S4" i="6"/>
  <c r="T4" i="6"/>
  <c r="A5" i="6"/>
  <c r="D9" i="6" s="1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AC5" i="6"/>
  <c r="AG5" i="6"/>
  <c r="AK5" i="6"/>
  <c r="AO5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G7" i="6"/>
  <c r="K7" i="6"/>
  <c r="O7" i="6"/>
  <c r="S7" i="6"/>
  <c r="D15" i="6"/>
  <c r="D16" i="6"/>
  <c r="D28" i="6"/>
  <c r="D29" i="6"/>
  <c r="D41" i="6"/>
  <c r="D42" i="6"/>
  <c r="A16" i="6" l="1"/>
  <c r="Q7" i="6"/>
  <c r="M7" i="6"/>
  <c r="I7" i="6"/>
  <c r="E7" i="6"/>
  <c r="AQ5" i="6"/>
  <c r="AM5" i="6"/>
  <c r="AI5" i="6"/>
  <c r="AE5" i="6"/>
  <c r="AA5" i="6"/>
  <c r="G20" i="8"/>
  <c r="G16" i="8"/>
  <c r="G12" i="8"/>
  <c r="G8" i="8"/>
  <c r="B18" i="6"/>
  <c r="AA18" i="6"/>
  <c r="AC18" i="6"/>
  <c r="AE18" i="6"/>
  <c r="AG18" i="6"/>
  <c r="AI18" i="6"/>
  <c r="AK18" i="6"/>
  <c r="AM18" i="6"/>
  <c r="K20" i="6"/>
  <c r="I20" i="6"/>
  <c r="G20" i="6"/>
  <c r="E20" i="6"/>
  <c r="AQ18" i="6"/>
  <c r="AO18" i="6"/>
  <c r="AL18" i="6"/>
  <c r="AH18" i="6"/>
  <c r="AD18" i="6"/>
  <c r="C18" i="6"/>
  <c r="B5" i="6"/>
  <c r="AB5" i="6"/>
  <c r="AD5" i="6"/>
  <c r="AF5" i="6"/>
  <c r="AH5" i="6"/>
  <c r="AJ5" i="6"/>
  <c r="AL5" i="6"/>
  <c r="AN5" i="6"/>
  <c r="AP5" i="6"/>
  <c r="D7" i="6"/>
  <c r="F7" i="6"/>
  <c r="H7" i="6"/>
  <c r="J7" i="6"/>
  <c r="L7" i="6"/>
  <c r="N7" i="6"/>
  <c r="P7" i="6"/>
  <c r="R7" i="6"/>
  <c r="T7" i="6"/>
  <c r="N10" i="7"/>
  <c r="N9" i="7"/>
  <c r="F10" i="7"/>
  <c r="G10" i="7" s="1"/>
  <c r="P10" i="7" s="1"/>
  <c r="G9" i="7"/>
  <c r="P9" i="7" s="1"/>
  <c r="A18" i="6" l="1"/>
  <c r="D22" i="6" s="1"/>
  <c r="AF18" i="6"/>
  <c r="AN18" i="6"/>
  <c r="D20" i="6"/>
  <c r="H20" i="6"/>
  <c r="L20" i="6"/>
  <c r="N20" i="6"/>
  <c r="P20" i="6"/>
  <c r="R20" i="6"/>
  <c r="T20" i="6"/>
  <c r="AB18" i="6"/>
  <c r="AJ18" i="6"/>
  <c r="AP18" i="6"/>
  <c r="F20" i="6"/>
  <c r="J20" i="6"/>
  <c r="M20" i="6"/>
  <c r="O20" i="6"/>
  <c r="Q20" i="6"/>
  <c r="S20" i="6"/>
  <c r="A29" i="6"/>
  <c r="O10" i="7"/>
  <c r="O9" i="7"/>
  <c r="B31" i="6" l="1"/>
  <c r="AA31" i="6"/>
  <c r="AC31" i="6"/>
  <c r="AE31" i="6"/>
  <c r="AG31" i="6"/>
  <c r="AI31" i="6"/>
  <c r="AK31" i="6"/>
  <c r="AM31" i="6"/>
  <c r="AO31" i="6"/>
  <c r="AQ31" i="6"/>
  <c r="E33" i="6"/>
  <c r="G33" i="6"/>
  <c r="I33" i="6"/>
  <c r="K33" i="6"/>
  <c r="M33" i="6"/>
  <c r="O33" i="6"/>
  <c r="Q33" i="6"/>
  <c r="S33" i="6"/>
  <c r="A42" i="6"/>
  <c r="A31" i="6"/>
  <c r="D35" i="6" s="1"/>
  <c r="C31" i="6"/>
  <c r="AB31" i="6"/>
  <c r="AD31" i="6"/>
  <c r="AF31" i="6"/>
  <c r="AH31" i="6"/>
  <c r="AJ31" i="6"/>
  <c r="AL31" i="6"/>
  <c r="AN31" i="6"/>
  <c r="AP31" i="6"/>
  <c r="D33" i="6"/>
  <c r="F33" i="6"/>
  <c r="H33" i="6"/>
  <c r="J33" i="6"/>
  <c r="L33" i="6"/>
  <c r="N33" i="6"/>
  <c r="R33" i="6"/>
  <c r="T33" i="6"/>
  <c r="P33" i="6"/>
  <c r="AV10" i="1"/>
  <c r="AV11" i="1"/>
  <c r="AV12" i="1"/>
  <c r="AV13" i="1"/>
  <c r="AV14" i="1"/>
  <c r="B44" i="6" l="1"/>
  <c r="A44" i="6"/>
  <c r="D48" i="6" s="1"/>
  <c r="AB44" i="6"/>
  <c r="AF44" i="6"/>
  <c r="AJ44" i="6"/>
  <c r="AN44" i="6"/>
  <c r="D46" i="6"/>
  <c r="H46" i="6"/>
  <c r="L46" i="6"/>
  <c r="P46" i="6"/>
  <c r="T46" i="6"/>
  <c r="C44" i="6"/>
  <c r="AH44" i="6"/>
  <c r="AP44" i="6"/>
  <c r="J46" i="6"/>
  <c r="R46" i="6"/>
  <c r="AL44" i="6"/>
  <c r="N46" i="6"/>
  <c r="AD44" i="6"/>
  <c r="F46" i="6"/>
  <c r="S46" i="6"/>
  <c r="O46" i="6"/>
  <c r="K46" i="6"/>
  <c r="G46" i="6"/>
  <c r="AQ44" i="6"/>
  <c r="AM44" i="6"/>
  <c r="AI44" i="6"/>
  <c r="AE44" i="6"/>
  <c r="AA44" i="6"/>
  <c r="Q46" i="6"/>
  <c r="M46" i="6"/>
  <c r="I46" i="6"/>
  <c r="E46" i="6"/>
  <c r="AO44" i="6"/>
  <c r="AK44" i="6"/>
  <c r="AG44" i="6"/>
  <c r="AC44" i="6"/>
  <c r="A8" i="5"/>
  <c r="B8" i="5"/>
  <c r="A9" i="5"/>
  <c r="B9" i="5"/>
  <c r="A10" i="5"/>
  <c r="B10" i="5"/>
  <c r="A11" i="5"/>
  <c r="B11" i="5"/>
  <c r="A12" i="5"/>
  <c r="B12" i="5"/>
  <c r="A13" i="5"/>
  <c r="B13" i="5"/>
  <c r="A14" i="5"/>
  <c r="B14" i="5"/>
  <c r="A15" i="5"/>
  <c r="B15" i="5"/>
  <c r="A16" i="5"/>
  <c r="B16" i="5"/>
  <c r="A17" i="5"/>
  <c r="B17" i="5"/>
  <c r="A18" i="5"/>
  <c r="B18" i="5"/>
  <c r="A19" i="5"/>
  <c r="B19" i="5"/>
  <c r="A20" i="5"/>
  <c r="B20" i="5"/>
  <c r="A21" i="5"/>
  <c r="B21" i="5"/>
  <c r="A22" i="5"/>
  <c r="B22" i="5"/>
  <c r="A23" i="5"/>
  <c r="B23" i="5"/>
  <c r="A24" i="5"/>
  <c r="B24" i="5"/>
  <c r="A25" i="5"/>
  <c r="B25" i="5"/>
  <c r="A26" i="5"/>
  <c r="B26" i="5"/>
  <c r="A27" i="5"/>
  <c r="B27" i="5"/>
  <c r="AT7" i="1" l="1"/>
  <c r="AD18" i="5"/>
  <c r="AD19" i="5"/>
  <c r="AD20" i="5"/>
  <c r="AD21" i="5"/>
  <c r="AD22" i="5"/>
  <c r="AD23" i="5"/>
  <c r="AD24" i="5"/>
  <c r="AD25" i="5"/>
  <c r="AD26" i="5"/>
  <c r="AD27" i="5"/>
  <c r="AD8" i="5"/>
  <c r="AD9" i="5"/>
  <c r="AD10" i="5"/>
  <c r="AD11" i="5"/>
  <c r="AD12" i="5"/>
  <c r="AD13" i="5"/>
  <c r="AD14" i="5"/>
  <c r="AD15" i="5"/>
  <c r="AD16" i="5"/>
  <c r="AD17" i="5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01" i="1"/>
  <c r="AV402" i="1"/>
  <c r="AV403" i="1"/>
  <c r="AV404" i="1"/>
  <c r="AV405" i="1"/>
  <c r="AV406" i="1"/>
  <c r="AV407" i="1"/>
  <c r="AV408" i="1"/>
  <c r="AV409" i="1"/>
  <c r="AV410" i="1"/>
  <c r="AV411" i="1"/>
  <c r="AV412" i="1"/>
  <c r="AV413" i="1"/>
  <c r="AV414" i="1"/>
  <c r="AV415" i="1"/>
  <c r="AV416" i="1"/>
  <c r="AV417" i="1"/>
  <c r="AV418" i="1"/>
  <c r="AV419" i="1"/>
  <c r="AV420" i="1"/>
  <c r="AV421" i="1"/>
  <c r="AV422" i="1"/>
  <c r="AV423" i="1"/>
  <c r="AV424" i="1"/>
  <c r="AV425" i="1"/>
  <c r="AV426" i="1"/>
  <c r="AV427" i="1"/>
  <c r="AV428" i="1"/>
  <c r="AV429" i="1"/>
  <c r="AV430" i="1"/>
  <c r="AV431" i="1"/>
  <c r="AV432" i="1"/>
  <c r="AV433" i="1"/>
  <c r="AV434" i="1"/>
  <c r="AV435" i="1"/>
  <c r="AV436" i="1"/>
  <c r="AV437" i="1"/>
  <c r="AV438" i="1"/>
  <c r="AV439" i="1"/>
  <c r="AV440" i="1"/>
  <c r="AV441" i="1"/>
  <c r="AV442" i="1"/>
  <c r="AV443" i="1"/>
  <c r="AV444" i="1"/>
  <c r="AV445" i="1"/>
  <c r="AV446" i="1"/>
  <c r="AV447" i="1"/>
  <c r="AV448" i="1"/>
  <c r="AV449" i="1"/>
  <c r="AV450" i="1"/>
  <c r="AV451" i="1"/>
  <c r="AV452" i="1"/>
  <c r="AV453" i="1"/>
  <c r="AV454" i="1"/>
  <c r="AV455" i="1"/>
  <c r="AV456" i="1"/>
  <c r="AV457" i="1"/>
  <c r="AV458" i="1"/>
  <c r="AV459" i="1"/>
  <c r="AV460" i="1"/>
  <c r="AV461" i="1"/>
  <c r="AV462" i="1"/>
  <c r="AV463" i="1"/>
  <c r="AV464" i="1"/>
  <c r="AV465" i="1"/>
  <c r="AV466" i="1"/>
  <c r="AV467" i="1"/>
  <c r="AV468" i="1"/>
  <c r="AV469" i="1"/>
  <c r="AV470" i="1"/>
  <c r="AV471" i="1"/>
  <c r="AV472" i="1"/>
  <c r="AV473" i="1"/>
  <c r="AV474" i="1"/>
  <c r="AV475" i="1"/>
  <c r="AV476" i="1"/>
  <c r="AV477" i="1"/>
  <c r="AV478" i="1"/>
  <c r="AV479" i="1"/>
  <c r="AV480" i="1"/>
  <c r="AV481" i="1"/>
  <c r="AV482" i="1"/>
  <c r="AV483" i="1"/>
  <c r="AV484" i="1"/>
  <c r="AV485" i="1"/>
  <c r="AV486" i="1"/>
  <c r="AV487" i="1"/>
  <c r="AV488" i="1"/>
  <c r="AV489" i="1"/>
  <c r="AV490" i="1"/>
  <c r="AV491" i="1"/>
  <c r="AV492" i="1"/>
  <c r="AV493" i="1"/>
  <c r="AV494" i="1"/>
  <c r="AV495" i="1"/>
  <c r="AV496" i="1"/>
  <c r="AV497" i="1"/>
  <c r="AV498" i="1"/>
  <c r="AV499" i="1"/>
  <c r="AV500" i="1"/>
  <c r="AV501" i="1"/>
  <c r="AV502" i="1"/>
  <c r="AV503" i="1"/>
  <c r="AV504" i="1"/>
  <c r="AV505" i="1"/>
  <c r="AV506" i="1"/>
  <c r="AV507" i="1"/>
  <c r="AV508" i="1"/>
  <c r="AV509" i="1"/>
  <c r="AV510" i="1"/>
  <c r="AV511" i="1"/>
  <c r="AV512" i="1"/>
  <c r="AV513" i="1"/>
  <c r="AV514" i="1"/>
  <c r="AV515" i="1"/>
  <c r="AV516" i="1"/>
  <c r="AV517" i="1"/>
  <c r="AV518" i="1"/>
  <c r="AV519" i="1"/>
  <c r="AV520" i="1"/>
  <c r="AV521" i="1"/>
  <c r="AV522" i="1"/>
  <c r="AV523" i="1"/>
  <c r="AV524" i="1"/>
  <c r="AV525" i="1"/>
  <c r="AV526" i="1"/>
  <c r="AV527" i="1"/>
  <c r="AV528" i="1"/>
  <c r="AV529" i="1"/>
  <c r="AV530" i="1"/>
  <c r="AV531" i="1"/>
  <c r="AV532" i="1"/>
  <c r="AV533" i="1"/>
  <c r="AV534" i="1"/>
  <c r="AV535" i="1"/>
  <c r="AV536" i="1"/>
  <c r="AV537" i="1"/>
  <c r="AV538" i="1"/>
  <c r="AV539" i="1"/>
  <c r="AV540" i="1"/>
  <c r="AV541" i="1"/>
  <c r="AV542" i="1"/>
  <c r="AV543" i="1"/>
  <c r="AV544" i="1"/>
  <c r="AV545" i="1"/>
  <c r="AV546" i="1"/>
  <c r="AV547" i="1"/>
  <c r="AV548" i="1"/>
  <c r="AV549" i="1"/>
  <c r="AV550" i="1"/>
  <c r="AV551" i="1"/>
  <c r="AV552" i="1"/>
  <c r="AV553" i="1"/>
  <c r="AV554" i="1"/>
  <c r="AV555" i="1"/>
  <c r="AV556" i="1"/>
  <c r="AV557" i="1"/>
  <c r="AV558" i="1"/>
  <c r="AV559" i="1"/>
  <c r="AV560" i="1"/>
  <c r="AV561" i="1"/>
  <c r="AV562" i="1"/>
  <c r="AV563" i="1"/>
  <c r="AV564" i="1"/>
  <c r="AV565" i="1"/>
  <c r="AV566" i="1"/>
  <c r="AV567" i="1"/>
  <c r="AV568" i="1"/>
  <c r="AV569" i="1"/>
  <c r="AV570" i="1"/>
  <c r="AV571" i="1"/>
  <c r="AV572" i="1"/>
  <c r="AV573" i="1"/>
  <c r="AV574" i="1"/>
  <c r="AV575" i="1"/>
  <c r="AV576" i="1"/>
  <c r="AV577" i="1"/>
  <c r="AV578" i="1"/>
  <c r="AV579" i="1"/>
  <c r="AV580" i="1"/>
  <c r="AV581" i="1"/>
  <c r="AV582" i="1"/>
  <c r="AV583" i="1"/>
  <c r="AV584" i="1"/>
  <c r="AV585" i="1"/>
  <c r="AV586" i="1"/>
  <c r="AV587" i="1"/>
  <c r="AV588" i="1"/>
  <c r="AV589" i="1"/>
  <c r="AV590" i="1"/>
  <c r="AV591" i="1"/>
  <c r="AV592" i="1"/>
  <c r="AV593" i="1"/>
  <c r="AV594" i="1"/>
  <c r="AV595" i="1"/>
  <c r="AV596" i="1"/>
  <c r="AV597" i="1"/>
  <c r="AV598" i="1"/>
  <c r="AV599" i="1"/>
  <c r="AV600" i="1"/>
  <c r="AV601" i="1"/>
  <c r="AV602" i="1"/>
  <c r="AV603" i="1"/>
  <c r="AV604" i="1"/>
  <c r="AV605" i="1"/>
  <c r="AV606" i="1"/>
  <c r="AV607" i="1"/>
  <c r="AV608" i="1"/>
  <c r="AV609" i="1"/>
  <c r="AV610" i="1"/>
  <c r="AV611" i="1"/>
  <c r="AV612" i="1"/>
  <c r="AV613" i="1"/>
  <c r="AV614" i="1"/>
  <c r="AV615" i="1"/>
  <c r="AV616" i="1"/>
  <c r="AV617" i="1"/>
  <c r="AV618" i="1"/>
  <c r="AV619" i="1"/>
  <c r="AV620" i="1"/>
  <c r="AV621" i="1"/>
  <c r="AV622" i="1"/>
  <c r="AV623" i="1"/>
  <c r="AV624" i="1"/>
  <c r="AV625" i="1"/>
  <c r="AV626" i="1"/>
  <c r="AV627" i="1"/>
  <c r="AV628" i="1"/>
  <c r="AV629" i="1"/>
  <c r="AV630" i="1"/>
  <c r="AV631" i="1"/>
  <c r="AV632" i="1"/>
  <c r="AV633" i="1"/>
  <c r="AV634" i="1"/>
  <c r="AV635" i="1"/>
  <c r="AV636" i="1"/>
  <c r="AV637" i="1"/>
  <c r="AV638" i="1"/>
  <c r="AV639" i="1"/>
  <c r="AV640" i="1"/>
  <c r="AV641" i="1"/>
  <c r="AV642" i="1"/>
  <c r="AV643" i="1"/>
  <c r="AV644" i="1"/>
  <c r="AV645" i="1"/>
  <c r="AV646" i="1"/>
  <c r="AV647" i="1"/>
  <c r="AV648" i="1"/>
  <c r="AV649" i="1"/>
  <c r="AV650" i="1"/>
  <c r="AV651" i="1"/>
  <c r="AV652" i="1"/>
  <c r="AV653" i="1"/>
  <c r="AV654" i="1"/>
  <c r="AV655" i="1"/>
  <c r="AV656" i="1"/>
  <c r="AV657" i="1"/>
  <c r="AV658" i="1"/>
  <c r="AV659" i="1"/>
  <c r="AV660" i="1"/>
  <c r="AV661" i="1"/>
  <c r="AV662" i="1"/>
  <c r="AV663" i="1"/>
  <c r="AV664" i="1"/>
  <c r="AV665" i="1"/>
  <c r="AV666" i="1"/>
  <c r="AV667" i="1"/>
  <c r="AV668" i="1"/>
  <c r="AV669" i="1"/>
  <c r="AV670" i="1"/>
  <c r="AV671" i="1"/>
  <c r="AV672" i="1"/>
  <c r="AV673" i="1"/>
  <c r="AV674" i="1"/>
  <c r="AV675" i="1"/>
  <c r="AV676" i="1"/>
  <c r="AV677" i="1"/>
  <c r="AV678" i="1"/>
  <c r="AV679" i="1"/>
  <c r="AV680" i="1"/>
  <c r="AV681" i="1"/>
  <c r="AV682" i="1"/>
  <c r="AV683" i="1"/>
  <c r="AV684" i="1"/>
  <c r="AV685" i="1"/>
  <c r="AV686" i="1"/>
  <c r="AV687" i="1"/>
  <c r="AV688" i="1"/>
  <c r="AV689" i="1"/>
  <c r="AV690" i="1"/>
  <c r="AV691" i="1"/>
  <c r="AV692" i="1"/>
  <c r="AV693" i="1"/>
  <c r="AV694" i="1"/>
  <c r="AV695" i="1"/>
  <c r="AV696" i="1"/>
  <c r="AV697" i="1"/>
  <c r="AV698" i="1"/>
  <c r="AV699" i="1"/>
  <c r="AV700" i="1"/>
  <c r="AV701" i="1"/>
  <c r="AV702" i="1"/>
  <c r="AV703" i="1"/>
  <c r="AV704" i="1"/>
  <c r="AV705" i="1"/>
  <c r="AV706" i="1"/>
  <c r="AV707" i="1"/>
  <c r="AV708" i="1"/>
  <c r="AV709" i="1"/>
  <c r="AV710" i="1"/>
  <c r="AV711" i="1"/>
  <c r="AV712" i="1"/>
  <c r="AV713" i="1"/>
  <c r="AV714" i="1"/>
  <c r="AV715" i="1"/>
  <c r="AV716" i="1"/>
  <c r="AV717" i="1"/>
  <c r="AV718" i="1"/>
  <c r="AV719" i="1"/>
  <c r="AV720" i="1"/>
  <c r="AV721" i="1"/>
  <c r="AV722" i="1"/>
  <c r="AV723" i="1"/>
  <c r="AV724" i="1"/>
  <c r="AV725" i="1"/>
  <c r="AV726" i="1"/>
  <c r="AV727" i="1"/>
  <c r="AV728" i="1"/>
  <c r="AV729" i="1"/>
  <c r="AV730" i="1"/>
  <c r="AV731" i="1"/>
  <c r="AV732" i="1"/>
  <c r="AV733" i="1"/>
  <c r="AV734" i="1"/>
  <c r="AV735" i="1"/>
  <c r="AV736" i="1"/>
  <c r="AV737" i="1"/>
  <c r="AV738" i="1"/>
  <c r="AV739" i="1"/>
  <c r="AV740" i="1"/>
  <c r="AV741" i="1"/>
  <c r="AV742" i="1"/>
  <c r="AV743" i="1"/>
  <c r="AV744" i="1"/>
  <c r="AV745" i="1"/>
  <c r="AV746" i="1"/>
  <c r="AV747" i="1"/>
  <c r="AV748" i="1"/>
  <c r="AV749" i="1"/>
  <c r="AV750" i="1"/>
  <c r="AV751" i="1"/>
  <c r="AV752" i="1"/>
  <c r="AV753" i="1"/>
  <c r="AV754" i="1"/>
  <c r="AV755" i="1"/>
  <c r="AV756" i="1"/>
  <c r="AV757" i="1"/>
  <c r="AV758" i="1"/>
  <c r="AV759" i="1"/>
  <c r="AV760" i="1"/>
  <c r="AV761" i="1"/>
  <c r="AV762" i="1"/>
  <c r="AV763" i="1"/>
  <c r="AV764" i="1"/>
  <c r="AV765" i="1"/>
  <c r="AV766" i="1"/>
  <c r="AV767" i="1"/>
  <c r="AV768" i="1"/>
  <c r="AV769" i="1"/>
  <c r="AV770" i="1"/>
  <c r="AV771" i="1"/>
  <c r="AV772" i="1"/>
  <c r="AV773" i="1"/>
  <c r="AV774" i="1"/>
  <c r="AV775" i="1"/>
  <c r="AV776" i="1"/>
  <c r="AV777" i="1"/>
  <c r="AV778" i="1"/>
  <c r="AV779" i="1"/>
  <c r="AV780" i="1"/>
  <c r="AV781" i="1"/>
  <c r="AV782" i="1"/>
  <c r="AV783" i="1"/>
  <c r="AV784" i="1"/>
  <c r="AV785" i="1"/>
  <c r="AV786" i="1"/>
  <c r="AV787" i="1"/>
  <c r="AV788" i="1"/>
  <c r="AV789" i="1"/>
  <c r="AV790" i="1"/>
  <c r="AV791" i="1"/>
  <c r="AV792" i="1"/>
  <c r="AV793" i="1"/>
  <c r="AV794" i="1"/>
  <c r="AV795" i="1"/>
  <c r="AV796" i="1"/>
  <c r="AV797" i="1"/>
  <c r="AV798" i="1"/>
  <c r="AV799" i="1"/>
  <c r="AV800" i="1"/>
  <c r="AV801" i="1"/>
  <c r="AV802" i="1"/>
  <c r="AV803" i="1"/>
  <c r="AV804" i="1"/>
  <c r="AV805" i="1"/>
  <c r="AV806" i="1"/>
  <c r="AV807" i="1"/>
  <c r="AV808" i="1"/>
  <c r="AV809" i="1"/>
  <c r="AV810" i="1"/>
  <c r="AV811" i="1"/>
  <c r="AV812" i="1"/>
  <c r="AV813" i="1"/>
  <c r="AV814" i="1"/>
  <c r="AV815" i="1"/>
  <c r="AV816" i="1"/>
  <c r="AV817" i="1"/>
  <c r="AV818" i="1"/>
  <c r="AV819" i="1"/>
  <c r="AV820" i="1"/>
  <c r="AV821" i="1"/>
  <c r="AV822" i="1"/>
  <c r="AV823" i="1"/>
  <c r="AV824" i="1"/>
  <c r="AV825" i="1"/>
  <c r="AV826" i="1"/>
  <c r="AV827" i="1"/>
  <c r="AV828" i="1"/>
  <c r="AV829" i="1"/>
  <c r="AV830" i="1"/>
  <c r="AV831" i="1"/>
  <c r="AV832" i="1"/>
  <c r="AV833" i="1"/>
  <c r="AV834" i="1"/>
  <c r="AV835" i="1"/>
  <c r="AV836" i="1"/>
  <c r="AV837" i="1"/>
  <c r="AV838" i="1"/>
  <c r="AV839" i="1"/>
  <c r="AV840" i="1"/>
  <c r="AV841" i="1"/>
  <c r="AV842" i="1"/>
  <c r="AV843" i="1"/>
  <c r="AV844" i="1"/>
  <c r="AV845" i="1"/>
  <c r="AV846" i="1"/>
  <c r="AV847" i="1"/>
  <c r="AV848" i="1"/>
  <c r="AV849" i="1"/>
  <c r="AV850" i="1"/>
  <c r="AV851" i="1"/>
  <c r="AV852" i="1"/>
  <c r="AV853" i="1"/>
  <c r="AV854" i="1"/>
  <c r="AV855" i="1"/>
  <c r="AV856" i="1"/>
  <c r="AV857" i="1"/>
  <c r="AV858" i="1"/>
  <c r="AV859" i="1"/>
  <c r="AV860" i="1"/>
  <c r="AV861" i="1"/>
  <c r="AV862" i="1"/>
  <c r="AV863" i="1"/>
  <c r="AV864" i="1"/>
  <c r="AV865" i="1"/>
  <c r="AV866" i="1"/>
  <c r="AV867" i="1"/>
  <c r="AV868" i="1"/>
  <c r="AV869" i="1"/>
  <c r="AV870" i="1"/>
  <c r="AV871" i="1"/>
  <c r="AV872" i="1"/>
  <c r="AV873" i="1"/>
  <c r="AV874" i="1"/>
  <c r="AV875" i="1"/>
  <c r="AV876" i="1"/>
  <c r="AV877" i="1"/>
  <c r="AV878" i="1"/>
  <c r="AV879" i="1"/>
  <c r="AV880" i="1"/>
  <c r="AV881" i="1"/>
  <c r="AV882" i="1"/>
  <c r="AV883" i="1"/>
  <c r="AV884" i="1"/>
  <c r="AV885" i="1"/>
  <c r="AV886" i="1"/>
  <c r="AV887" i="1"/>
  <c r="AV888" i="1"/>
  <c r="AV889" i="1"/>
  <c r="AV890" i="1"/>
  <c r="AV891" i="1"/>
  <c r="AV892" i="1"/>
  <c r="AV893" i="1"/>
  <c r="AV894" i="1"/>
  <c r="AV895" i="1"/>
  <c r="AV896" i="1"/>
  <c r="AV897" i="1"/>
  <c r="AV898" i="1"/>
  <c r="AV899" i="1"/>
  <c r="AV900" i="1"/>
  <c r="AV901" i="1"/>
  <c r="AV902" i="1"/>
  <c r="AV903" i="1"/>
  <c r="AV904" i="1"/>
  <c r="AV905" i="1"/>
  <c r="AV906" i="1"/>
  <c r="AV907" i="1"/>
  <c r="AV908" i="1"/>
  <c r="AV909" i="1"/>
  <c r="AV910" i="1"/>
  <c r="AV911" i="1"/>
  <c r="AV912" i="1"/>
  <c r="AV913" i="1"/>
  <c r="AV914" i="1"/>
  <c r="AV915" i="1"/>
  <c r="AV916" i="1"/>
  <c r="AV917" i="1"/>
  <c r="AV918" i="1"/>
  <c r="AV919" i="1"/>
  <c r="AV920" i="1"/>
  <c r="AV921" i="1"/>
  <c r="AV922" i="1"/>
  <c r="AV923" i="1"/>
  <c r="AV924" i="1"/>
  <c r="AV925" i="1"/>
  <c r="AV926" i="1"/>
  <c r="AV927" i="1"/>
  <c r="AV928" i="1"/>
  <c r="AV929" i="1"/>
  <c r="AV930" i="1"/>
  <c r="AV931" i="1"/>
  <c r="AV932" i="1"/>
  <c r="AV933" i="1"/>
  <c r="AV934" i="1"/>
  <c r="AV935" i="1"/>
  <c r="AV936" i="1"/>
  <c r="AV937" i="1"/>
  <c r="AV938" i="1"/>
  <c r="AV939" i="1"/>
  <c r="AV940" i="1"/>
  <c r="AV941" i="1"/>
  <c r="AV942" i="1"/>
  <c r="AV943" i="1"/>
  <c r="AV944" i="1"/>
  <c r="AV945" i="1"/>
  <c r="AV946" i="1"/>
  <c r="AV947" i="1"/>
  <c r="AV948" i="1"/>
  <c r="AV949" i="1"/>
  <c r="AV950" i="1"/>
  <c r="AV951" i="1"/>
  <c r="AV952" i="1"/>
  <c r="AV953" i="1"/>
  <c r="AV954" i="1"/>
  <c r="AV955" i="1"/>
  <c r="AV956" i="1"/>
  <c r="AV957" i="1"/>
  <c r="AV958" i="1"/>
  <c r="AV959" i="1"/>
  <c r="AV960" i="1"/>
  <c r="AV961" i="1"/>
  <c r="AV962" i="1"/>
  <c r="AV963" i="1"/>
  <c r="AV964" i="1"/>
  <c r="AV965" i="1"/>
  <c r="AV966" i="1"/>
  <c r="AV967" i="1"/>
  <c r="AV968" i="1"/>
  <c r="AV969" i="1"/>
  <c r="AV970" i="1"/>
  <c r="AV971" i="1"/>
  <c r="AV972" i="1"/>
  <c r="AV973" i="1"/>
  <c r="AV974" i="1"/>
  <c r="AV975" i="1"/>
  <c r="AV976" i="1"/>
  <c r="AV977" i="1"/>
  <c r="AV978" i="1"/>
  <c r="AV979" i="1"/>
  <c r="AV980" i="1"/>
  <c r="AV981" i="1"/>
  <c r="AV982" i="1"/>
  <c r="AV983" i="1"/>
  <c r="AV984" i="1"/>
  <c r="AV985" i="1"/>
  <c r="AV986" i="1"/>
  <c r="AV987" i="1"/>
  <c r="AV988" i="1"/>
  <c r="AV989" i="1"/>
  <c r="AV990" i="1"/>
  <c r="AV991" i="1"/>
  <c r="AV992" i="1"/>
  <c r="AV993" i="1"/>
  <c r="AV994" i="1"/>
  <c r="AV995" i="1"/>
  <c r="AV996" i="1"/>
  <c r="AV997" i="1"/>
  <c r="AV998" i="1"/>
  <c r="AV999" i="1"/>
  <c r="AV1000" i="1"/>
  <c r="AT8" i="1"/>
  <c r="AD999" i="4"/>
  <c r="AD1000" i="4"/>
  <c r="N8" i="4"/>
  <c r="N9" i="4"/>
  <c r="N10" i="4"/>
  <c r="N11" i="4"/>
  <c r="N12" i="4"/>
  <c r="N13" i="4"/>
  <c r="N14" i="4"/>
  <c r="N15" i="4"/>
  <c r="N16" i="4"/>
  <c r="N17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178" i="4"/>
  <c r="N179" i="4"/>
  <c r="N180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96" i="4"/>
  <c r="N197" i="4"/>
  <c r="N198" i="4"/>
  <c r="N199" i="4"/>
  <c r="N200" i="4"/>
  <c r="N201" i="4"/>
  <c r="N202" i="4"/>
  <c r="N203" i="4"/>
  <c r="N204" i="4"/>
  <c r="N205" i="4"/>
  <c r="N206" i="4"/>
  <c r="N207" i="4"/>
  <c r="N208" i="4"/>
  <c r="N209" i="4"/>
  <c r="N210" i="4"/>
  <c r="N211" i="4"/>
  <c r="N212" i="4"/>
  <c r="N213" i="4"/>
  <c r="N214" i="4"/>
  <c r="N215" i="4"/>
  <c r="N216" i="4"/>
  <c r="N217" i="4"/>
  <c r="N218" i="4"/>
  <c r="N219" i="4"/>
  <c r="N220" i="4"/>
  <c r="N221" i="4"/>
  <c r="N222" i="4"/>
  <c r="N223" i="4"/>
  <c r="N224" i="4"/>
  <c r="N225" i="4"/>
  <c r="N226" i="4"/>
  <c r="N227" i="4"/>
  <c r="N228" i="4"/>
  <c r="N229" i="4"/>
  <c r="N230" i="4"/>
  <c r="N231" i="4"/>
  <c r="N232" i="4"/>
  <c r="N233" i="4"/>
  <c r="N234" i="4"/>
  <c r="N235" i="4"/>
  <c r="N236" i="4"/>
  <c r="N237" i="4"/>
  <c r="N238" i="4"/>
  <c r="N239" i="4"/>
  <c r="N240" i="4"/>
  <c r="N241" i="4"/>
  <c r="N242" i="4"/>
  <c r="N243" i="4"/>
  <c r="N244" i="4"/>
  <c r="N245" i="4"/>
  <c r="N246" i="4"/>
  <c r="N247" i="4"/>
  <c r="N248" i="4"/>
  <c r="N249" i="4"/>
  <c r="N250" i="4"/>
  <c r="N251" i="4"/>
  <c r="N252" i="4"/>
  <c r="N253" i="4"/>
  <c r="N254" i="4"/>
  <c r="N255" i="4"/>
  <c r="N256" i="4"/>
  <c r="N257" i="4"/>
  <c r="N258" i="4"/>
  <c r="N259" i="4"/>
  <c r="N260" i="4"/>
  <c r="N261" i="4"/>
  <c r="N262" i="4"/>
  <c r="N263" i="4"/>
  <c r="N264" i="4"/>
  <c r="N265" i="4"/>
  <c r="N266" i="4"/>
  <c r="N267" i="4"/>
  <c r="N268" i="4"/>
  <c r="N269" i="4"/>
  <c r="N270" i="4"/>
  <c r="N271" i="4"/>
  <c r="N272" i="4"/>
  <c r="N273" i="4"/>
  <c r="N274" i="4"/>
  <c r="N275" i="4"/>
  <c r="N276" i="4"/>
  <c r="N277" i="4"/>
  <c r="N278" i="4"/>
  <c r="N279" i="4"/>
  <c r="N280" i="4"/>
  <c r="N281" i="4"/>
  <c r="N282" i="4"/>
  <c r="N283" i="4"/>
  <c r="N284" i="4"/>
  <c r="N285" i="4"/>
  <c r="N286" i="4"/>
  <c r="N287" i="4"/>
  <c r="N288" i="4"/>
  <c r="N289" i="4"/>
  <c r="N290" i="4"/>
  <c r="N291" i="4"/>
  <c r="N292" i="4"/>
  <c r="N293" i="4"/>
  <c r="N294" i="4"/>
  <c r="N295" i="4"/>
  <c r="N296" i="4"/>
  <c r="N297" i="4"/>
  <c r="N298" i="4"/>
  <c r="N299" i="4"/>
  <c r="N300" i="4"/>
  <c r="N301" i="4"/>
  <c r="N302" i="4"/>
  <c r="N303" i="4"/>
  <c r="N304" i="4"/>
  <c r="N305" i="4"/>
  <c r="N306" i="4"/>
  <c r="N307" i="4"/>
  <c r="N308" i="4"/>
  <c r="N309" i="4"/>
  <c r="N310" i="4"/>
  <c r="N311" i="4"/>
  <c r="N312" i="4"/>
  <c r="N313" i="4"/>
  <c r="N314" i="4"/>
  <c r="N315" i="4"/>
  <c r="N316" i="4"/>
  <c r="N317" i="4"/>
  <c r="N318" i="4"/>
  <c r="N319" i="4"/>
  <c r="N320" i="4"/>
  <c r="N321" i="4"/>
  <c r="N322" i="4"/>
  <c r="N323" i="4"/>
  <c r="N324" i="4"/>
  <c r="N325" i="4"/>
  <c r="N326" i="4"/>
  <c r="N327" i="4"/>
  <c r="N328" i="4"/>
  <c r="N329" i="4"/>
  <c r="N330" i="4"/>
  <c r="N331" i="4"/>
  <c r="N332" i="4"/>
  <c r="N333" i="4"/>
  <c r="N334" i="4"/>
  <c r="N335" i="4"/>
  <c r="N336" i="4"/>
  <c r="N337" i="4"/>
  <c r="N338" i="4"/>
  <c r="N339" i="4"/>
  <c r="N340" i="4"/>
  <c r="N341" i="4"/>
  <c r="N342" i="4"/>
  <c r="N343" i="4"/>
  <c r="N344" i="4"/>
  <c r="N345" i="4"/>
  <c r="N346" i="4"/>
  <c r="N347" i="4"/>
  <c r="N348" i="4"/>
  <c r="N349" i="4"/>
  <c r="N350" i="4"/>
  <c r="N351" i="4"/>
  <c r="N352" i="4"/>
  <c r="N353" i="4"/>
  <c r="N354" i="4"/>
  <c r="N355" i="4"/>
  <c r="N356" i="4"/>
  <c r="N357" i="4"/>
  <c r="N358" i="4"/>
  <c r="N359" i="4"/>
  <c r="N360" i="4"/>
  <c r="N361" i="4"/>
  <c r="N362" i="4"/>
  <c r="N363" i="4"/>
  <c r="N364" i="4"/>
  <c r="N365" i="4"/>
  <c r="N366" i="4"/>
  <c r="N367" i="4"/>
  <c r="N368" i="4"/>
  <c r="N369" i="4"/>
  <c r="N370" i="4"/>
  <c r="N371" i="4"/>
  <c r="N372" i="4"/>
  <c r="N373" i="4"/>
  <c r="N374" i="4"/>
  <c r="N375" i="4"/>
  <c r="N376" i="4"/>
  <c r="N377" i="4"/>
  <c r="N378" i="4"/>
  <c r="N379" i="4"/>
  <c r="N380" i="4"/>
  <c r="N381" i="4"/>
  <c r="N382" i="4"/>
  <c r="N383" i="4"/>
  <c r="N384" i="4"/>
  <c r="N385" i="4"/>
  <c r="N386" i="4"/>
  <c r="N387" i="4"/>
  <c r="N388" i="4"/>
  <c r="N389" i="4"/>
  <c r="N390" i="4"/>
  <c r="N391" i="4"/>
  <c r="N392" i="4"/>
  <c r="N393" i="4"/>
  <c r="N394" i="4"/>
  <c r="N395" i="4"/>
  <c r="N396" i="4"/>
  <c r="N397" i="4"/>
  <c r="N398" i="4"/>
  <c r="N399" i="4"/>
  <c r="N400" i="4"/>
  <c r="N401" i="4"/>
  <c r="N402" i="4"/>
  <c r="N403" i="4"/>
  <c r="N404" i="4"/>
  <c r="N405" i="4"/>
  <c r="N406" i="4"/>
  <c r="N407" i="4"/>
  <c r="N408" i="4"/>
  <c r="N409" i="4"/>
  <c r="N410" i="4"/>
  <c r="N411" i="4"/>
  <c r="N412" i="4"/>
  <c r="N413" i="4"/>
  <c r="N414" i="4"/>
  <c r="N415" i="4"/>
  <c r="N416" i="4"/>
  <c r="N417" i="4"/>
  <c r="N418" i="4"/>
  <c r="N419" i="4"/>
  <c r="N420" i="4"/>
  <c r="N421" i="4"/>
  <c r="N422" i="4"/>
  <c r="N423" i="4"/>
  <c r="N424" i="4"/>
  <c r="N425" i="4"/>
  <c r="N426" i="4"/>
  <c r="N427" i="4"/>
  <c r="N428" i="4"/>
  <c r="N429" i="4"/>
  <c r="N430" i="4"/>
  <c r="N431" i="4"/>
  <c r="N432" i="4"/>
  <c r="N433" i="4"/>
  <c r="N434" i="4"/>
  <c r="N435" i="4"/>
  <c r="N436" i="4"/>
  <c r="N437" i="4"/>
  <c r="N438" i="4"/>
  <c r="N439" i="4"/>
  <c r="N440" i="4"/>
  <c r="N441" i="4"/>
  <c r="N442" i="4"/>
  <c r="N443" i="4"/>
  <c r="N444" i="4"/>
  <c r="N445" i="4"/>
  <c r="N446" i="4"/>
  <c r="N447" i="4"/>
  <c r="N448" i="4"/>
  <c r="N449" i="4"/>
  <c r="N450" i="4"/>
  <c r="N451" i="4"/>
  <c r="N452" i="4"/>
  <c r="N453" i="4"/>
  <c r="N454" i="4"/>
  <c r="N455" i="4"/>
  <c r="N456" i="4"/>
  <c r="N457" i="4"/>
  <c r="N458" i="4"/>
  <c r="N459" i="4"/>
  <c r="N460" i="4"/>
  <c r="N461" i="4"/>
  <c r="N462" i="4"/>
  <c r="N463" i="4"/>
  <c r="N464" i="4"/>
  <c r="N465" i="4"/>
  <c r="N466" i="4"/>
  <c r="N467" i="4"/>
  <c r="N468" i="4"/>
  <c r="N469" i="4"/>
  <c r="N470" i="4"/>
  <c r="N471" i="4"/>
  <c r="N472" i="4"/>
  <c r="N473" i="4"/>
  <c r="N474" i="4"/>
  <c r="N475" i="4"/>
  <c r="N476" i="4"/>
  <c r="N477" i="4"/>
  <c r="N478" i="4"/>
  <c r="N479" i="4"/>
  <c r="N480" i="4"/>
  <c r="N481" i="4"/>
  <c r="N482" i="4"/>
  <c r="N483" i="4"/>
  <c r="N484" i="4"/>
  <c r="N485" i="4"/>
  <c r="N486" i="4"/>
  <c r="N487" i="4"/>
  <c r="N488" i="4"/>
  <c r="N489" i="4"/>
  <c r="N490" i="4"/>
  <c r="N491" i="4"/>
  <c r="N492" i="4"/>
  <c r="N493" i="4"/>
  <c r="N494" i="4"/>
  <c r="N495" i="4"/>
  <c r="N496" i="4"/>
  <c r="N497" i="4"/>
  <c r="N498" i="4"/>
  <c r="N499" i="4"/>
  <c r="N500" i="4"/>
  <c r="N501" i="4"/>
  <c r="N502" i="4"/>
  <c r="N503" i="4"/>
  <c r="N504" i="4"/>
  <c r="N505" i="4"/>
  <c r="N506" i="4"/>
  <c r="N507" i="4"/>
  <c r="N508" i="4"/>
  <c r="N509" i="4"/>
  <c r="N510" i="4"/>
  <c r="N511" i="4"/>
  <c r="N512" i="4"/>
  <c r="N513" i="4"/>
  <c r="N514" i="4"/>
  <c r="N515" i="4"/>
  <c r="N516" i="4"/>
  <c r="N517" i="4"/>
  <c r="N518" i="4"/>
  <c r="N519" i="4"/>
  <c r="N520" i="4"/>
  <c r="N521" i="4"/>
  <c r="N522" i="4"/>
  <c r="N523" i="4"/>
  <c r="N524" i="4"/>
  <c r="N525" i="4"/>
  <c r="N526" i="4"/>
  <c r="N527" i="4"/>
  <c r="N528" i="4"/>
  <c r="N529" i="4"/>
  <c r="N530" i="4"/>
  <c r="N531" i="4"/>
  <c r="N532" i="4"/>
  <c r="N533" i="4"/>
  <c r="N534" i="4"/>
  <c r="N535" i="4"/>
  <c r="N536" i="4"/>
  <c r="N537" i="4"/>
  <c r="N538" i="4"/>
  <c r="N539" i="4"/>
  <c r="N540" i="4"/>
  <c r="N541" i="4"/>
  <c r="N542" i="4"/>
  <c r="N543" i="4"/>
  <c r="N544" i="4"/>
  <c r="N545" i="4"/>
  <c r="N546" i="4"/>
  <c r="N547" i="4"/>
  <c r="N548" i="4"/>
  <c r="N549" i="4"/>
  <c r="N550" i="4"/>
  <c r="N551" i="4"/>
  <c r="N552" i="4"/>
  <c r="N553" i="4"/>
  <c r="N554" i="4"/>
  <c r="N555" i="4"/>
  <c r="N556" i="4"/>
  <c r="N557" i="4"/>
  <c r="N558" i="4"/>
  <c r="N559" i="4"/>
  <c r="N560" i="4"/>
  <c r="N561" i="4"/>
  <c r="N562" i="4"/>
  <c r="N563" i="4"/>
  <c r="N564" i="4"/>
  <c r="N565" i="4"/>
  <c r="N566" i="4"/>
  <c r="N567" i="4"/>
  <c r="N568" i="4"/>
  <c r="N569" i="4"/>
  <c r="N570" i="4"/>
  <c r="N571" i="4"/>
  <c r="N572" i="4"/>
  <c r="N573" i="4"/>
  <c r="N574" i="4"/>
  <c r="N575" i="4"/>
  <c r="N576" i="4"/>
  <c r="N577" i="4"/>
  <c r="N578" i="4"/>
  <c r="N579" i="4"/>
  <c r="N580" i="4"/>
  <c r="N581" i="4"/>
  <c r="N582" i="4"/>
  <c r="N583" i="4"/>
  <c r="N584" i="4"/>
  <c r="N585" i="4"/>
  <c r="N586" i="4"/>
  <c r="N587" i="4"/>
  <c r="N588" i="4"/>
  <c r="N589" i="4"/>
  <c r="N590" i="4"/>
  <c r="N591" i="4"/>
  <c r="N592" i="4"/>
  <c r="N593" i="4"/>
  <c r="N594" i="4"/>
  <c r="N595" i="4"/>
  <c r="N596" i="4"/>
  <c r="N597" i="4"/>
  <c r="N598" i="4"/>
  <c r="N599" i="4"/>
  <c r="N600" i="4"/>
  <c r="N601" i="4"/>
  <c r="N602" i="4"/>
  <c r="N603" i="4"/>
  <c r="N604" i="4"/>
  <c r="N605" i="4"/>
  <c r="N606" i="4"/>
  <c r="N607" i="4"/>
  <c r="N608" i="4"/>
  <c r="N609" i="4"/>
  <c r="N610" i="4"/>
  <c r="N611" i="4"/>
  <c r="N612" i="4"/>
  <c r="N613" i="4"/>
  <c r="N614" i="4"/>
  <c r="N615" i="4"/>
  <c r="N616" i="4"/>
  <c r="N617" i="4"/>
  <c r="N618" i="4"/>
  <c r="N619" i="4"/>
  <c r="N620" i="4"/>
  <c r="N621" i="4"/>
  <c r="N622" i="4"/>
  <c r="N623" i="4"/>
  <c r="N624" i="4"/>
  <c r="N625" i="4"/>
  <c r="N626" i="4"/>
  <c r="N627" i="4"/>
  <c r="N628" i="4"/>
  <c r="N629" i="4"/>
  <c r="N630" i="4"/>
  <c r="N631" i="4"/>
  <c r="N632" i="4"/>
  <c r="N633" i="4"/>
  <c r="N634" i="4"/>
  <c r="N635" i="4"/>
  <c r="N636" i="4"/>
  <c r="N637" i="4"/>
  <c r="N638" i="4"/>
  <c r="N639" i="4"/>
  <c r="N640" i="4"/>
  <c r="N641" i="4"/>
  <c r="N642" i="4"/>
  <c r="N643" i="4"/>
  <c r="N644" i="4"/>
  <c r="N645" i="4"/>
  <c r="N646" i="4"/>
  <c r="N647" i="4"/>
  <c r="N648" i="4"/>
  <c r="N649" i="4"/>
  <c r="N650" i="4"/>
  <c r="N651" i="4"/>
  <c r="N652" i="4"/>
  <c r="N653" i="4"/>
  <c r="N654" i="4"/>
  <c r="N655" i="4"/>
  <c r="N656" i="4"/>
  <c r="N657" i="4"/>
  <c r="N658" i="4"/>
  <c r="N659" i="4"/>
  <c r="N660" i="4"/>
  <c r="N661" i="4"/>
  <c r="N662" i="4"/>
  <c r="N663" i="4"/>
  <c r="N664" i="4"/>
  <c r="N665" i="4"/>
  <c r="N666" i="4"/>
  <c r="N667" i="4"/>
  <c r="N668" i="4"/>
  <c r="N669" i="4"/>
  <c r="N670" i="4"/>
  <c r="N671" i="4"/>
  <c r="N672" i="4"/>
  <c r="N673" i="4"/>
  <c r="N674" i="4"/>
  <c r="N675" i="4"/>
  <c r="N676" i="4"/>
  <c r="N677" i="4"/>
  <c r="N678" i="4"/>
  <c r="N679" i="4"/>
  <c r="N680" i="4"/>
  <c r="N681" i="4"/>
  <c r="N682" i="4"/>
  <c r="N683" i="4"/>
  <c r="N684" i="4"/>
  <c r="N685" i="4"/>
  <c r="N686" i="4"/>
  <c r="N687" i="4"/>
  <c r="N688" i="4"/>
  <c r="N689" i="4"/>
  <c r="N690" i="4"/>
  <c r="N691" i="4"/>
  <c r="N692" i="4"/>
  <c r="N693" i="4"/>
  <c r="N694" i="4"/>
  <c r="N695" i="4"/>
  <c r="N696" i="4"/>
  <c r="N697" i="4"/>
  <c r="N698" i="4"/>
  <c r="N699" i="4"/>
  <c r="N700" i="4"/>
  <c r="N701" i="4"/>
  <c r="N702" i="4"/>
  <c r="N703" i="4"/>
  <c r="N704" i="4"/>
  <c r="N705" i="4"/>
  <c r="N706" i="4"/>
  <c r="N707" i="4"/>
  <c r="N708" i="4"/>
  <c r="N709" i="4"/>
  <c r="N710" i="4"/>
  <c r="N711" i="4"/>
  <c r="N712" i="4"/>
  <c r="N713" i="4"/>
  <c r="N714" i="4"/>
  <c r="N715" i="4"/>
  <c r="N716" i="4"/>
  <c r="N717" i="4"/>
  <c r="N718" i="4"/>
  <c r="N719" i="4"/>
  <c r="N720" i="4"/>
  <c r="N721" i="4"/>
  <c r="N722" i="4"/>
  <c r="N723" i="4"/>
  <c r="N724" i="4"/>
  <c r="N725" i="4"/>
  <c r="N726" i="4"/>
  <c r="N727" i="4"/>
  <c r="N728" i="4"/>
  <c r="N729" i="4"/>
  <c r="N730" i="4"/>
  <c r="N731" i="4"/>
  <c r="N732" i="4"/>
  <c r="N733" i="4"/>
  <c r="N734" i="4"/>
  <c r="N735" i="4"/>
  <c r="N736" i="4"/>
  <c r="N737" i="4"/>
  <c r="N738" i="4"/>
  <c r="N739" i="4"/>
  <c r="N740" i="4"/>
  <c r="N741" i="4"/>
  <c r="N742" i="4"/>
  <c r="N743" i="4"/>
  <c r="N744" i="4"/>
  <c r="N745" i="4"/>
  <c r="N746" i="4"/>
  <c r="N747" i="4"/>
  <c r="N748" i="4"/>
  <c r="N749" i="4"/>
  <c r="N750" i="4"/>
  <c r="N751" i="4"/>
  <c r="N752" i="4"/>
  <c r="N753" i="4"/>
  <c r="N754" i="4"/>
  <c r="N755" i="4"/>
  <c r="N756" i="4"/>
  <c r="N757" i="4"/>
  <c r="N758" i="4"/>
  <c r="N759" i="4"/>
  <c r="N760" i="4"/>
  <c r="N761" i="4"/>
  <c r="N762" i="4"/>
  <c r="N763" i="4"/>
  <c r="N764" i="4"/>
  <c r="N765" i="4"/>
  <c r="N766" i="4"/>
  <c r="N767" i="4"/>
  <c r="N768" i="4"/>
  <c r="N769" i="4"/>
  <c r="N770" i="4"/>
  <c r="N771" i="4"/>
  <c r="N772" i="4"/>
  <c r="N773" i="4"/>
  <c r="N774" i="4"/>
  <c r="N775" i="4"/>
  <c r="N776" i="4"/>
  <c r="N777" i="4"/>
  <c r="N778" i="4"/>
  <c r="N779" i="4"/>
  <c r="N780" i="4"/>
  <c r="N781" i="4"/>
  <c r="N782" i="4"/>
  <c r="N783" i="4"/>
  <c r="N784" i="4"/>
  <c r="N785" i="4"/>
  <c r="N786" i="4"/>
  <c r="N787" i="4"/>
  <c r="N788" i="4"/>
  <c r="N789" i="4"/>
  <c r="N790" i="4"/>
  <c r="N791" i="4"/>
  <c r="N792" i="4"/>
  <c r="N793" i="4"/>
  <c r="N794" i="4"/>
  <c r="N795" i="4"/>
  <c r="N796" i="4"/>
  <c r="N797" i="4"/>
  <c r="N798" i="4"/>
  <c r="N799" i="4"/>
  <c r="N800" i="4"/>
  <c r="N801" i="4"/>
  <c r="N802" i="4"/>
  <c r="N803" i="4"/>
  <c r="N804" i="4"/>
  <c r="N805" i="4"/>
  <c r="N806" i="4"/>
  <c r="N807" i="4"/>
  <c r="N808" i="4"/>
  <c r="N809" i="4"/>
  <c r="N810" i="4"/>
  <c r="N811" i="4"/>
  <c r="N812" i="4"/>
  <c r="N813" i="4"/>
  <c r="N814" i="4"/>
  <c r="N815" i="4"/>
  <c r="N816" i="4"/>
  <c r="N817" i="4"/>
  <c r="N818" i="4"/>
  <c r="N819" i="4"/>
  <c r="N820" i="4"/>
  <c r="N821" i="4"/>
  <c r="N822" i="4"/>
  <c r="N823" i="4"/>
  <c r="N824" i="4"/>
  <c r="N825" i="4"/>
  <c r="N826" i="4"/>
  <c r="N827" i="4"/>
  <c r="N828" i="4"/>
  <c r="N829" i="4"/>
  <c r="N830" i="4"/>
  <c r="N831" i="4"/>
  <c r="N832" i="4"/>
  <c r="N833" i="4"/>
  <c r="N834" i="4"/>
  <c r="N835" i="4"/>
  <c r="N836" i="4"/>
  <c r="N837" i="4"/>
  <c r="N838" i="4"/>
  <c r="N839" i="4"/>
  <c r="N840" i="4"/>
  <c r="N841" i="4"/>
  <c r="N842" i="4"/>
  <c r="N843" i="4"/>
  <c r="N844" i="4"/>
  <c r="N845" i="4"/>
  <c r="N846" i="4"/>
  <c r="N847" i="4"/>
  <c r="N848" i="4"/>
  <c r="N849" i="4"/>
  <c r="N850" i="4"/>
  <c r="N851" i="4"/>
  <c r="N852" i="4"/>
  <c r="N853" i="4"/>
  <c r="N854" i="4"/>
  <c r="N855" i="4"/>
  <c r="N856" i="4"/>
  <c r="N857" i="4"/>
  <c r="N858" i="4"/>
  <c r="N859" i="4"/>
  <c r="N860" i="4"/>
  <c r="N861" i="4"/>
  <c r="N862" i="4"/>
  <c r="N863" i="4"/>
  <c r="N864" i="4"/>
  <c r="N865" i="4"/>
  <c r="N866" i="4"/>
  <c r="N867" i="4"/>
  <c r="N868" i="4"/>
  <c r="N869" i="4"/>
  <c r="N870" i="4"/>
  <c r="N871" i="4"/>
  <c r="N872" i="4"/>
  <c r="N873" i="4"/>
  <c r="N874" i="4"/>
  <c r="N875" i="4"/>
  <c r="N876" i="4"/>
  <c r="N877" i="4"/>
  <c r="N878" i="4"/>
  <c r="N879" i="4"/>
  <c r="N880" i="4"/>
  <c r="N881" i="4"/>
  <c r="N882" i="4"/>
  <c r="N883" i="4"/>
  <c r="N884" i="4"/>
  <c r="N885" i="4"/>
  <c r="N886" i="4"/>
  <c r="N887" i="4"/>
  <c r="N888" i="4"/>
  <c r="N889" i="4"/>
  <c r="N890" i="4"/>
  <c r="N891" i="4"/>
  <c r="N892" i="4"/>
  <c r="N893" i="4"/>
  <c r="N894" i="4"/>
  <c r="N895" i="4"/>
  <c r="N896" i="4"/>
  <c r="N897" i="4"/>
  <c r="N898" i="4"/>
  <c r="N899" i="4"/>
  <c r="N900" i="4"/>
  <c r="N901" i="4"/>
  <c r="N902" i="4"/>
  <c r="N903" i="4"/>
  <c r="N904" i="4"/>
  <c r="N905" i="4"/>
  <c r="N906" i="4"/>
  <c r="N907" i="4"/>
  <c r="N908" i="4"/>
  <c r="N909" i="4"/>
  <c r="N910" i="4"/>
  <c r="N911" i="4"/>
  <c r="N912" i="4"/>
  <c r="N913" i="4"/>
  <c r="N914" i="4"/>
  <c r="N915" i="4"/>
  <c r="N916" i="4"/>
  <c r="N917" i="4"/>
  <c r="N918" i="4"/>
  <c r="N919" i="4"/>
  <c r="N920" i="4"/>
  <c r="N921" i="4"/>
  <c r="N922" i="4"/>
  <c r="N923" i="4"/>
  <c r="N924" i="4"/>
  <c r="N925" i="4"/>
  <c r="N926" i="4"/>
  <c r="N927" i="4"/>
  <c r="N928" i="4"/>
  <c r="N929" i="4"/>
  <c r="N930" i="4"/>
  <c r="N931" i="4"/>
  <c r="N932" i="4"/>
  <c r="N933" i="4"/>
  <c r="N934" i="4"/>
  <c r="N935" i="4"/>
  <c r="N936" i="4"/>
  <c r="N937" i="4"/>
  <c r="N938" i="4"/>
  <c r="N939" i="4"/>
  <c r="N940" i="4"/>
  <c r="N941" i="4"/>
  <c r="N942" i="4"/>
  <c r="N943" i="4"/>
  <c r="N944" i="4"/>
  <c r="N945" i="4"/>
  <c r="N946" i="4"/>
  <c r="N947" i="4"/>
  <c r="N948" i="4"/>
  <c r="N949" i="4"/>
  <c r="N950" i="4"/>
  <c r="N951" i="4"/>
  <c r="N952" i="4"/>
  <c r="N953" i="4"/>
  <c r="N954" i="4"/>
  <c r="N955" i="4"/>
  <c r="N956" i="4"/>
  <c r="N957" i="4"/>
  <c r="N958" i="4"/>
  <c r="N959" i="4"/>
  <c r="N960" i="4"/>
  <c r="N961" i="4"/>
  <c r="N962" i="4"/>
  <c r="N963" i="4"/>
  <c r="N964" i="4"/>
  <c r="N965" i="4"/>
  <c r="N966" i="4"/>
  <c r="N967" i="4"/>
  <c r="N968" i="4"/>
  <c r="N969" i="4"/>
  <c r="N970" i="4"/>
  <c r="N971" i="4"/>
  <c r="N972" i="4"/>
  <c r="N973" i="4"/>
  <c r="N974" i="4"/>
  <c r="N975" i="4"/>
  <c r="N976" i="4"/>
  <c r="N977" i="4"/>
  <c r="N978" i="4"/>
  <c r="N979" i="4"/>
  <c r="N980" i="4"/>
  <c r="N981" i="4"/>
  <c r="N982" i="4"/>
  <c r="N983" i="4"/>
  <c r="N984" i="4"/>
  <c r="N985" i="4"/>
  <c r="N986" i="4"/>
  <c r="N987" i="4"/>
  <c r="N988" i="4"/>
  <c r="N989" i="4"/>
  <c r="N990" i="4"/>
  <c r="N991" i="4"/>
  <c r="N992" i="4"/>
  <c r="N993" i="4"/>
  <c r="N994" i="4"/>
  <c r="N995" i="4"/>
  <c r="N996" i="4"/>
  <c r="N997" i="4"/>
  <c r="N998" i="4"/>
  <c r="N999" i="4"/>
  <c r="N1000" i="4"/>
  <c r="N7" i="4"/>
  <c r="AE76" i="5" l="1"/>
  <c r="X76" i="5"/>
  <c r="Y76" i="5"/>
  <c r="X51" i="5"/>
  <c r="Y51" i="5"/>
  <c r="AE51" i="5"/>
  <c r="AE42" i="5"/>
  <c r="AE43" i="5"/>
  <c r="AE44" i="5"/>
  <c r="AE45" i="5"/>
  <c r="AE46" i="5"/>
  <c r="AE47" i="5"/>
  <c r="AE48" i="5"/>
  <c r="AE49" i="5"/>
  <c r="AE50" i="5"/>
  <c r="X42" i="5"/>
  <c r="Y42" i="5"/>
  <c r="X43" i="5"/>
  <c r="Y43" i="5"/>
  <c r="X44" i="5"/>
  <c r="Y44" i="5"/>
  <c r="X45" i="5"/>
  <c r="Y45" i="5"/>
  <c r="X46" i="5"/>
  <c r="Y46" i="5"/>
  <c r="X47" i="5"/>
  <c r="Y47" i="5"/>
  <c r="X48" i="5"/>
  <c r="Y48" i="5"/>
  <c r="X49" i="5"/>
  <c r="Y49" i="5"/>
  <c r="X50" i="5"/>
  <c r="Y50" i="5"/>
  <c r="AH42" i="5"/>
  <c r="AH43" i="5"/>
  <c r="AH44" i="5"/>
  <c r="AH45" i="5"/>
  <c r="AH46" i="5"/>
  <c r="AH47" i="5"/>
  <c r="AH48" i="5"/>
  <c r="AH49" i="5"/>
  <c r="AH50" i="5"/>
  <c r="AH51" i="5"/>
  <c r="AH76" i="5"/>
  <c r="AH18" i="5"/>
  <c r="AH19" i="5"/>
  <c r="AH20" i="5"/>
  <c r="AH21" i="5"/>
  <c r="AH22" i="5"/>
  <c r="AH23" i="5"/>
  <c r="AH24" i="5"/>
  <c r="AH25" i="5"/>
  <c r="AH26" i="5"/>
  <c r="AH27" i="5"/>
  <c r="AE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X8" i="5"/>
  <c r="Y8" i="5"/>
  <c r="X9" i="5"/>
  <c r="Y9" i="5"/>
  <c r="X10" i="5"/>
  <c r="Y10" i="5"/>
  <c r="X11" i="5"/>
  <c r="Y11" i="5"/>
  <c r="X12" i="5"/>
  <c r="Y12" i="5"/>
  <c r="X13" i="5"/>
  <c r="Y13" i="5"/>
  <c r="X14" i="5"/>
  <c r="Y14" i="5"/>
  <c r="X15" i="5"/>
  <c r="Y15" i="5"/>
  <c r="X16" i="5"/>
  <c r="Y16" i="5"/>
  <c r="X17" i="5"/>
  <c r="Y17" i="5"/>
  <c r="X18" i="5"/>
  <c r="Y18" i="5"/>
  <c r="X19" i="5"/>
  <c r="Y19" i="5"/>
  <c r="X20" i="5"/>
  <c r="Y20" i="5"/>
  <c r="X21" i="5"/>
  <c r="Y21" i="5"/>
  <c r="X22" i="5"/>
  <c r="Y22" i="5"/>
  <c r="X23" i="5"/>
  <c r="Y23" i="5"/>
  <c r="X24" i="5"/>
  <c r="Y24" i="5"/>
  <c r="X25" i="5"/>
  <c r="Y25" i="5"/>
  <c r="X26" i="5"/>
  <c r="Y26" i="5"/>
  <c r="X27" i="5"/>
  <c r="Y27" i="5"/>
  <c r="Q76" i="5"/>
  <c r="R76" i="5"/>
  <c r="S76" i="5"/>
  <c r="Q8" i="5"/>
  <c r="R8" i="5"/>
  <c r="S8" i="5"/>
  <c r="Q9" i="5"/>
  <c r="R9" i="5"/>
  <c r="S9" i="5"/>
  <c r="Q10" i="5"/>
  <c r="R10" i="5"/>
  <c r="S10" i="5"/>
  <c r="Q11" i="5"/>
  <c r="R11" i="5"/>
  <c r="S11" i="5"/>
  <c r="Q12" i="5"/>
  <c r="R12" i="5"/>
  <c r="S12" i="5"/>
  <c r="Q13" i="5"/>
  <c r="R13" i="5"/>
  <c r="S13" i="5"/>
  <c r="Q14" i="5"/>
  <c r="R14" i="5"/>
  <c r="S14" i="5"/>
  <c r="Q15" i="5"/>
  <c r="R15" i="5"/>
  <c r="S15" i="5"/>
  <c r="Q16" i="5"/>
  <c r="R16" i="5"/>
  <c r="S16" i="5"/>
  <c r="Q17" i="5"/>
  <c r="R17" i="5"/>
  <c r="S17" i="5"/>
  <c r="Q18" i="5"/>
  <c r="R18" i="5"/>
  <c r="S18" i="5"/>
  <c r="Q19" i="5"/>
  <c r="R19" i="5"/>
  <c r="S19" i="5"/>
  <c r="Q20" i="5"/>
  <c r="R20" i="5"/>
  <c r="S20" i="5"/>
  <c r="Q21" i="5"/>
  <c r="R21" i="5"/>
  <c r="S21" i="5"/>
  <c r="Q22" i="5"/>
  <c r="R22" i="5"/>
  <c r="S22" i="5"/>
  <c r="Q23" i="5"/>
  <c r="R23" i="5"/>
  <c r="S23" i="5"/>
  <c r="Q24" i="5"/>
  <c r="R24" i="5"/>
  <c r="S24" i="5"/>
  <c r="Q25" i="5"/>
  <c r="R25" i="5"/>
  <c r="S25" i="5"/>
  <c r="Q26" i="5"/>
  <c r="R26" i="5"/>
  <c r="S26" i="5"/>
  <c r="Q27" i="5"/>
  <c r="R27" i="5"/>
  <c r="S27" i="5"/>
  <c r="Q42" i="5"/>
  <c r="R42" i="5"/>
  <c r="S42" i="5"/>
  <c r="Q43" i="5"/>
  <c r="R43" i="5"/>
  <c r="S43" i="5"/>
  <c r="Q44" i="5"/>
  <c r="R44" i="5"/>
  <c r="S44" i="5"/>
  <c r="Q45" i="5"/>
  <c r="R45" i="5"/>
  <c r="S45" i="5"/>
  <c r="Q46" i="5"/>
  <c r="R46" i="5"/>
  <c r="S46" i="5"/>
  <c r="Q47" i="5"/>
  <c r="R47" i="5"/>
  <c r="S47" i="5"/>
  <c r="Q48" i="5"/>
  <c r="R48" i="5"/>
  <c r="S48" i="5"/>
  <c r="Q49" i="5"/>
  <c r="R49" i="5"/>
  <c r="S49" i="5"/>
  <c r="Q50" i="5"/>
  <c r="R50" i="5"/>
  <c r="S50" i="5"/>
  <c r="Q51" i="5"/>
  <c r="R51" i="5"/>
  <c r="S51" i="5"/>
  <c r="J76" i="5"/>
  <c r="D76" i="5"/>
  <c r="B76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J42" i="5"/>
  <c r="J43" i="5"/>
  <c r="J44" i="5"/>
  <c r="J45" i="5"/>
  <c r="J46" i="5"/>
  <c r="J47" i="5"/>
  <c r="J48" i="5"/>
  <c r="J49" i="5"/>
  <c r="J50" i="5"/>
  <c r="J51" i="5"/>
  <c r="D42" i="5"/>
  <c r="D43" i="5"/>
  <c r="D44" i="5"/>
  <c r="D45" i="5"/>
  <c r="D46" i="5"/>
  <c r="D47" i="5"/>
  <c r="D48" i="5"/>
  <c r="D49" i="5"/>
  <c r="D50" i="5"/>
  <c r="D51" i="5"/>
  <c r="B42" i="5"/>
  <c r="B43" i="5"/>
  <c r="B44" i="5"/>
  <c r="B45" i="5"/>
  <c r="B46" i="5"/>
  <c r="B47" i="5"/>
  <c r="B48" i="5"/>
  <c r="B49" i="5"/>
  <c r="B50" i="5"/>
  <c r="B51" i="5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9" i="1"/>
  <c r="D27" i="1" l="1"/>
  <c r="I26" i="5" s="1"/>
  <c r="G27" i="1"/>
  <c r="H27" i="1" s="1"/>
  <c r="K26" i="5" s="1"/>
  <c r="N27" i="1"/>
  <c r="T27" i="1"/>
  <c r="T26" i="5" s="1"/>
  <c r="W27" i="1"/>
  <c r="U26" i="5" s="1"/>
  <c r="Z27" i="1"/>
  <c r="V26" i="5" s="1"/>
  <c r="AC27" i="1"/>
  <c r="W26" i="5" s="1"/>
  <c r="AH27" i="1"/>
  <c r="AK27" i="1"/>
  <c r="AA26" i="5" s="1"/>
  <c r="AN27" i="1"/>
  <c r="AB26" i="5" s="1"/>
  <c r="AQ27" i="1"/>
  <c r="AC26" i="5" s="1"/>
  <c r="AG26" i="5"/>
  <c r="D28" i="1"/>
  <c r="I27" i="5" s="1"/>
  <c r="G28" i="1"/>
  <c r="H28" i="1" s="1"/>
  <c r="K27" i="5" s="1"/>
  <c r="N28" i="1"/>
  <c r="T28" i="1"/>
  <c r="T27" i="5" s="1"/>
  <c r="W28" i="1"/>
  <c r="Z28" i="1"/>
  <c r="V27" i="5" s="1"/>
  <c r="AC28" i="1"/>
  <c r="W27" i="5" s="1"/>
  <c r="AH28" i="1"/>
  <c r="AK28" i="1"/>
  <c r="AA27" i="5" s="1"/>
  <c r="AN28" i="1"/>
  <c r="AB27" i="5" s="1"/>
  <c r="AQ28" i="1"/>
  <c r="AC27" i="5" s="1"/>
  <c r="AG27" i="5"/>
  <c r="D29" i="1"/>
  <c r="I42" i="5" s="1"/>
  <c r="G29" i="1"/>
  <c r="H29" i="1" s="1"/>
  <c r="K42" i="5" s="1"/>
  <c r="N29" i="1"/>
  <c r="T29" i="1"/>
  <c r="T42" i="5" s="1"/>
  <c r="W29" i="1"/>
  <c r="U42" i="5" s="1"/>
  <c r="Z29" i="1"/>
  <c r="V42" i="5" s="1"/>
  <c r="AC29" i="1"/>
  <c r="W42" i="5" s="1"/>
  <c r="AH29" i="1"/>
  <c r="AK29" i="1"/>
  <c r="AA42" i="5" s="1"/>
  <c r="AN29" i="1"/>
  <c r="AB42" i="5" s="1"/>
  <c r="AQ29" i="1"/>
  <c r="AC42" i="5" s="1"/>
  <c r="AG42" i="5"/>
  <c r="D30" i="1"/>
  <c r="I43" i="5" s="1"/>
  <c r="G30" i="1"/>
  <c r="H30" i="1" s="1"/>
  <c r="K43" i="5" s="1"/>
  <c r="N30" i="1"/>
  <c r="T30" i="1"/>
  <c r="T43" i="5" s="1"/>
  <c r="W30" i="1"/>
  <c r="Z30" i="1"/>
  <c r="V43" i="5" s="1"/>
  <c r="AC30" i="1"/>
  <c r="W43" i="5" s="1"/>
  <c r="AH30" i="1"/>
  <c r="AK30" i="1"/>
  <c r="AA43" i="5" s="1"/>
  <c r="AN30" i="1"/>
  <c r="AB43" i="5" s="1"/>
  <c r="AQ30" i="1"/>
  <c r="AC43" i="5" s="1"/>
  <c r="AG43" i="5"/>
  <c r="D31" i="1"/>
  <c r="I44" i="5" s="1"/>
  <c r="G31" i="1"/>
  <c r="H31" i="1" s="1"/>
  <c r="K44" i="5" s="1"/>
  <c r="N31" i="1"/>
  <c r="T31" i="1"/>
  <c r="T44" i="5" s="1"/>
  <c r="W31" i="1"/>
  <c r="U44" i="5" s="1"/>
  <c r="Z31" i="1"/>
  <c r="V44" i="5" s="1"/>
  <c r="AC31" i="1"/>
  <c r="W44" i="5" s="1"/>
  <c r="AH31" i="1"/>
  <c r="AK31" i="1"/>
  <c r="AA44" i="5" s="1"/>
  <c r="AN31" i="1"/>
  <c r="AB44" i="5" s="1"/>
  <c r="AQ31" i="1"/>
  <c r="AC44" i="5" s="1"/>
  <c r="AG44" i="5"/>
  <c r="D32" i="1"/>
  <c r="I45" i="5" s="1"/>
  <c r="G32" i="1"/>
  <c r="H32" i="1" s="1"/>
  <c r="K45" i="5" s="1"/>
  <c r="N32" i="1"/>
  <c r="T32" i="1"/>
  <c r="T45" i="5" s="1"/>
  <c r="W32" i="1"/>
  <c r="U45" i="5" s="1"/>
  <c r="Z32" i="1"/>
  <c r="V45" i="5" s="1"/>
  <c r="AC32" i="1"/>
  <c r="W45" i="5" s="1"/>
  <c r="AH32" i="1"/>
  <c r="AK32" i="1"/>
  <c r="AA45" i="5" s="1"/>
  <c r="AN32" i="1"/>
  <c r="AB45" i="5" s="1"/>
  <c r="AQ32" i="1"/>
  <c r="AC45" i="5" s="1"/>
  <c r="AG45" i="5"/>
  <c r="D33" i="1"/>
  <c r="I46" i="5" s="1"/>
  <c r="G33" i="1"/>
  <c r="I33" i="1" s="1"/>
  <c r="L46" i="5" s="1"/>
  <c r="N33" i="1"/>
  <c r="T33" i="1"/>
  <c r="T46" i="5" s="1"/>
  <c r="W33" i="1"/>
  <c r="U46" i="5" s="1"/>
  <c r="Z33" i="1"/>
  <c r="V46" i="5" s="1"/>
  <c r="AC33" i="1"/>
  <c r="W46" i="5" s="1"/>
  <c r="AH33" i="1"/>
  <c r="AK33" i="1"/>
  <c r="AA46" i="5" s="1"/>
  <c r="AN33" i="1"/>
  <c r="AB46" i="5" s="1"/>
  <c r="AQ33" i="1"/>
  <c r="AC46" i="5" s="1"/>
  <c r="AG46" i="5"/>
  <c r="D34" i="1"/>
  <c r="I47" i="5" s="1"/>
  <c r="G34" i="1"/>
  <c r="H34" i="1" s="1"/>
  <c r="K47" i="5" s="1"/>
  <c r="N34" i="1"/>
  <c r="T34" i="1"/>
  <c r="T47" i="5" s="1"/>
  <c r="W34" i="1"/>
  <c r="U47" i="5" s="1"/>
  <c r="Z34" i="1"/>
  <c r="V47" i="5" s="1"/>
  <c r="AC34" i="1"/>
  <c r="W47" i="5" s="1"/>
  <c r="AH34" i="1"/>
  <c r="AK34" i="1"/>
  <c r="AA47" i="5" s="1"/>
  <c r="AN34" i="1"/>
  <c r="AB47" i="5" s="1"/>
  <c r="AQ34" i="1"/>
  <c r="AC47" i="5" s="1"/>
  <c r="AG47" i="5"/>
  <c r="D35" i="1"/>
  <c r="I48" i="5" s="1"/>
  <c r="G35" i="1"/>
  <c r="H35" i="1" s="1"/>
  <c r="K48" i="5" s="1"/>
  <c r="N35" i="1"/>
  <c r="T35" i="1"/>
  <c r="T48" i="5" s="1"/>
  <c r="W35" i="1"/>
  <c r="Z35" i="1"/>
  <c r="V48" i="5" s="1"/>
  <c r="AC35" i="1"/>
  <c r="W48" i="5" s="1"/>
  <c r="AH35" i="1"/>
  <c r="AK35" i="1"/>
  <c r="AA48" i="5" s="1"/>
  <c r="AN35" i="1"/>
  <c r="AB48" i="5" s="1"/>
  <c r="AQ35" i="1"/>
  <c r="AC48" i="5" s="1"/>
  <c r="AG48" i="5"/>
  <c r="D36" i="1"/>
  <c r="I49" i="5" s="1"/>
  <c r="G36" i="1"/>
  <c r="H36" i="1" s="1"/>
  <c r="K49" i="5" s="1"/>
  <c r="N36" i="1"/>
  <c r="T36" i="1"/>
  <c r="T49" i="5" s="1"/>
  <c r="W36" i="1"/>
  <c r="U49" i="5" s="1"/>
  <c r="Z36" i="1"/>
  <c r="V49" i="5" s="1"/>
  <c r="AC36" i="1"/>
  <c r="W49" i="5" s="1"/>
  <c r="AH36" i="1"/>
  <c r="AK36" i="1"/>
  <c r="AA49" i="5" s="1"/>
  <c r="AN36" i="1"/>
  <c r="AB49" i="5" s="1"/>
  <c r="AQ36" i="1"/>
  <c r="AC49" i="5" s="1"/>
  <c r="AG49" i="5"/>
  <c r="D37" i="1"/>
  <c r="I50" i="5" s="1"/>
  <c r="G37" i="1"/>
  <c r="H37" i="1" s="1"/>
  <c r="K50" i="5" s="1"/>
  <c r="I37" i="1"/>
  <c r="L50" i="5" s="1"/>
  <c r="N37" i="1"/>
  <c r="T37" i="1"/>
  <c r="T50" i="5" s="1"/>
  <c r="W37" i="1"/>
  <c r="Z37" i="1"/>
  <c r="V50" i="5" s="1"/>
  <c r="AC37" i="1"/>
  <c r="W50" i="5" s="1"/>
  <c r="AH37" i="1"/>
  <c r="AK37" i="1"/>
  <c r="AA50" i="5" s="1"/>
  <c r="AN37" i="1"/>
  <c r="AB50" i="5" s="1"/>
  <c r="AQ37" i="1"/>
  <c r="AC50" i="5" s="1"/>
  <c r="AG50" i="5"/>
  <c r="D38" i="1"/>
  <c r="I51" i="5" s="1"/>
  <c r="G38" i="1"/>
  <c r="H38" i="1" s="1"/>
  <c r="K51" i="5" s="1"/>
  <c r="N38" i="1"/>
  <c r="T38" i="1"/>
  <c r="T51" i="5" s="1"/>
  <c r="W38" i="1"/>
  <c r="U51" i="5" s="1"/>
  <c r="Z38" i="1"/>
  <c r="V51" i="5" s="1"/>
  <c r="AC38" i="1"/>
  <c r="W51" i="5" s="1"/>
  <c r="AH38" i="1"/>
  <c r="AK38" i="1"/>
  <c r="AA51" i="5" s="1"/>
  <c r="AN38" i="1"/>
  <c r="AB51" i="5" s="1"/>
  <c r="AQ38" i="1"/>
  <c r="AC51" i="5" s="1"/>
  <c r="AG51" i="5"/>
  <c r="D39" i="1"/>
  <c r="I76" i="5" s="1"/>
  <c r="G39" i="1"/>
  <c r="H39" i="1" s="1"/>
  <c r="K76" i="5" s="1"/>
  <c r="N39" i="1"/>
  <c r="T39" i="1"/>
  <c r="T76" i="5" s="1"/>
  <c r="W39" i="1"/>
  <c r="Z39" i="1"/>
  <c r="V76" i="5" s="1"/>
  <c r="AC39" i="1"/>
  <c r="W76" i="5" s="1"/>
  <c r="AH39" i="1"/>
  <c r="AK39" i="1"/>
  <c r="AA76" i="5" s="1"/>
  <c r="AN39" i="1"/>
  <c r="AB76" i="5" s="1"/>
  <c r="AQ39" i="1"/>
  <c r="AC76" i="5" s="1"/>
  <c r="AG76" i="5"/>
  <c r="D40" i="1"/>
  <c r="G40" i="1"/>
  <c r="H40" i="1" s="1"/>
  <c r="K40" i="1" s="1"/>
  <c r="N40" i="1"/>
  <c r="T40" i="1"/>
  <c r="W40" i="1"/>
  <c r="Z40" i="1"/>
  <c r="AC40" i="1"/>
  <c r="AH40" i="1"/>
  <c r="AT40" i="1" s="1"/>
  <c r="AK40" i="1"/>
  <c r="AN40" i="1"/>
  <c r="AQ40" i="1"/>
  <c r="D41" i="1"/>
  <c r="G41" i="1"/>
  <c r="H41" i="1"/>
  <c r="K41" i="1" s="1"/>
  <c r="I41" i="1"/>
  <c r="J41" i="1"/>
  <c r="M41" i="1" s="1"/>
  <c r="L41" i="1"/>
  <c r="N41" i="1"/>
  <c r="T41" i="1"/>
  <c r="W41" i="1"/>
  <c r="Z41" i="1"/>
  <c r="AC41" i="1"/>
  <c r="AH41" i="1"/>
  <c r="AT41" i="1" s="1"/>
  <c r="AK41" i="1"/>
  <c r="AN41" i="1"/>
  <c r="AQ41" i="1"/>
  <c r="D42" i="1"/>
  <c r="G42" i="1"/>
  <c r="H42" i="1" s="1"/>
  <c r="K42" i="1" s="1"/>
  <c r="N42" i="1"/>
  <c r="T42" i="1"/>
  <c r="W42" i="1"/>
  <c r="Z42" i="1"/>
  <c r="AC42" i="1"/>
  <c r="AH42" i="1"/>
  <c r="AT42" i="1" s="1"/>
  <c r="AK42" i="1"/>
  <c r="AN42" i="1"/>
  <c r="AQ42" i="1"/>
  <c r="D43" i="1"/>
  <c r="G43" i="1"/>
  <c r="H43" i="1"/>
  <c r="K43" i="1" s="1"/>
  <c r="I43" i="1"/>
  <c r="J43" i="1"/>
  <c r="M43" i="1" s="1"/>
  <c r="L43" i="1"/>
  <c r="N43" i="1"/>
  <c r="T43" i="1"/>
  <c r="W43" i="1"/>
  <c r="Z43" i="1"/>
  <c r="AC43" i="1"/>
  <c r="AH43" i="1"/>
  <c r="AT43" i="1" s="1"/>
  <c r="AK43" i="1"/>
  <c r="AN43" i="1"/>
  <c r="AQ43" i="1"/>
  <c r="D44" i="1"/>
  <c r="G44" i="1"/>
  <c r="I44" i="1" s="1"/>
  <c r="L44" i="1" s="1"/>
  <c r="N44" i="1"/>
  <c r="T44" i="1"/>
  <c r="W44" i="1"/>
  <c r="Z44" i="1"/>
  <c r="AC44" i="1"/>
  <c r="AH44" i="1"/>
  <c r="AT44" i="1" s="1"/>
  <c r="AK44" i="1"/>
  <c r="AN44" i="1"/>
  <c r="AQ44" i="1"/>
  <c r="D45" i="1"/>
  <c r="G45" i="1"/>
  <c r="H45" i="1"/>
  <c r="K45" i="1" s="1"/>
  <c r="I45" i="1"/>
  <c r="J45" i="1"/>
  <c r="M45" i="1" s="1"/>
  <c r="L45" i="1"/>
  <c r="N45" i="1"/>
  <c r="T45" i="1"/>
  <c r="W45" i="1"/>
  <c r="Z45" i="1"/>
  <c r="AC45" i="1"/>
  <c r="AH45" i="1"/>
  <c r="AT45" i="1" s="1"/>
  <c r="AK45" i="1"/>
  <c r="AN45" i="1"/>
  <c r="AQ45" i="1"/>
  <c r="D46" i="1"/>
  <c r="G46" i="1"/>
  <c r="N46" i="1"/>
  <c r="T46" i="1"/>
  <c r="W46" i="1"/>
  <c r="Z46" i="1"/>
  <c r="AC46" i="1"/>
  <c r="AH46" i="1"/>
  <c r="AT46" i="1" s="1"/>
  <c r="AK46" i="1"/>
  <c r="AN46" i="1"/>
  <c r="AQ46" i="1"/>
  <c r="D47" i="1"/>
  <c r="G47" i="1"/>
  <c r="H47" i="1" s="1"/>
  <c r="K47" i="1" s="1"/>
  <c r="I47" i="1"/>
  <c r="L47" i="1" s="1"/>
  <c r="N47" i="1"/>
  <c r="T47" i="1"/>
  <c r="W47" i="1"/>
  <c r="Z47" i="1"/>
  <c r="AC47" i="1"/>
  <c r="AH47" i="1"/>
  <c r="AT47" i="1" s="1"/>
  <c r="AK47" i="1"/>
  <c r="AN47" i="1"/>
  <c r="AQ47" i="1"/>
  <c r="D48" i="1"/>
  <c r="G48" i="1"/>
  <c r="I48" i="1" s="1"/>
  <c r="L48" i="1" s="1"/>
  <c r="N48" i="1"/>
  <c r="T48" i="1"/>
  <c r="W48" i="1"/>
  <c r="Z48" i="1"/>
  <c r="AC48" i="1"/>
  <c r="AH48" i="1"/>
  <c r="AT48" i="1" s="1"/>
  <c r="AK48" i="1"/>
  <c r="AN48" i="1"/>
  <c r="AQ48" i="1"/>
  <c r="D49" i="1"/>
  <c r="G49" i="1"/>
  <c r="H49" i="1" s="1"/>
  <c r="K49" i="1" s="1"/>
  <c r="N49" i="1"/>
  <c r="T49" i="1"/>
  <c r="W49" i="1"/>
  <c r="Z49" i="1"/>
  <c r="AC49" i="1"/>
  <c r="AH49" i="1"/>
  <c r="AT49" i="1" s="1"/>
  <c r="AK49" i="1"/>
  <c r="AN49" i="1"/>
  <c r="AQ49" i="1"/>
  <c r="D50" i="1"/>
  <c r="G50" i="1"/>
  <c r="H50" i="1" s="1"/>
  <c r="K50" i="1" s="1"/>
  <c r="N50" i="1"/>
  <c r="T50" i="1"/>
  <c r="W50" i="1"/>
  <c r="Z50" i="1"/>
  <c r="AC50" i="1"/>
  <c r="AH50" i="1"/>
  <c r="AT50" i="1" s="1"/>
  <c r="AK50" i="1"/>
  <c r="AN50" i="1"/>
  <c r="AQ50" i="1"/>
  <c r="D51" i="1"/>
  <c r="G51" i="1"/>
  <c r="H51" i="1" s="1"/>
  <c r="K51" i="1" s="1"/>
  <c r="I51" i="1"/>
  <c r="L51" i="1" s="1"/>
  <c r="N51" i="1"/>
  <c r="T51" i="1"/>
  <c r="W51" i="1"/>
  <c r="Z51" i="1"/>
  <c r="AC51" i="1"/>
  <c r="AH51" i="1"/>
  <c r="AT51" i="1" s="1"/>
  <c r="AK51" i="1"/>
  <c r="AN51" i="1"/>
  <c r="AQ51" i="1"/>
  <c r="D52" i="1"/>
  <c r="G52" i="1"/>
  <c r="H52" i="1" s="1"/>
  <c r="K52" i="1" s="1"/>
  <c r="N52" i="1"/>
  <c r="T52" i="1"/>
  <c r="W52" i="1"/>
  <c r="Z52" i="1"/>
  <c r="AC52" i="1"/>
  <c r="AH52" i="1"/>
  <c r="AT52" i="1" s="1"/>
  <c r="AK52" i="1"/>
  <c r="AN52" i="1"/>
  <c r="AQ52" i="1"/>
  <c r="D53" i="1"/>
  <c r="G53" i="1"/>
  <c r="H53" i="1" s="1"/>
  <c r="K53" i="1" s="1"/>
  <c r="N53" i="1"/>
  <c r="T53" i="1"/>
  <c r="W53" i="1"/>
  <c r="Z53" i="1"/>
  <c r="AC53" i="1"/>
  <c r="AH53" i="1"/>
  <c r="AT53" i="1" s="1"/>
  <c r="AK53" i="1"/>
  <c r="AN53" i="1"/>
  <c r="AQ53" i="1"/>
  <c r="D54" i="1"/>
  <c r="G54" i="1"/>
  <c r="H54" i="1" s="1"/>
  <c r="K54" i="1" s="1"/>
  <c r="N54" i="1"/>
  <c r="T54" i="1"/>
  <c r="W54" i="1"/>
  <c r="Z54" i="1"/>
  <c r="AC54" i="1"/>
  <c r="AH54" i="1"/>
  <c r="AT54" i="1" s="1"/>
  <c r="AK54" i="1"/>
  <c r="AN54" i="1"/>
  <c r="AQ54" i="1"/>
  <c r="D55" i="1"/>
  <c r="G55" i="1"/>
  <c r="H55" i="1" s="1"/>
  <c r="K55" i="1" s="1"/>
  <c r="N55" i="1"/>
  <c r="T55" i="1"/>
  <c r="W55" i="1"/>
  <c r="Z55" i="1"/>
  <c r="AC55" i="1"/>
  <c r="AH55" i="1"/>
  <c r="AT55" i="1" s="1"/>
  <c r="AK55" i="1"/>
  <c r="AN55" i="1"/>
  <c r="AQ55" i="1"/>
  <c r="D56" i="1"/>
  <c r="G56" i="1"/>
  <c r="H56" i="1" s="1"/>
  <c r="K56" i="1" s="1"/>
  <c r="N56" i="1"/>
  <c r="T56" i="1"/>
  <c r="W56" i="1"/>
  <c r="Z56" i="1"/>
  <c r="AC56" i="1"/>
  <c r="AH56" i="1"/>
  <c r="AT56" i="1" s="1"/>
  <c r="AK56" i="1"/>
  <c r="AN56" i="1"/>
  <c r="AQ56" i="1"/>
  <c r="D57" i="1"/>
  <c r="G57" i="1"/>
  <c r="H57" i="1" s="1"/>
  <c r="K57" i="1" s="1"/>
  <c r="N57" i="1"/>
  <c r="T57" i="1"/>
  <c r="W57" i="1"/>
  <c r="Z57" i="1"/>
  <c r="AC57" i="1"/>
  <c r="AH57" i="1"/>
  <c r="AT57" i="1" s="1"/>
  <c r="AK57" i="1"/>
  <c r="AN57" i="1"/>
  <c r="AQ57" i="1"/>
  <c r="D58" i="1"/>
  <c r="G58" i="1"/>
  <c r="I58" i="1" s="1"/>
  <c r="L58" i="1" s="1"/>
  <c r="N58" i="1"/>
  <c r="T58" i="1"/>
  <c r="W58" i="1"/>
  <c r="Z58" i="1"/>
  <c r="AC58" i="1"/>
  <c r="AH58" i="1"/>
  <c r="AT58" i="1" s="1"/>
  <c r="AK58" i="1"/>
  <c r="AN58" i="1"/>
  <c r="AQ58" i="1"/>
  <c r="D59" i="1"/>
  <c r="G59" i="1"/>
  <c r="H59" i="1" s="1"/>
  <c r="K59" i="1" s="1"/>
  <c r="N59" i="1"/>
  <c r="T59" i="1"/>
  <c r="W59" i="1"/>
  <c r="Z59" i="1"/>
  <c r="AC59" i="1"/>
  <c r="AH59" i="1"/>
  <c r="AT59" i="1" s="1"/>
  <c r="AK59" i="1"/>
  <c r="AN59" i="1"/>
  <c r="AQ59" i="1"/>
  <c r="D60" i="1"/>
  <c r="G60" i="1"/>
  <c r="I60" i="1" s="1"/>
  <c r="L60" i="1" s="1"/>
  <c r="N60" i="1"/>
  <c r="T60" i="1"/>
  <c r="W60" i="1"/>
  <c r="Z60" i="1"/>
  <c r="AC60" i="1"/>
  <c r="AH60" i="1"/>
  <c r="AT60" i="1" s="1"/>
  <c r="AK60" i="1"/>
  <c r="AN60" i="1"/>
  <c r="AQ60" i="1"/>
  <c r="D61" i="1"/>
  <c r="G61" i="1"/>
  <c r="H61" i="1" s="1"/>
  <c r="K61" i="1" s="1"/>
  <c r="N61" i="1"/>
  <c r="T61" i="1"/>
  <c r="W61" i="1"/>
  <c r="Z61" i="1"/>
  <c r="AC61" i="1"/>
  <c r="AH61" i="1"/>
  <c r="AT61" i="1" s="1"/>
  <c r="AK61" i="1"/>
  <c r="AN61" i="1"/>
  <c r="AQ61" i="1"/>
  <c r="D62" i="1"/>
  <c r="G62" i="1"/>
  <c r="I62" i="1"/>
  <c r="L62" i="1" s="1"/>
  <c r="N62" i="1"/>
  <c r="T62" i="1"/>
  <c r="W62" i="1"/>
  <c r="Z62" i="1"/>
  <c r="AC62" i="1"/>
  <c r="AH62" i="1"/>
  <c r="AT62" i="1" s="1"/>
  <c r="AK62" i="1"/>
  <c r="AN62" i="1"/>
  <c r="AQ62" i="1"/>
  <c r="D63" i="1"/>
  <c r="G63" i="1"/>
  <c r="H63" i="1" s="1"/>
  <c r="K63" i="1" s="1"/>
  <c r="N63" i="1"/>
  <c r="T63" i="1"/>
  <c r="W63" i="1"/>
  <c r="Z63" i="1"/>
  <c r="AC63" i="1"/>
  <c r="AH63" i="1"/>
  <c r="AT63" i="1" s="1"/>
  <c r="AK63" i="1"/>
  <c r="AN63" i="1"/>
  <c r="AQ63" i="1"/>
  <c r="D64" i="1"/>
  <c r="G64" i="1"/>
  <c r="H64" i="1" s="1"/>
  <c r="K64" i="1" s="1"/>
  <c r="I64" i="1"/>
  <c r="L64" i="1" s="1"/>
  <c r="N64" i="1"/>
  <c r="T64" i="1"/>
  <c r="W64" i="1"/>
  <c r="Z64" i="1"/>
  <c r="AC64" i="1"/>
  <c r="AH64" i="1"/>
  <c r="AT64" i="1" s="1"/>
  <c r="AK64" i="1"/>
  <c r="AN64" i="1"/>
  <c r="AQ64" i="1"/>
  <c r="D65" i="1"/>
  <c r="G65" i="1"/>
  <c r="H65" i="1" s="1"/>
  <c r="K65" i="1" s="1"/>
  <c r="N65" i="1"/>
  <c r="T65" i="1"/>
  <c r="W65" i="1"/>
  <c r="Z65" i="1"/>
  <c r="AC65" i="1"/>
  <c r="AH65" i="1"/>
  <c r="AT65" i="1" s="1"/>
  <c r="AK65" i="1"/>
  <c r="AN65" i="1"/>
  <c r="AQ65" i="1"/>
  <c r="D66" i="1"/>
  <c r="G66" i="1"/>
  <c r="H66" i="1" s="1"/>
  <c r="K66" i="1" s="1"/>
  <c r="I66" i="1"/>
  <c r="L66" i="1" s="1"/>
  <c r="N66" i="1"/>
  <c r="T66" i="1"/>
  <c r="W66" i="1"/>
  <c r="Z66" i="1"/>
  <c r="AC66" i="1"/>
  <c r="AH66" i="1"/>
  <c r="AT66" i="1" s="1"/>
  <c r="AK66" i="1"/>
  <c r="AN66" i="1"/>
  <c r="AQ66" i="1"/>
  <c r="D67" i="1"/>
  <c r="G67" i="1"/>
  <c r="H67" i="1" s="1"/>
  <c r="K67" i="1" s="1"/>
  <c r="N67" i="1"/>
  <c r="T67" i="1"/>
  <c r="W67" i="1"/>
  <c r="Z67" i="1"/>
  <c r="AC67" i="1"/>
  <c r="AH67" i="1"/>
  <c r="AT67" i="1" s="1"/>
  <c r="AK67" i="1"/>
  <c r="AN67" i="1"/>
  <c r="AQ67" i="1"/>
  <c r="D68" i="1"/>
  <c r="G68" i="1"/>
  <c r="H68" i="1" s="1"/>
  <c r="K68" i="1" s="1"/>
  <c r="I68" i="1"/>
  <c r="L68" i="1" s="1"/>
  <c r="N68" i="1"/>
  <c r="T68" i="1"/>
  <c r="W68" i="1"/>
  <c r="Z68" i="1"/>
  <c r="AC68" i="1"/>
  <c r="AH68" i="1"/>
  <c r="AT68" i="1" s="1"/>
  <c r="AK68" i="1"/>
  <c r="AN68" i="1"/>
  <c r="AQ68" i="1"/>
  <c r="D69" i="1"/>
  <c r="G69" i="1"/>
  <c r="H69" i="1" s="1"/>
  <c r="K69" i="1" s="1"/>
  <c r="N69" i="1"/>
  <c r="T69" i="1"/>
  <c r="W69" i="1"/>
  <c r="Z69" i="1"/>
  <c r="AC69" i="1"/>
  <c r="AH69" i="1"/>
  <c r="AT69" i="1" s="1"/>
  <c r="AK69" i="1"/>
  <c r="AN69" i="1"/>
  <c r="AQ69" i="1"/>
  <c r="D70" i="1"/>
  <c r="G70" i="1"/>
  <c r="N70" i="1"/>
  <c r="T70" i="1"/>
  <c r="W70" i="1"/>
  <c r="Z70" i="1"/>
  <c r="AC70" i="1"/>
  <c r="AH70" i="1"/>
  <c r="AT70" i="1" s="1"/>
  <c r="AK70" i="1"/>
  <c r="AN70" i="1"/>
  <c r="AQ70" i="1"/>
  <c r="D71" i="1"/>
  <c r="G71" i="1"/>
  <c r="H71" i="1" s="1"/>
  <c r="K71" i="1" s="1"/>
  <c r="N71" i="1"/>
  <c r="T71" i="1"/>
  <c r="W71" i="1"/>
  <c r="Z71" i="1"/>
  <c r="AC71" i="1"/>
  <c r="AH71" i="1"/>
  <c r="AT71" i="1" s="1"/>
  <c r="AK71" i="1"/>
  <c r="AN71" i="1"/>
  <c r="AQ71" i="1"/>
  <c r="D72" i="1"/>
  <c r="G72" i="1"/>
  <c r="I72" i="1" s="1"/>
  <c r="L72" i="1" s="1"/>
  <c r="N72" i="1"/>
  <c r="T72" i="1"/>
  <c r="W72" i="1"/>
  <c r="Z72" i="1"/>
  <c r="AC72" i="1"/>
  <c r="AH72" i="1"/>
  <c r="AT72" i="1" s="1"/>
  <c r="AK72" i="1"/>
  <c r="AN72" i="1"/>
  <c r="AQ72" i="1"/>
  <c r="D73" i="1"/>
  <c r="G73" i="1"/>
  <c r="H73" i="1" s="1"/>
  <c r="K73" i="1" s="1"/>
  <c r="N73" i="1"/>
  <c r="T73" i="1"/>
  <c r="W73" i="1"/>
  <c r="Z73" i="1"/>
  <c r="AC73" i="1"/>
  <c r="AH73" i="1"/>
  <c r="AT73" i="1" s="1"/>
  <c r="AK73" i="1"/>
  <c r="AN73" i="1"/>
  <c r="AQ73" i="1"/>
  <c r="D74" i="1"/>
  <c r="G74" i="1"/>
  <c r="N74" i="1"/>
  <c r="T74" i="1"/>
  <c r="W74" i="1"/>
  <c r="Z74" i="1"/>
  <c r="AC74" i="1"/>
  <c r="AH74" i="1"/>
  <c r="AT74" i="1" s="1"/>
  <c r="AK74" i="1"/>
  <c r="AN74" i="1"/>
  <c r="AQ74" i="1"/>
  <c r="D75" i="1"/>
  <c r="G75" i="1"/>
  <c r="H75" i="1" s="1"/>
  <c r="K75" i="1" s="1"/>
  <c r="I75" i="1"/>
  <c r="L75" i="1"/>
  <c r="N75" i="1"/>
  <c r="T75" i="1"/>
  <c r="W75" i="1"/>
  <c r="Z75" i="1"/>
  <c r="AC75" i="1"/>
  <c r="AH75" i="1"/>
  <c r="AT75" i="1" s="1"/>
  <c r="AK75" i="1"/>
  <c r="AN75" i="1"/>
  <c r="AQ75" i="1"/>
  <c r="D76" i="1"/>
  <c r="G76" i="1"/>
  <c r="H76" i="1" s="1"/>
  <c r="K76" i="1" s="1"/>
  <c r="N76" i="1"/>
  <c r="T76" i="1"/>
  <c r="W76" i="1"/>
  <c r="Z76" i="1"/>
  <c r="AC76" i="1"/>
  <c r="AH76" i="1"/>
  <c r="AT76" i="1" s="1"/>
  <c r="AK76" i="1"/>
  <c r="AN76" i="1"/>
  <c r="AQ76" i="1"/>
  <c r="D77" i="1"/>
  <c r="G77" i="1"/>
  <c r="H77" i="1" s="1"/>
  <c r="K77" i="1" s="1"/>
  <c r="I77" i="1"/>
  <c r="L77" i="1"/>
  <c r="N77" i="1"/>
  <c r="T77" i="1"/>
  <c r="W77" i="1"/>
  <c r="Z77" i="1"/>
  <c r="AC77" i="1"/>
  <c r="AH77" i="1"/>
  <c r="AT77" i="1" s="1"/>
  <c r="AK77" i="1"/>
  <c r="AN77" i="1"/>
  <c r="AQ77" i="1"/>
  <c r="D78" i="1"/>
  <c r="G78" i="1"/>
  <c r="H78" i="1" s="1"/>
  <c r="K78" i="1" s="1"/>
  <c r="N78" i="1"/>
  <c r="T78" i="1"/>
  <c r="W78" i="1"/>
  <c r="Z78" i="1"/>
  <c r="AC78" i="1"/>
  <c r="AH78" i="1"/>
  <c r="AT78" i="1" s="1"/>
  <c r="AK78" i="1"/>
  <c r="AN78" i="1"/>
  <c r="AQ78" i="1"/>
  <c r="D79" i="1"/>
  <c r="G79" i="1"/>
  <c r="H79" i="1" s="1"/>
  <c r="K79" i="1" s="1"/>
  <c r="I79" i="1"/>
  <c r="L79" i="1"/>
  <c r="N79" i="1"/>
  <c r="T79" i="1"/>
  <c r="W79" i="1"/>
  <c r="Z79" i="1"/>
  <c r="AC79" i="1"/>
  <c r="AH79" i="1"/>
  <c r="AT79" i="1" s="1"/>
  <c r="AK79" i="1"/>
  <c r="AN79" i="1"/>
  <c r="AQ79" i="1"/>
  <c r="D80" i="1"/>
  <c r="G80" i="1"/>
  <c r="H80" i="1" s="1"/>
  <c r="K80" i="1" s="1"/>
  <c r="N80" i="1"/>
  <c r="T80" i="1"/>
  <c r="W80" i="1"/>
  <c r="Z80" i="1"/>
  <c r="AC80" i="1"/>
  <c r="AH80" i="1"/>
  <c r="AT80" i="1" s="1"/>
  <c r="AK80" i="1"/>
  <c r="AN80" i="1"/>
  <c r="AQ80" i="1"/>
  <c r="D81" i="1"/>
  <c r="G81" i="1"/>
  <c r="H81" i="1" s="1"/>
  <c r="K81" i="1" s="1"/>
  <c r="I81" i="1"/>
  <c r="L81" i="1"/>
  <c r="N81" i="1"/>
  <c r="T81" i="1"/>
  <c r="W81" i="1"/>
  <c r="Z81" i="1"/>
  <c r="AC81" i="1"/>
  <c r="AH81" i="1"/>
  <c r="AT81" i="1" s="1"/>
  <c r="AK81" i="1"/>
  <c r="AN81" i="1"/>
  <c r="AQ81" i="1"/>
  <c r="D82" i="1"/>
  <c r="G82" i="1"/>
  <c r="H82" i="1" s="1"/>
  <c r="K82" i="1" s="1"/>
  <c r="N82" i="1"/>
  <c r="T82" i="1"/>
  <c r="W82" i="1"/>
  <c r="Z82" i="1"/>
  <c r="AC82" i="1"/>
  <c r="AH82" i="1"/>
  <c r="AT82" i="1" s="1"/>
  <c r="AK82" i="1"/>
  <c r="AN82" i="1"/>
  <c r="AQ82" i="1"/>
  <c r="D83" i="1"/>
  <c r="G83" i="1"/>
  <c r="H83" i="1" s="1"/>
  <c r="K83" i="1" s="1"/>
  <c r="I83" i="1"/>
  <c r="L83" i="1"/>
  <c r="N83" i="1"/>
  <c r="T83" i="1"/>
  <c r="W83" i="1"/>
  <c r="Z83" i="1"/>
  <c r="AC83" i="1"/>
  <c r="AH83" i="1"/>
  <c r="AT83" i="1" s="1"/>
  <c r="AK83" i="1"/>
  <c r="AN83" i="1"/>
  <c r="AQ83" i="1"/>
  <c r="D84" i="1"/>
  <c r="G84" i="1"/>
  <c r="H84" i="1" s="1"/>
  <c r="K84" i="1" s="1"/>
  <c r="N84" i="1"/>
  <c r="T84" i="1"/>
  <c r="W84" i="1"/>
  <c r="Z84" i="1"/>
  <c r="AC84" i="1"/>
  <c r="AH84" i="1"/>
  <c r="AT84" i="1" s="1"/>
  <c r="AK84" i="1"/>
  <c r="AN84" i="1"/>
  <c r="AQ84" i="1"/>
  <c r="D85" i="1"/>
  <c r="G85" i="1"/>
  <c r="H85" i="1" s="1"/>
  <c r="K85" i="1" s="1"/>
  <c r="I85" i="1"/>
  <c r="L85" i="1"/>
  <c r="N85" i="1"/>
  <c r="T85" i="1"/>
  <c r="W85" i="1"/>
  <c r="Z85" i="1"/>
  <c r="AC85" i="1"/>
  <c r="AH85" i="1"/>
  <c r="AT85" i="1" s="1"/>
  <c r="AK85" i="1"/>
  <c r="AN85" i="1"/>
  <c r="AQ85" i="1"/>
  <c r="D86" i="1"/>
  <c r="G86" i="1"/>
  <c r="H86" i="1" s="1"/>
  <c r="K86" i="1" s="1"/>
  <c r="N86" i="1"/>
  <c r="T86" i="1"/>
  <c r="W86" i="1"/>
  <c r="Z86" i="1"/>
  <c r="AC86" i="1"/>
  <c r="AH86" i="1"/>
  <c r="AT86" i="1" s="1"/>
  <c r="AK86" i="1"/>
  <c r="AN86" i="1"/>
  <c r="AQ86" i="1"/>
  <c r="D87" i="1"/>
  <c r="G87" i="1"/>
  <c r="H87" i="1" s="1"/>
  <c r="K87" i="1" s="1"/>
  <c r="I87" i="1"/>
  <c r="L87" i="1"/>
  <c r="N87" i="1"/>
  <c r="T87" i="1"/>
  <c r="W87" i="1"/>
  <c r="Z87" i="1"/>
  <c r="AC87" i="1"/>
  <c r="AH87" i="1"/>
  <c r="AT87" i="1" s="1"/>
  <c r="AK87" i="1"/>
  <c r="AN87" i="1"/>
  <c r="AQ87" i="1"/>
  <c r="D88" i="1"/>
  <c r="G88" i="1"/>
  <c r="H88" i="1" s="1"/>
  <c r="K88" i="1" s="1"/>
  <c r="N88" i="1"/>
  <c r="T88" i="1"/>
  <c r="W88" i="1"/>
  <c r="Z88" i="1"/>
  <c r="AC88" i="1"/>
  <c r="AH88" i="1"/>
  <c r="AT88" i="1" s="1"/>
  <c r="AK88" i="1"/>
  <c r="AN88" i="1"/>
  <c r="AQ88" i="1"/>
  <c r="D89" i="1"/>
  <c r="G89" i="1"/>
  <c r="H89" i="1" s="1"/>
  <c r="K89" i="1" s="1"/>
  <c r="I89" i="1"/>
  <c r="L89" i="1"/>
  <c r="N89" i="1"/>
  <c r="T89" i="1"/>
  <c r="W89" i="1"/>
  <c r="Z89" i="1"/>
  <c r="AC89" i="1"/>
  <c r="AH89" i="1"/>
  <c r="AT89" i="1" s="1"/>
  <c r="AK89" i="1"/>
  <c r="AN89" i="1"/>
  <c r="AQ89" i="1"/>
  <c r="D90" i="1"/>
  <c r="G90" i="1"/>
  <c r="H90" i="1" s="1"/>
  <c r="K90" i="1" s="1"/>
  <c r="N90" i="1"/>
  <c r="T90" i="1"/>
  <c r="W90" i="1"/>
  <c r="Z90" i="1"/>
  <c r="AC90" i="1"/>
  <c r="AH90" i="1"/>
  <c r="AT90" i="1" s="1"/>
  <c r="AK90" i="1"/>
  <c r="AN90" i="1"/>
  <c r="AQ90" i="1"/>
  <c r="D91" i="1"/>
  <c r="G91" i="1"/>
  <c r="H91" i="1" s="1"/>
  <c r="K91" i="1" s="1"/>
  <c r="I91" i="1"/>
  <c r="L91" i="1"/>
  <c r="N91" i="1"/>
  <c r="T91" i="1"/>
  <c r="W91" i="1"/>
  <c r="Z91" i="1"/>
  <c r="AC91" i="1"/>
  <c r="AH91" i="1"/>
  <c r="AT91" i="1" s="1"/>
  <c r="AK91" i="1"/>
  <c r="AN91" i="1"/>
  <c r="AQ91" i="1"/>
  <c r="D92" i="1"/>
  <c r="G92" i="1"/>
  <c r="H92" i="1" s="1"/>
  <c r="K92" i="1" s="1"/>
  <c r="N92" i="1"/>
  <c r="T92" i="1"/>
  <c r="W92" i="1"/>
  <c r="Z92" i="1"/>
  <c r="AC92" i="1"/>
  <c r="AH92" i="1"/>
  <c r="AT92" i="1" s="1"/>
  <c r="AK92" i="1"/>
  <c r="AN92" i="1"/>
  <c r="AQ92" i="1"/>
  <c r="D93" i="1"/>
  <c r="G93" i="1"/>
  <c r="H93" i="1" s="1"/>
  <c r="K93" i="1" s="1"/>
  <c r="I93" i="1"/>
  <c r="L93" i="1"/>
  <c r="N93" i="1"/>
  <c r="T93" i="1"/>
  <c r="W93" i="1"/>
  <c r="Z93" i="1"/>
  <c r="AC93" i="1"/>
  <c r="AH93" i="1"/>
  <c r="AT93" i="1" s="1"/>
  <c r="AK93" i="1"/>
  <c r="AN93" i="1"/>
  <c r="AQ93" i="1"/>
  <c r="D94" i="1"/>
  <c r="G94" i="1"/>
  <c r="H94" i="1" s="1"/>
  <c r="K94" i="1" s="1"/>
  <c r="N94" i="1"/>
  <c r="T94" i="1"/>
  <c r="W94" i="1"/>
  <c r="Z94" i="1"/>
  <c r="AC94" i="1"/>
  <c r="AH94" i="1"/>
  <c r="AT94" i="1" s="1"/>
  <c r="AK94" i="1"/>
  <c r="AN94" i="1"/>
  <c r="AQ94" i="1"/>
  <c r="D95" i="1"/>
  <c r="G95" i="1"/>
  <c r="H95" i="1" s="1"/>
  <c r="K95" i="1" s="1"/>
  <c r="I95" i="1"/>
  <c r="L95" i="1"/>
  <c r="N95" i="1"/>
  <c r="T95" i="1"/>
  <c r="W95" i="1"/>
  <c r="Z95" i="1"/>
  <c r="AC95" i="1"/>
  <c r="AH95" i="1"/>
  <c r="AT95" i="1" s="1"/>
  <c r="AK95" i="1"/>
  <c r="AN95" i="1"/>
  <c r="AQ95" i="1"/>
  <c r="D96" i="1"/>
  <c r="G96" i="1"/>
  <c r="H96" i="1" s="1"/>
  <c r="K96" i="1" s="1"/>
  <c r="N96" i="1"/>
  <c r="T96" i="1"/>
  <c r="W96" i="1"/>
  <c r="Z96" i="1"/>
  <c r="AC96" i="1"/>
  <c r="AH96" i="1"/>
  <c r="AT96" i="1" s="1"/>
  <c r="AK96" i="1"/>
  <c r="AN96" i="1"/>
  <c r="AQ96" i="1"/>
  <c r="D97" i="1"/>
  <c r="G97" i="1"/>
  <c r="H97" i="1" s="1"/>
  <c r="K97" i="1" s="1"/>
  <c r="I97" i="1"/>
  <c r="L97" i="1"/>
  <c r="N97" i="1"/>
  <c r="T97" i="1"/>
  <c r="W97" i="1"/>
  <c r="Z97" i="1"/>
  <c r="AC97" i="1"/>
  <c r="AH97" i="1"/>
  <c r="AT97" i="1" s="1"/>
  <c r="AK97" i="1"/>
  <c r="AN97" i="1"/>
  <c r="AQ97" i="1"/>
  <c r="D98" i="1"/>
  <c r="G98" i="1"/>
  <c r="I98" i="1" s="1"/>
  <c r="L98" i="1" s="1"/>
  <c r="N98" i="1"/>
  <c r="T98" i="1"/>
  <c r="W98" i="1"/>
  <c r="Z98" i="1"/>
  <c r="AC98" i="1"/>
  <c r="AH98" i="1"/>
  <c r="AT98" i="1" s="1"/>
  <c r="AK98" i="1"/>
  <c r="AN98" i="1"/>
  <c r="AQ98" i="1"/>
  <c r="D99" i="1"/>
  <c r="G99" i="1"/>
  <c r="H99" i="1" s="1"/>
  <c r="K99" i="1" s="1"/>
  <c r="I99" i="1"/>
  <c r="L99" i="1"/>
  <c r="N99" i="1"/>
  <c r="T99" i="1"/>
  <c r="W99" i="1"/>
  <c r="Z99" i="1"/>
  <c r="AC99" i="1"/>
  <c r="AH99" i="1"/>
  <c r="AT99" i="1" s="1"/>
  <c r="AK99" i="1"/>
  <c r="AN99" i="1"/>
  <c r="AQ99" i="1"/>
  <c r="D100" i="1"/>
  <c r="G100" i="1"/>
  <c r="N100" i="1"/>
  <c r="T100" i="1"/>
  <c r="W100" i="1"/>
  <c r="Z100" i="1"/>
  <c r="AC100" i="1"/>
  <c r="AH100" i="1"/>
  <c r="AT100" i="1" s="1"/>
  <c r="AK100" i="1"/>
  <c r="AN100" i="1"/>
  <c r="AQ100" i="1"/>
  <c r="D101" i="1"/>
  <c r="G101" i="1"/>
  <c r="H101" i="1" s="1"/>
  <c r="K101" i="1" s="1"/>
  <c r="N101" i="1"/>
  <c r="T101" i="1"/>
  <c r="W101" i="1"/>
  <c r="Z101" i="1"/>
  <c r="AC101" i="1"/>
  <c r="AH101" i="1"/>
  <c r="AT101" i="1" s="1"/>
  <c r="AK101" i="1"/>
  <c r="AN101" i="1"/>
  <c r="AQ101" i="1"/>
  <c r="D102" i="1"/>
  <c r="G102" i="1"/>
  <c r="I102" i="1" s="1"/>
  <c r="L102" i="1" s="1"/>
  <c r="N102" i="1"/>
  <c r="T102" i="1"/>
  <c r="W102" i="1"/>
  <c r="Z102" i="1"/>
  <c r="AC102" i="1"/>
  <c r="AH102" i="1"/>
  <c r="AT102" i="1" s="1"/>
  <c r="AK102" i="1"/>
  <c r="AN102" i="1"/>
  <c r="AQ102" i="1"/>
  <c r="D103" i="1"/>
  <c r="G103" i="1"/>
  <c r="H103" i="1" s="1"/>
  <c r="K103" i="1" s="1"/>
  <c r="I103" i="1"/>
  <c r="L103" i="1" s="1"/>
  <c r="N103" i="1"/>
  <c r="T103" i="1"/>
  <c r="W103" i="1"/>
  <c r="Z103" i="1"/>
  <c r="AC103" i="1"/>
  <c r="AH103" i="1"/>
  <c r="AT103" i="1" s="1"/>
  <c r="AK103" i="1"/>
  <c r="AN103" i="1"/>
  <c r="AQ103" i="1"/>
  <c r="D104" i="1"/>
  <c r="G104" i="1"/>
  <c r="N104" i="1"/>
  <c r="T104" i="1"/>
  <c r="W104" i="1"/>
  <c r="Z104" i="1"/>
  <c r="AC104" i="1"/>
  <c r="AH104" i="1"/>
  <c r="AT104" i="1" s="1"/>
  <c r="AK104" i="1"/>
  <c r="AN104" i="1"/>
  <c r="AQ104" i="1"/>
  <c r="D105" i="1"/>
  <c r="G105" i="1"/>
  <c r="H105" i="1" s="1"/>
  <c r="K105" i="1" s="1"/>
  <c r="N105" i="1"/>
  <c r="T105" i="1"/>
  <c r="W105" i="1"/>
  <c r="Z105" i="1"/>
  <c r="AC105" i="1"/>
  <c r="AH105" i="1"/>
  <c r="AT105" i="1" s="1"/>
  <c r="AK105" i="1"/>
  <c r="AN105" i="1"/>
  <c r="AQ105" i="1"/>
  <c r="D106" i="1"/>
  <c r="G106" i="1"/>
  <c r="H106" i="1" s="1"/>
  <c r="K106" i="1" s="1"/>
  <c r="I106" i="1"/>
  <c r="L106" i="1" s="1"/>
  <c r="N106" i="1"/>
  <c r="T106" i="1"/>
  <c r="W106" i="1"/>
  <c r="Z106" i="1"/>
  <c r="AC106" i="1"/>
  <c r="AH106" i="1"/>
  <c r="AT106" i="1" s="1"/>
  <c r="AK106" i="1"/>
  <c r="AN106" i="1"/>
  <c r="AQ106" i="1"/>
  <c r="D107" i="1"/>
  <c r="G107" i="1"/>
  <c r="H107" i="1" s="1"/>
  <c r="K107" i="1" s="1"/>
  <c r="I107" i="1"/>
  <c r="L107" i="1" s="1"/>
  <c r="N107" i="1"/>
  <c r="T107" i="1"/>
  <c r="W107" i="1"/>
  <c r="Z107" i="1"/>
  <c r="AC107" i="1"/>
  <c r="AH107" i="1"/>
  <c r="AT107" i="1" s="1"/>
  <c r="AK107" i="1"/>
  <c r="AN107" i="1"/>
  <c r="AQ107" i="1"/>
  <c r="D108" i="1"/>
  <c r="G108" i="1"/>
  <c r="H108" i="1" s="1"/>
  <c r="K108" i="1" s="1"/>
  <c r="N108" i="1"/>
  <c r="T108" i="1"/>
  <c r="W108" i="1"/>
  <c r="Z108" i="1"/>
  <c r="AC108" i="1"/>
  <c r="AH108" i="1"/>
  <c r="AT108" i="1" s="1"/>
  <c r="AK108" i="1"/>
  <c r="AN108" i="1"/>
  <c r="AQ108" i="1"/>
  <c r="D109" i="1"/>
  <c r="G109" i="1"/>
  <c r="H109" i="1" s="1"/>
  <c r="K109" i="1" s="1"/>
  <c r="N109" i="1"/>
  <c r="T109" i="1"/>
  <c r="W109" i="1"/>
  <c r="Z109" i="1"/>
  <c r="AC109" i="1"/>
  <c r="AH109" i="1"/>
  <c r="AT109" i="1" s="1"/>
  <c r="AK109" i="1"/>
  <c r="AN109" i="1"/>
  <c r="AQ109" i="1"/>
  <c r="D110" i="1"/>
  <c r="G110" i="1"/>
  <c r="H110" i="1" s="1"/>
  <c r="K110" i="1" s="1"/>
  <c r="I110" i="1"/>
  <c r="L110" i="1" s="1"/>
  <c r="N110" i="1"/>
  <c r="T110" i="1"/>
  <c r="W110" i="1"/>
  <c r="Z110" i="1"/>
  <c r="AC110" i="1"/>
  <c r="AH110" i="1"/>
  <c r="AT110" i="1" s="1"/>
  <c r="AK110" i="1"/>
  <c r="AN110" i="1"/>
  <c r="AQ110" i="1"/>
  <c r="D111" i="1"/>
  <c r="G111" i="1"/>
  <c r="H111" i="1" s="1"/>
  <c r="K111" i="1" s="1"/>
  <c r="I111" i="1"/>
  <c r="L111" i="1" s="1"/>
  <c r="N111" i="1"/>
  <c r="T111" i="1"/>
  <c r="W111" i="1"/>
  <c r="Z111" i="1"/>
  <c r="AC111" i="1"/>
  <c r="AH111" i="1"/>
  <c r="AT111" i="1" s="1"/>
  <c r="AK111" i="1"/>
  <c r="AN111" i="1"/>
  <c r="AQ111" i="1"/>
  <c r="D112" i="1"/>
  <c r="G112" i="1"/>
  <c r="H112" i="1" s="1"/>
  <c r="K112" i="1" s="1"/>
  <c r="N112" i="1"/>
  <c r="T112" i="1"/>
  <c r="W112" i="1"/>
  <c r="Z112" i="1"/>
  <c r="AC112" i="1"/>
  <c r="AH112" i="1"/>
  <c r="AT112" i="1" s="1"/>
  <c r="AK112" i="1"/>
  <c r="AN112" i="1"/>
  <c r="AQ112" i="1"/>
  <c r="D113" i="1"/>
  <c r="G113" i="1"/>
  <c r="H113" i="1" s="1"/>
  <c r="K113" i="1" s="1"/>
  <c r="N113" i="1"/>
  <c r="T113" i="1"/>
  <c r="W113" i="1"/>
  <c r="Z113" i="1"/>
  <c r="AC113" i="1"/>
  <c r="AH113" i="1"/>
  <c r="AT113" i="1" s="1"/>
  <c r="AK113" i="1"/>
  <c r="AN113" i="1"/>
  <c r="AQ113" i="1"/>
  <c r="D114" i="1"/>
  <c r="G114" i="1"/>
  <c r="H114" i="1" s="1"/>
  <c r="K114" i="1" s="1"/>
  <c r="I114" i="1"/>
  <c r="L114" i="1" s="1"/>
  <c r="N114" i="1"/>
  <c r="T114" i="1"/>
  <c r="W114" i="1"/>
  <c r="Z114" i="1"/>
  <c r="AC114" i="1"/>
  <c r="AH114" i="1"/>
  <c r="AT114" i="1" s="1"/>
  <c r="AK114" i="1"/>
  <c r="AN114" i="1"/>
  <c r="AQ114" i="1"/>
  <c r="D115" i="1"/>
  <c r="G115" i="1"/>
  <c r="H115" i="1" s="1"/>
  <c r="K115" i="1" s="1"/>
  <c r="I115" i="1"/>
  <c r="L115" i="1" s="1"/>
  <c r="N115" i="1"/>
  <c r="T115" i="1"/>
  <c r="W115" i="1"/>
  <c r="Z115" i="1"/>
  <c r="AC115" i="1"/>
  <c r="AH115" i="1"/>
  <c r="AT115" i="1" s="1"/>
  <c r="AK115" i="1"/>
  <c r="AN115" i="1"/>
  <c r="AQ115" i="1"/>
  <c r="D116" i="1"/>
  <c r="G116" i="1"/>
  <c r="H116" i="1" s="1"/>
  <c r="K116" i="1" s="1"/>
  <c r="N116" i="1"/>
  <c r="T116" i="1"/>
  <c r="W116" i="1"/>
  <c r="Z116" i="1"/>
  <c r="AC116" i="1"/>
  <c r="AH116" i="1"/>
  <c r="AT116" i="1" s="1"/>
  <c r="AK116" i="1"/>
  <c r="AN116" i="1"/>
  <c r="AQ116" i="1"/>
  <c r="D117" i="1"/>
  <c r="G117" i="1"/>
  <c r="H117" i="1" s="1"/>
  <c r="K117" i="1" s="1"/>
  <c r="N117" i="1"/>
  <c r="T117" i="1"/>
  <c r="W117" i="1"/>
  <c r="Z117" i="1"/>
  <c r="AC117" i="1"/>
  <c r="AH117" i="1"/>
  <c r="AT117" i="1" s="1"/>
  <c r="AK117" i="1"/>
  <c r="AN117" i="1"/>
  <c r="AQ117" i="1"/>
  <c r="D118" i="1"/>
  <c r="G118" i="1"/>
  <c r="H118" i="1" s="1"/>
  <c r="K118" i="1" s="1"/>
  <c r="I118" i="1"/>
  <c r="L118" i="1" s="1"/>
  <c r="N118" i="1"/>
  <c r="T118" i="1"/>
  <c r="W118" i="1"/>
  <c r="Z118" i="1"/>
  <c r="AC118" i="1"/>
  <c r="AH118" i="1"/>
  <c r="AT118" i="1" s="1"/>
  <c r="AK118" i="1"/>
  <c r="AN118" i="1"/>
  <c r="AQ118" i="1"/>
  <c r="D119" i="1"/>
  <c r="G119" i="1"/>
  <c r="H119" i="1" s="1"/>
  <c r="K119" i="1" s="1"/>
  <c r="I119" i="1"/>
  <c r="L119" i="1" s="1"/>
  <c r="N119" i="1"/>
  <c r="T119" i="1"/>
  <c r="W119" i="1"/>
  <c r="Z119" i="1"/>
  <c r="AC119" i="1"/>
  <c r="AH119" i="1"/>
  <c r="AT119" i="1" s="1"/>
  <c r="AK119" i="1"/>
  <c r="AN119" i="1"/>
  <c r="AQ119" i="1"/>
  <c r="D120" i="1"/>
  <c r="G120" i="1"/>
  <c r="H120" i="1" s="1"/>
  <c r="K120" i="1" s="1"/>
  <c r="N120" i="1"/>
  <c r="T120" i="1"/>
  <c r="W120" i="1"/>
  <c r="Z120" i="1"/>
  <c r="AC120" i="1"/>
  <c r="AH120" i="1"/>
  <c r="AT120" i="1" s="1"/>
  <c r="AK120" i="1"/>
  <c r="AN120" i="1"/>
  <c r="AQ120" i="1"/>
  <c r="D121" i="1"/>
  <c r="G121" i="1"/>
  <c r="H121" i="1" s="1"/>
  <c r="K121" i="1" s="1"/>
  <c r="N121" i="1"/>
  <c r="T121" i="1"/>
  <c r="W121" i="1"/>
  <c r="Z121" i="1"/>
  <c r="AC121" i="1"/>
  <c r="AH121" i="1"/>
  <c r="AT121" i="1" s="1"/>
  <c r="AK121" i="1"/>
  <c r="AN121" i="1"/>
  <c r="AQ121" i="1"/>
  <c r="D122" i="1"/>
  <c r="G122" i="1"/>
  <c r="H122" i="1" s="1"/>
  <c r="K122" i="1" s="1"/>
  <c r="I122" i="1"/>
  <c r="L122" i="1" s="1"/>
  <c r="N122" i="1"/>
  <c r="T122" i="1"/>
  <c r="W122" i="1"/>
  <c r="Z122" i="1"/>
  <c r="AC122" i="1"/>
  <c r="AH122" i="1"/>
  <c r="AT122" i="1" s="1"/>
  <c r="AK122" i="1"/>
  <c r="AN122" i="1"/>
  <c r="AQ122" i="1"/>
  <c r="D123" i="1"/>
  <c r="G123" i="1"/>
  <c r="H123" i="1" s="1"/>
  <c r="K123" i="1" s="1"/>
  <c r="I123" i="1"/>
  <c r="L123" i="1" s="1"/>
  <c r="N123" i="1"/>
  <c r="T123" i="1"/>
  <c r="W123" i="1"/>
  <c r="Z123" i="1"/>
  <c r="AC123" i="1"/>
  <c r="AH123" i="1"/>
  <c r="AT123" i="1" s="1"/>
  <c r="AK123" i="1"/>
  <c r="AN123" i="1"/>
  <c r="AQ123" i="1"/>
  <c r="D124" i="1"/>
  <c r="G124" i="1"/>
  <c r="H124" i="1" s="1"/>
  <c r="K124" i="1" s="1"/>
  <c r="N124" i="1"/>
  <c r="T124" i="1"/>
  <c r="W124" i="1"/>
  <c r="Z124" i="1"/>
  <c r="AC124" i="1"/>
  <c r="AH124" i="1"/>
  <c r="AT124" i="1" s="1"/>
  <c r="AK124" i="1"/>
  <c r="AN124" i="1"/>
  <c r="AQ124" i="1"/>
  <c r="D125" i="1"/>
  <c r="G125" i="1"/>
  <c r="H125" i="1" s="1"/>
  <c r="K125" i="1" s="1"/>
  <c r="N125" i="1"/>
  <c r="T125" i="1"/>
  <c r="W125" i="1"/>
  <c r="Z125" i="1"/>
  <c r="AC125" i="1"/>
  <c r="AH125" i="1"/>
  <c r="AT125" i="1" s="1"/>
  <c r="AK125" i="1"/>
  <c r="AN125" i="1"/>
  <c r="AQ125" i="1"/>
  <c r="D126" i="1"/>
  <c r="G126" i="1"/>
  <c r="H126" i="1" s="1"/>
  <c r="K126" i="1" s="1"/>
  <c r="I126" i="1"/>
  <c r="L126" i="1" s="1"/>
  <c r="N126" i="1"/>
  <c r="T126" i="1"/>
  <c r="W126" i="1"/>
  <c r="Z126" i="1"/>
  <c r="AC126" i="1"/>
  <c r="AH126" i="1"/>
  <c r="AT126" i="1" s="1"/>
  <c r="AK126" i="1"/>
  <c r="AN126" i="1"/>
  <c r="AQ126" i="1"/>
  <c r="D127" i="1"/>
  <c r="G127" i="1"/>
  <c r="H127" i="1" s="1"/>
  <c r="K127" i="1" s="1"/>
  <c r="I127" i="1"/>
  <c r="L127" i="1" s="1"/>
  <c r="N127" i="1"/>
  <c r="T127" i="1"/>
  <c r="W127" i="1"/>
  <c r="Z127" i="1"/>
  <c r="AC127" i="1"/>
  <c r="AH127" i="1"/>
  <c r="AT127" i="1" s="1"/>
  <c r="AK127" i="1"/>
  <c r="AN127" i="1"/>
  <c r="AQ127" i="1"/>
  <c r="D128" i="1"/>
  <c r="G128" i="1"/>
  <c r="H128" i="1" s="1"/>
  <c r="K128" i="1" s="1"/>
  <c r="N128" i="1"/>
  <c r="T128" i="1"/>
  <c r="W128" i="1"/>
  <c r="Z128" i="1"/>
  <c r="AC128" i="1"/>
  <c r="AH128" i="1"/>
  <c r="AT128" i="1" s="1"/>
  <c r="AK128" i="1"/>
  <c r="AN128" i="1"/>
  <c r="AQ128" i="1"/>
  <c r="D129" i="1"/>
  <c r="G129" i="1"/>
  <c r="H129" i="1" s="1"/>
  <c r="K129" i="1" s="1"/>
  <c r="N129" i="1"/>
  <c r="T129" i="1"/>
  <c r="W129" i="1"/>
  <c r="Z129" i="1"/>
  <c r="AC129" i="1"/>
  <c r="AH129" i="1"/>
  <c r="AT129" i="1" s="1"/>
  <c r="AK129" i="1"/>
  <c r="AN129" i="1"/>
  <c r="AQ129" i="1"/>
  <c r="D130" i="1"/>
  <c r="G130" i="1"/>
  <c r="H130" i="1" s="1"/>
  <c r="K130" i="1" s="1"/>
  <c r="I130" i="1"/>
  <c r="L130" i="1" s="1"/>
  <c r="N130" i="1"/>
  <c r="T130" i="1"/>
  <c r="W130" i="1"/>
  <c r="Z130" i="1"/>
  <c r="AC130" i="1"/>
  <c r="AH130" i="1"/>
  <c r="AT130" i="1" s="1"/>
  <c r="AK130" i="1"/>
  <c r="AN130" i="1"/>
  <c r="AQ130" i="1"/>
  <c r="D131" i="1"/>
  <c r="G131" i="1"/>
  <c r="H131" i="1" s="1"/>
  <c r="K131" i="1" s="1"/>
  <c r="I131" i="1"/>
  <c r="L131" i="1" s="1"/>
  <c r="N131" i="1"/>
  <c r="T131" i="1"/>
  <c r="W131" i="1"/>
  <c r="Z131" i="1"/>
  <c r="AC131" i="1"/>
  <c r="AH131" i="1"/>
  <c r="AT131" i="1" s="1"/>
  <c r="AK131" i="1"/>
  <c r="AN131" i="1"/>
  <c r="AQ131" i="1"/>
  <c r="D132" i="1"/>
  <c r="G132" i="1"/>
  <c r="H132" i="1" s="1"/>
  <c r="K132" i="1" s="1"/>
  <c r="N132" i="1"/>
  <c r="T132" i="1"/>
  <c r="W132" i="1"/>
  <c r="Z132" i="1"/>
  <c r="AC132" i="1"/>
  <c r="AH132" i="1"/>
  <c r="AT132" i="1" s="1"/>
  <c r="AK132" i="1"/>
  <c r="AN132" i="1"/>
  <c r="AQ132" i="1"/>
  <c r="D133" i="1"/>
  <c r="G133" i="1"/>
  <c r="H133" i="1" s="1"/>
  <c r="K133" i="1" s="1"/>
  <c r="N133" i="1"/>
  <c r="T133" i="1"/>
  <c r="W133" i="1"/>
  <c r="Z133" i="1"/>
  <c r="AC133" i="1"/>
  <c r="AH133" i="1"/>
  <c r="AT133" i="1" s="1"/>
  <c r="AK133" i="1"/>
  <c r="AN133" i="1"/>
  <c r="AQ133" i="1"/>
  <c r="D134" i="1"/>
  <c r="G134" i="1"/>
  <c r="H134" i="1" s="1"/>
  <c r="K134" i="1" s="1"/>
  <c r="I134" i="1"/>
  <c r="L134" i="1" s="1"/>
  <c r="N134" i="1"/>
  <c r="T134" i="1"/>
  <c r="W134" i="1"/>
  <c r="Z134" i="1"/>
  <c r="AC134" i="1"/>
  <c r="AH134" i="1"/>
  <c r="AT134" i="1" s="1"/>
  <c r="AK134" i="1"/>
  <c r="AN134" i="1"/>
  <c r="AQ134" i="1"/>
  <c r="D135" i="1"/>
  <c r="G135" i="1"/>
  <c r="H135" i="1" s="1"/>
  <c r="K135" i="1" s="1"/>
  <c r="I135" i="1"/>
  <c r="L135" i="1" s="1"/>
  <c r="N135" i="1"/>
  <c r="T135" i="1"/>
  <c r="W135" i="1"/>
  <c r="Z135" i="1"/>
  <c r="AC135" i="1"/>
  <c r="AH135" i="1"/>
  <c r="AT135" i="1" s="1"/>
  <c r="AK135" i="1"/>
  <c r="AN135" i="1"/>
  <c r="AQ135" i="1"/>
  <c r="D136" i="1"/>
  <c r="G136" i="1"/>
  <c r="H136" i="1" s="1"/>
  <c r="K136" i="1" s="1"/>
  <c r="N136" i="1"/>
  <c r="T136" i="1"/>
  <c r="W136" i="1"/>
  <c r="Z136" i="1"/>
  <c r="AC136" i="1"/>
  <c r="AH136" i="1"/>
  <c r="AT136" i="1" s="1"/>
  <c r="AK136" i="1"/>
  <c r="AN136" i="1"/>
  <c r="AQ136" i="1"/>
  <c r="D137" i="1"/>
  <c r="G137" i="1"/>
  <c r="H137" i="1" s="1"/>
  <c r="K137" i="1" s="1"/>
  <c r="N137" i="1"/>
  <c r="T137" i="1"/>
  <c r="W137" i="1"/>
  <c r="Z137" i="1"/>
  <c r="AC137" i="1"/>
  <c r="AH137" i="1"/>
  <c r="AT137" i="1" s="1"/>
  <c r="AK137" i="1"/>
  <c r="AN137" i="1"/>
  <c r="AQ137" i="1"/>
  <c r="D138" i="1"/>
  <c r="G138" i="1"/>
  <c r="H138" i="1" s="1"/>
  <c r="K138" i="1" s="1"/>
  <c r="I138" i="1"/>
  <c r="L138" i="1" s="1"/>
  <c r="N138" i="1"/>
  <c r="T138" i="1"/>
  <c r="W138" i="1"/>
  <c r="Z138" i="1"/>
  <c r="AC138" i="1"/>
  <c r="AH138" i="1"/>
  <c r="AT138" i="1" s="1"/>
  <c r="AK138" i="1"/>
  <c r="AN138" i="1"/>
  <c r="AQ138" i="1"/>
  <c r="D139" i="1"/>
  <c r="G139" i="1"/>
  <c r="H139" i="1" s="1"/>
  <c r="K139" i="1" s="1"/>
  <c r="I139" i="1"/>
  <c r="L139" i="1" s="1"/>
  <c r="N139" i="1"/>
  <c r="T139" i="1"/>
  <c r="W139" i="1"/>
  <c r="Z139" i="1"/>
  <c r="AC139" i="1"/>
  <c r="AH139" i="1"/>
  <c r="AT139" i="1" s="1"/>
  <c r="AK139" i="1"/>
  <c r="AN139" i="1"/>
  <c r="AQ139" i="1"/>
  <c r="D140" i="1"/>
  <c r="G140" i="1"/>
  <c r="H140" i="1" s="1"/>
  <c r="K140" i="1" s="1"/>
  <c r="N140" i="1"/>
  <c r="T140" i="1"/>
  <c r="W140" i="1"/>
  <c r="Z140" i="1"/>
  <c r="AC140" i="1"/>
  <c r="AH140" i="1"/>
  <c r="AT140" i="1" s="1"/>
  <c r="AK140" i="1"/>
  <c r="AN140" i="1"/>
  <c r="AQ140" i="1"/>
  <c r="D141" i="1"/>
  <c r="G141" i="1"/>
  <c r="H141" i="1" s="1"/>
  <c r="K141" i="1" s="1"/>
  <c r="N141" i="1"/>
  <c r="T141" i="1"/>
  <c r="W141" i="1"/>
  <c r="Z141" i="1"/>
  <c r="AC141" i="1"/>
  <c r="AH141" i="1"/>
  <c r="AT141" i="1" s="1"/>
  <c r="AK141" i="1"/>
  <c r="AN141" i="1"/>
  <c r="AQ141" i="1"/>
  <c r="D142" i="1"/>
  <c r="G142" i="1"/>
  <c r="N142" i="1"/>
  <c r="T142" i="1"/>
  <c r="W142" i="1"/>
  <c r="Z142" i="1"/>
  <c r="AC142" i="1"/>
  <c r="AH142" i="1"/>
  <c r="AT142" i="1" s="1"/>
  <c r="AK142" i="1"/>
  <c r="AN142" i="1"/>
  <c r="AQ142" i="1"/>
  <c r="D143" i="1"/>
  <c r="G143" i="1"/>
  <c r="H143" i="1" s="1"/>
  <c r="K143" i="1" s="1"/>
  <c r="N143" i="1"/>
  <c r="T143" i="1"/>
  <c r="W143" i="1"/>
  <c r="Z143" i="1"/>
  <c r="AC143" i="1"/>
  <c r="AH143" i="1"/>
  <c r="AT143" i="1" s="1"/>
  <c r="AK143" i="1"/>
  <c r="AN143" i="1"/>
  <c r="AQ143" i="1"/>
  <c r="D144" i="1"/>
  <c r="G144" i="1"/>
  <c r="I144" i="1" s="1"/>
  <c r="L144" i="1" s="1"/>
  <c r="N144" i="1"/>
  <c r="T144" i="1"/>
  <c r="W144" i="1"/>
  <c r="Z144" i="1"/>
  <c r="AC144" i="1"/>
  <c r="AH144" i="1"/>
  <c r="AT144" i="1" s="1"/>
  <c r="AK144" i="1"/>
  <c r="AN144" i="1"/>
  <c r="AQ144" i="1"/>
  <c r="D145" i="1"/>
  <c r="G145" i="1"/>
  <c r="H145" i="1" s="1"/>
  <c r="K145" i="1" s="1"/>
  <c r="N145" i="1"/>
  <c r="T145" i="1"/>
  <c r="W145" i="1"/>
  <c r="Z145" i="1"/>
  <c r="AC145" i="1"/>
  <c r="AH145" i="1"/>
  <c r="AT145" i="1" s="1"/>
  <c r="AK145" i="1"/>
  <c r="AN145" i="1"/>
  <c r="AQ145" i="1"/>
  <c r="D146" i="1"/>
  <c r="G146" i="1"/>
  <c r="N146" i="1"/>
  <c r="T146" i="1"/>
  <c r="W146" i="1"/>
  <c r="Z146" i="1"/>
  <c r="AC146" i="1"/>
  <c r="AH146" i="1"/>
  <c r="AT146" i="1" s="1"/>
  <c r="AK146" i="1"/>
  <c r="AN146" i="1"/>
  <c r="AQ146" i="1"/>
  <c r="D147" i="1"/>
  <c r="G147" i="1"/>
  <c r="H147" i="1" s="1"/>
  <c r="K147" i="1" s="1"/>
  <c r="I147" i="1"/>
  <c r="L147" i="1"/>
  <c r="N147" i="1"/>
  <c r="T147" i="1"/>
  <c r="W147" i="1"/>
  <c r="Z147" i="1"/>
  <c r="AC147" i="1"/>
  <c r="AH147" i="1"/>
  <c r="AT147" i="1" s="1"/>
  <c r="AK147" i="1"/>
  <c r="AN147" i="1"/>
  <c r="AQ147" i="1"/>
  <c r="D148" i="1"/>
  <c r="G148" i="1"/>
  <c r="I148" i="1" s="1"/>
  <c r="L148" i="1" s="1"/>
  <c r="N148" i="1"/>
  <c r="T148" i="1"/>
  <c r="W148" i="1"/>
  <c r="Z148" i="1"/>
  <c r="AC148" i="1"/>
  <c r="AH148" i="1"/>
  <c r="AT148" i="1" s="1"/>
  <c r="AK148" i="1"/>
  <c r="AN148" i="1"/>
  <c r="AQ148" i="1"/>
  <c r="D149" i="1"/>
  <c r="G149" i="1"/>
  <c r="H149" i="1" s="1"/>
  <c r="K149" i="1" s="1"/>
  <c r="I149" i="1"/>
  <c r="L149" i="1"/>
  <c r="N149" i="1"/>
  <c r="T149" i="1"/>
  <c r="W149" i="1"/>
  <c r="Z149" i="1"/>
  <c r="AC149" i="1"/>
  <c r="AH149" i="1"/>
  <c r="AT149" i="1" s="1"/>
  <c r="AK149" i="1"/>
  <c r="AN149" i="1"/>
  <c r="AQ149" i="1"/>
  <c r="D150" i="1"/>
  <c r="G150" i="1"/>
  <c r="N150" i="1"/>
  <c r="T150" i="1"/>
  <c r="W150" i="1"/>
  <c r="Z150" i="1"/>
  <c r="AC150" i="1"/>
  <c r="AH150" i="1"/>
  <c r="AT150" i="1" s="1"/>
  <c r="AK150" i="1"/>
  <c r="AN150" i="1"/>
  <c r="AQ150" i="1"/>
  <c r="D151" i="1"/>
  <c r="G151" i="1"/>
  <c r="H151" i="1" s="1"/>
  <c r="K151" i="1" s="1"/>
  <c r="N151" i="1"/>
  <c r="T151" i="1"/>
  <c r="W151" i="1"/>
  <c r="Z151" i="1"/>
  <c r="AC151" i="1"/>
  <c r="AH151" i="1"/>
  <c r="AT151" i="1" s="1"/>
  <c r="AK151" i="1"/>
  <c r="AN151" i="1"/>
  <c r="AQ151" i="1"/>
  <c r="D152" i="1"/>
  <c r="G152" i="1"/>
  <c r="I152" i="1" s="1"/>
  <c r="L152" i="1" s="1"/>
  <c r="N152" i="1"/>
  <c r="T152" i="1"/>
  <c r="W152" i="1"/>
  <c r="Z152" i="1"/>
  <c r="AC152" i="1"/>
  <c r="AH152" i="1"/>
  <c r="AT152" i="1" s="1"/>
  <c r="AK152" i="1"/>
  <c r="AN152" i="1"/>
  <c r="AQ152" i="1"/>
  <c r="D153" i="1"/>
  <c r="G153" i="1"/>
  <c r="H153" i="1" s="1"/>
  <c r="K153" i="1" s="1"/>
  <c r="I153" i="1"/>
  <c r="L153" i="1" s="1"/>
  <c r="N153" i="1"/>
  <c r="T153" i="1"/>
  <c r="W153" i="1"/>
  <c r="Z153" i="1"/>
  <c r="AC153" i="1"/>
  <c r="AH153" i="1"/>
  <c r="AT153" i="1" s="1"/>
  <c r="AK153" i="1"/>
  <c r="AN153" i="1"/>
  <c r="AQ153" i="1"/>
  <c r="D154" i="1"/>
  <c r="G154" i="1"/>
  <c r="N154" i="1"/>
  <c r="T154" i="1"/>
  <c r="W154" i="1"/>
  <c r="Z154" i="1"/>
  <c r="AC154" i="1"/>
  <c r="AH154" i="1"/>
  <c r="AT154" i="1" s="1"/>
  <c r="AK154" i="1"/>
  <c r="AN154" i="1"/>
  <c r="AQ154" i="1"/>
  <c r="D155" i="1"/>
  <c r="G155" i="1"/>
  <c r="H155" i="1" s="1"/>
  <c r="K155" i="1" s="1"/>
  <c r="N155" i="1"/>
  <c r="T155" i="1"/>
  <c r="W155" i="1"/>
  <c r="Z155" i="1"/>
  <c r="AC155" i="1"/>
  <c r="AH155" i="1"/>
  <c r="AT155" i="1" s="1"/>
  <c r="AK155" i="1"/>
  <c r="AN155" i="1"/>
  <c r="AQ155" i="1"/>
  <c r="D156" i="1"/>
  <c r="G156" i="1"/>
  <c r="I156" i="1"/>
  <c r="L156" i="1" s="1"/>
  <c r="N156" i="1"/>
  <c r="T156" i="1"/>
  <c r="W156" i="1"/>
  <c r="Z156" i="1"/>
  <c r="AC156" i="1"/>
  <c r="AH156" i="1"/>
  <c r="AT156" i="1" s="1"/>
  <c r="AK156" i="1"/>
  <c r="AN156" i="1"/>
  <c r="AQ156" i="1"/>
  <c r="D157" i="1"/>
  <c r="G157" i="1"/>
  <c r="H157" i="1" s="1"/>
  <c r="K157" i="1" s="1"/>
  <c r="I157" i="1"/>
  <c r="L157" i="1" s="1"/>
  <c r="N157" i="1"/>
  <c r="T157" i="1"/>
  <c r="W157" i="1"/>
  <c r="Z157" i="1"/>
  <c r="AC157" i="1"/>
  <c r="AH157" i="1"/>
  <c r="AT157" i="1" s="1"/>
  <c r="AK157" i="1"/>
  <c r="AN157" i="1"/>
  <c r="AQ157" i="1"/>
  <c r="D158" i="1"/>
  <c r="G158" i="1"/>
  <c r="N158" i="1"/>
  <c r="T158" i="1"/>
  <c r="W158" i="1"/>
  <c r="Z158" i="1"/>
  <c r="AC158" i="1"/>
  <c r="AH158" i="1"/>
  <c r="AT158" i="1" s="1"/>
  <c r="AK158" i="1"/>
  <c r="AN158" i="1"/>
  <c r="AQ158" i="1"/>
  <c r="D159" i="1"/>
  <c r="G159" i="1"/>
  <c r="H159" i="1" s="1"/>
  <c r="K159" i="1" s="1"/>
  <c r="N159" i="1"/>
  <c r="T159" i="1"/>
  <c r="W159" i="1"/>
  <c r="Z159" i="1"/>
  <c r="AC159" i="1"/>
  <c r="AH159" i="1"/>
  <c r="AT159" i="1" s="1"/>
  <c r="AK159" i="1"/>
  <c r="AN159" i="1"/>
  <c r="AQ159" i="1"/>
  <c r="D160" i="1"/>
  <c r="G160" i="1"/>
  <c r="I160" i="1" s="1"/>
  <c r="L160" i="1" s="1"/>
  <c r="N160" i="1"/>
  <c r="T160" i="1"/>
  <c r="W160" i="1"/>
  <c r="Z160" i="1"/>
  <c r="AC160" i="1"/>
  <c r="AH160" i="1"/>
  <c r="AT160" i="1" s="1"/>
  <c r="AK160" i="1"/>
  <c r="AN160" i="1"/>
  <c r="AQ160" i="1"/>
  <c r="D161" i="1"/>
  <c r="G161" i="1"/>
  <c r="H161" i="1" s="1"/>
  <c r="K161" i="1" s="1"/>
  <c r="N161" i="1"/>
  <c r="T161" i="1"/>
  <c r="W161" i="1"/>
  <c r="Z161" i="1"/>
  <c r="AC161" i="1"/>
  <c r="AH161" i="1"/>
  <c r="AT161" i="1" s="1"/>
  <c r="AK161" i="1"/>
  <c r="AN161" i="1"/>
  <c r="AQ161" i="1"/>
  <c r="D162" i="1"/>
  <c r="G162" i="1"/>
  <c r="H162" i="1" s="1"/>
  <c r="K162" i="1" s="1"/>
  <c r="N162" i="1"/>
  <c r="T162" i="1"/>
  <c r="W162" i="1"/>
  <c r="Z162" i="1"/>
  <c r="AC162" i="1"/>
  <c r="AH162" i="1"/>
  <c r="AT162" i="1" s="1"/>
  <c r="AK162" i="1"/>
  <c r="AN162" i="1"/>
  <c r="AQ162" i="1"/>
  <c r="D163" i="1"/>
  <c r="G163" i="1"/>
  <c r="H163" i="1" s="1"/>
  <c r="K163" i="1" s="1"/>
  <c r="N163" i="1"/>
  <c r="T163" i="1"/>
  <c r="W163" i="1"/>
  <c r="Z163" i="1"/>
  <c r="AC163" i="1"/>
  <c r="AH163" i="1"/>
  <c r="AT163" i="1" s="1"/>
  <c r="AK163" i="1"/>
  <c r="AN163" i="1"/>
  <c r="AQ163" i="1"/>
  <c r="D164" i="1"/>
  <c r="G164" i="1"/>
  <c r="H164" i="1" s="1"/>
  <c r="K164" i="1" s="1"/>
  <c r="N164" i="1"/>
  <c r="T164" i="1"/>
  <c r="W164" i="1"/>
  <c r="Z164" i="1"/>
  <c r="AC164" i="1"/>
  <c r="AH164" i="1"/>
  <c r="AT164" i="1" s="1"/>
  <c r="AK164" i="1"/>
  <c r="AN164" i="1"/>
  <c r="AQ164" i="1"/>
  <c r="D165" i="1"/>
  <c r="G165" i="1"/>
  <c r="H165" i="1" s="1"/>
  <c r="K165" i="1" s="1"/>
  <c r="N165" i="1"/>
  <c r="T165" i="1"/>
  <c r="W165" i="1"/>
  <c r="Z165" i="1"/>
  <c r="AC165" i="1"/>
  <c r="AH165" i="1"/>
  <c r="AT165" i="1" s="1"/>
  <c r="AK165" i="1"/>
  <c r="AN165" i="1"/>
  <c r="AQ165" i="1"/>
  <c r="D166" i="1"/>
  <c r="G166" i="1"/>
  <c r="H166" i="1" s="1"/>
  <c r="K166" i="1" s="1"/>
  <c r="N166" i="1"/>
  <c r="T166" i="1"/>
  <c r="W166" i="1"/>
  <c r="Z166" i="1"/>
  <c r="AC166" i="1"/>
  <c r="AH166" i="1"/>
  <c r="AT166" i="1" s="1"/>
  <c r="AK166" i="1"/>
  <c r="AN166" i="1"/>
  <c r="AQ166" i="1"/>
  <c r="D167" i="1"/>
  <c r="G167" i="1"/>
  <c r="H167" i="1" s="1"/>
  <c r="K167" i="1" s="1"/>
  <c r="N167" i="1"/>
  <c r="T167" i="1"/>
  <c r="W167" i="1"/>
  <c r="Z167" i="1"/>
  <c r="AC167" i="1"/>
  <c r="AH167" i="1"/>
  <c r="AT167" i="1" s="1"/>
  <c r="AK167" i="1"/>
  <c r="AN167" i="1"/>
  <c r="AQ167" i="1"/>
  <c r="D168" i="1"/>
  <c r="G168" i="1"/>
  <c r="H168" i="1" s="1"/>
  <c r="K168" i="1" s="1"/>
  <c r="N168" i="1"/>
  <c r="T168" i="1"/>
  <c r="W168" i="1"/>
  <c r="Z168" i="1"/>
  <c r="AC168" i="1"/>
  <c r="AH168" i="1"/>
  <c r="AT168" i="1" s="1"/>
  <c r="AK168" i="1"/>
  <c r="AN168" i="1"/>
  <c r="AQ168" i="1"/>
  <c r="D169" i="1"/>
  <c r="G169" i="1"/>
  <c r="H169" i="1" s="1"/>
  <c r="K169" i="1" s="1"/>
  <c r="N169" i="1"/>
  <c r="T169" i="1"/>
  <c r="W169" i="1"/>
  <c r="Z169" i="1"/>
  <c r="AC169" i="1"/>
  <c r="AH169" i="1"/>
  <c r="AT169" i="1" s="1"/>
  <c r="AK169" i="1"/>
  <c r="AN169" i="1"/>
  <c r="AQ169" i="1"/>
  <c r="D170" i="1"/>
  <c r="G170" i="1"/>
  <c r="H170" i="1" s="1"/>
  <c r="K170" i="1" s="1"/>
  <c r="N170" i="1"/>
  <c r="T170" i="1"/>
  <c r="W170" i="1"/>
  <c r="Z170" i="1"/>
  <c r="AC170" i="1"/>
  <c r="AH170" i="1"/>
  <c r="AT170" i="1" s="1"/>
  <c r="AK170" i="1"/>
  <c r="AN170" i="1"/>
  <c r="AQ170" i="1"/>
  <c r="D171" i="1"/>
  <c r="G171" i="1"/>
  <c r="H171" i="1" s="1"/>
  <c r="K171" i="1" s="1"/>
  <c r="N171" i="1"/>
  <c r="T171" i="1"/>
  <c r="W171" i="1"/>
  <c r="Z171" i="1"/>
  <c r="AC171" i="1"/>
  <c r="AH171" i="1"/>
  <c r="AT171" i="1" s="1"/>
  <c r="AK171" i="1"/>
  <c r="AN171" i="1"/>
  <c r="AQ171" i="1"/>
  <c r="D172" i="1"/>
  <c r="G172" i="1"/>
  <c r="H172" i="1" s="1"/>
  <c r="K172" i="1" s="1"/>
  <c r="N172" i="1"/>
  <c r="T172" i="1"/>
  <c r="W172" i="1"/>
  <c r="Z172" i="1"/>
  <c r="AC172" i="1"/>
  <c r="AH172" i="1"/>
  <c r="AT172" i="1" s="1"/>
  <c r="AK172" i="1"/>
  <c r="AN172" i="1"/>
  <c r="AQ172" i="1"/>
  <c r="D173" i="1"/>
  <c r="G173" i="1"/>
  <c r="H173" i="1" s="1"/>
  <c r="K173" i="1" s="1"/>
  <c r="N173" i="1"/>
  <c r="T173" i="1"/>
  <c r="W173" i="1"/>
  <c r="Z173" i="1"/>
  <c r="AC173" i="1"/>
  <c r="AH173" i="1"/>
  <c r="AT173" i="1" s="1"/>
  <c r="AK173" i="1"/>
  <c r="AN173" i="1"/>
  <c r="AQ173" i="1"/>
  <c r="D174" i="1"/>
  <c r="G174" i="1"/>
  <c r="H174" i="1" s="1"/>
  <c r="K174" i="1" s="1"/>
  <c r="N174" i="1"/>
  <c r="T174" i="1"/>
  <c r="W174" i="1"/>
  <c r="Z174" i="1"/>
  <c r="AC174" i="1"/>
  <c r="AH174" i="1"/>
  <c r="AT174" i="1" s="1"/>
  <c r="AK174" i="1"/>
  <c r="AN174" i="1"/>
  <c r="AQ174" i="1"/>
  <c r="D175" i="1"/>
  <c r="G175" i="1"/>
  <c r="H175" i="1" s="1"/>
  <c r="K175" i="1" s="1"/>
  <c r="N175" i="1"/>
  <c r="T175" i="1"/>
  <c r="W175" i="1"/>
  <c r="Z175" i="1"/>
  <c r="AC175" i="1"/>
  <c r="AH175" i="1"/>
  <c r="AT175" i="1" s="1"/>
  <c r="AK175" i="1"/>
  <c r="AN175" i="1"/>
  <c r="AQ175" i="1"/>
  <c r="D176" i="1"/>
  <c r="G176" i="1"/>
  <c r="H176" i="1" s="1"/>
  <c r="K176" i="1" s="1"/>
  <c r="N176" i="1"/>
  <c r="T176" i="1"/>
  <c r="W176" i="1"/>
  <c r="Z176" i="1"/>
  <c r="AC176" i="1"/>
  <c r="AH176" i="1"/>
  <c r="AT176" i="1" s="1"/>
  <c r="AK176" i="1"/>
  <c r="AN176" i="1"/>
  <c r="AQ176" i="1"/>
  <c r="D177" i="1"/>
  <c r="G177" i="1"/>
  <c r="H177" i="1" s="1"/>
  <c r="K177" i="1" s="1"/>
  <c r="N177" i="1"/>
  <c r="T177" i="1"/>
  <c r="W177" i="1"/>
  <c r="Z177" i="1"/>
  <c r="AC177" i="1"/>
  <c r="AH177" i="1"/>
  <c r="AT177" i="1" s="1"/>
  <c r="AK177" i="1"/>
  <c r="AN177" i="1"/>
  <c r="AQ177" i="1"/>
  <c r="D178" i="1"/>
  <c r="G178" i="1"/>
  <c r="H178" i="1" s="1"/>
  <c r="K178" i="1" s="1"/>
  <c r="N178" i="1"/>
  <c r="T178" i="1"/>
  <c r="W178" i="1"/>
  <c r="Z178" i="1"/>
  <c r="AC178" i="1"/>
  <c r="AH178" i="1"/>
  <c r="AT178" i="1" s="1"/>
  <c r="AK178" i="1"/>
  <c r="AN178" i="1"/>
  <c r="AQ178" i="1"/>
  <c r="D179" i="1"/>
  <c r="G179" i="1"/>
  <c r="H179" i="1" s="1"/>
  <c r="K179" i="1" s="1"/>
  <c r="N179" i="1"/>
  <c r="T179" i="1"/>
  <c r="W179" i="1"/>
  <c r="Z179" i="1"/>
  <c r="AC179" i="1"/>
  <c r="AH179" i="1"/>
  <c r="AT179" i="1" s="1"/>
  <c r="AK179" i="1"/>
  <c r="AN179" i="1"/>
  <c r="AQ179" i="1"/>
  <c r="D180" i="1"/>
  <c r="G180" i="1"/>
  <c r="H180" i="1" s="1"/>
  <c r="K180" i="1" s="1"/>
  <c r="N180" i="1"/>
  <c r="T180" i="1"/>
  <c r="W180" i="1"/>
  <c r="Z180" i="1"/>
  <c r="AC180" i="1"/>
  <c r="AH180" i="1"/>
  <c r="AT180" i="1" s="1"/>
  <c r="AK180" i="1"/>
  <c r="AN180" i="1"/>
  <c r="AQ180" i="1"/>
  <c r="D181" i="1"/>
  <c r="G181" i="1"/>
  <c r="H181" i="1" s="1"/>
  <c r="K181" i="1" s="1"/>
  <c r="N181" i="1"/>
  <c r="T181" i="1"/>
  <c r="W181" i="1"/>
  <c r="Z181" i="1"/>
  <c r="AC181" i="1"/>
  <c r="AH181" i="1"/>
  <c r="AT181" i="1" s="1"/>
  <c r="AK181" i="1"/>
  <c r="AN181" i="1"/>
  <c r="AQ181" i="1"/>
  <c r="D182" i="1"/>
  <c r="G182" i="1"/>
  <c r="H182" i="1" s="1"/>
  <c r="K182" i="1" s="1"/>
  <c r="N182" i="1"/>
  <c r="T182" i="1"/>
  <c r="W182" i="1"/>
  <c r="Z182" i="1"/>
  <c r="AC182" i="1"/>
  <c r="AH182" i="1"/>
  <c r="AT182" i="1" s="1"/>
  <c r="AK182" i="1"/>
  <c r="AN182" i="1"/>
  <c r="AQ182" i="1"/>
  <c r="D183" i="1"/>
  <c r="G183" i="1"/>
  <c r="H183" i="1" s="1"/>
  <c r="K183" i="1" s="1"/>
  <c r="N183" i="1"/>
  <c r="T183" i="1"/>
  <c r="W183" i="1"/>
  <c r="Z183" i="1"/>
  <c r="AC183" i="1"/>
  <c r="AH183" i="1"/>
  <c r="AT183" i="1" s="1"/>
  <c r="AK183" i="1"/>
  <c r="AN183" i="1"/>
  <c r="AQ183" i="1"/>
  <c r="D184" i="1"/>
  <c r="G184" i="1"/>
  <c r="H184" i="1" s="1"/>
  <c r="K184" i="1" s="1"/>
  <c r="N184" i="1"/>
  <c r="T184" i="1"/>
  <c r="W184" i="1"/>
  <c r="Z184" i="1"/>
  <c r="AC184" i="1"/>
  <c r="AH184" i="1"/>
  <c r="AT184" i="1" s="1"/>
  <c r="AK184" i="1"/>
  <c r="AN184" i="1"/>
  <c r="AQ184" i="1"/>
  <c r="D185" i="1"/>
  <c r="G185" i="1"/>
  <c r="H185" i="1" s="1"/>
  <c r="K185" i="1" s="1"/>
  <c r="N185" i="1"/>
  <c r="T185" i="1"/>
  <c r="W185" i="1"/>
  <c r="Z185" i="1"/>
  <c r="AC185" i="1"/>
  <c r="AH185" i="1"/>
  <c r="AT185" i="1" s="1"/>
  <c r="AK185" i="1"/>
  <c r="AN185" i="1"/>
  <c r="AQ185" i="1"/>
  <c r="D186" i="1"/>
  <c r="G186" i="1"/>
  <c r="H186" i="1" s="1"/>
  <c r="K186" i="1" s="1"/>
  <c r="N186" i="1"/>
  <c r="T186" i="1"/>
  <c r="W186" i="1"/>
  <c r="Z186" i="1"/>
  <c r="AC186" i="1"/>
  <c r="AH186" i="1"/>
  <c r="AT186" i="1" s="1"/>
  <c r="AK186" i="1"/>
  <c r="AN186" i="1"/>
  <c r="AQ186" i="1"/>
  <c r="D187" i="1"/>
  <c r="G187" i="1"/>
  <c r="H187" i="1" s="1"/>
  <c r="K187" i="1" s="1"/>
  <c r="N187" i="1"/>
  <c r="T187" i="1"/>
  <c r="W187" i="1"/>
  <c r="Z187" i="1"/>
  <c r="AC187" i="1"/>
  <c r="AH187" i="1"/>
  <c r="AT187" i="1" s="1"/>
  <c r="AK187" i="1"/>
  <c r="AN187" i="1"/>
  <c r="AQ187" i="1"/>
  <c r="D188" i="1"/>
  <c r="G188" i="1"/>
  <c r="H188" i="1" s="1"/>
  <c r="K188" i="1" s="1"/>
  <c r="N188" i="1"/>
  <c r="T188" i="1"/>
  <c r="W188" i="1"/>
  <c r="Z188" i="1"/>
  <c r="AC188" i="1"/>
  <c r="AH188" i="1"/>
  <c r="AT188" i="1" s="1"/>
  <c r="AK188" i="1"/>
  <c r="AN188" i="1"/>
  <c r="AQ188" i="1"/>
  <c r="D189" i="1"/>
  <c r="G189" i="1"/>
  <c r="H189" i="1" s="1"/>
  <c r="K189" i="1" s="1"/>
  <c r="N189" i="1"/>
  <c r="T189" i="1"/>
  <c r="W189" i="1"/>
  <c r="Z189" i="1"/>
  <c r="AC189" i="1"/>
  <c r="AH189" i="1"/>
  <c r="AT189" i="1" s="1"/>
  <c r="AK189" i="1"/>
  <c r="AN189" i="1"/>
  <c r="AQ189" i="1"/>
  <c r="D190" i="1"/>
  <c r="G190" i="1"/>
  <c r="H190" i="1" s="1"/>
  <c r="K190" i="1" s="1"/>
  <c r="N190" i="1"/>
  <c r="T190" i="1"/>
  <c r="W190" i="1"/>
  <c r="Z190" i="1"/>
  <c r="AC190" i="1"/>
  <c r="AH190" i="1"/>
  <c r="AT190" i="1" s="1"/>
  <c r="AK190" i="1"/>
  <c r="AN190" i="1"/>
  <c r="AQ190" i="1"/>
  <c r="D191" i="1"/>
  <c r="G191" i="1"/>
  <c r="H191" i="1" s="1"/>
  <c r="K191" i="1" s="1"/>
  <c r="N191" i="1"/>
  <c r="T191" i="1"/>
  <c r="W191" i="1"/>
  <c r="Z191" i="1"/>
  <c r="AC191" i="1"/>
  <c r="AH191" i="1"/>
  <c r="AT191" i="1" s="1"/>
  <c r="AK191" i="1"/>
  <c r="AN191" i="1"/>
  <c r="AQ191" i="1"/>
  <c r="D192" i="1"/>
  <c r="G192" i="1"/>
  <c r="I192" i="1"/>
  <c r="L192" i="1" s="1"/>
  <c r="N192" i="1"/>
  <c r="T192" i="1"/>
  <c r="W192" i="1"/>
  <c r="Z192" i="1"/>
  <c r="AC192" i="1"/>
  <c r="AH192" i="1"/>
  <c r="AT192" i="1" s="1"/>
  <c r="AK192" i="1"/>
  <c r="AN192" i="1"/>
  <c r="AQ192" i="1"/>
  <c r="D193" i="1"/>
  <c r="G193" i="1"/>
  <c r="H193" i="1" s="1"/>
  <c r="K193" i="1" s="1"/>
  <c r="I193" i="1"/>
  <c r="L193" i="1" s="1"/>
  <c r="N193" i="1"/>
  <c r="T193" i="1"/>
  <c r="W193" i="1"/>
  <c r="Z193" i="1"/>
  <c r="AC193" i="1"/>
  <c r="AH193" i="1"/>
  <c r="AT193" i="1" s="1"/>
  <c r="AK193" i="1"/>
  <c r="AN193" i="1"/>
  <c r="AQ193" i="1"/>
  <c r="D194" i="1"/>
  <c r="G194" i="1"/>
  <c r="I194" i="1" s="1"/>
  <c r="L194" i="1" s="1"/>
  <c r="N194" i="1"/>
  <c r="T194" i="1"/>
  <c r="W194" i="1"/>
  <c r="Z194" i="1"/>
  <c r="AC194" i="1"/>
  <c r="AH194" i="1"/>
  <c r="AT194" i="1" s="1"/>
  <c r="AK194" i="1"/>
  <c r="AN194" i="1"/>
  <c r="AQ194" i="1"/>
  <c r="D195" i="1"/>
  <c r="G195" i="1"/>
  <c r="H195" i="1" s="1"/>
  <c r="K195" i="1" s="1"/>
  <c r="N195" i="1"/>
  <c r="T195" i="1"/>
  <c r="W195" i="1"/>
  <c r="Z195" i="1"/>
  <c r="AC195" i="1"/>
  <c r="AH195" i="1"/>
  <c r="AT195" i="1" s="1"/>
  <c r="AK195" i="1"/>
  <c r="AN195" i="1"/>
  <c r="AQ195" i="1"/>
  <c r="D196" i="1"/>
  <c r="G196" i="1"/>
  <c r="I196" i="1" s="1"/>
  <c r="L196" i="1" s="1"/>
  <c r="N196" i="1"/>
  <c r="T196" i="1"/>
  <c r="W196" i="1"/>
  <c r="Z196" i="1"/>
  <c r="AC196" i="1"/>
  <c r="AH196" i="1"/>
  <c r="AT196" i="1" s="1"/>
  <c r="AK196" i="1"/>
  <c r="AN196" i="1"/>
  <c r="AQ196" i="1"/>
  <c r="D197" i="1"/>
  <c r="G197" i="1"/>
  <c r="H197" i="1" s="1"/>
  <c r="K197" i="1" s="1"/>
  <c r="N197" i="1"/>
  <c r="T197" i="1"/>
  <c r="W197" i="1"/>
  <c r="Z197" i="1"/>
  <c r="AC197" i="1"/>
  <c r="AH197" i="1"/>
  <c r="AT197" i="1" s="1"/>
  <c r="AK197" i="1"/>
  <c r="AN197" i="1"/>
  <c r="AQ197" i="1"/>
  <c r="D198" i="1"/>
  <c r="G198" i="1"/>
  <c r="I198" i="1" s="1"/>
  <c r="L198" i="1" s="1"/>
  <c r="N198" i="1"/>
  <c r="T198" i="1"/>
  <c r="W198" i="1"/>
  <c r="Z198" i="1"/>
  <c r="AC198" i="1"/>
  <c r="AH198" i="1"/>
  <c r="AT198" i="1" s="1"/>
  <c r="AK198" i="1"/>
  <c r="AN198" i="1"/>
  <c r="AQ198" i="1"/>
  <c r="D199" i="1"/>
  <c r="G199" i="1"/>
  <c r="H199" i="1"/>
  <c r="K199" i="1" s="1"/>
  <c r="I199" i="1"/>
  <c r="J199" i="1"/>
  <c r="M199" i="1" s="1"/>
  <c r="L199" i="1"/>
  <c r="N199" i="1"/>
  <c r="T199" i="1"/>
  <c r="W199" i="1"/>
  <c r="Z199" i="1"/>
  <c r="AC199" i="1"/>
  <c r="AH199" i="1"/>
  <c r="AT199" i="1" s="1"/>
  <c r="AK199" i="1"/>
  <c r="AN199" i="1"/>
  <c r="AQ199" i="1"/>
  <c r="D200" i="1"/>
  <c r="G200" i="1"/>
  <c r="I200" i="1" s="1"/>
  <c r="L200" i="1" s="1"/>
  <c r="N200" i="1"/>
  <c r="T200" i="1"/>
  <c r="W200" i="1"/>
  <c r="Z200" i="1"/>
  <c r="AC200" i="1"/>
  <c r="AH200" i="1"/>
  <c r="AT200" i="1" s="1"/>
  <c r="AK200" i="1"/>
  <c r="AN200" i="1"/>
  <c r="AQ200" i="1"/>
  <c r="D201" i="1"/>
  <c r="G201" i="1"/>
  <c r="H201" i="1"/>
  <c r="K201" i="1" s="1"/>
  <c r="I201" i="1"/>
  <c r="J201" i="1"/>
  <c r="M201" i="1" s="1"/>
  <c r="L201" i="1"/>
  <c r="N201" i="1"/>
  <c r="T201" i="1"/>
  <c r="W201" i="1"/>
  <c r="Z201" i="1"/>
  <c r="AC201" i="1"/>
  <c r="AH201" i="1"/>
  <c r="AT201" i="1" s="1"/>
  <c r="AK201" i="1"/>
  <c r="AN201" i="1"/>
  <c r="AQ201" i="1"/>
  <c r="D202" i="1"/>
  <c r="G202" i="1"/>
  <c r="I202" i="1" s="1"/>
  <c r="L202" i="1" s="1"/>
  <c r="N202" i="1"/>
  <c r="T202" i="1"/>
  <c r="W202" i="1"/>
  <c r="Z202" i="1"/>
  <c r="AC202" i="1"/>
  <c r="AH202" i="1"/>
  <c r="AT202" i="1" s="1"/>
  <c r="AK202" i="1"/>
  <c r="AN202" i="1"/>
  <c r="AQ202" i="1"/>
  <c r="D203" i="1"/>
  <c r="G203" i="1"/>
  <c r="H203" i="1" s="1"/>
  <c r="K203" i="1" s="1"/>
  <c r="I203" i="1"/>
  <c r="L203" i="1" s="1"/>
  <c r="N203" i="1"/>
  <c r="T203" i="1"/>
  <c r="W203" i="1"/>
  <c r="Z203" i="1"/>
  <c r="AC203" i="1"/>
  <c r="AH203" i="1"/>
  <c r="AT203" i="1" s="1"/>
  <c r="AK203" i="1"/>
  <c r="AN203" i="1"/>
  <c r="AQ203" i="1"/>
  <c r="D204" i="1"/>
  <c r="G204" i="1"/>
  <c r="I204" i="1" s="1"/>
  <c r="L204" i="1" s="1"/>
  <c r="N204" i="1"/>
  <c r="T204" i="1"/>
  <c r="W204" i="1"/>
  <c r="Z204" i="1"/>
  <c r="AC204" i="1"/>
  <c r="AH204" i="1"/>
  <c r="AT204" i="1" s="1"/>
  <c r="AK204" i="1"/>
  <c r="AN204" i="1"/>
  <c r="AQ204" i="1"/>
  <c r="D205" i="1"/>
  <c r="G205" i="1"/>
  <c r="H205" i="1" s="1"/>
  <c r="K205" i="1" s="1"/>
  <c r="N205" i="1"/>
  <c r="T205" i="1"/>
  <c r="W205" i="1"/>
  <c r="Z205" i="1"/>
  <c r="AC205" i="1"/>
  <c r="AH205" i="1"/>
  <c r="AT205" i="1" s="1"/>
  <c r="AK205" i="1"/>
  <c r="AN205" i="1"/>
  <c r="AQ205" i="1"/>
  <c r="D206" i="1"/>
  <c r="G206" i="1"/>
  <c r="I206" i="1" s="1"/>
  <c r="L206" i="1" s="1"/>
  <c r="N206" i="1"/>
  <c r="T206" i="1"/>
  <c r="W206" i="1"/>
  <c r="Z206" i="1"/>
  <c r="AC206" i="1"/>
  <c r="AH206" i="1"/>
  <c r="AT206" i="1" s="1"/>
  <c r="AK206" i="1"/>
  <c r="AN206" i="1"/>
  <c r="AQ206" i="1"/>
  <c r="D207" i="1"/>
  <c r="G207" i="1"/>
  <c r="H207" i="1" s="1"/>
  <c r="K207" i="1" s="1"/>
  <c r="N207" i="1"/>
  <c r="T207" i="1"/>
  <c r="W207" i="1"/>
  <c r="Z207" i="1"/>
  <c r="AC207" i="1"/>
  <c r="AH207" i="1"/>
  <c r="AT207" i="1" s="1"/>
  <c r="AK207" i="1"/>
  <c r="AN207" i="1"/>
  <c r="AQ207" i="1"/>
  <c r="D208" i="1"/>
  <c r="G208" i="1"/>
  <c r="I208" i="1"/>
  <c r="L208" i="1" s="1"/>
  <c r="N208" i="1"/>
  <c r="T208" i="1"/>
  <c r="W208" i="1"/>
  <c r="Z208" i="1"/>
  <c r="AC208" i="1"/>
  <c r="AH208" i="1"/>
  <c r="AT208" i="1" s="1"/>
  <c r="AK208" i="1"/>
  <c r="AN208" i="1"/>
  <c r="AQ208" i="1"/>
  <c r="D209" i="1"/>
  <c r="G209" i="1"/>
  <c r="H209" i="1" s="1"/>
  <c r="K209" i="1" s="1"/>
  <c r="N209" i="1"/>
  <c r="T209" i="1"/>
  <c r="W209" i="1"/>
  <c r="Z209" i="1"/>
  <c r="AC209" i="1"/>
  <c r="AH209" i="1"/>
  <c r="AT209" i="1" s="1"/>
  <c r="AK209" i="1"/>
  <c r="AN209" i="1"/>
  <c r="AQ209" i="1"/>
  <c r="D210" i="1"/>
  <c r="G210" i="1"/>
  <c r="I210" i="1" s="1"/>
  <c r="L210" i="1" s="1"/>
  <c r="N210" i="1"/>
  <c r="T210" i="1"/>
  <c r="W210" i="1"/>
  <c r="Z210" i="1"/>
  <c r="AC210" i="1"/>
  <c r="AH210" i="1"/>
  <c r="AT210" i="1" s="1"/>
  <c r="AK210" i="1"/>
  <c r="AN210" i="1"/>
  <c r="AQ210" i="1"/>
  <c r="D211" i="1"/>
  <c r="G211" i="1"/>
  <c r="H211" i="1" s="1"/>
  <c r="K211" i="1" s="1"/>
  <c r="N211" i="1"/>
  <c r="T211" i="1"/>
  <c r="W211" i="1"/>
  <c r="Z211" i="1"/>
  <c r="AC211" i="1"/>
  <c r="AH211" i="1"/>
  <c r="AT211" i="1" s="1"/>
  <c r="AK211" i="1"/>
  <c r="AN211" i="1"/>
  <c r="AQ211" i="1"/>
  <c r="D212" i="1"/>
  <c r="G212" i="1"/>
  <c r="I212" i="1" s="1"/>
  <c r="L212" i="1" s="1"/>
  <c r="N212" i="1"/>
  <c r="T212" i="1"/>
  <c r="W212" i="1"/>
  <c r="Z212" i="1"/>
  <c r="AC212" i="1"/>
  <c r="AH212" i="1"/>
  <c r="AT212" i="1" s="1"/>
  <c r="AK212" i="1"/>
  <c r="AN212" i="1"/>
  <c r="AQ212" i="1"/>
  <c r="D213" i="1"/>
  <c r="G213" i="1"/>
  <c r="H213" i="1" s="1"/>
  <c r="K213" i="1" s="1"/>
  <c r="N213" i="1"/>
  <c r="T213" i="1"/>
  <c r="W213" i="1"/>
  <c r="Z213" i="1"/>
  <c r="AC213" i="1"/>
  <c r="AH213" i="1"/>
  <c r="AT213" i="1" s="1"/>
  <c r="AK213" i="1"/>
  <c r="AN213" i="1"/>
  <c r="AQ213" i="1"/>
  <c r="D214" i="1"/>
  <c r="G214" i="1"/>
  <c r="I214" i="1" s="1"/>
  <c r="L214" i="1" s="1"/>
  <c r="N214" i="1"/>
  <c r="T214" i="1"/>
  <c r="W214" i="1"/>
  <c r="Z214" i="1"/>
  <c r="AC214" i="1"/>
  <c r="AH214" i="1"/>
  <c r="AT214" i="1" s="1"/>
  <c r="AK214" i="1"/>
  <c r="AN214" i="1"/>
  <c r="AQ214" i="1"/>
  <c r="D215" i="1"/>
  <c r="G215" i="1"/>
  <c r="H215" i="1" s="1"/>
  <c r="K215" i="1" s="1"/>
  <c r="I215" i="1"/>
  <c r="L215" i="1"/>
  <c r="N215" i="1"/>
  <c r="T215" i="1"/>
  <c r="W215" i="1"/>
  <c r="Z215" i="1"/>
  <c r="AC215" i="1"/>
  <c r="AH215" i="1"/>
  <c r="AT215" i="1" s="1"/>
  <c r="AK215" i="1"/>
  <c r="AN215" i="1"/>
  <c r="AQ215" i="1"/>
  <c r="D216" i="1"/>
  <c r="G216" i="1"/>
  <c r="I216" i="1" s="1"/>
  <c r="L216" i="1" s="1"/>
  <c r="N216" i="1"/>
  <c r="T216" i="1"/>
  <c r="W216" i="1"/>
  <c r="Z216" i="1"/>
  <c r="AC216" i="1"/>
  <c r="AH216" i="1"/>
  <c r="AT216" i="1" s="1"/>
  <c r="AK216" i="1"/>
  <c r="AN216" i="1"/>
  <c r="AQ216" i="1"/>
  <c r="D217" i="1"/>
  <c r="G217" i="1"/>
  <c r="N217" i="1"/>
  <c r="T217" i="1"/>
  <c r="W217" i="1"/>
  <c r="Z217" i="1"/>
  <c r="AC217" i="1"/>
  <c r="AH217" i="1"/>
  <c r="AT217" i="1" s="1"/>
  <c r="AK217" i="1"/>
  <c r="AN217" i="1"/>
  <c r="AQ217" i="1"/>
  <c r="D218" i="1"/>
  <c r="G218" i="1"/>
  <c r="H218" i="1"/>
  <c r="K218" i="1" s="1"/>
  <c r="I218" i="1"/>
  <c r="J218" i="1"/>
  <c r="M218" i="1" s="1"/>
  <c r="L218" i="1"/>
  <c r="N218" i="1"/>
  <c r="T218" i="1"/>
  <c r="W218" i="1"/>
  <c r="Z218" i="1"/>
  <c r="AC218" i="1"/>
  <c r="AH218" i="1"/>
  <c r="AT218" i="1" s="1"/>
  <c r="AK218" i="1"/>
  <c r="AN218" i="1"/>
  <c r="AQ218" i="1"/>
  <c r="D219" i="1"/>
  <c r="G219" i="1"/>
  <c r="N219" i="1"/>
  <c r="T219" i="1"/>
  <c r="W219" i="1"/>
  <c r="Z219" i="1"/>
  <c r="AC219" i="1"/>
  <c r="AH219" i="1"/>
  <c r="AT219" i="1" s="1"/>
  <c r="AK219" i="1"/>
  <c r="AN219" i="1"/>
  <c r="AQ219" i="1"/>
  <c r="D220" i="1"/>
  <c r="G220" i="1"/>
  <c r="H220" i="1"/>
  <c r="K220" i="1" s="1"/>
  <c r="I220" i="1"/>
  <c r="J220" i="1"/>
  <c r="M220" i="1" s="1"/>
  <c r="L220" i="1"/>
  <c r="N220" i="1"/>
  <c r="T220" i="1"/>
  <c r="W220" i="1"/>
  <c r="Z220" i="1"/>
  <c r="AC220" i="1"/>
  <c r="AH220" i="1"/>
  <c r="AT220" i="1" s="1"/>
  <c r="AK220" i="1"/>
  <c r="AN220" i="1"/>
  <c r="AQ220" i="1"/>
  <c r="D221" i="1"/>
  <c r="G221" i="1"/>
  <c r="N221" i="1"/>
  <c r="T221" i="1"/>
  <c r="W221" i="1"/>
  <c r="Z221" i="1"/>
  <c r="AC221" i="1"/>
  <c r="AH221" i="1"/>
  <c r="AT221" i="1" s="1"/>
  <c r="AK221" i="1"/>
  <c r="AN221" i="1"/>
  <c r="AQ221" i="1"/>
  <c r="D222" i="1"/>
  <c r="G222" i="1"/>
  <c r="H222" i="1"/>
  <c r="K222" i="1" s="1"/>
  <c r="I222" i="1"/>
  <c r="J222" i="1"/>
  <c r="M222" i="1" s="1"/>
  <c r="L222" i="1"/>
  <c r="N222" i="1"/>
  <c r="T222" i="1"/>
  <c r="W222" i="1"/>
  <c r="Z222" i="1"/>
  <c r="AC222" i="1"/>
  <c r="AH222" i="1"/>
  <c r="AT222" i="1" s="1"/>
  <c r="AK222" i="1"/>
  <c r="AN222" i="1"/>
  <c r="AQ222" i="1"/>
  <c r="D223" i="1"/>
  <c r="G223" i="1"/>
  <c r="N223" i="1"/>
  <c r="T223" i="1"/>
  <c r="W223" i="1"/>
  <c r="Z223" i="1"/>
  <c r="AC223" i="1"/>
  <c r="AH223" i="1"/>
  <c r="AT223" i="1" s="1"/>
  <c r="AK223" i="1"/>
  <c r="AN223" i="1"/>
  <c r="AQ223" i="1"/>
  <c r="D224" i="1"/>
  <c r="G224" i="1"/>
  <c r="H224" i="1"/>
  <c r="K224" i="1" s="1"/>
  <c r="I224" i="1"/>
  <c r="J224" i="1"/>
  <c r="M224" i="1" s="1"/>
  <c r="L224" i="1"/>
  <c r="N224" i="1"/>
  <c r="T224" i="1"/>
  <c r="W224" i="1"/>
  <c r="Z224" i="1"/>
  <c r="AC224" i="1"/>
  <c r="AH224" i="1"/>
  <c r="AT224" i="1" s="1"/>
  <c r="AK224" i="1"/>
  <c r="AN224" i="1"/>
  <c r="AQ224" i="1"/>
  <c r="D225" i="1"/>
  <c r="G225" i="1"/>
  <c r="N225" i="1"/>
  <c r="T225" i="1"/>
  <c r="W225" i="1"/>
  <c r="Z225" i="1"/>
  <c r="AC225" i="1"/>
  <c r="AH225" i="1"/>
  <c r="AT225" i="1" s="1"/>
  <c r="AK225" i="1"/>
  <c r="AN225" i="1"/>
  <c r="AQ225" i="1"/>
  <c r="D226" i="1"/>
  <c r="G226" i="1"/>
  <c r="H226" i="1"/>
  <c r="K226" i="1" s="1"/>
  <c r="I226" i="1"/>
  <c r="J226" i="1"/>
  <c r="M226" i="1" s="1"/>
  <c r="L226" i="1"/>
  <c r="N226" i="1"/>
  <c r="T226" i="1"/>
  <c r="W226" i="1"/>
  <c r="Z226" i="1"/>
  <c r="AC226" i="1"/>
  <c r="AH226" i="1"/>
  <c r="AT226" i="1" s="1"/>
  <c r="AK226" i="1"/>
  <c r="AN226" i="1"/>
  <c r="AQ226" i="1"/>
  <c r="D227" i="1"/>
  <c r="G227" i="1"/>
  <c r="N227" i="1"/>
  <c r="T227" i="1"/>
  <c r="W227" i="1"/>
  <c r="Z227" i="1"/>
  <c r="AC227" i="1"/>
  <c r="AH227" i="1"/>
  <c r="AT227" i="1" s="1"/>
  <c r="AK227" i="1"/>
  <c r="AN227" i="1"/>
  <c r="AQ227" i="1"/>
  <c r="D228" i="1"/>
  <c r="G228" i="1"/>
  <c r="H228" i="1"/>
  <c r="K228" i="1" s="1"/>
  <c r="I228" i="1"/>
  <c r="J228" i="1"/>
  <c r="M228" i="1" s="1"/>
  <c r="L228" i="1"/>
  <c r="N228" i="1"/>
  <c r="T228" i="1"/>
  <c r="W228" i="1"/>
  <c r="Z228" i="1"/>
  <c r="AC228" i="1"/>
  <c r="AH228" i="1"/>
  <c r="AT228" i="1" s="1"/>
  <c r="AK228" i="1"/>
  <c r="AN228" i="1"/>
  <c r="AQ228" i="1"/>
  <c r="D229" i="1"/>
  <c r="G229" i="1"/>
  <c r="N229" i="1"/>
  <c r="T229" i="1"/>
  <c r="W229" i="1"/>
  <c r="Z229" i="1"/>
  <c r="AC229" i="1"/>
  <c r="AH229" i="1"/>
  <c r="AT229" i="1" s="1"/>
  <c r="AK229" i="1"/>
  <c r="AN229" i="1"/>
  <c r="AQ229" i="1"/>
  <c r="D230" i="1"/>
  <c r="G230" i="1"/>
  <c r="H230" i="1"/>
  <c r="K230" i="1" s="1"/>
  <c r="I230" i="1"/>
  <c r="J230" i="1"/>
  <c r="M230" i="1" s="1"/>
  <c r="L230" i="1"/>
  <c r="N230" i="1"/>
  <c r="T230" i="1"/>
  <c r="W230" i="1"/>
  <c r="Z230" i="1"/>
  <c r="AC230" i="1"/>
  <c r="AH230" i="1"/>
  <c r="AT230" i="1" s="1"/>
  <c r="AK230" i="1"/>
  <c r="AN230" i="1"/>
  <c r="AQ230" i="1"/>
  <c r="D231" i="1"/>
  <c r="G231" i="1"/>
  <c r="N231" i="1"/>
  <c r="T231" i="1"/>
  <c r="W231" i="1"/>
  <c r="Z231" i="1"/>
  <c r="AC231" i="1"/>
  <c r="AH231" i="1"/>
  <c r="AT231" i="1" s="1"/>
  <c r="AK231" i="1"/>
  <c r="AN231" i="1"/>
  <c r="AQ231" i="1"/>
  <c r="D232" i="1"/>
  <c r="G232" i="1"/>
  <c r="H232" i="1"/>
  <c r="K232" i="1" s="1"/>
  <c r="I232" i="1"/>
  <c r="J232" i="1"/>
  <c r="M232" i="1" s="1"/>
  <c r="L232" i="1"/>
  <c r="N232" i="1"/>
  <c r="T232" i="1"/>
  <c r="W232" i="1"/>
  <c r="Z232" i="1"/>
  <c r="AC232" i="1"/>
  <c r="AH232" i="1"/>
  <c r="AT232" i="1" s="1"/>
  <c r="AK232" i="1"/>
  <c r="AN232" i="1"/>
  <c r="AQ232" i="1"/>
  <c r="D233" i="1"/>
  <c r="G233" i="1"/>
  <c r="N233" i="1"/>
  <c r="T233" i="1"/>
  <c r="W233" i="1"/>
  <c r="Z233" i="1"/>
  <c r="AC233" i="1"/>
  <c r="AH233" i="1"/>
  <c r="AT233" i="1" s="1"/>
  <c r="AK233" i="1"/>
  <c r="AN233" i="1"/>
  <c r="AQ233" i="1"/>
  <c r="D234" i="1"/>
  <c r="G234" i="1"/>
  <c r="H234" i="1"/>
  <c r="K234" i="1" s="1"/>
  <c r="I234" i="1"/>
  <c r="J234" i="1"/>
  <c r="M234" i="1" s="1"/>
  <c r="L234" i="1"/>
  <c r="N234" i="1"/>
  <c r="T234" i="1"/>
  <c r="W234" i="1"/>
  <c r="Z234" i="1"/>
  <c r="AC234" i="1"/>
  <c r="AH234" i="1"/>
  <c r="AT234" i="1" s="1"/>
  <c r="AK234" i="1"/>
  <c r="AN234" i="1"/>
  <c r="AQ234" i="1"/>
  <c r="D235" i="1"/>
  <c r="G235" i="1"/>
  <c r="N235" i="1"/>
  <c r="T235" i="1"/>
  <c r="W235" i="1"/>
  <c r="Z235" i="1"/>
  <c r="AC235" i="1"/>
  <c r="AH235" i="1"/>
  <c r="AT235" i="1" s="1"/>
  <c r="AK235" i="1"/>
  <c r="AN235" i="1"/>
  <c r="AQ235" i="1"/>
  <c r="D236" i="1"/>
  <c r="G236" i="1"/>
  <c r="H236" i="1"/>
  <c r="K236" i="1" s="1"/>
  <c r="I236" i="1"/>
  <c r="J236" i="1"/>
  <c r="M236" i="1" s="1"/>
  <c r="L236" i="1"/>
  <c r="N236" i="1"/>
  <c r="T236" i="1"/>
  <c r="W236" i="1"/>
  <c r="Z236" i="1"/>
  <c r="AC236" i="1"/>
  <c r="AH236" i="1"/>
  <c r="AT236" i="1" s="1"/>
  <c r="AK236" i="1"/>
  <c r="AN236" i="1"/>
  <c r="AQ236" i="1"/>
  <c r="D237" i="1"/>
  <c r="G237" i="1"/>
  <c r="N237" i="1"/>
  <c r="T237" i="1"/>
  <c r="W237" i="1"/>
  <c r="Z237" i="1"/>
  <c r="AC237" i="1"/>
  <c r="AH237" i="1"/>
  <c r="AT237" i="1" s="1"/>
  <c r="AK237" i="1"/>
  <c r="AN237" i="1"/>
  <c r="AQ237" i="1"/>
  <c r="D238" i="1"/>
  <c r="G238" i="1"/>
  <c r="H238" i="1"/>
  <c r="K238" i="1" s="1"/>
  <c r="I238" i="1"/>
  <c r="J238" i="1"/>
  <c r="M238" i="1" s="1"/>
  <c r="L238" i="1"/>
  <c r="N238" i="1"/>
  <c r="T238" i="1"/>
  <c r="W238" i="1"/>
  <c r="Z238" i="1"/>
  <c r="AC238" i="1"/>
  <c r="AH238" i="1"/>
  <c r="AT238" i="1" s="1"/>
  <c r="AK238" i="1"/>
  <c r="AN238" i="1"/>
  <c r="AQ238" i="1"/>
  <c r="D239" i="1"/>
  <c r="G239" i="1"/>
  <c r="H239" i="1" s="1"/>
  <c r="K239" i="1" s="1"/>
  <c r="N239" i="1"/>
  <c r="T239" i="1"/>
  <c r="W239" i="1"/>
  <c r="Z239" i="1"/>
  <c r="AC239" i="1"/>
  <c r="AH239" i="1"/>
  <c r="AT239" i="1" s="1"/>
  <c r="AK239" i="1"/>
  <c r="AN239" i="1"/>
  <c r="AQ239" i="1"/>
  <c r="D240" i="1"/>
  <c r="G240" i="1"/>
  <c r="H240" i="1"/>
  <c r="K240" i="1" s="1"/>
  <c r="I240" i="1"/>
  <c r="J240" i="1"/>
  <c r="M240" i="1" s="1"/>
  <c r="L240" i="1"/>
  <c r="N240" i="1"/>
  <c r="T240" i="1"/>
  <c r="W240" i="1"/>
  <c r="Z240" i="1"/>
  <c r="AC240" i="1"/>
  <c r="AH240" i="1"/>
  <c r="AT240" i="1" s="1"/>
  <c r="AK240" i="1"/>
  <c r="AN240" i="1"/>
  <c r="AQ240" i="1"/>
  <c r="D241" i="1"/>
  <c r="G241" i="1"/>
  <c r="H241" i="1" s="1"/>
  <c r="K241" i="1" s="1"/>
  <c r="N241" i="1"/>
  <c r="T241" i="1"/>
  <c r="W241" i="1"/>
  <c r="Z241" i="1"/>
  <c r="AC241" i="1"/>
  <c r="AH241" i="1"/>
  <c r="AT241" i="1" s="1"/>
  <c r="AK241" i="1"/>
  <c r="AN241" i="1"/>
  <c r="AQ241" i="1"/>
  <c r="D242" i="1"/>
  <c r="G242" i="1"/>
  <c r="H242" i="1"/>
  <c r="K242" i="1" s="1"/>
  <c r="I242" i="1"/>
  <c r="J242" i="1"/>
  <c r="M242" i="1" s="1"/>
  <c r="L242" i="1"/>
  <c r="N242" i="1"/>
  <c r="T242" i="1"/>
  <c r="W242" i="1"/>
  <c r="Z242" i="1"/>
  <c r="AC242" i="1"/>
  <c r="AH242" i="1"/>
  <c r="AT242" i="1" s="1"/>
  <c r="AK242" i="1"/>
  <c r="AN242" i="1"/>
  <c r="AQ242" i="1"/>
  <c r="D243" i="1"/>
  <c r="G243" i="1"/>
  <c r="H243" i="1" s="1"/>
  <c r="K243" i="1" s="1"/>
  <c r="N243" i="1"/>
  <c r="T243" i="1"/>
  <c r="W243" i="1"/>
  <c r="Z243" i="1"/>
  <c r="AC243" i="1"/>
  <c r="AH243" i="1"/>
  <c r="AT243" i="1" s="1"/>
  <c r="AK243" i="1"/>
  <c r="AN243" i="1"/>
  <c r="AQ243" i="1"/>
  <c r="D244" i="1"/>
  <c r="G244" i="1"/>
  <c r="H244" i="1"/>
  <c r="K244" i="1" s="1"/>
  <c r="I244" i="1"/>
  <c r="J244" i="1"/>
  <c r="M244" i="1" s="1"/>
  <c r="L244" i="1"/>
  <c r="N244" i="1"/>
  <c r="T244" i="1"/>
  <c r="W244" i="1"/>
  <c r="Z244" i="1"/>
  <c r="AC244" i="1"/>
  <c r="AH244" i="1"/>
  <c r="AT244" i="1" s="1"/>
  <c r="AK244" i="1"/>
  <c r="AN244" i="1"/>
  <c r="AQ244" i="1"/>
  <c r="D245" i="1"/>
  <c r="G245" i="1"/>
  <c r="H245" i="1" s="1"/>
  <c r="K245" i="1" s="1"/>
  <c r="N245" i="1"/>
  <c r="T245" i="1"/>
  <c r="W245" i="1"/>
  <c r="Z245" i="1"/>
  <c r="AC245" i="1"/>
  <c r="AH245" i="1"/>
  <c r="AT245" i="1" s="1"/>
  <c r="AK245" i="1"/>
  <c r="AN245" i="1"/>
  <c r="AQ245" i="1"/>
  <c r="D246" i="1"/>
  <c r="G246" i="1"/>
  <c r="H246" i="1"/>
  <c r="K246" i="1" s="1"/>
  <c r="I246" i="1"/>
  <c r="J246" i="1"/>
  <c r="M246" i="1" s="1"/>
  <c r="L246" i="1"/>
  <c r="N246" i="1"/>
  <c r="T246" i="1"/>
  <c r="W246" i="1"/>
  <c r="Z246" i="1"/>
  <c r="AC246" i="1"/>
  <c r="AH246" i="1"/>
  <c r="AT246" i="1" s="1"/>
  <c r="AK246" i="1"/>
  <c r="AN246" i="1"/>
  <c r="AQ246" i="1"/>
  <c r="D247" i="1"/>
  <c r="G247" i="1"/>
  <c r="H247" i="1" s="1"/>
  <c r="K247" i="1" s="1"/>
  <c r="N247" i="1"/>
  <c r="T247" i="1"/>
  <c r="W247" i="1"/>
  <c r="Z247" i="1"/>
  <c r="AC247" i="1"/>
  <c r="AH247" i="1"/>
  <c r="AT247" i="1" s="1"/>
  <c r="AK247" i="1"/>
  <c r="AN247" i="1"/>
  <c r="AQ247" i="1"/>
  <c r="D248" i="1"/>
  <c r="G248" i="1"/>
  <c r="H248" i="1"/>
  <c r="K248" i="1" s="1"/>
  <c r="I248" i="1"/>
  <c r="J248" i="1"/>
  <c r="M248" i="1" s="1"/>
  <c r="L248" i="1"/>
  <c r="N248" i="1"/>
  <c r="T248" i="1"/>
  <c r="W248" i="1"/>
  <c r="Z248" i="1"/>
  <c r="AC248" i="1"/>
  <c r="AH248" i="1"/>
  <c r="AT248" i="1" s="1"/>
  <c r="AK248" i="1"/>
  <c r="AN248" i="1"/>
  <c r="AQ248" i="1"/>
  <c r="D249" i="1"/>
  <c r="G249" i="1"/>
  <c r="I249" i="1" s="1"/>
  <c r="L249" i="1" s="1"/>
  <c r="N249" i="1"/>
  <c r="T249" i="1"/>
  <c r="W249" i="1"/>
  <c r="Z249" i="1"/>
  <c r="AC249" i="1"/>
  <c r="AH249" i="1"/>
  <c r="AT249" i="1" s="1"/>
  <c r="AK249" i="1"/>
  <c r="AN249" i="1"/>
  <c r="AQ249" i="1"/>
  <c r="D250" i="1"/>
  <c r="G250" i="1"/>
  <c r="H250" i="1" s="1"/>
  <c r="K250" i="1" s="1"/>
  <c r="I250" i="1"/>
  <c r="L250" i="1" s="1"/>
  <c r="N250" i="1"/>
  <c r="T250" i="1"/>
  <c r="W250" i="1"/>
  <c r="Z250" i="1"/>
  <c r="AC250" i="1"/>
  <c r="AH250" i="1"/>
  <c r="AT250" i="1" s="1"/>
  <c r="AK250" i="1"/>
  <c r="AN250" i="1"/>
  <c r="AQ250" i="1"/>
  <c r="D251" i="1"/>
  <c r="G251" i="1"/>
  <c r="I251" i="1" s="1"/>
  <c r="L251" i="1" s="1"/>
  <c r="N251" i="1"/>
  <c r="T251" i="1"/>
  <c r="W251" i="1"/>
  <c r="Z251" i="1"/>
  <c r="AC251" i="1"/>
  <c r="AH251" i="1"/>
  <c r="AT251" i="1" s="1"/>
  <c r="AK251" i="1"/>
  <c r="AN251" i="1"/>
  <c r="AQ251" i="1"/>
  <c r="D252" i="1"/>
  <c r="G252" i="1"/>
  <c r="H252" i="1" s="1"/>
  <c r="K252" i="1" s="1"/>
  <c r="N252" i="1"/>
  <c r="T252" i="1"/>
  <c r="W252" i="1"/>
  <c r="Z252" i="1"/>
  <c r="AC252" i="1"/>
  <c r="AH252" i="1"/>
  <c r="AT252" i="1" s="1"/>
  <c r="AK252" i="1"/>
  <c r="AN252" i="1"/>
  <c r="AQ252" i="1"/>
  <c r="D253" i="1"/>
  <c r="G253" i="1"/>
  <c r="I253" i="1" s="1"/>
  <c r="L253" i="1" s="1"/>
  <c r="N253" i="1"/>
  <c r="T253" i="1"/>
  <c r="W253" i="1"/>
  <c r="Z253" i="1"/>
  <c r="AC253" i="1"/>
  <c r="AH253" i="1"/>
  <c r="AT253" i="1" s="1"/>
  <c r="AK253" i="1"/>
  <c r="AN253" i="1"/>
  <c r="AQ253" i="1"/>
  <c r="D254" i="1"/>
  <c r="G254" i="1"/>
  <c r="H254" i="1" s="1"/>
  <c r="K254" i="1" s="1"/>
  <c r="I254" i="1"/>
  <c r="L254" i="1" s="1"/>
  <c r="N254" i="1"/>
  <c r="T254" i="1"/>
  <c r="W254" i="1"/>
  <c r="Z254" i="1"/>
  <c r="AC254" i="1"/>
  <c r="AH254" i="1"/>
  <c r="AT254" i="1" s="1"/>
  <c r="AK254" i="1"/>
  <c r="AN254" i="1"/>
  <c r="AQ254" i="1"/>
  <c r="D255" i="1"/>
  <c r="G255" i="1"/>
  <c r="I255" i="1" s="1"/>
  <c r="L255" i="1" s="1"/>
  <c r="N255" i="1"/>
  <c r="T255" i="1"/>
  <c r="W255" i="1"/>
  <c r="Z255" i="1"/>
  <c r="AC255" i="1"/>
  <c r="AH255" i="1"/>
  <c r="AT255" i="1" s="1"/>
  <c r="AK255" i="1"/>
  <c r="AN255" i="1"/>
  <c r="AQ255" i="1"/>
  <c r="D256" i="1"/>
  <c r="G256" i="1"/>
  <c r="H256" i="1" s="1"/>
  <c r="K256" i="1" s="1"/>
  <c r="I256" i="1"/>
  <c r="L256" i="1" s="1"/>
  <c r="N256" i="1"/>
  <c r="T256" i="1"/>
  <c r="W256" i="1"/>
  <c r="Z256" i="1"/>
  <c r="AC256" i="1"/>
  <c r="AH256" i="1"/>
  <c r="AT256" i="1" s="1"/>
  <c r="AK256" i="1"/>
  <c r="AN256" i="1"/>
  <c r="AQ256" i="1"/>
  <c r="D257" i="1"/>
  <c r="G257" i="1"/>
  <c r="I257" i="1" s="1"/>
  <c r="L257" i="1" s="1"/>
  <c r="N257" i="1"/>
  <c r="T257" i="1"/>
  <c r="W257" i="1"/>
  <c r="Z257" i="1"/>
  <c r="AC257" i="1"/>
  <c r="AH257" i="1"/>
  <c r="AT257" i="1" s="1"/>
  <c r="AK257" i="1"/>
  <c r="AN257" i="1"/>
  <c r="AQ257" i="1"/>
  <c r="D258" i="1"/>
  <c r="G258" i="1"/>
  <c r="H258" i="1" s="1"/>
  <c r="K258" i="1" s="1"/>
  <c r="N258" i="1"/>
  <c r="T258" i="1"/>
  <c r="W258" i="1"/>
  <c r="Z258" i="1"/>
  <c r="AC258" i="1"/>
  <c r="AH258" i="1"/>
  <c r="AT258" i="1" s="1"/>
  <c r="AK258" i="1"/>
  <c r="AN258" i="1"/>
  <c r="AQ258" i="1"/>
  <c r="D259" i="1"/>
  <c r="G259" i="1"/>
  <c r="I259" i="1" s="1"/>
  <c r="L259" i="1" s="1"/>
  <c r="N259" i="1"/>
  <c r="T259" i="1"/>
  <c r="W259" i="1"/>
  <c r="Z259" i="1"/>
  <c r="AC259" i="1"/>
  <c r="AH259" i="1"/>
  <c r="AT259" i="1" s="1"/>
  <c r="AK259" i="1"/>
  <c r="AN259" i="1"/>
  <c r="AQ259" i="1"/>
  <c r="D260" i="1"/>
  <c r="G260" i="1"/>
  <c r="H260" i="1" s="1"/>
  <c r="K260" i="1" s="1"/>
  <c r="N260" i="1"/>
  <c r="T260" i="1"/>
  <c r="W260" i="1"/>
  <c r="Z260" i="1"/>
  <c r="AC260" i="1"/>
  <c r="AH260" i="1"/>
  <c r="AT260" i="1" s="1"/>
  <c r="AK260" i="1"/>
  <c r="AN260" i="1"/>
  <c r="AQ260" i="1"/>
  <c r="D261" i="1"/>
  <c r="G261" i="1"/>
  <c r="I261" i="1" s="1"/>
  <c r="L261" i="1" s="1"/>
  <c r="N261" i="1"/>
  <c r="T261" i="1"/>
  <c r="W261" i="1"/>
  <c r="Z261" i="1"/>
  <c r="AC261" i="1"/>
  <c r="AH261" i="1"/>
  <c r="AT261" i="1" s="1"/>
  <c r="AK261" i="1"/>
  <c r="AN261" i="1"/>
  <c r="AQ261" i="1"/>
  <c r="D262" i="1"/>
  <c r="G262" i="1"/>
  <c r="H262" i="1"/>
  <c r="K262" i="1" s="1"/>
  <c r="I262" i="1"/>
  <c r="J262" i="1"/>
  <c r="M262" i="1" s="1"/>
  <c r="L262" i="1"/>
  <c r="N262" i="1"/>
  <c r="T262" i="1"/>
  <c r="W262" i="1"/>
  <c r="Z262" i="1"/>
  <c r="AC262" i="1"/>
  <c r="AH262" i="1"/>
  <c r="AT262" i="1" s="1"/>
  <c r="AK262" i="1"/>
  <c r="AN262" i="1"/>
  <c r="AQ262" i="1"/>
  <c r="D263" i="1"/>
  <c r="G263" i="1"/>
  <c r="I263" i="1" s="1"/>
  <c r="L263" i="1" s="1"/>
  <c r="N263" i="1"/>
  <c r="T263" i="1"/>
  <c r="W263" i="1"/>
  <c r="Z263" i="1"/>
  <c r="AC263" i="1"/>
  <c r="AH263" i="1"/>
  <c r="AT263" i="1" s="1"/>
  <c r="AK263" i="1"/>
  <c r="AN263" i="1"/>
  <c r="AQ263" i="1"/>
  <c r="D264" i="1"/>
  <c r="G264" i="1"/>
  <c r="H264" i="1"/>
  <c r="K264" i="1" s="1"/>
  <c r="I264" i="1"/>
  <c r="J264" i="1"/>
  <c r="M264" i="1" s="1"/>
  <c r="L264" i="1"/>
  <c r="N264" i="1"/>
  <c r="T264" i="1"/>
  <c r="W264" i="1"/>
  <c r="Z264" i="1"/>
  <c r="AC264" i="1"/>
  <c r="AH264" i="1"/>
  <c r="AT264" i="1" s="1"/>
  <c r="AK264" i="1"/>
  <c r="AN264" i="1"/>
  <c r="AQ264" i="1"/>
  <c r="D265" i="1"/>
  <c r="G265" i="1"/>
  <c r="I265" i="1" s="1"/>
  <c r="L265" i="1" s="1"/>
  <c r="N265" i="1"/>
  <c r="T265" i="1"/>
  <c r="W265" i="1"/>
  <c r="Z265" i="1"/>
  <c r="AC265" i="1"/>
  <c r="AH265" i="1"/>
  <c r="AT265" i="1" s="1"/>
  <c r="AK265" i="1"/>
  <c r="AN265" i="1"/>
  <c r="AQ265" i="1"/>
  <c r="D266" i="1"/>
  <c r="G266" i="1"/>
  <c r="H266" i="1" s="1"/>
  <c r="K266" i="1" s="1"/>
  <c r="I266" i="1"/>
  <c r="L266" i="1" s="1"/>
  <c r="N266" i="1"/>
  <c r="T266" i="1"/>
  <c r="W266" i="1"/>
  <c r="Z266" i="1"/>
  <c r="AC266" i="1"/>
  <c r="AH266" i="1"/>
  <c r="AT266" i="1" s="1"/>
  <c r="AK266" i="1"/>
  <c r="AN266" i="1"/>
  <c r="AQ266" i="1"/>
  <c r="D267" i="1"/>
  <c r="G267" i="1"/>
  <c r="I267" i="1" s="1"/>
  <c r="L267" i="1" s="1"/>
  <c r="N267" i="1"/>
  <c r="T267" i="1"/>
  <c r="W267" i="1"/>
  <c r="Z267" i="1"/>
  <c r="AC267" i="1"/>
  <c r="AH267" i="1"/>
  <c r="AT267" i="1" s="1"/>
  <c r="AK267" i="1"/>
  <c r="AN267" i="1"/>
  <c r="AQ267" i="1"/>
  <c r="D268" i="1"/>
  <c r="G268" i="1"/>
  <c r="N268" i="1"/>
  <c r="T268" i="1"/>
  <c r="W268" i="1"/>
  <c r="Z268" i="1"/>
  <c r="AC268" i="1"/>
  <c r="AH268" i="1"/>
  <c r="AT268" i="1" s="1"/>
  <c r="AK268" i="1"/>
  <c r="AN268" i="1"/>
  <c r="AQ268" i="1"/>
  <c r="D269" i="1"/>
  <c r="G269" i="1"/>
  <c r="H269" i="1" s="1"/>
  <c r="K269" i="1" s="1"/>
  <c r="N269" i="1"/>
  <c r="T269" i="1"/>
  <c r="W269" i="1"/>
  <c r="Z269" i="1"/>
  <c r="AC269" i="1"/>
  <c r="AH269" i="1"/>
  <c r="AT269" i="1" s="1"/>
  <c r="AK269" i="1"/>
  <c r="AN269" i="1"/>
  <c r="AQ269" i="1"/>
  <c r="D270" i="1"/>
  <c r="G270" i="1"/>
  <c r="H270" i="1" s="1"/>
  <c r="K270" i="1" s="1"/>
  <c r="N270" i="1"/>
  <c r="T270" i="1"/>
  <c r="W270" i="1"/>
  <c r="Z270" i="1"/>
  <c r="AC270" i="1"/>
  <c r="AH270" i="1"/>
  <c r="AT270" i="1" s="1"/>
  <c r="AK270" i="1"/>
  <c r="AN270" i="1"/>
  <c r="AQ270" i="1"/>
  <c r="D271" i="1"/>
  <c r="G271" i="1"/>
  <c r="H271" i="1" s="1"/>
  <c r="K271" i="1" s="1"/>
  <c r="N271" i="1"/>
  <c r="T271" i="1"/>
  <c r="W271" i="1"/>
  <c r="Z271" i="1"/>
  <c r="AC271" i="1"/>
  <c r="AH271" i="1"/>
  <c r="AT271" i="1" s="1"/>
  <c r="AK271" i="1"/>
  <c r="AN271" i="1"/>
  <c r="AQ271" i="1"/>
  <c r="D272" i="1"/>
  <c r="G272" i="1"/>
  <c r="N272" i="1"/>
  <c r="T272" i="1"/>
  <c r="W272" i="1"/>
  <c r="Z272" i="1"/>
  <c r="AC272" i="1"/>
  <c r="AH272" i="1"/>
  <c r="AT272" i="1" s="1"/>
  <c r="AK272" i="1"/>
  <c r="AN272" i="1"/>
  <c r="AQ272" i="1"/>
  <c r="D273" i="1"/>
  <c r="G273" i="1"/>
  <c r="H273" i="1" s="1"/>
  <c r="K273" i="1" s="1"/>
  <c r="N273" i="1"/>
  <c r="T273" i="1"/>
  <c r="W273" i="1"/>
  <c r="Z273" i="1"/>
  <c r="AC273" i="1"/>
  <c r="AH273" i="1"/>
  <c r="AT273" i="1" s="1"/>
  <c r="AK273" i="1"/>
  <c r="AN273" i="1"/>
  <c r="AQ273" i="1"/>
  <c r="D274" i="1"/>
  <c r="G274" i="1"/>
  <c r="I274" i="1" s="1"/>
  <c r="L274" i="1" s="1"/>
  <c r="N274" i="1"/>
  <c r="T274" i="1"/>
  <c r="W274" i="1"/>
  <c r="Z274" i="1"/>
  <c r="AC274" i="1"/>
  <c r="AH274" i="1"/>
  <c r="AT274" i="1" s="1"/>
  <c r="AK274" i="1"/>
  <c r="AN274" i="1"/>
  <c r="AQ274" i="1"/>
  <c r="D275" i="1"/>
  <c r="G275" i="1"/>
  <c r="H275" i="1" s="1"/>
  <c r="K275" i="1" s="1"/>
  <c r="N275" i="1"/>
  <c r="T275" i="1"/>
  <c r="W275" i="1"/>
  <c r="Z275" i="1"/>
  <c r="AC275" i="1"/>
  <c r="AH275" i="1"/>
  <c r="AT275" i="1" s="1"/>
  <c r="AK275" i="1"/>
  <c r="AN275" i="1"/>
  <c r="AQ275" i="1"/>
  <c r="D276" i="1"/>
  <c r="G276" i="1"/>
  <c r="N276" i="1"/>
  <c r="T276" i="1"/>
  <c r="W276" i="1"/>
  <c r="Z276" i="1"/>
  <c r="AC276" i="1"/>
  <c r="AH276" i="1"/>
  <c r="AT276" i="1" s="1"/>
  <c r="AK276" i="1"/>
  <c r="AN276" i="1"/>
  <c r="AQ276" i="1"/>
  <c r="D277" i="1"/>
  <c r="G277" i="1"/>
  <c r="H277" i="1" s="1"/>
  <c r="K277" i="1" s="1"/>
  <c r="I277" i="1"/>
  <c r="L277" i="1"/>
  <c r="N277" i="1"/>
  <c r="T277" i="1"/>
  <c r="W277" i="1"/>
  <c r="Z277" i="1"/>
  <c r="AC277" i="1"/>
  <c r="AH277" i="1"/>
  <c r="AT277" i="1" s="1"/>
  <c r="AK277" i="1"/>
  <c r="AN277" i="1"/>
  <c r="AQ277" i="1"/>
  <c r="D278" i="1"/>
  <c r="G278" i="1"/>
  <c r="I278" i="1" s="1"/>
  <c r="L278" i="1" s="1"/>
  <c r="N278" i="1"/>
  <c r="T278" i="1"/>
  <c r="W278" i="1"/>
  <c r="Z278" i="1"/>
  <c r="AC278" i="1"/>
  <c r="AH278" i="1"/>
  <c r="AT278" i="1" s="1"/>
  <c r="AK278" i="1"/>
  <c r="AN278" i="1"/>
  <c r="AQ278" i="1"/>
  <c r="D279" i="1"/>
  <c r="G279" i="1"/>
  <c r="H279" i="1" s="1"/>
  <c r="K279" i="1" s="1"/>
  <c r="I279" i="1"/>
  <c r="L279" i="1"/>
  <c r="N279" i="1"/>
  <c r="T279" i="1"/>
  <c r="W279" i="1"/>
  <c r="Z279" i="1"/>
  <c r="AC279" i="1"/>
  <c r="AH279" i="1"/>
  <c r="AT279" i="1" s="1"/>
  <c r="AK279" i="1"/>
  <c r="AN279" i="1"/>
  <c r="AQ279" i="1"/>
  <c r="D280" i="1"/>
  <c r="G280" i="1"/>
  <c r="N280" i="1"/>
  <c r="T280" i="1"/>
  <c r="W280" i="1"/>
  <c r="Z280" i="1"/>
  <c r="AC280" i="1"/>
  <c r="AH280" i="1"/>
  <c r="AT280" i="1" s="1"/>
  <c r="AK280" i="1"/>
  <c r="AN280" i="1"/>
  <c r="AQ280" i="1"/>
  <c r="D281" i="1"/>
  <c r="G281" i="1"/>
  <c r="H281" i="1" s="1"/>
  <c r="K281" i="1" s="1"/>
  <c r="N281" i="1"/>
  <c r="T281" i="1"/>
  <c r="W281" i="1"/>
  <c r="Z281" i="1"/>
  <c r="AC281" i="1"/>
  <c r="AH281" i="1"/>
  <c r="AT281" i="1" s="1"/>
  <c r="AK281" i="1"/>
  <c r="AN281" i="1"/>
  <c r="AQ281" i="1"/>
  <c r="D282" i="1"/>
  <c r="G282" i="1"/>
  <c r="I282" i="1" s="1"/>
  <c r="L282" i="1" s="1"/>
  <c r="N282" i="1"/>
  <c r="T282" i="1"/>
  <c r="W282" i="1"/>
  <c r="Z282" i="1"/>
  <c r="AC282" i="1"/>
  <c r="AH282" i="1"/>
  <c r="AT282" i="1" s="1"/>
  <c r="AK282" i="1"/>
  <c r="AN282" i="1"/>
  <c r="AQ282" i="1"/>
  <c r="D283" i="1"/>
  <c r="G283" i="1"/>
  <c r="H283" i="1" s="1"/>
  <c r="K283" i="1" s="1"/>
  <c r="I283" i="1"/>
  <c r="L283" i="1" s="1"/>
  <c r="N283" i="1"/>
  <c r="T283" i="1"/>
  <c r="W283" i="1"/>
  <c r="Z283" i="1"/>
  <c r="AC283" i="1"/>
  <c r="AH283" i="1"/>
  <c r="AT283" i="1" s="1"/>
  <c r="AK283" i="1"/>
  <c r="AN283" i="1"/>
  <c r="AQ283" i="1"/>
  <c r="D284" i="1"/>
  <c r="G284" i="1"/>
  <c r="N284" i="1"/>
  <c r="T284" i="1"/>
  <c r="W284" i="1"/>
  <c r="Z284" i="1"/>
  <c r="AC284" i="1"/>
  <c r="AH284" i="1"/>
  <c r="AT284" i="1" s="1"/>
  <c r="AK284" i="1"/>
  <c r="AN284" i="1"/>
  <c r="AQ284" i="1"/>
  <c r="D285" i="1"/>
  <c r="G285" i="1"/>
  <c r="H285" i="1" s="1"/>
  <c r="K285" i="1" s="1"/>
  <c r="N285" i="1"/>
  <c r="T285" i="1"/>
  <c r="W285" i="1"/>
  <c r="Z285" i="1"/>
  <c r="AC285" i="1"/>
  <c r="AH285" i="1"/>
  <c r="AT285" i="1" s="1"/>
  <c r="AK285" i="1"/>
  <c r="AN285" i="1"/>
  <c r="AQ285" i="1"/>
  <c r="D286" i="1"/>
  <c r="G286" i="1"/>
  <c r="I286" i="1"/>
  <c r="L286" i="1" s="1"/>
  <c r="N286" i="1"/>
  <c r="T286" i="1"/>
  <c r="W286" i="1"/>
  <c r="Z286" i="1"/>
  <c r="AC286" i="1"/>
  <c r="AH286" i="1"/>
  <c r="AT286" i="1" s="1"/>
  <c r="AK286" i="1"/>
  <c r="AN286" i="1"/>
  <c r="AQ286" i="1"/>
  <c r="D287" i="1"/>
  <c r="G287" i="1"/>
  <c r="H287" i="1" s="1"/>
  <c r="K287" i="1" s="1"/>
  <c r="N287" i="1"/>
  <c r="T287" i="1"/>
  <c r="W287" i="1"/>
  <c r="Z287" i="1"/>
  <c r="AC287" i="1"/>
  <c r="AH287" i="1"/>
  <c r="AT287" i="1" s="1"/>
  <c r="AK287" i="1"/>
  <c r="AN287" i="1"/>
  <c r="AQ287" i="1"/>
  <c r="D288" i="1"/>
  <c r="G288" i="1"/>
  <c r="N288" i="1"/>
  <c r="T288" i="1"/>
  <c r="W288" i="1"/>
  <c r="Z288" i="1"/>
  <c r="AC288" i="1"/>
  <c r="AH288" i="1"/>
  <c r="AT288" i="1" s="1"/>
  <c r="AK288" i="1"/>
  <c r="AN288" i="1"/>
  <c r="AQ288" i="1"/>
  <c r="D289" i="1"/>
  <c r="G289" i="1"/>
  <c r="H289" i="1" s="1"/>
  <c r="K289" i="1" s="1"/>
  <c r="N289" i="1"/>
  <c r="T289" i="1"/>
  <c r="W289" i="1"/>
  <c r="Z289" i="1"/>
  <c r="AC289" i="1"/>
  <c r="AH289" i="1"/>
  <c r="AT289" i="1" s="1"/>
  <c r="AK289" i="1"/>
  <c r="AN289" i="1"/>
  <c r="AQ289" i="1"/>
  <c r="D290" i="1"/>
  <c r="G290" i="1"/>
  <c r="I290" i="1" s="1"/>
  <c r="L290" i="1" s="1"/>
  <c r="N290" i="1"/>
  <c r="T290" i="1"/>
  <c r="W290" i="1"/>
  <c r="Z290" i="1"/>
  <c r="AC290" i="1"/>
  <c r="AH290" i="1"/>
  <c r="AT290" i="1" s="1"/>
  <c r="AK290" i="1"/>
  <c r="AN290" i="1"/>
  <c r="AQ290" i="1"/>
  <c r="D291" i="1"/>
  <c r="G291" i="1"/>
  <c r="H291" i="1" s="1"/>
  <c r="K291" i="1" s="1"/>
  <c r="N291" i="1"/>
  <c r="T291" i="1"/>
  <c r="W291" i="1"/>
  <c r="Z291" i="1"/>
  <c r="AC291" i="1"/>
  <c r="AH291" i="1"/>
  <c r="AT291" i="1" s="1"/>
  <c r="AK291" i="1"/>
  <c r="AN291" i="1"/>
  <c r="AQ291" i="1"/>
  <c r="D292" i="1"/>
  <c r="G292" i="1"/>
  <c r="N292" i="1"/>
  <c r="T292" i="1"/>
  <c r="W292" i="1"/>
  <c r="Z292" i="1"/>
  <c r="AC292" i="1"/>
  <c r="AH292" i="1"/>
  <c r="AT292" i="1" s="1"/>
  <c r="AK292" i="1"/>
  <c r="AN292" i="1"/>
  <c r="AQ292" i="1"/>
  <c r="D293" i="1"/>
  <c r="G293" i="1"/>
  <c r="H293" i="1" s="1"/>
  <c r="K293" i="1" s="1"/>
  <c r="I293" i="1"/>
  <c r="L293" i="1"/>
  <c r="N293" i="1"/>
  <c r="T293" i="1"/>
  <c r="W293" i="1"/>
  <c r="Z293" i="1"/>
  <c r="AC293" i="1"/>
  <c r="AH293" i="1"/>
  <c r="AT293" i="1" s="1"/>
  <c r="AK293" i="1"/>
  <c r="AN293" i="1"/>
  <c r="AQ293" i="1"/>
  <c r="D294" i="1"/>
  <c r="G294" i="1"/>
  <c r="I294" i="1" s="1"/>
  <c r="L294" i="1" s="1"/>
  <c r="N294" i="1"/>
  <c r="T294" i="1"/>
  <c r="W294" i="1"/>
  <c r="Z294" i="1"/>
  <c r="AC294" i="1"/>
  <c r="AH294" i="1"/>
  <c r="AT294" i="1" s="1"/>
  <c r="AK294" i="1"/>
  <c r="AN294" i="1"/>
  <c r="AQ294" i="1"/>
  <c r="D295" i="1"/>
  <c r="G295" i="1"/>
  <c r="H295" i="1" s="1"/>
  <c r="K295" i="1" s="1"/>
  <c r="I295" i="1"/>
  <c r="L295" i="1"/>
  <c r="N295" i="1"/>
  <c r="T295" i="1"/>
  <c r="W295" i="1"/>
  <c r="Z295" i="1"/>
  <c r="AC295" i="1"/>
  <c r="AH295" i="1"/>
  <c r="AT295" i="1" s="1"/>
  <c r="AK295" i="1"/>
  <c r="AN295" i="1"/>
  <c r="AQ295" i="1"/>
  <c r="D296" i="1"/>
  <c r="G296" i="1"/>
  <c r="N296" i="1"/>
  <c r="T296" i="1"/>
  <c r="W296" i="1"/>
  <c r="Z296" i="1"/>
  <c r="AC296" i="1"/>
  <c r="AH296" i="1"/>
  <c r="AT296" i="1" s="1"/>
  <c r="AK296" i="1"/>
  <c r="AN296" i="1"/>
  <c r="AQ296" i="1"/>
  <c r="D297" i="1"/>
  <c r="G297" i="1"/>
  <c r="H297" i="1" s="1"/>
  <c r="K297" i="1" s="1"/>
  <c r="N297" i="1"/>
  <c r="T297" i="1"/>
  <c r="W297" i="1"/>
  <c r="Z297" i="1"/>
  <c r="AC297" i="1"/>
  <c r="AH297" i="1"/>
  <c r="AT297" i="1" s="1"/>
  <c r="AK297" i="1"/>
  <c r="AN297" i="1"/>
  <c r="AQ297" i="1"/>
  <c r="D298" i="1"/>
  <c r="G298" i="1"/>
  <c r="I298" i="1" s="1"/>
  <c r="L298" i="1" s="1"/>
  <c r="N298" i="1"/>
  <c r="T298" i="1"/>
  <c r="W298" i="1"/>
  <c r="Z298" i="1"/>
  <c r="AC298" i="1"/>
  <c r="AH298" i="1"/>
  <c r="AT298" i="1" s="1"/>
  <c r="AK298" i="1"/>
  <c r="AN298" i="1"/>
  <c r="AQ298" i="1"/>
  <c r="D299" i="1"/>
  <c r="G299" i="1"/>
  <c r="H299" i="1" s="1"/>
  <c r="K299" i="1" s="1"/>
  <c r="I299" i="1"/>
  <c r="L299" i="1" s="1"/>
  <c r="N299" i="1"/>
  <c r="T299" i="1"/>
  <c r="W299" i="1"/>
  <c r="Z299" i="1"/>
  <c r="AC299" i="1"/>
  <c r="AH299" i="1"/>
  <c r="AT299" i="1" s="1"/>
  <c r="AK299" i="1"/>
  <c r="AN299" i="1"/>
  <c r="AQ299" i="1"/>
  <c r="D300" i="1"/>
  <c r="G300" i="1"/>
  <c r="N300" i="1"/>
  <c r="T300" i="1"/>
  <c r="W300" i="1"/>
  <c r="Z300" i="1"/>
  <c r="AC300" i="1"/>
  <c r="AH300" i="1"/>
  <c r="AT300" i="1" s="1"/>
  <c r="AK300" i="1"/>
  <c r="AN300" i="1"/>
  <c r="AQ300" i="1"/>
  <c r="D301" i="1"/>
  <c r="G301" i="1"/>
  <c r="H301" i="1" s="1"/>
  <c r="K301" i="1" s="1"/>
  <c r="N301" i="1"/>
  <c r="T301" i="1"/>
  <c r="W301" i="1"/>
  <c r="Z301" i="1"/>
  <c r="AC301" i="1"/>
  <c r="AH301" i="1"/>
  <c r="AT301" i="1" s="1"/>
  <c r="AK301" i="1"/>
  <c r="AN301" i="1"/>
  <c r="AQ301" i="1"/>
  <c r="D302" i="1"/>
  <c r="G302" i="1"/>
  <c r="I302" i="1"/>
  <c r="L302" i="1" s="1"/>
  <c r="N302" i="1"/>
  <c r="T302" i="1"/>
  <c r="W302" i="1"/>
  <c r="Z302" i="1"/>
  <c r="AC302" i="1"/>
  <c r="AH302" i="1"/>
  <c r="AT302" i="1" s="1"/>
  <c r="AK302" i="1"/>
  <c r="AN302" i="1"/>
  <c r="AQ302" i="1"/>
  <c r="D303" i="1"/>
  <c r="G303" i="1"/>
  <c r="H303" i="1" s="1"/>
  <c r="K303" i="1" s="1"/>
  <c r="I303" i="1"/>
  <c r="L303" i="1" s="1"/>
  <c r="N303" i="1"/>
  <c r="T303" i="1"/>
  <c r="W303" i="1"/>
  <c r="Z303" i="1"/>
  <c r="AC303" i="1"/>
  <c r="AH303" i="1"/>
  <c r="AT303" i="1" s="1"/>
  <c r="AK303" i="1"/>
  <c r="AN303" i="1"/>
  <c r="AQ303" i="1"/>
  <c r="D304" i="1"/>
  <c r="G304" i="1"/>
  <c r="N304" i="1"/>
  <c r="T304" i="1"/>
  <c r="W304" i="1"/>
  <c r="Z304" i="1"/>
  <c r="AC304" i="1"/>
  <c r="AH304" i="1"/>
  <c r="AT304" i="1" s="1"/>
  <c r="AK304" i="1"/>
  <c r="AN304" i="1"/>
  <c r="AQ304" i="1"/>
  <c r="D305" i="1"/>
  <c r="G305" i="1"/>
  <c r="H305" i="1" s="1"/>
  <c r="K305" i="1" s="1"/>
  <c r="N305" i="1"/>
  <c r="T305" i="1"/>
  <c r="W305" i="1"/>
  <c r="Z305" i="1"/>
  <c r="AC305" i="1"/>
  <c r="AH305" i="1"/>
  <c r="AT305" i="1" s="1"/>
  <c r="AK305" i="1"/>
  <c r="AN305" i="1"/>
  <c r="AQ305" i="1"/>
  <c r="D306" i="1"/>
  <c r="G306" i="1"/>
  <c r="I306" i="1" s="1"/>
  <c r="L306" i="1" s="1"/>
  <c r="N306" i="1"/>
  <c r="T306" i="1"/>
  <c r="W306" i="1"/>
  <c r="Z306" i="1"/>
  <c r="AC306" i="1"/>
  <c r="AH306" i="1"/>
  <c r="AT306" i="1" s="1"/>
  <c r="AK306" i="1"/>
  <c r="AN306" i="1"/>
  <c r="AQ306" i="1"/>
  <c r="D307" i="1"/>
  <c r="G307" i="1"/>
  <c r="H307" i="1" s="1"/>
  <c r="K307" i="1" s="1"/>
  <c r="N307" i="1"/>
  <c r="T307" i="1"/>
  <c r="W307" i="1"/>
  <c r="Z307" i="1"/>
  <c r="AC307" i="1"/>
  <c r="AH307" i="1"/>
  <c r="AT307" i="1" s="1"/>
  <c r="AK307" i="1"/>
  <c r="AN307" i="1"/>
  <c r="AQ307" i="1"/>
  <c r="D308" i="1"/>
  <c r="G308" i="1"/>
  <c r="N308" i="1"/>
  <c r="T308" i="1"/>
  <c r="W308" i="1"/>
  <c r="Z308" i="1"/>
  <c r="AC308" i="1"/>
  <c r="AH308" i="1"/>
  <c r="AT308" i="1" s="1"/>
  <c r="AK308" i="1"/>
  <c r="AN308" i="1"/>
  <c r="AQ308" i="1"/>
  <c r="D309" i="1"/>
  <c r="G309" i="1"/>
  <c r="H309" i="1"/>
  <c r="K309" i="1" s="1"/>
  <c r="I309" i="1"/>
  <c r="J309" i="1"/>
  <c r="M309" i="1" s="1"/>
  <c r="L309" i="1"/>
  <c r="N309" i="1"/>
  <c r="T309" i="1"/>
  <c r="W309" i="1"/>
  <c r="Z309" i="1"/>
  <c r="AC309" i="1"/>
  <c r="AH309" i="1"/>
  <c r="AT309" i="1" s="1"/>
  <c r="AK309" i="1"/>
  <c r="AN309" i="1"/>
  <c r="AQ309" i="1"/>
  <c r="D310" i="1"/>
  <c r="G310" i="1"/>
  <c r="I310" i="1" s="1"/>
  <c r="L310" i="1" s="1"/>
  <c r="N310" i="1"/>
  <c r="T310" i="1"/>
  <c r="W310" i="1"/>
  <c r="Z310" i="1"/>
  <c r="AC310" i="1"/>
  <c r="AH310" i="1"/>
  <c r="AT310" i="1" s="1"/>
  <c r="AK310" i="1"/>
  <c r="AN310" i="1"/>
  <c r="AQ310" i="1"/>
  <c r="D311" i="1"/>
  <c r="G311" i="1"/>
  <c r="H311" i="1"/>
  <c r="K311" i="1" s="1"/>
  <c r="I311" i="1"/>
  <c r="J311" i="1"/>
  <c r="M311" i="1" s="1"/>
  <c r="L311" i="1"/>
  <c r="N311" i="1"/>
  <c r="T311" i="1"/>
  <c r="W311" i="1"/>
  <c r="Z311" i="1"/>
  <c r="AC311" i="1"/>
  <c r="AH311" i="1"/>
  <c r="AT311" i="1" s="1"/>
  <c r="AK311" i="1"/>
  <c r="AN311" i="1"/>
  <c r="AQ311" i="1"/>
  <c r="D312" i="1"/>
  <c r="G312" i="1"/>
  <c r="N312" i="1"/>
  <c r="T312" i="1"/>
  <c r="W312" i="1"/>
  <c r="Z312" i="1"/>
  <c r="AC312" i="1"/>
  <c r="AH312" i="1"/>
  <c r="AT312" i="1" s="1"/>
  <c r="AK312" i="1"/>
  <c r="AN312" i="1"/>
  <c r="AQ312" i="1"/>
  <c r="D313" i="1"/>
  <c r="G313" i="1"/>
  <c r="H313" i="1" s="1"/>
  <c r="K313" i="1" s="1"/>
  <c r="I313" i="1"/>
  <c r="L313" i="1" s="1"/>
  <c r="N313" i="1"/>
  <c r="T313" i="1"/>
  <c r="W313" i="1"/>
  <c r="Z313" i="1"/>
  <c r="AC313" i="1"/>
  <c r="AH313" i="1"/>
  <c r="AT313" i="1" s="1"/>
  <c r="AK313" i="1"/>
  <c r="AN313" i="1"/>
  <c r="AQ313" i="1"/>
  <c r="D314" i="1"/>
  <c r="G314" i="1"/>
  <c r="I314" i="1" s="1"/>
  <c r="L314" i="1" s="1"/>
  <c r="N314" i="1"/>
  <c r="T314" i="1"/>
  <c r="W314" i="1"/>
  <c r="Z314" i="1"/>
  <c r="AC314" i="1"/>
  <c r="AH314" i="1"/>
  <c r="AT314" i="1" s="1"/>
  <c r="AK314" i="1"/>
  <c r="AN314" i="1"/>
  <c r="AQ314" i="1"/>
  <c r="D315" i="1"/>
  <c r="G315" i="1"/>
  <c r="H315" i="1" s="1"/>
  <c r="K315" i="1" s="1"/>
  <c r="N315" i="1"/>
  <c r="T315" i="1"/>
  <c r="W315" i="1"/>
  <c r="Z315" i="1"/>
  <c r="AC315" i="1"/>
  <c r="AH315" i="1"/>
  <c r="AT315" i="1" s="1"/>
  <c r="AK315" i="1"/>
  <c r="AN315" i="1"/>
  <c r="AQ315" i="1"/>
  <c r="D316" i="1"/>
  <c r="G316" i="1"/>
  <c r="N316" i="1"/>
  <c r="T316" i="1"/>
  <c r="W316" i="1"/>
  <c r="Z316" i="1"/>
  <c r="AC316" i="1"/>
  <c r="AH316" i="1"/>
  <c r="AT316" i="1" s="1"/>
  <c r="AK316" i="1"/>
  <c r="AN316" i="1"/>
  <c r="AQ316" i="1"/>
  <c r="D317" i="1"/>
  <c r="G317" i="1"/>
  <c r="H317" i="1" s="1"/>
  <c r="K317" i="1" s="1"/>
  <c r="I317" i="1"/>
  <c r="L317" i="1" s="1"/>
  <c r="N317" i="1"/>
  <c r="T317" i="1"/>
  <c r="W317" i="1"/>
  <c r="Z317" i="1"/>
  <c r="AC317" i="1"/>
  <c r="AH317" i="1"/>
  <c r="AT317" i="1" s="1"/>
  <c r="AK317" i="1"/>
  <c r="AN317" i="1"/>
  <c r="AQ317" i="1"/>
  <c r="D318" i="1"/>
  <c r="G318" i="1"/>
  <c r="I318" i="1" s="1"/>
  <c r="L318" i="1" s="1"/>
  <c r="N318" i="1"/>
  <c r="T318" i="1"/>
  <c r="W318" i="1"/>
  <c r="Z318" i="1"/>
  <c r="AC318" i="1"/>
  <c r="AH318" i="1"/>
  <c r="AT318" i="1" s="1"/>
  <c r="AK318" i="1"/>
  <c r="AN318" i="1"/>
  <c r="AQ318" i="1"/>
  <c r="D319" i="1"/>
  <c r="G319" i="1"/>
  <c r="H319" i="1" s="1"/>
  <c r="K319" i="1" s="1"/>
  <c r="N319" i="1"/>
  <c r="T319" i="1"/>
  <c r="W319" i="1"/>
  <c r="Z319" i="1"/>
  <c r="AC319" i="1"/>
  <c r="AH319" i="1"/>
  <c r="AT319" i="1" s="1"/>
  <c r="AK319" i="1"/>
  <c r="AN319" i="1"/>
  <c r="AQ319" i="1"/>
  <c r="D320" i="1"/>
  <c r="G320" i="1"/>
  <c r="N320" i="1"/>
  <c r="T320" i="1"/>
  <c r="W320" i="1"/>
  <c r="Z320" i="1"/>
  <c r="AC320" i="1"/>
  <c r="AH320" i="1"/>
  <c r="AT320" i="1" s="1"/>
  <c r="AK320" i="1"/>
  <c r="AN320" i="1"/>
  <c r="AQ320" i="1"/>
  <c r="D321" i="1"/>
  <c r="G321" i="1"/>
  <c r="H321" i="1" s="1"/>
  <c r="K321" i="1" s="1"/>
  <c r="N321" i="1"/>
  <c r="T321" i="1"/>
  <c r="W321" i="1"/>
  <c r="Z321" i="1"/>
  <c r="AC321" i="1"/>
  <c r="AH321" i="1"/>
  <c r="AT321" i="1" s="1"/>
  <c r="AK321" i="1"/>
  <c r="AN321" i="1"/>
  <c r="AQ321" i="1"/>
  <c r="D322" i="1"/>
  <c r="G322" i="1"/>
  <c r="I322" i="1" s="1"/>
  <c r="L322" i="1" s="1"/>
  <c r="N322" i="1"/>
  <c r="T322" i="1"/>
  <c r="W322" i="1"/>
  <c r="Z322" i="1"/>
  <c r="AC322" i="1"/>
  <c r="AH322" i="1"/>
  <c r="AT322" i="1" s="1"/>
  <c r="AK322" i="1"/>
  <c r="AN322" i="1"/>
  <c r="AQ322" i="1"/>
  <c r="D323" i="1"/>
  <c r="G323" i="1"/>
  <c r="H323" i="1" s="1"/>
  <c r="K323" i="1" s="1"/>
  <c r="N323" i="1"/>
  <c r="T323" i="1"/>
  <c r="W323" i="1"/>
  <c r="Z323" i="1"/>
  <c r="AC323" i="1"/>
  <c r="AH323" i="1"/>
  <c r="AT323" i="1" s="1"/>
  <c r="AK323" i="1"/>
  <c r="AN323" i="1"/>
  <c r="AQ323" i="1"/>
  <c r="D324" i="1"/>
  <c r="G324" i="1"/>
  <c r="N324" i="1"/>
  <c r="T324" i="1"/>
  <c r="W324" i="1"/>
  <c r="Z324" i="1"/>
  <c r="AC324" i="1"/>
  <c r="AH324" i="1"/>
  <c r="AT324" i="1" s="1"/>
  <c r="AK324" i="1"/>
  <c r="AN324" i="1"/>
  <c r="AQ324" i="1"/>
  <c r="D325" i="1"/>
  <c r="G325" i="1"/>
  <c r="H325" i="1" s="1"/>
  <c r="K325" i="1" s="1"/>
  <c r="I325" i="1"/>
  <c r="L325" i="1"/>
  <c r="N325" i="1"/>
  <c r="T325" i="1"/>
  <c r="W325" i="1"/>
  <c r="Z325" i="1"/>
  <c r="AC325" i="1"/>
  <c r="AH325" i="1"/>
  <c r="AT325" i="1" s="1"/>
  <c r="AK325" i="1"/>
  <c r="AN325" i="1"/>
  <c r="AQ325" i="1"/>
  <c r="D326" i="1"/>
  <c r="G326" i="1"/>
  <c r="I326" i="1" s="1"/>
  <c r="L326" i="1" s="1"/>
  <c r="N326" i="1"/>
  <c r="T326" i="1"/>
  <c r="W326" i="1"/>
  <c r="Z326" i="1"/>
  <c r="AC326" i="1"/>
  <c r="AH326" i="1"/>
  <c r="AT326" i="1" s="1"/>
  <c r="AK326" i="1"/>
  <c r="AN326" i="1"/>
  <c r="AQ326" i="1"/>
  <c r="D327" i="1"/>
  <c r="G327" i="1"/>
  <c r="H327" i="1" s="1"/>
  <c r="K327" i="1" s="1"/>
  <c r="I327" i="1"/>
  <c r="L327" i="1"/>
  <c r="N327" i="1"/>
  <c r="T327" i="1"/>
  <c r="W327" i="1"/>
  <c r="Z327" i="1"/>
  <c r="AC327" i="1"/>
  <c r="AH327" i="1"/>
  <c r="AT327" i="1" s="1"/>
  <c r="AK327" i="1"/>
  <c r="AN327" i="1"/>
  <c r="AQ327" i="1"/>
  <c r="D328" i="1"/>
  <c r="G328" i="1"/>
  <c r="N328" i="1"/>
  <c r="T328" i="1"/>
  <c r="W328" i="1"/>
  <c r="Z328" i="1"/>
  <c r="AC328" i="1"/>
  <c r="AH328" i="1"/>
  <c r="AT328" i="1" s="1"/>
  <c r="AK328" i="1"/>
  <c r="AN328" i="1"/>
  <c r="AQ328" i="1"/>
  <c r="D329" i="1"/>
  <c r="G329" i="1"/>
  <c r="H329" i="1" s="1"/>
  <c r="K329" i="1" s="1"/>
  <c r="N329" i="1"/>
  <c r="T329" i="1"/>
  <c r="W329" i="1"/>
  <c r="Z329" i="1"/>
  <c r="AC329" i="1"/>
  <c r="AH329" i="1"/>
  <c r="AT329" i="1" s="1"/>
  <c r="AK329" i="1"/>
  <c r="AN329" i="1"/>
  <c r="AQ329" i="1"/>
  <c r="D330" i="1"/>
  <c r="G330" i="1"/>
  <c r="I330" i="1" s="1"/>
  <c r="L330" i="1" s="1"/>
  <c r="N330" i="1"/>
  <c r="T330" i="1"/>
  <c r="W330" i="1"/>
  <c r="Z330" i="1"/>
  <c r="AC330" i="1"/>
  <c r="AH330" i="1"/>
  <c r="AT330" i="1" s="1"/>
  <c r="AK330" i="1"/>
  <c r="AN330" i="1"/>
  <c r="AQ330" i="1"/>
  <c r="D331" i="1"/>
  <c r="G331" i="1"/>
  <c r="H331" i="1" s="1"/>
  <c r="K331" i="1" s="1"/>
  <c r="I331" i="1"/>
  <c r="L331" i="1" s="1"/>
  <c r="N331" i="1"/>
  <c r="T331" i="1"/>
  <c r="W331" i="1"/>
  <c r="Z331" i="1"/>
  <c r="AC331" i="1"/>
  <c r="AH331" i="1"/>
  <c r="AT331" i="1" s="1"/>
  <c r="AK331" i="1"/>
  <c r="AN331" i="1"/>
  <c r="AQ331" i="1"/>
  <c r="D332" i="1"/>
  <c r="G332" i="1"/>
  <c r="N332" i="1"/>
  <c r="T332" i="1"/>
  <c r="W332" i="1"/>
  <c r="Z332" i="1"/>
  <c r="AC332" i="1"/>
  <c r="AH332" i="1"/>
  <c r="AT332" i="1" s="1"/>
  <c r="AK332" i="1"/>
  <c r="AN332" i="1"/>
  <c r="AQ332" i="1"/>
  <c r="D333" i="1"/>
  <c r="G333" i="1"/>
  <c r="H333" i="1" s="1"/>
  <c r="K333" i="1" s="1"/>
  <c r="I333" i="1"/>
  <c r="L333" i="1" s="1"/>
  <c r="N333" i="1"/>
  <c r="T333" i="1"/>
  <c r="W333" i="1"/>
  <c r="Z333" i="1"/>
  <c r="AC333" i="1"/>
  <c r="AH333" i="1"/>
  <c r="AT333" i="1" s="1"/>
  <c r="AK333" i="1"/>
  <c r="AN333" i="1"/>
  <c r="AQ333" i="1"/>
  <c r="D334" i="1"/>
  <c r="G334" i="1"/>
  <c r="I334" i="1" s="1"/>
  <c r="L334" i="1" s="1"/>
  <c r="N334" i="1"/>
  <c r="T334" i="1"/>
  <c r="W334" i="1"/>
  <c r="Z334" i="1"/>
  <c r="AC334" i="1"/>
  <c r="AH334" i="1"/>
  <c r="AT334" i="1" s="1"/>
  <c r="AK334" i="1"/>
  <c r="AN334" i="1"/>
  <c r="AQ334" i="1"/>
  <c r="D335" i="1"/>
  <c r="G335" i="1"/>
  <c r="H335" i="1" s="1"/>
  <c r="K335" i="1" s="1"/>
  <c r="I335" i="1"/>
  <c r="L335" i="1" s="1"/>
  <c r="N335" i="1"/>
  <c r="T335" i="1"/>
  <c r="W335" i="1"/>
  <c r="Z335" i="1"/>
  <c r="AC335" i="1"/>
  <c r="AH335" i="1"/>
  <c r="AT335" i="1" s="1"/>
  <c r="AK335" i="1"/>
  <c r="AN335" i="1"/>
  <c r="AQ335" i="1"/>
  <c r="D336" i="1"/>
  <c r="G336" i="1"/>
  <c r="N336" i="1"/>
  <c r="T336" i="1"/>
  <c r="W336" i="1"/>
  <c r="Z336" i="1"/>
  <c r="AC336" i="1"/>
  <c r="AH336" i="1"/>
  <c r="AT336" i="1" s="1"/>
  <c r="AK336" i="1"/>
  <c r="AN336" i="1"/>
  <c r="AQ336" i="1"/>
  <c r="D337" i="1"/>
  <c r="G337" i="1"/>
  <c r="H337" i="1" s="1"/>
  <c r="K337" i="1" s="1"/>
  <c r="N337" i="1"/>
  <c r="T337" i="1"/>
  <c r="W337" i="1"/>
  <c r="Z337" i="1"/>
  <c r="AC337" i="1"/>
  <c r="AH337" i="1"/>
  <c r="AT337" i="1" s="1"/>
  <c r="AK337" i="1"/>
  <c r="AN337" i="1"/>
  <c r="AQ337" i="1"/>
  <c r="D338" i="1"/>
  <c r="G338" i="1"/>
  <c r="I338" i="1" s="1"/>
  <c r="L338" i="1" s="1"/>
  <c r="N338" i="1"/>
  <c r="T338" i="1"/>
  <c r="W338" i="1"/>
  <c r="Z338" i="1"/>
  <c r="AC338" i="1"/>
  <c r="AH338" i="1"/>
  <c r="AT338" i="1" s="1"/>
  <c r="AK338" i="1"/>
  <c r="AN338" i="1"/>
  <c r="AQ338" i="1"/>
  <c r="D339" i="1"/>
  <c r="G339" i="1"/>
  <c r="H339" i="1" s="1"/>
  <c r="K339" i="1" s="1"/>
  <c r="N339" i="1"/>
  <c r="T339" i="1"/>
  <c r="W339" i="1"/>
  <c r="Z339" i="1"/>
  <c r="AC339" i="1"/>
  <c r="AH339" i="1"/>
  <c r="AT339" i="1" s="1"/>
  <c r="AK339" i="1"/>
  <c r="AN339" i="1"/>
  <c r="AQ339" i="1"/>
  <c r="D340" i="1"/>
  <c r="G340" i="1"/>
  <c r="N340" i="1"/>
  <c r="T340" i="1"/>
  <c r="W340" i="1"/>
  <c r="Z340" i="1"/>
  <c r="AC340" i="1"/>
  <c r="AH340" i="1"/>
  <c r="AT340" i="1" s="1"/>
  <c r="AK340" i="1"/>
  <c r="AN340" i="1"/>
  <c r="AQ340" i="1"/>
  <c r="D341" i="1"/>
  <c r="G341" i="1"/>
  <c r="H341" i="1" s="1"/>
  <c r="K341" i="1" s="1"/>
  <c r="I341" i="1"/>
  <c r="L341" i="1"/>
  <c r="N341" i="1"/>
  <c r="T341" i="1"/>
  <c r="W341" i="1"/>
  <c r="Z341" i="1"/>
  <c r="AC341" i="1"/>
  <c r="AH341" i="1"/>
  <c r="AT341" i="1" s="1"/>
  <c r="AK341" i="1"/>
  <c r="AN341" i="1"/>
  <c r="AQ341" i="1"/>
  <c r="D342" i="1"/>
  <c r="G342" i="1"/>
  <c r="I342" i="1" s="1"/>
  <c r="L342" i="1" s="1"/>
  <c r="N342" i="1"/>
  <c r="T342" i="1"/>
  <c r="W342" i="1"/>
  <c r="Z342" i="1"/>
  <c r="AC342" i="1"/>
  <c r="AH342" i="1"/>
  <c r="AT342" i="1" s="1"/>
  <c r="AK342" i="1"/>
  <c r="AN342" i="1"/>
  <c r="AQ342" i="1"/>
  <c r="D343" i="1"/>
  <c r="G343" i="1"/>
  <c r="H343" i="1" s="1"/>
  <c r="K343" i="1" s="1"/>
  <c r="I343" i="1"/>
  <c r="L343" i="1"/>
  <c r="N343" i="1"/>
  <c r="T343" i="1"/>
  <c r="W343" i="1"/>
  <c r="Z343" i="1"/>
  <c r="AC343" i="1"/>
  <c r="AH343" i="1"/>
  <c r="AT343" i="1" s="1"/>
  <c r="AK343" i="1"/>
  <c r="AN343" i="1"/>
  <c r="AQ343" i="1"/>
  <c r="D344" i="1"/>
  <c r="G344" i="1"/>
  <c r="N344" i="1"/>
  <c r="T344" i="1"/>
  <c r="W344" i="1"/>
  <c r="Z344" i="1"/>
  <c r="AC344" i="1"/>
  <c r="AH344" i="1"/>
  <c r="AT344" i="1" s="1"/>
  <c r="AK344" i="1"/>
  <c r="AN344" i="1"/>
  <c r="AQ344" i="1"/>
  <c r="D345" i="1"/>
  <c r="G345" i="1"/>
  <c r="H345" i="1" s="1"/>
  <c r="K345" i="1" s="1"/>
  <c r="N345" i="1"/>
  <c r="T345" i="1"/>
  <c r="W345" i="1"/>
  <c r="Z345" i="1"/>
  <c r="AC345" i="1"/>
  <c r="AH345" i="1"/>
  <c r="AT345" i="1" s="1"/>
  <c r="AK345" i="1"/>
  <c r="AN345" i="1"/>
  <c r="AQ345" i="1"/>
  <c r="D346" i="1"/>
  <c r="G346" i="1"/>
  <c r="I346" i="1" s="1"/>
  <c r="L346" i="1" s="1"/>
  <c r="N346" i="1"/>
  <c r="T346" i="1"/>
  <c r="W346" i="1"/>
  <c r="Z346" i="1"/>
  <c r="AC346" i="1"/>
  <c r="AH346" i="1"/>
  <c r="AT346" i="1" s="1"/>
  <c r="AK346" i="1"/>
  <c r="AN346" i="1"/>
  <c r="AQ346" i="1"/>
  <c r="D347" i="1"/>
  <c r="G347" i="1"/>
  <c r="H347" i="1" s="1"/>
  <c r="K347" i="1" s="1"/>
  <c r="I347" i="1"/>
  <c r="L347" i="1" s="1"/>
  <c r="N347" i="1"/>
  <c r="T347" i="1"/>
  <c r="W347" i="1"/>
  <c r="Z347" i="1"/>
  <c r="AC347" i="1"/>
  <c r="AH347" i="1"/>
  <c r="AT347" i="1" s="1"/>
  <c r="AK347" i="1"/>
  <c r="AN347" i="1"/>
  <c r="AQ347" i="1"/>
  <c r="D348" i="1"/>
  <c r="G348" i="1"/>
  <c r="N348" i="1"/>
  <c r="T348" i="1"/>
  <c r="W348" i="1"/>
  <c r="Z348" i="1"/>
  <c r="AC348" i="1"/>
  <c r="AH348" i="1"/>
  <c r="AT348" i="1" s="1"/>
  <c r="AK348" i="1"/>
  <c r="AN348" i="1"/>
  <c r="AQ348" i="1"/>
  <c r="D349" i="1"/>
  <c r="G349" i="1"/>
  <c r="H349" i="1" s="1"/>
  <c r="K349" i="1" s="1"/>
  <c r="N349" i="1"/>
  <c r="T349" i="1"/>
  <c r="W349" i="1"/>
  <c r="Z349" i="1"/>
  <c r="AC349" i="1"/>
  <c r="AH349" i="1"/>
  <c r="AT349" i="1" s="1"/>
  <c r="AK349" i="1"/>
  <c r="AN349" i="1"/>
  <c r="AQ349" i="1"/>
  <c r="D350" i="1"/>
  <c r="G350" i="1"/>
  <c r="I350" i="1"/>
  <c r="L350" i="1" s="1"/>
  <c r="N350" i="1"/>
  <c r="T350" i="1"/>
  <c r="W350" i="1"/>
  <c r="Z350" i="1"/>
  <c r="AC350" i="1"/>
  <c r="AH350" i="1"/>
  <c r="AT350" i="1" s="1"/>
  <c r="AK350" i="1"/>
  <c r="AN350" i="1"/>
  <c r="AQ350" i="1"/>
  <c r="D351" i="1"/>
  <c r="G351" i="1"/>
  <c r="H351" i="1" s="1"/>
  <c r="K351" i="1" s="1"/>
  <c r="N351" i="1"/>
  <c r="T351" i="1"/>
  <c r="W351" i="1"/>
  <c r="Z351" i="1"/>
  <c r="AC351" i="1"/>
  <c r="AH351" i="1"/>
  <c r="AT351" i="1" s="1"/>
  <c r="AK351" i="1"/>
  <c r="AN351" i="1"/>
  <c r="AQ351" i="1"/>
  <c r="D352" i="1"/>
  <c r="G352" i="1"/>
  <c r="N352" i="1"/>
  <c r="T352" i="1"/>
  <c r="W352" i="1"/>
  <c r="Z352" i="1"/>
  <c r="AC352" i="1"/>
  <c r="AH352" i="1"/>
  <c r="AT352" i="1" s="1"/>
  <c r="AK352" i="1"/>
  <c r="AN352" i="1"/>
  <c r="AQ352" i="1"/>
  <c r="D353" i="1"/>
  <c r="G353" i="1"/>
  <c r="H353" i="1" s="1"/>
  <c r="K353" i="1" s="1"/>
  <c r="N353" i="1"/>
  <c r="T353" i="1"/>
  <c r="W353" i="1"/>
  <c r="Z353" i="1"/>
  <c r="AC353" i="1"/>
  <c r="AH353" i="1"/>
  <c r="AT353" i="1" s="1"/>
  <c r="AK353" i="1"/>
  <c r="AN353" i="1"/>
  <c r="AQ353" i="1"/>
  <c r="D354" i="1"/>
  <c r="G354" i="1"/>
  <c r="I354" i="1" s="1"/>
  <c r="L354" i="1" s="1"/>
  <c r="N354" i="1"/>
  <c r="T354" i="1"/>
  <c r="W354" i="1"/>
  <c r="Z354" i="1"/>
  <c r="AC354" i="1"/>
  <c r="AH354" i="1"/>
  <c r="AT354" i="1" s="1"/>
  <c r="AK354" i="1"/>
  <c r="AN354" i="1"/>
  <c r="AQ354" i="1"/>
  <c r="D355" i="1"/>
  <c r="G355" i="1"/>
  <c r="H355" i="1" s="1"/>
  <c r="K355" i="1" s="1"/>
  <c r="N355" i="1"/>
  <c r="T355" i="1"/>
  <c r="W355" i="1"/>
  <c r="Z355" i="1"/>
  <c r="AC355" i="1"/>
  <c r="AH355" i="1"/>
  <c r="AT355" i="1" s="1"/>
  <c r="AK355" i="1"/>
  <c r="AN355" i="1"/>
  <c r="AQ355" i="1"/>
  <c r="D356" i="1"/>
  <c r="G356" i="1"/>
  <c r="N356" i="1"/>
  <c r="T356" i="1"/>
  <c r="W356" i="1"/>
  <c r="Z356" i="1"/>
  <c r="AC356" i="1"/>
  <c r="AH356" i="1"/>
  <c r="AT356" i="1" s="1"/>
  <c r="AK356" i="1"/>
  <c r="AN356" i="1"/>
  <c r="AQ356" i="1"/>
  <c r="D357" i="1"/>
  <c r="G357" i="1"/>
  <c r="H357" i="1" s="1"/>
  <c r="K357" i="1" s="1"/>
  <c r="I357" i="1"/>
  <c r="L357" i="1"/>
  <c r="N357" i="1"/>
  <c r="T357" i="1"/>
  <c r="W357" i="1"/>
  <c r="Z357" i="1"/>
  <c r="AC357" i="1"/>
  <c r="AH357" i="1"/>
  <c r="AT357" i="1" s="1"/>
  <c r="AK357" i="1"/>
  <c r="AN357" i="1"/>
  <c r="AQ357" i="1"/>
  <c r="D358" i="1"/>
  <c r="G358" i="1"/>
  <c r="I358" i="1" s="1"/>
  <c r="L358" i="1" s="1"/>
  <c r="N358" i="1"/>
  <c r="T358" i="1"/>
  <c r="W358" i="1"/>
  <c r="Z358" i="1"/>
  <c r="AC358" i="1"/>
  <c r="AH358" i="1"/>
  <c r="AT358" i="1" s="1"/>
  <c r="AK358" i="1"/>
  <c r="AN358" i="1"/>
  <c r="AQ358" i="1"/>
  <c r="D359" i="1"/>
  <c r="G359" i="1"/>
  <c r="H359" i="1" s="1"/>
  <c r="K359" i="1" s="1"/>
  <c r="I359" i="1"/>
  <c r="L359" i="1"/>
  <c r="N359" i="1"/>
  <c r="T359" i="1"/>
  <c r="W359" i="1"/>
  <c r="Z359" i="1"/>
  <c r="AC359" i="1"/>
  <c r="AH359" i="1"/>
  <c r="AT359" i="1" s="1"/>
  <c r="AK359" i="1"/>
  <c r="AN359" i="1"/>
  <c r="AQ359" i="1"/>
  <c r="D360" i="1"/>
  <c r="G360" i="1"/>
  <c r="N360" i="1"/>
  <c r="T360" i="1"/>
  <c r="W360" i="1"/>
  <c r="Z360" i="1"/>
  <c r="AC360" i="1"/>
  <c r="AH360" i="1"/>
  <c r="AT360" i="1" s="1"/>
  <c r="AK360" i="1"/>
  <c r="AN360" i="1"/>
  <c r="AQ360" i="1"/>
  <c r="D361" i="1"/>
  <c r="G361" i="1"/>
  <c r="H361" i="1" s="1"/>
  <c r="K361" i="1" s="1"/>
  <c r="N361" i="1"/>
  <c r="T361" i="1"/>
  <c r="W361" i="1"/>
  <c r="Z361" i="1"/>
  <c r="AC361" i="1"/>
  <c r="AH361" i="1"/>
  <c r="AT361" i="1" s="1"/>
  <c r="AK361" i="1"/>
  <c r="AN361" i="1"/>
  <c r="AQ361" i="1"/>
  <c r="D362" i="1"/>
  <c r="G362" i="1"/>
  <c r="I362" i="1" s="1"/>
  <c r="L362" i="1" s="1"/>
  <c r="N362" i="1"/>
  <c r="T362" i="1"/>
  <c r="W362" i="1"/>
  <c r="Z362" i="1"/>
  <c r="AC362" i="1"/>
  <c r="AH362" i="1"/>
  <c r="AT362" i="1" s="1"/>
  <c r="AK362" i="1"/>
  <c r="AN362" i="1"/>
  <c r="AQ362" i="1"/>
  <c r="D363" i="1"/>
  <c r="G363" i="1"/>
  <c r="H363" i="1" s="1"/>
  <c r="K363" i="1" s="1"/>
  <c r="I363" i="1"/>
  <c r="L363" i="1" s="1"/>
  <c r="N363" i="1"/>
  <c r="T363" i="1"/>
  <c r="W363" i="1"/>
  <c r="Z363" i="1"/>
  <c r="AC363" i="1"/>
  <c r="AH363" i="1"/>
  <c r="AT363" i="1" s="1"/>
  <c r="AK363" i="1"/>
  <c r="AN363" i="1"/>
  <c r="AQ363" i="1"/>
  <c r="D364" i="1"/>
  <c r="G364" i="1"/>
  <c r="N364" i="1"/>
  <c r="T364" i="1"/>
  <c r="W364" i="1"/>
  <c r="Z364" i="1"/>
  <c r="AC364" i="1"/>
  <c r="AH364" i="1"/>
  <c r="AT364" i="1" s="1"/>
  <c r="AK364" i="1"/>
  <c r="AN364" i="1"/>
  <c r="AQ364" i="1"/>
  <c r="D365" i="1"/>
  <c r="G365" i="1"/>
  <c r="H365" i="1" s="1"/>
  <c r="K365" i="1" s="1"/>
  <c r="N365" i="1"/>
  <c r="T365" i="1"/>
  <c r="W365" i="1"/>
  <c r="Z365" i="1"/>
  <c r="AC365" i="1"/>
  <c r="AH365" i="1"/>
  <c r="AT365" i="1" s="1"/>
  <c r="AK365" i="1"/>
  <c r="AN365" i="1"/>
  <c r="AQ365" i="1"/>
  <c r="D366" i="1"/>
  <c r="G366" i="1"/>
  <c r="I366" i="1"/>
  <c r="L366" i="1" s="1"/>
  <c r="N366" i="1"/>
  <c r="T366" i="1"/>
  <c r="W366" i="1"/>
  <c r="Z366" i="1"/>
  <c r="AC366" i="1"/>
  <c r="AH366" i="1"/>
  <c r="AT366" i="1" s="1"/>
  <c r="AK366" i="1"/>
  <c r="AN366" i="1"/>
  <c r="AQ366" i="1"/>
  <c r="D367" i="1"/>
  <c r="G367" i="1"/>
  <c r="H367" i="1" s="1"/>
  <c r="K367" i="1" s="1"/>
  <c r="N367" i="1"/>
  <c r="T367" i="1"/>
  <c r="W367" i="1"/>
  <c r="Z367" i="1"/>
  <c r="AC367" i="1"/>
  <c r="AH367" i="1"/>
  <c r="AT367" i="1" s="1"/>
  <c r="AK367" i="1"/>
  <c r="AN367" i="1"/>
  <c r="AQ367" i="1"/>
  <c r="D368" i="1"/>
  <c r="G368" i="1"/>
  <c r="N368" i="1"/>
  <c r="T368" i="1"/>
  <c r="W368" i="1"/>
  <c r="Z368" i="1"/>
  <c r="AC368" i="1"/>
  <c r="AH368" i="1"/>
  <c r="AT368" i="1" s="1"/>
  <c r="AK368" i="1"/>
  <c r="AN368" i="1"/>
  <c r="AQ368" i="1"/>
  <c r="D369" i="1"/>
  <c r="G369" i="1"/>
  <c r="H369" i="1" s="1"/>
  <c r="K369" i="1" s="1"/>
  <c r="N369" i="1"/>
  <c r="T369" i="1"/>
  <c r="W369" i="1"/>
  <c r="Z369" i="1"/>
  <c r="AC369" i="1"/>
  <c r="AH369" i="1"/>
  <c r="AT369" i="1" s="1"/>
  <c r="AK369" i="1"/>
  <c r="AN369" i="1"/>
  <c r="AQ369" i="1"/>
  <c r="D370" i="1"/>
  <c r="G370" i="1"/>
  <c r="I370" i="1" s="1"/>
  <c r="L370" i="1" s="1"/>
  <c r="N370" i="1"/>
  <c r="T370" i="1"/>
  <c r="W370" i="1"/>
  <c r="Z370" i="1"/>
  <c r="AC370" i="1"/>
  <c r="AH370" i="1"/>
  <c r="AT370" i="1" s="1"/>
  <c r="AK370" i="1"/>
  <c r="AN370" i="1"/>
  <c r="AQ370" i="1"/>
  <c r="D371" i="1"/>
  <c r="G371" i="1"/>
  <c r="H371" i="1" s="1"/>
  <c r="K371" i="1" s="1"/>
  <c r="N371" i="1"/>
  <c r="T371" i="1"/>
  <c r="W371" i="1"/>
  <c r="Z371" i="1"/>
  <c r="AC371" i="1"/>
  <c r="AH371" i="1"/>
  <c r="AT371" i="1" s="1"/>
  <c r="AK371" i="1"/>
  <c r="AN371" i="1"/>
  <c r="AQ371" i="1"/>
  <c r="D372" i="1"/>
  <c r="G372" i="1"/>
  <c r="N372" i="1"/>
  <c r="T372" i="1"/>
  <c r="W372" i="1"/>
  <c r="Z372" i="1"/>
  <c r="AC372" i="1"/>
  <c r="AH372" i="1"/>
  <c r="AT372" i="1" s="1"/>
  <c r="AK372" i="1"/>
  <c r="AN372" i="1"/>
  <c r="AQ372" i="1"/>
  <c r="D373" i="1"/>
  <c r="G373" i="1"/>
  <c r="H373" i="1" s="1"/>
  <c r="K373" i="1" s="1"/>
  <c r="I373" i="1"/>
  <c r="L373" i="1"/>
  <c r="N373" i="1"/>
  <c r="T373" i="1"/>
  <c r="W373" i="1"/>
  <c r="Z373" i="1"/>
  <c r="AC373" i="1"/>
  <c r="AH373" i="1"/>
  <c r="AT373" i="1" s="1"/>
  <c r="AK373" i="1"/>
  <c r="AN373" i="1"/>
  <c r="AQ373" i="1"/>
  <c r="D374" i="1"/>
  <c r="G374" i="1"/>
  <c r="I374" i="1" s="1"/>
  <c r="L374" i="1" s="1"/>
  <c r="N374" i="1"/>
  <c r="T374" i="1"/>
  <c r="W374" i="1"/>
  <c r="Z374" i="1"/>
  <c r="AC374" i="1"/>
  <c r="AH374" i="1"/>
  <c r="AT374" i="1" s="1"/>
  <c r="AK374" i="1"/>
  <c r="AN374" i="1"/>
  <c r="AQ374" i="1"/>
  <c r="D375" i="1"/>
  <c r="G375" i="1"/>
  <c r="H375" i="1" s="1"/>
  <c r="K375" i="1" s="1"/>
  <c r="I375" i="1"/>
  <c r="L375" i="1"/>
  <c r="N375" i="1"/>
  <c r="T375" i="1"/>
  <c r="W375" i="1"/>
  <c r="Z375" i="1"/>
  <c r="AC375" i="1"/>
  <c r="AH375" i="1"/>
  <c r="AT375" i="1" s="1"/>
  <c r="AK375" i="1"/>
  <c r="AN375" i="1"/>
  <c r="AQ375" i="1"/>
  <c r="D376" i="1"/>
  <c r="G376" i="1"/>
  <c r="N376" i="1"/>
  <c r="T376" i="1"/>
  <c r="W376" i="1"/>
  <c r="Z376" i="1"/>
  <c r="AC376" i="1"/>
  <c r="AH376" i="1"/>
  <c r="AT376" i="1" s="1"/>
  <c r="AK376" i="1"/>
  <c r="AN376" i="1"/>
  <c r="AQ376" i="1"/>
  <c r="D377" i="1"/>
  <c r="G377" i="1"/>
  <c r="H377" i="1" s="1"/>
  <c r="K377" i="1" s="1"/>
  <c r="N377" i="1"/>
  <c r="T377" i="1"/>
  <c r="W377" i="1"/>
  <c r="Z377" i="1"/>
  <c r="AC377" i="1"/>
  <c r="AH377" i="1"/>
  <c r="AT377" i="1" s="1"/>
  <c r="AK377" i="1"/>
  <c r="AN377" i="1"/>
  <c r="AQ377" i="1"/>
  <c r="D378" i="1"/>
  <c r="G378" i="1"/>
  <c r="I378" i="1" s="1"/>
  <c r="L378" i="1" s="1"/>
  <c r="N378" i="1"/>
  <c r="T378" i="1"/>
  <c r="W378" i="1"/>
  <c r="Z378" i="1"/>
  <c r="AC378" i="1"/>
  <c r="AH378" i="1"/>
  <c r="AT378" i="1" s="1"/>
  <c r="AK378" i="1"/>
  <c r="AN378" i="1"/>
  <c r="AQ378" i="1"/>
  <c r="D379" i="1"/>
  <c r="G379" i="1"/>
  <c r="H379" i="1" s="1"/>
  <c r="K379" i="1" s="1"/>
  <c r="I379" i="1"/>
  <c r="L379" i="1" s="1"/>
  <c r="N379" i="1"/>
  <c r="T379" i="1"/>
  <c r="W379" i="1"/>
  <c r="Z379" i="1"/>
  <c r="AC379" i="1"/>
  <c r="AH379" i="1"/>
  <c r="AT379" i="1" s="1"/>
  <c r="AK379" i="1"/>
  <c r="AN379" i="1"/>
  <c r="AQ379" i="1"/>
  <c r="D380" i="1"/>
  <c r="G380" i="1"/>
  <c r="N380" i="1"/>
  <c r="T380" i="1"/>
  <c r="W380" i="1"/>
  <c r="Z380" i="1"/>
  <c r="AC380" i="1"/>
  <c r="AH380" i="1"/>
  <c r="AT380" i="1" s="1"/>
  <c r="AK380" i="1"/>
  <c r="AN380" i="1"/>
  <c r="AQ380" i="1"/>
  <c r="D381" i="1"/>
  <c r="G381" i="1"/>
  <c r="H381" i="1" s="1"/>
  <c r="K381" i="1" s="1"/>
  <c r="N381" i="1"/>
  <c r="T381" i="1"/>
  <c r="W381" i="1"/>
  <c r="Z381" i="1"/>
  <c r="AC381" i="1"/>
  <c r="AH381" i="1"/>
  <c r="AT381" i="1" s="1"/>
  <c r="AK381" i="1"/>
  <c r="AN381" i="1"/>
  <c r="AQ381" i="1"/>
  <c r="D382" i="1"/>
  <c r="G382" i="1"/>
  <c r="I382" i="1"/>
  <c r="L382" i="1" s="1"/>
  <c r="N382" i="1"/>
  <c r="T382" i="1"/>
  <c r="W382" i="1"/>
  <c r="Z382" i="1"/>
  <c r="AC382" i="1"/>
  <c r="AH382" i="1"/>
  <c r="AT382" i="1" s="1"/>
  <c r="AK382" i="1"/>
  <c r="AN382" i="1"/>
  <c r="AQ382" i="1"/>
  <c r="D383" i="1"/>
  <c r="G383" i="1"/>
  <c r="H383" i="1" s="1"/>
  <c r="K383" i="1" s="1"/>
  <c r="I383" i="1"/>
  <c r="L383" i="1" s="1"/>
  <c r="N383" i="1"/>
  <c r="T383" i="1"/>
  <c r="W383" i="1"/>
  <c r="Z383" i="1"/>
  <c r="AC383" i="1"/>
  <c r="AH383" i="1"/>
  <c r="AT383" i="1" s="1"/>
  <c r="AK383" i="1"/>
  <c r="AN383" i="1"/>
  <c r="AQ383" i="1"/>
  <c r="D384" i="1"/>
  <c r="G384" i="1"/>
  <c r="N384" i="1"/>
  <c r="T384" i="1"/>
  <c r="W384" i="1"/>
  <c r="Z384" i="1"/>
  <c r="AC384" i="1"/>
  <c r="AH384" i="1"/>
  <c r="AT384" i="1" s="1"/>
  <c r="AK384" i="1"/>
  <c r="AN384" i="1"/>
  <c r="AQ384" i="1"/>
  <c r="D385" i="1"/>
  <c r="G385" i="1"/>
  <c r="H385" i="1" s="1"/>
  <c r="K385" i="1" s="1"/>
  <c r="N385" i="1"/>
  <c r="T385" i="1"/>
  <c r="W385" i="1"/>
  <c r="Z385" i="1"/>
  <c r="AC385" i="1"/>
  <c r="AH385" i="1"/>
  <c r="AT385" i="1" s="1"/>
  <c r="AK385" i="1"/>
  <c r="AN385" i="1"/>
  <c r="AQ385" i="1"/>
  <c r="D386" i="1"/>
  <c r="G386" i="1"/>
  <c r="I386" i="1" s="1"/>
  <c r="L386" i="1" s="1"/>
  <c r="N386" i="1"/>
  <c r="T386" i="1"/>
  <c r="W386" i="1"/>
  <c r="Z386" i="1"/>
  <c r="AC386" i="1"/>
  <c r="AH386" i="1"/>
  <c r="AT386" i="1" s="1"/>
  <c r="AK386" i="1"/>
  <c r="AN386" i="1"/>
  <c r="AQ386" i="1"/>
  <c r="D387" i="1"/>
  <c r="G387" i="1"/>
  <c r="H387" i="1" s="1"/>
  <c r="K387" i="1" s="1"/>
  <c r="N387" i="1"/>
  <c r="T387" i="1"/>
  <c r="W387" i="1"/>
  <c r="Z387" i="1"/>
  <c r="AC387" i="1"/>
  <c r="AH387" i="1"/>
  <c r="AT387" i="1" s="1"/>
  <c r="AK387" i="1"/>
  <c r="AN387" i="1"/>
  <c r="AQ387" i="1"/>
  <c r="D388" i="1"/>
  <c r="G388" i="1"/>
  <c r="N388" i="1"/>
  <c r="T388" i="1"/>
  <c r="W388" i="1"/>
  <c r="Z388" i="1"/>
  <c r="AC388" i="1"/>
  <c r="AH388" i="1"/>
  <c r="AT388" i="1" s="1"/>
  <c r="AK388" i="1"/>
  <c r="AN388" i="1"/>
  <c r="AQ388" i="1"/>
  <c r="D389" i="1"/>
  <c r="G389" i="1"/>
  <c r="H389" i="1"/>
  <c r="K389" i="1" s="1"/>
  <c r="I389" i="1"/>
  <c r="J389" i="1"/>
  <c r="M389" i="1" s="1"/>
  <c r="L389" i="1"/>
  <c r="N389" i="1"/>
  <c r="T389" i="1"/>
  <c r="W389" i="1"/>
  <c r="Z389" i="1"/>
  <c r="AC389" i="1"/>
  <c r="AH389" i="1"/>
  <c r="AT389" i="1" s="1"/>
  <c r="AK389" i="1"/>
  <c r="AN389" i="1"/>
  <c r="AQ389" i="1"/>
  <c r="D390" i="1"/>
  <c r="G390" i="1"/>
  <c r="H390" i="1" s="1"/>
  <c r="K390" i="1" s="1"/>
  <c r="N390" i="1"/>
  <c r="T390" i="1"/>
  <c r="W390" i="1"/>
  <c r="Z390" i="1"/>
  <c r="AC390" i="1"/>
  <c r="AH390" i="1"/>
  <c r="AT390" i="1" s="1"/>
  <c r="AK390" i="1"/>
  <c r="AN390" i="1"/>
  <c r="AQ390" i="1"/>
  <c r="D391" i="1"/>
  <c r="G391" i="1"/>
  <c r="H391" i="1"/>
  <c r="K391" i="1" s="1"/>
  <c r="I391" i="1"/>
  <c r="J391" i="1"/>
  <c r="M391" i="1" s="1"/>
  <c r="L391" i="1"/>
  <c r="N391" i="1"/>
  <c r="T391" i="1"/>
  <c r="W391" i="1"/>
  <c r="Z391" i="1"/>
  <c r="AC391" i="1"/>
  <c r="AH391" i="1"/>
  <c r="AT391" i="1" s="1"/>
  <c r="AK391" i="1"/>
  <c r="AN391" i="1"/>
  <c r="AQ391" i="1"/>
  <c r="D392" i="1"/>
  <c r="G392" i="1"/>
  <c r="H392" i="1" s="1"/>
  <c r="K392" i="1" s="1"/>
  <c r="N392" i="1"/>
  <c r="T392" i="1"/>
  <c r="W392" i="1"/>
  <c r="Z392" i="1"/>
  <c r="AC392" i="1"/>
  <c r="AH392" i="1"/>
  <c r="AT392" i="1" s="1"/>
  <c r="AK392" i="1"/>
  <c r="AN392" i="1"/>
  <c r="AQ392" i="1"/>
  <c r="D393" i="1"/>
  <c r="G393" i="1"/>
  <c r="H393" i="1"/>
  <c r="K393" i="1" s="1"/>
  <c r="I393" i="1"/>
  <c r="J393" i="1"/>
  <c r="M393" i="1" s="1"/>
  <c r="L393" i="1"/>
  <c r="N393" i="1"/>
  <c r="T393" i="1"/>
  <c r="W393" i="1"/>
  <c r="Z393" i="1"/>
  <c r="AC393" i="1"/>
  <c r="AH393" i="1"/>
  <c r="AT393" i="1" s="1"/>
  <c r="AK393" i="1"/>
  <c r="AN393" i="1"/>
  <c r="AQ393" i="1"/>
  <c r="D394" i="1"/>
  <c r="G394" i="1"/>
  <c r="H394" i="1" s="1"/>
  <c r="K394" i="1" s="1"/>
  <c r="N394" i="1"/>
  <c r="T394" i="1"/>
  <c r="W394" i="1"/>
  <c r="Z394" i="1"/>
  <c r="AC394" i="1"/>
  <c r="AH394" i="1"/>
  <c r="AT394" i="1" s="1"/>
  <c r="AK394" i="1"/>
  <c r="AN394" i="1"/>
  <c r="AQ394" i="1"/>
  <c r="D395" i="1"/>
  <c r="G395" i="1"/>
  <c r="H395" i="1"/>
  <c r="K395" i="1" s="1"/>
  <c r="I395" i="1"/>
  <c r="J395" i="1"/>
  <c r="M395" i="1" s="1"/>
  <c r="L395" i="1"/>
  <c r="N395" i="1"/>
  <c r="T395" i="1"/>
  <c r="W395" i="1"/>
  <c r="Z395" i="1"/>
  <c r="AC395" i="1"/>
  <c r="AH395" i="1"/>
  <c r="AT395" i="1" s="1"/>
  <c r="AK395" i="1"/>
  <c r="AN395" i="1"/>
  <c r="AQ395" i="1"/>
  <c r="D396" i="1"/>
  <c r="G396" i="1"/>
  <c r="H396" i="1" s="1"/>
  <c r="K396" i="1" s="1"/>
  <c r="N396" i="1"/>
  <c r="T396" i="1"/>
  <c r="W396" i="1"/>
  <c r="Z396" i="1"/>
  <c r="AC396" i="1"/>
  <c r="AH396" i="1"/>
  <c r="AT396" i="1" s="1"/>
  <c r="AK396" i="1"/>
  <c r="AN396" i="1"/>
  <c r="AQ396" i="1"/>
  <c r="D397" i="1"/>
  <c r="G397" i="1"/>
  <c r="H397" i="1"/>
  <c r="K397" i="1" s="1"/>
  <c r="I397" i="1"/>
  <c r="J397" i="1"/>
  <c r="M397" i="1" s="1"/>
  <c r="L397" i="1"/>
  <c r="N397" i="1"/>
  <c r="T397" i="1"/>
  <c r="W397" i="1"/>
  <c r="Z397" i="1"/>
  <c r="AC397" i="1"/>
  <c r="AH397" i="1"/>
  <c r="AT397" i="1" s="1"/>
  <c r="AK397" i="1"/>
  <c r="AN397" i="1"/>
  <c r="AQ397" i="1"/>
  <c r="D398" i="1"/>
  <c r="G398" i="1"/>
  <c r="H398" i="1" s="1"/>
  <c r="K398" i="1" s="1"/>
  <c r="N398" i="1"/>
  <c r="T398" i="1"/>
  <c r="W398" i="1"/>
  <c r="Z398" i="1"/>
  <c r="AC398" i="1"/>
  <c r="AH398" i="1"/>
  <c r="AT398" i="1" s="1"/>
  <c r="AK398" i="1"/>
  <c r="AN398" i="1"/>
  <c r="AQ398" i="1"/>
  <c r="D399" i="1"/>
  <c r="G399" i="1"/>
  <c r="H399" i="1"/>
  <c r="K399" i="1" s="1"/>
  <c r="I399" i="1"/>
  <c r="J399" i="1"/>
  <c r="M399" i="1" s="1"/>
  <c r="L399" i="1"/>
  <c r="N399" i="1"/>
  <c r="T399" i="1"/>
  <c r="W399" i="1"/>
  <c r="Z399" i="1"/>
  <c r="AC399" i="1"/>
  <c r="AH399" i="1"/>
  <c r="AT399" i="1" s="1"/>
  <c r="AK399" i="1"/>
  <c r="AN399" i="1"/>
  <c r="AQ399" i="1"/>
  <c r="D400" i="1"/>
  <c r="G400" i="1"/>
  <c r="H400" i="1" s="1"/>
  <c r="K400" i="1" s="1"/>
  <c r="N400" i="1"/>
  <c r="T400" i="1"/>
  <c r="W400" i="1"/>
  <c r="Z400" i="1"/>
  <c r="AC400" i="1"/>
  <c r="AH400" i="1"/>
  <c r="AT400" i="1" s="1"/>
  <c r="AK400" i="1"/>
  <c r="AN400" i="1"/>
  <c r="AQ400" i="1"/>
  <c r="D401" i="1"/>
  <c r="G401" i="1"/>
  <c r="H401" i="1"/>
  <c r="K401" i="1" s="1"/>
  <c r="I401" i="1"/>
  <c r="J401" i="1"/>
  <c r="M401" i="1" s="1"/>
  <c r="L401" i="1"/>
  <c r="N401" i="1"/>
  <c r="T401" i="1"/>
  <c r="W401" i="1"/>
  <c r="Z401" i="1"/>
  <c r="AC401" i="1"/>
  <c r="AH401" i="1"/>
  <c r="AT401" i="1" s="1"/>
  <c r="AK401" i="1"/>
  <c r="AN401" i="1"/>
  <c r="AQ401" i="1"/>
  <c r="D402" i="1"/>
  <c r="G402" i="1"/>
  <c r="H402" i="1" s="1"/>
  <c r="K402" i="1" s="1"/>
  <c r="N402" i="1"/>
  <c r="T402" i="1"/>
  <c r="W402" i="1"/>
  <c r="Z402" i="1"/>
  <c r="AC402" i="1"/>
  <c r="AH402" i="1"/>
  <c r="AT402" i="1" s="1"/>
  <c r="AK402" i="1"/>
  <c r="AN402" i="1"/>
  <c r="AQ402" i="1"/>
  <c r="D403" i="1"/>
  <c r="G403" i="1"/>
  <c r="H403" i="1"/>
  <c r="K403" i="1" s="1"/>
  <c r="I403" i="1"/>
  <c r="J403" i="1"/>
  <c r="M403" i="1" s="1"/>
  <c r="L403" i="1"/>
  <c r="N403" i="1"/>
  <c r="T403" i="1"/>
  <c r="W403" i="1"/>
  <c r="Z403" i="1"/>
  <c r="AC403" i="1"/>
  <c r="AH403" i="1"/>
  <c r="AT403" i="1" s="1"/>
  <c r="AK403" i="1"/>
  <c r="AN403" i="1"/>
  <c r="AQ403" i="1"/>
  <c r="D404" i="1"/>
  <c r="G404" i="1"/>
  <c r="H404" i="1" s="1"/>
  <c r="K404" i="1" s="1"/>
  <c r="N404" i="1"/>
  <c r="T404" i="1"/>
  <c r="W404" i="1"/>
  <c r="Z404" i="1"/>
  <c r="AC404" i="1"/>
  <c r="AH404" i="1"/>
  <c r="AT404" i="1" s="1"/>
  <c r="AK404" i="1"/>
  <c r="AN404" i="1"/>
  <c r="AQ404" i="1"/>
  <c r="D405" i="1"/>
  <c r="G405" i="1"/>
  <c r="H405" i="1"/>
  <c r="K405" i="1" s="1"/>
  <c r="I405" i="1"/>
  <c r="J405" i="1"/>
  <c r="M405" i="1" s="1"/>
  <c r="L405" i="1"/>
  <c r="N405" i="1"/>
  <c r="T405" i="1"/>
  <c r="W405" i="1"/>
  <c r="Z405" i="1"/>
  <c r="AC405" i="1"/>
  <c r="AH405" i="1"/>
  <c r="AT405" i="1" s="1"/>
  <c r="AK405" i="1"/>
  <c r="AN405" i="1"/>
  <c r="AQ405" i="1"/>
  <c r="D406" i="1"/>
  <c r="G406" i="1"/>
  <c r="H406" i="1" s="1"/>
  <c r="K406" i="1" s="1"/>
  <c r="N406" i="1"/>
  <c r="T406" i="1"/>
  <c r="W406" i="1"/>
  <c r="Z406" i="1"/>
  <c r="AC406" i="1"/>
  <c r="AH406" i="1"/>
  <c r="AT406" i="1" s="1"/>
  <c r="AK406" i="1"/>
  <c r="AN406" i="1"/>
  <c r="AQ406" i="1"/>
  <c r="D407" i="1"/>
  <c r="G407" i="1"/>
  <c r="H407" i="1"/>
  <c r="K407" i="1" s="1"/>
  <c r="I407" i="1"/>
  <c r="J407" i="1"/>
  <c r="M407" i="1" s="1"/>
  <c r="L407" i="1"/>
  <c r="N407" i="1"/>
  <c r="T407" i="1"/>
  <c r="W407" i="1"/>
  <c r="Z407" i="1"/>
  <c r="AC407" i="1"/>
  <c r="AH407" i="1"/>
  <c r="AT407" i="1" s="1"/>
  <c r="AK407" i="1"/>
  <c r="AN407" i="1"/>
  <c r="AQ407" i="1"/>
  <c r="D408" i="1"/>
  <c r="G408" i="1"/>
  <c r="H408" i="1" s="1"/>
  <c r="K408" i="1" s="1"/>
  <c r="N408" i="1"/>
  <c r="T408" i="1"/>
  <c r="W408" i="1"/>
  <c r="Z408" i="1"/>
  <c r="AC408" i="1"/>
  <c r="AH408" i="1"/>
  <c r="AT408" i="1" s="1"/>
  <c r="AK408" i="1"/>
  <c r="AN408" i="1"/>
  <c r="AQ408" i="1"/>
  <c r="D409" i="1"/>
  <c r="G409" i="1"/>
  <c r="H409" i="1"/>
  <c r="K409" i="1" s="1"/>
  <c r="I409" i="1"/>
  <c r="J409" i="1"/>
  <c r="M409" i="1" s="1"/>
  <c r="L409" i="1"/>
  <c r="N409" i="1"/>
  <c r="T409" i="1"/>
  <c r="W409" i="1"/>
  <c r="Z409" i="1"/>
  <c r="AC409" i="1"/>
  <c r="AH409" i="1"/>
  <c r="AT409" i="1" s="1"/>
  <c r="AK409" i="1"/>
  <c r="AN409" i="1"/>
  <c r="AQ409" i="1"/>
  <c r="D410" i="1"/>
  <c r="G410" i="1"/>
  <c r="H410" i="1" s="1"/>
  <c r="K410" i="1" s="1"/>
  <c r="N410" i="1"/>
  <c r="T410" i="1"/>
  <c r="W410" i="1"/>
  <c r="Z410" i="1"/>
  <c r="AC410" i="1"/>
  <c r="AH410" i="1"/>
  <c r="AT410" i="1" s="1"/>
  <c r="AK410" i="1"/>
  <c r="AN410" i="1"/>
  <c r="AQ410" i="1"/>
  <c r="D411" i="1"/>
  <c r="G411" i="1"/>
  <c r="H411" i="1"/>
  <c r="K411" i="1" s="1"/>
  <c r="I411" i="1"/>
  <c r="J411" i="1"/>
  <c r="M411" i="1" s="1"/>
  <c r="L411" i="1"/>
  <c r="N411" i="1"/>
  <c r="T411" i="1"/>
  <c r="W411" i="1"/>
  <c r="Z411" i="1"/>
  <c r="AC411" i="1"/>
  <c r="AH411" i="1"/>
  <c r="AT411" i="1" s="1"/>
  <c r="AK411" i="1"/>
  <c r="AN411" i="1"/>
  <c r="AQ411" i="1"/>
  <c r="D412" i="1"/>
  <c r="G412" i="1"/>
  <c r="H412" i="1" s="1"/>
  <c r="K412" i="1" s="1"/>
  <c r="N412" i="1"/>
  <c r="T412" i="1"/>
  <c r="W412" i="1"/>
  <c r="Z412" i="1"/>
  <c r="AC412" i="1"/>
  <c r="AH412" i="1"/>
  <c r="AT412" i="1" s="1"/>
  <c r="AK412" i="1"/>
  <c r="AN412" i="1"/>
  <c r="AQ412" i="1"/>
  <c r="D413" i="1"/>
  <c r="G413" i="1"/>
  <c r="H413" i="1"/>
  <c r="K413" i="1" s="1"/>
  <c r="I413" i="1"/>
  <c r="J413" i="1"/>
  <c r="M413" i="1" s="1"/>
  <c r="L413" i="1"/>
  <c r="N413" i="1"/>
  <c r="T413" i="1"/>
  <c r="W413" i="1"/>
  <c r="Z413" i="1"/>
  <c r="AC413" i="1"/>
  <c r="AH413" i="1"/>
  <c r="AT413" i="1" s="1"/>
  <c r="AK413" i="1"/>
  <c r="AN413" i="1"/>
  <c r="AQ413" i="1"/>
  <c r="D414" i="1"/>
  <c r="G414" i="1"/>
  <c r="H414" i="1" s="1"/>
  <c r="K414" i="1" s="1"/>
  <c r="N414" i="1"/>
  <c r="T414" i="1"/>
  <c r="W414" i="1"/>
  <c r="Z414" i="1"/>
  <c r="AC414" i="1"/>
  <c r="AH414" i="1"/>
  <c r="AT414" i="1" s="1"/>
  <c r="AK414" i="1"/>
  <c r="AN414" i="1"/>
  <c r="AQ414" i="1"/>
  <c r="D415" i="1"/>
  <c r="G415" i="1"/>
  <c r="H415" i="1"/>
  <c r="K415" i="1" s="1"/>
  <c r="I415" i="1"/>
  <c r="J415" i="1"/>
  <c r="M415" i="1" s="1"/>
  <c r="L415" i="1"/>
  <c r="N415" i="1"/>
  <c r="T415" i="1"/>
  <c r="W415" i="1"/>
  <c r="Z415" i="1"/>
  <c r="AC415" i="1"/>
  <c r="AH415" i="1"/>
  <c r="AT415" i="1" s="1"/>
  <c r="AK415" i="1"/>
  <c r="AN415" i="1"/>
  <c r="AQ415" i="1"/>
  <c r="D416" i="1"/>
  <c r="G416" i="1"/>
  <c r="H416" i="1" s="1"/>
  <c r="K416" i="1" s="1"/>
  <c r="N416" i="1"/>
  <c r="T416" i="1"/>
  <c r="W416" i="1"/>
  <c r="Z416" i="1"/>
  <c r="AC416" i="1"/>
  <c r="AH416" i="1"/>
  <c r="AT416" i="1" s="1"/>
  <c r="AK416" i="1"/>
  <c r="AN416" i="1"/>
  <c r="AQ416" i="1"/>
  <c r="D417" i="1"/>
  <c r="G417" i="1"/>
  <c r="H417" i="1"/>
  <c r="K417" i="1" s="1"/>
  <c r="I417" i="1"/>
  <c r="J417" i="1"/>
  <c r="M417" i="1" s="1"/>
  <c r="L417" i="1"/>
  <c r="N417" i="1"/>
  <c r="T417" i="1"/>
  <c r="W417" i="1"/>
  <c r="Z417" i="1"/>
  <c r="AC417" i="1"/>
  <c r="AH417" i="1"/>
  <c r="AT417" i="1" s="1"/>
  <c r="AK417" i="1"/>
  <c r="AN417" i="1"/>
  <c r="AQ417" i="1"/>
  <c r="D418" i="1"/>
  <c r="G418" i="1"/>
  <c r="H418" i="1" s="1"/>
  <c r="K418" i="1" s="1"/>
  <c r="N418" i="1"/>
  <c r="T418" i="1"/>
  <c r="W418" i="1"/>
  <c r="Z418" i="1"/>
  <c r="AC418" i="1"/>
  <c r="AH418" i="1"/>
  <c r="AT418" i="1" s="1"/>
  <c r="AK418" i="1"/>
  <c r="AN418" i="1"/>
  <c r="AQ418" i="1"/>
  <c r="D419" i="1"/>
  <c r="G419" i="1"/>
  <c r="H419" i="1"/>
  <c r="K419" i="1" s="1"/>
  <c r="I419" i="1"/>
  <c r="J419" i="1"/>
  <c r="M419" i="1" s="1"/>
  <c r="L419" i="1"/>
  <c r="N419" i="1"/>
  <c r="T419" i="1"/>
  <c r="W419" i="1"/>
  <c r="Z419" i="1"/>
  <c r="AC419" i="1"/>
  <c r="AH419" i="1"/>
  <c r="AT419" i="1" s="1"/>
  <c r="AK419" i="1"/>
  <c r="AN419" i="1"/>
  <c r="AQ419" i="1"/>
  <c r="D420" i="1"/>
  <c r="G420" i="1"/>
  <c r="H420" i="1" s="1"/>
  <c r="K420" i="1" s="1"/>
  <c r="N420" i="1"/>
  <c r="T420" i="1"/>
  <c r="W420" i="1"/>
  <c r="Z420" i="1"/>
  <c r="AC420" i="1"/>
  <c r="AH420" i="1"/>
  <c r="AT420" i="1" s="1"/>
  <c r="AK420" i="1"/>
  <c r="AN420" i="1"/>
  <c r="AQ420" i="1"/>
  <c r="D421" i="1"/>
  <c r="G421" i="1"/>
  <c r="H421" i="1" s="1"/>
  <c r="K421" i="1" s="1"/>
  <c r="N421" i="1"/>
  <c r="T421" i="1"/>
  <c r="W421" i="1"/>
  <c r="Z421" i="1"/>
  <c r="AC421" i="1"/>
  <c r="AH421" i="1"/>
  <c r="AT421" i="1" s="1"/>
  <c r="AK421" i="1"/>
  <c r="AN421" i="1"/>
  <c r="AQ421" i="1"/>
  <c r="D422" i="1"/>
  <c r="G422" i="1"/>
  <c r="I422" i="1" s="1"/>
  <c r="L422" i="1" s="1"/>
  <c r="N422" i="1"/>
  <c r="T422" i="1"/>
  <c r="W422" i="1"/>
  <c r="Z422" i="1"/>
  <c r="AC422" i="1"/>
  <c r="AH422" i="1"/>
  <c r="AT422" i="1" s="1"/>
  <c r="AK422" i="1"/>
  <c r="AN422" i="1"/>
  <c r="AQ422" i="1"/>
  <c r="D423" i="1"/>
  <c r="G423" i="1"/>
  <c r="H423" i="1" s="1"/>
  <c r="K423" i="1" s="1"/>
  <c r="I423" i="1"/>
  <c r="L423" i="1" s="1"/>
  <c r="N423" i="1"/>
  <c r="T423" i="1"/>
  <c r="W423" i="1"/>
  <c r="Z423" i="1"/>
  <c r="AC423" i="1"/>
  <c r="AH423" i="1"/>
  <c r="AT423" i="1" s="1"/>
  <c r="AK423" i="1"/>
  <c r="AN423" i="1"/>
  <c r="AQ423" i="1"/>
  <c r="D424" i="1"/>
  <c r="G424" i="1"/>
  <c r="N424" i="1"/>
  <c r="T424" i="1"/>
  <c r="W424" i="1"/>
  <c r="Z424" i="1"/>
  <c r="AC424" i="1"/>
  <c r="AH424" i="1"/>
  <c r="AT424" i="1" s="1"/>
  <c r="AK424" i="1"/>
  <c r="AN424" i="1"/>
  <c r="AQ424" i="1"/>
  <c r="D425" i="1"/>
  <c r="G425" i="1"/>
  <c r="H425" i="1" s="1"/>
  <c r="K425" i="1" s="1"/>
  <c r="I425" i="1"/>
  <c r="L425" i="1" s="1"/>
  <c r="N425" i="1"/>
  <c r="T425" i="1"/>
  <c r="W425" i="1"/>
  <c r="Z425" i="1"/>
  <c r="AC425" i="1"/>
  <c r="AH425" i="1"/>
  <c r="AT425" i="1" s="1"/>
  <c r="AK425" i="1"/>
  <c r="AN425" i="1"/>
  <c r="AQ425" i="1"/>
  <c r="D426" i="1"/>
  <c r="G426" i="1"/>
  <c r="I426" i="1" s="1"/>
  <c r="L426" i="1" s="1"/>
  <c r="N426" i="1"/>
  <c r="T426" i="1"/>
  <c r="W426" i="1"/>
  <c r="Z426" i="1"/>
  <c r="AC426" i="1"/>
  <c r="AH426" i="1"/>
  <c r="AT426" i="1" s="1"/>
  <c r="AK426" i="1"/>
  <c r="AN426" i="1"/>
  <c r="AQ426" i="1"/>
  <c r="D427" i="1"/>
  <c r="G427" i="1"/>
  <c r="H427" i="1" s="1"/>
  <c r="K427" i="1" s="1"/>
  <c r="I427" i="1"/>
  <c r="L427" i="1" s="1"/>
  <c r="N427" i="1"/>
  <c r="T427" i="1"/>
  <c r="W427" i="1"/>
  <c r="Z427" i="1"/>
  <c r="AC427" i="1"/>
  <c r="AH427" i="1"/>
  <c r="AT427" i="1" s="1"/>
  <c r="AK427" i="1"/>
  <c r="AN427" i="1"/>
  <c r="AQ427" i="1"/>
  <c r="D428" i="1"/>
  <c r="G428" i="1"/>
  <c r="N428" i="1"/>
  <c r="T428" i="1"/>
  <c r="W428" i="1"/>
  <c r="Z428" i="1"/>
  <c r="AC428" i="1"/>
  <c r="AH428" i="1"/>
  <c r="AT428" i="1" s="1"/>
  <c r="AK428" i="1"/>
  <c r="AN428" i="1"/>
  <c r="AQ428" i="1"/>
  <c r="D429" i="1"/>
  <c r="G429" i="1"/>
  <c r="H429" i="1" s="1"/>
  <c r="K429" i="1" s="1"/>
  <c r="N429" i="1"/>
  <c r="T429" i="1"/>
  <c r="W429" i="1"/>
  <c r="Z429" i="1"/>
  <c r="AC429" i="1"/>
  <c r="AH429" i="1"/>
  <c r="AT429" i="1" s="1"/>
  <c r="AK429" i="1"/>
  <c r="AN429" i="1"/>
  <c r="AQ429" i="1"/>
  <c r="D430" i="1"/>
  <c r="G430" i="1"/>
  <c r="I430" i="1" s="1"/>
  <c r="L430" i="1" s="1"/>
  <c r="N430" i="1"/>
  <c r="T430" i="1"/>
  <c r="W430" i="1"/>
  <c r="Z430" i="1"/>
  <c r="AC430" i="1"/>
  <c r="AH430" i="1"/>
  <c r="AT430" i="1" s="1"/>
  <c r="AK430" i="1"/>
  <c r="AN430" i="1"/>
  <c r="AQ430" i="1"/>
  <c r="D431" i="1"/>
  <c r="G431" i="1"/>
  <c r="H431" i="1" s="1"/>
  <c r="K431" i="1" s="1"/>
  <c r="N431" i="1"/>
  <c r="T431" i="1"/>
  <c r="W431" i="1"/>
  <c r="Z431" i="1"/>
  <c r="AC431" i="1"/>
  <c r="AH431" i="1"/>
  <c r="AT431" i="1" s="1"/>
  <c r="AK431" i="1"/>
  <c r="AN431" i="1"/>
  <c r="AQ431" i="1"/>
  <c r="D432" i="1"/>
  <c r="G432" i="1"/>
  <c r="N432" i="1"/>
  <c r="T432" i="1"/>
  <c r="W432" i="1"/>
  <c r="Z432" i="1"/>
  <c r="AC432" i="1"/>
  <c r="AH432" i="1"/>
  <c r="AT432" i="1" s="1"/>
  <c r="AK432" i="1"/>
  <c r="AN432" i="1"/>
  <c r="AQ432" i="1"/>
  <c r="D433" i="1"/>
  <c r="G433" i="1"/>
  <c r="H433" i="1"/>
  <c r="K433" i="1" s="1"/>
  <c r="I433" i="1"/>
  <c r="J433" i="1"/>
  <c r="M433" i="1" s="1"/>
  <c r="L433" i="1"/>
  <c r="N433" i="1"/>
  <c r="T433" i="1"/>
  <c r="W433" i="1"/>
  <c r="Z433" i="1"/>
  <c r="AC433" i="1"/>
  <c r="AH433" i="1"/>
  <c r="AT433" i="1" s="1"/>
  <c r="AK433" i="1"/>
  <c r="AN433" i="1"/>
  <c r="AQ433" i="1"/>
  <c r="D434" i="1"/>
  <c r="G434" i="1"/>
  <c r="I434" i="1" s="1"/>
  <c r="L434" i="1" s="1"/>
  <c r="N434" i="1"/>
  <c r="T434" i="1"/>
  <c r="W434" i="1"/>
  <c r="Z434" i="1"/>
  <c r="AC434" i="1"/>
  <c r="AH434" i="1"/>
  <c r="AT434" i="1" s="1"/>
  <c r="AK434" i="1"/>
  <c r="AN434" i="1"/>
  <c r="AQ434" i="1"/>
  <c r="D435" i="1"/>
  <c r="G435" i="1"/>
  <c r="H435" i="1"/>
  <c r="K435" i="1" s="1"/>
  <c r="I435" i="1"/>
  <c r="J435" i="1"/>
  <c r="M435" i="1" s="1"/>
  <c r="L435" i="1"/>
  <c r="N435" i="1"/>
  <c r="T435" i="1"/>
  <c r="W435" i="1"/>
  <c r="Z435" i="1"/>
  <c r="AC435" i="1"/>
  <c r="AH435" i="1"/>
  <c r="AT435" i="1" s="1"/>
  <c r="AK435" i="1"/>
  <c r="AN435" i="1"/>
  <c r="AQ435" i="1"/>
  <c r="D436" i="1"/>
  <c r="G436" i="1"/>
  <c r="N436" i="1"/>
  <c r="T436" i="1"/>
  <c r="W436" i="1"/>
  <c r="Z436" i="1"/>
  <c r="AC436" i="1"/>
  <c r="AH436" i="1"/>
  <c r="AT436" i="1" s="1"/>
  <c r="AK436" i="1"/>
  <c r="AN436" i="1"/>
  <c r="AQ436" i="1"/>
  <c r="D437" i="1"/>
  <c r="G437" i="1"/>
  <c r="H437" i="1" s="1"/>
  <c r="K437" i="1" s="1"/>
  <c r="I437" i="1"/>
  <c r="L437" i="1" s="1"/>
  <c r="N437" i="1"/>
  <c r="T437" i="1"/>
  <c r="W437" i="1"/>
  <c r="Z437" i="1"/>
  <c r="AC437" i="1"/>
  <c r="AH437" i="1"/>
  <c r="AT437" i="1" s="1"/>
  <c r="AK437" i="1"/>
  <c r="AN437" i="1"/>
  <c r="AQ437" i="1"/>
  <c r="D438" i="1"/>
  <c r="G438" i="1"/>
  <c r="I438" i="1" s="1"/>
  <c r="L438" i="1" s="1"/>
  <c r="N438" i="1"/>
  <c r="T438" i="1"/>
  <c r="W438" i="1"/>
  <c r="Z438" i="1"/>
  <c r="AC438" i="1"/>
  <c r="AH438" i="1"/>
  <c r="AT438" i="1" s="1"/>
  <c r="AK438" i="1"/>
  <c r="AN438" i="1"/>
  <c r="AQ438" i="1"/>
  <c r="D439" i="1"/>
  <c r="G439" i="1"/>
  <c r="H439" i="1" s="1"/>
  <c r="K439" i="1" s="1"/>
  <c r="N439" i="1"/>
  <c r="T439" i="1"/>
  <c r="W439" i="1"/>
  <c r="Z439" i="1"/>
  <c r="AC439" i="1"/>
  <c r="AH439" i="1"/>
  <c r="AT439" i="1" s="1"/>
  <c r="AK439" i="1"/>
  <c r="AN439" i="1"/>
  <c r="AQ439" i="1"/>
  <c r="D440" i="1"/>
  <c r="G440" i="1"/>
  <c r="N440" i="1"/>
  <c r="T440" i="1"/>
  <c r="W440" i="1"/>
  <c r="Z440" i="1"/>
  <c r="AC440" i="1"/>
  <c r="AH440" i="1"/>
  <c r="AT440" i="1" s="1"/>
  <c r="AK440" i="1"/>
  <c r="AN440" i="1"/>
  <c r="AQ440" i="1"/>
  <c r="D441" i="1"/>
  <c r="G441" i="1"/>
  <c r="H441" i="1" s="1"/>
  <c r="K441" i="1" s="1"/>
  <c r="I441" i="1"/>
  <c r="L441" i="1" s="1"/>
  <c r="N441" i="1"/>
  <c r="T441" i="1"/>
  <c r="W441" i="1"/>
  <c r="Z441" i="1"/>
  <c r="AC441" i="1"/>
  <c r="AH441" i="1"/>
  <c r="AT441" i="1" s="1"/>
  <c r="AK441" i="1"/>
  <c r="AN441" i="1"/>
  <c r="AQ441" i="1"/>
  <c r="D442" i="1"/>
  <c r="G442" i="1"/>
  <c r="I442" i="1" s="1"/>
  <c r="L442" i="1" s="1"/>
  <c r="N442" i="1"/>
  <c r="T442" i="1"/>
  <c r="W442" i="1"/>
  <c r="Z442" i="1"/>
  <c r="AC442" i="1"/>
  <c r="AH442" i="1"/>
  <c r="AT442" i="1" s="1"/>
  <c r="AK442" i="1"/>
  <c r="AN442" i="1"/>
  <c r="AQ442" i="1"/>
  <c r="D443" i="1"/>
  <c r="G443" i="1"/>
  <c r="H443" i="1" s="1"/>
  <c r="K443" i="1" s="1"/>
  <c r="N443" i="1"/>
  <c r="T443" i="1"/>
  <c r="W443" i="1"/>
  <c r="Z443" i="1"/>
  <c r="AC443" i="1"/>
  <c r="AH443" i="1"/>
  <c r="AT443" i="1" s="1"/>
  <c r="AK443" i="1"/>
  <c r="AN443" i="1"/>
  <c r="AQ443" i="1"/>
  <c r="D444" i="1"/>
  <c r="G444" i="1"/>
  <c r="N444" i="1"/>
  <c r="T444" i="1"/>
  <c r="W444" i="1"/>
  <c r="Z444" i="1"/>
  <c r="AC444" i="1"/>
  <c r="AH444" i="1"/>
  <c r="AT444" i="1" s="1"/>
  <c r="AK444" i="1"/>
  <c r="AN444" i="1"/>
  <c r="AQ444" i="1"/>
  <c r="D445" i="1"/>
  <c r="G445" i="1"/>
  <c r="H445" i="1" s="1"/>
  <c r="K445" i="1" s="1"/>
  <c r="N445" i="1"/>
  <c r="T445" i="1"/>
  <c r="W445" i="1"/>
  <c r="Z445" i="1"/>
  <c r="AC445" i="1"/>
  <c r="AH445" i="1"/>
  <c r="AT445" i="1" s="1"/>
  <c r="AK445" i="1"/>
  <c r="AN445" i="1"/>
  <c r="AQ445" i="1"/>
  <c r="D446" i="1"/>
  <c r="G446" i="1"/>
  <c r="I446" i="1" s="1"/>
  <c r="L446" i="1" s="1"/>
  <c r="N446" i="1"/>
  <c r="T446" i="1"/>
  <c r="W446" i="1"/>
  <c r="Z446" i="1"/>
  <c r="AC446" i="1"/>
  <c r="AH446" i="1"/>
  <c r="AT446" i="1" s="1"/>
  <c r="AK446" i="1"/>
  <c r="AN446" i="1"/>
  <c r="AQ446" i="1"/>
  <c r="D447" i="1"/>
  <c r="G447" i="1"/>
  <c r="H447" i="1" s="1"/>
  <c r="K447" i="1" s="1"/>
  <c r="N447" i="1"/>
  <c r="T447" i="1"/>
  <c r="W447" i="1"/>
  <c r="Z447" i="1"/>
  <c r="AC447" i="1"/>
  <c r="AH447" i="1"/>
  <c r="AT447" i="1" s="1"/>
  <c r="AK447" i="1"/>
  <c r="AN447" i="1"/>
  <c r="AQ447" i="1"/>
  <c r="D448" i="1"/>
  <c r="G448" i="1"/>
  <c r="N448" i="1"/>
  <c r="T448" i="1"/>
  <c r="W448" i="1"/>
  <c r="Z448" i="1"/>
  <c r="AC448" i="1"/>
  <c r="AH448" i="1"/>
  <c r="AT448" i="1" s="1"/>
  <c r="AK448" i="1"/>
  <c r="AN448" i="1"/>
  <c r="AQ448" i="1"/>
  <c r="D449" i="1"/>
  <c r="G449" i="1"/>
  <c r="H449" i="1" s="1"/>
  <c r="K449" i="1" s="1"/>
  <c r="I449" i="1"/>
  <c r="L449" i="1"/>
  <c r="N449" i="1"/>
  <c r="T449" i="1"/>
  <c r="W449" i="1"/>
  <c r="Z449" i="1"/>
  <c r="AC449" i="1"/>
  <c r="AH449" i="1"/>
  <c r="AT449" i="1" s="1"/>
  <c r="AK449" i="1"/>
  <c r="AN449" i="1"/>
  <c r="AQ449" i="1"/>
  <c r="D450" i="1"/>
  <c r="G450" i="1"/>
  <c r="I450" i="1" s="1"/>
  <c r="L450" i="1" s="1"/>
  <c r="N450" i="1"/>
  <c r="T450" i="1"/>
  <c r="W450" i="1"/>
  <c r="Z450" i="1"/>
  <c r="AC450" i="1"/>
  <c r="AH450" i="1"/>
  <c r="AT450" i="1" s="1"/>
  <c r="AK450" i="1"/>
  <c r="AN450" i="1"/>
  <c r="AQ450" i="1"/>
  <c r="D451" i="1"/>
  <c r="G451" i="1"/>
  <c r="H451" i="1" s="1"/>
  <c r="K451" i="1" s="1"/>
  <c r="I451" i="1"/>
  <c r="L451" i="1"/>
  <c r="N451" i="1"/>
  <c r="T451" i="1"/>
  <c r="W451" i="1"/>
  <c r="Z451" i="1"/>
  <c r="AC451" i="1"/>
  <c r="AH451" i="1"/>
  <c r="AT451" i="1" s="1"/>
  <c r="AK451" i="1"/>
  <c r="AN451" i="1"/>
  <c r="AQ451" i="1"/>
  <c r="D452" i="1"/>
  <c r="G452" i="1"/>
  <c r="N452" i="1"/>
  <c r="T452" i="1"/>
  <c r="W452" i="1"/>
  <c r="Z452" i="1"/>
  <c r="AC452" i="1"/>
  <c r="AH452" i="1"/>
  <c r="AT452" i="1" s="1"/>
  <c r="AK452" i="1"/>
  <c r="AN452" i="1"/>
  <c r="AQ452" i="1"/>
  <c r="D453" i="1"/>
  <c r="G453" i="1"/>
  <c r="H453" i="1" s="1"/>
  <c r="K453" i="1" s="1"/>
  <c r="N453" i="1"/>
  <c r="T453" i="1"/>
  <c r="W453" i="1"/>
  <c r="Z453" i="1"/>
  <c r="AC453" i="1"/>
  <c r="AH453" i="1"/>
  <c r="AT453" i="1" s="1"/>
  <c r="AK453" i="1"/>
  <c r="AN453" i="1"/>
  <c r="AQ453" i="1"/>
  <c r="D454" i="1"/>
  <c r="G454" i="1"/>
  <c r="I454" i="1" s="1"/>
  <c r="L454" i="1" s="1"/>
  <c r="N454" i="1"/>
  <c r="T454" i="1"/>
  <c r="W454" i="1"/>
  <c r="Z454" i="1"/>
  <c r="AC454" i="1"/>
  <c r="AH454" i="1"/>
  <c r="AT454" i="1" s="1"/>
  <c r="AK454" i="1"/>
  <c r="AN454" i="1"/>
  <c r="AQ454" i="1"/>
  <c r="D455" i="1"/>
  <c r="G455" i="1"/>
  <c r="H455" i="1" s="1"/>
  <c r="K455" i="1" s="1"/>
  <c r="I455" i="1"/>
  <c r="L455" i="1" s="1"/>
  <c r="N455" i="1"/>
  <c r="T455" i="1"/>
  <c r="W455" i="1"/>
  <c r="Z455" i="1"/>
  <c r="AC455" i="1"/>
  <c r="AH455" i="1"/>
  <c r="AT455" i="1" s="1"/>
  <c r="AK455" i="1"/>
  <c r="AN455" i="1"/>
  <c r="AQ455" i="1"/>
  <c r="D456" i="1"/>
  <c r="G456" i="1"/>
  <c r="N456" i="1"/>
  <c r="T456" i="1"/>
  <c r="W456" i="1"/>
  <c r="Z456" i="1"/>
  <c r="AC456" i="1"/>
  <c r="AH456" i="1"/>
  <c r="AT456" i="1" s="1"/>
  <c r="AK456" i="1"/>
  <c r="AN456" i="1"/>
  <c r="AQ456" i="1"/>
  <c r="D457" i="1"/>
  <c r="G457" i="1"/>
  <c r="H457" i="1" s="1"/>
  <c r="K457" i="1" s="1"/>
  <c r="I457" i="1"/>
  <c r="L457" i="1" s="1"/>
  <c r="N457" i="1"/>
  <c r="T457" i="1"/>
  <c r="W457" i="1"/>
  <c r="Z457" i="1"/>
  <c r="AC457" i="1"/>
  <c r="AH457" i="1"/>
  <c r="AT457" i="1" s="1"/>
  <c r="AK457" i="1"/>
  <c r="AN457" i="1"/>
  <c r="AQ457" i="1"/>
  <c r="D458" i="1"/>
  <c r="G458" i="1"/>
  <c r="I458" i="1" s="1"/>
  <c r="L458" i="1" s="1"/>
  <c r="N458" i="1"/>
  <c r="T458" i="1"/>
  <c r="W458" i="1"/>
  <c r="Z458" i="1"/>
  <c r="AC458" i="1"/>
  <c r="AH458" i="1"/>
  <c r="AT458" i="1" s="1"/>
  <c r="AK458" i="1"/>
  <c r="AN458" i="1"/>
  <c r="AQ458" i="1"/>
  <c r="D459" i="1"/>
  <c r="G459" i="1"/>
  <c r="H459" i="1" s="1"/>
  <c r="K459" i="1" s="1"/>
  <c r="I459" i="1"/>
  <c r="L459" i="1" s="1"/>
  <c r="N459" i="1"/>
  <c r="T459" i="1"/>
  <c r="W459" i="1"/>
  <c r="Z459" i="1"/>
  <c r="AC459" i="1"/>
  <c r="AH459" i="1"/>
  <c r="AT459" i="1" s="1"/>
  <c r="AK459" i="1"/>
  <c r="AN459" i="1"/>
  <c r="AQ459" i="1"/>
  <c r="D460" i="1"/>
  <c r="G460" i="1"/>
  <c r="N460" i="1"/>
  <c r="T460" i="1"/>
  <c r="W460" i="1"/>
  <c r="Z460" i="1"/>
  <c r="AC460" i="1"/>
  <c r="AH460" i="1"/>
  <c r="AT460" i="1" s="1"/>
  <c r="AK460" i="1"/>
  <c r="AN460" i="1"/>
  <c r="AQ460" i="1"/>
  <c r="D461" i="1"/>
  <c r="G461" i="1"/>
  <c r="H461" i="1" s="1"/>
  <c r="K461" i="1" s="1"/>
  <c r="N461" i="1"/>
  <c r="T461" i="1"/>
  <c r="W461" i="1"/>
  <c r="Z461" i="1"/>
  <c r="AC461" i="1"/>
  <c r="AH461" i="1"/>
  <c r="AT461" i="1" s="1"/>
  <c r="AK461" i="1"/>
  <c r="AN461" i="1"/>
  <c r="AQ461" i="1"/>
  <c r="D462" i="1"/>
  <c r="G462" i="1"/>
  <c r="I462" i="1" s="1"/>
  <c r="L462" i="1" s="1"/>
  <c r="N462" i="1"/>
  <c r="T462" i="1"/>
  <c r="W462" i="1"/>
  <c r="Z462" i="1"/>
  <c r="AC462" i="1"/>
  <c r="AH462" i="1"/>
  <c r="AT462" i="1" s="1"/>
  <c r="AK462" i="1"/>
  <c r="AN462" i="1"/>
  <c r="AQ462" i="1"/>
  <c r="D463" i="1"/>
  <c r="G463" i="1"/>
  <c r="H463" i="1" s="1"/>
  <c r="K463" i="1" s="1"/>
  <c r="N463" i="1"/>
  <c r="T463" i="1"/>
  <c r="W463" i="1"/>
  <c r="Z463" i="1"/>
  <c r="AC463" i="1"/>
  <c r="AH463" i="1"/>
  <c r="AT463" i="1" s="1"/>
  <c r="AK463" i="1"/>
  <c r="AN463" i="1"/>
  <c r="AQ463" i="1"/>
  <c r="D464" i="1"/>
  <c r="G464" i="1"/>
  <c r="N464" i="1"/>
  <c r="T464" i="1"/>
  <c r="W464" i="1"/>
  <c r="Z464" i="1"/>
  <c r="AC464" i="1"/>
  <c r="AH464" i="1"/>
  <c r="AT464" i="1" s="1"/>
  <c r="AK464" i="1"/>
  <c r="AN464" i="1"/>
  <c r="AQ464" i="1"/>
  <c r="D465" i="1"/>
  <c r="G465" i="1"/>
  <c r="H465" i="1" s="1"/>
  <c r="K465" i="1" s="1"/>
  <c r="I465" i="1"/>
  <c r="L465" i="1" s="1"/>
  <c r="N465" i="1"/>
  <c r="T465" i="1"/>
  <c r="W465" i="1"/>
  <c r="Z465" i="1"/>
  <c r="AC465" i="1"/>
  <c r="AH465" i="1"/>
  <c r="AT465" i="1" s="1"/>
  <c r="AK465" i="1"/>
  <c r="AN465" i="1"/>
  <c r="AQ465" i="1"/>
  <c r="D466" i="1"/>
  <c r="G466" i="1"/>
  <c r="H466" i="1" s="1"/>
  <c r="K466" i="1" s="1"/>
  <c r="N466" i="1"/>
  <c r="T466" i="1"/>
  <c r="W466" i="1"/>
  <c r="Z466" i="1"/>
  <c r="AC466" i="1"/>
  <c r="AH466" i="1"/>
  <c r="AT466" i="1" s="1"/>
  <c r="AK466" i="1"/>
  <c r="AN466" i="1"/>
  <c r="AQ466" i="1"/>
  <c r="D467" i="1"/>
  <c r="G467" i="1"/>
  <c r="H467" i="1" s="1"/>
  <c r="K467" i="1" s="1"/>
  <c r="N467" i="1"/>
  <c r="T467" i="1"/>
  <c r="W467" i="1"/>
  <c r="Z467" i="1"/>
  <c r="AC467" i="1"/>
  <c r="AH467" i="1"/>
  <c r="AT467" i="1" s="1"/>
  <c r="AK467" i="1"/>
  <c r="AN467" i="1"/>
  <c r="AQ467" i="1"/>
  <c r="D468" i="1"/>
  <c r="G468" i="1"/>
  <c r="H468" i="1" s="1"/>
  <c r="K468" i="1" s="1"/>
  <c r="N468" i="1"/>
  <c r="T468" i="1"/>
  <c r="W468" i="1"/>
  <c r="Z468" i="1"/>
  <c r="AC468" i="1"/>
  <c r="AH468" i="1"/>
  <c r="AT468" i="1" s="1"/>
  <c r="AK468" i="1"/>
  <c r="AN468" i="1"/>
  <c r="AQ468" i="1"/>
  <c r="D469" i="1"/>
  <c r="G469" i="1"/>
  <c r="H469" i="1" s="1"/>
  <c r="K469" i="1" s="1"/>
  <c r="I469" i="1"/>
  <c r="L469" i="1" s="1"/>
  <c r="N469" i="1"/>
  <c r="T469" i="1"/>
  <c r="W469" i="1"/>
  <c r="Z469" i="1"/>
  <c r="AC469" i="1"/>
  <c r="AH469" i="1"/>
  <c r="AT469" i="1" s="1"/>
  <c r="AK469" i="1"/>
  <c r="AN469" i="1"/>
  <c r="AQ469" i="1"/>
  <c r="D470" i="1"/>
  <c r="G470" i="1"/>
  <c r="H470" i="1" s="1"/>
  <c r="K470" i="1" s="1"/>
  <c r="N470" i="1"/>
  <c r="T470" i="1"/>
  <c r="W470" i="1"/>
  <c r="Z470" i="1"/>
  <c r="AC470" i="1"/>
  <c r="AH470" i="1"/>
  <c r="AT470" i="1" s="1"/>
  <c r="AK470" i="1"/>
  <c r="AN470" i="1"/>
  <c r="AQ470" i="1"/>
  <c r="D471" i="1"/>
  <c r="G471" i="1"/>
  <c r="H471" i="1" s="1"/>
  <c r="K471" i="1" s="1"/>
  <c r="N471" i="1"/>
  <c r="T471" i="1"/>
  <c r="W471" i="1"/>
  <c r="Z471" i="1"/>
  <c r="AC471" i="1"/>
  <c r="AH471" i="1"/>
  <c r="AT471" i="1" s="1"/>
  <c r="AK471" i="1"/>
  <c r="AN471" i="1"/>
  <c r="AQ471" i="1"/>
  <c r="D472" i="1"/>
  <c r="G472" i="1"/>
  <c r="H472" i="1" s="1"/>
  <c r="K472" i="1" s="1"/>
  <c r="N472" i="1"/>
  <c r="T472" i="1"/>
  <c r="W472" i="1"/>
  <c r="Z472" i="1"/>
  <c r="AC472" i="1"/>
  <c r="AH472" i="1"/>
  <c r="AT472" i="1" s="1"/>
  <c r="AK472" i="1"/>
  <c r="AN472" i="1"/>
  <c r="AQ472" i="1"/>
  <c r="D473" i="1"/>
  <c r="G473" i="1"/>
  <c r="H473" i="1" s="1"/>
  <c r="K473" i="1" s="1"/>
  <c r="I473" i="1"/>
  <c r="L473" i="1" s="1"/>
  <c r="N473" i="1"/>
  <c r="T473" i="1"/>
  <c r="W473" i="1"/>
  <c r="Z473" i="1"/>
  <c r="AC473" i="1"/>
  <c r="AH473" i="1"/>
  <c r="AT473" i="1" s="1"/>
  <c r="AK473" i="1"/>
  <c r="AN473" i="1"/>
  <c r="AQ473" i="1"/>
  <c r="D474" i="1"/>
  <c r="G474" i="1"/>
  <c r="H474" i="1" s="1"/>
  <c r="K474" i="1" s="1"/>
  <c r="N474" i="1"/>
  <c r="T474" i="1"/>
  <c r="W474" i="1"/>
  <c r="Z474" i="1"/>
  <c r="AC474" i="1"/>
  <c r="AH474" i="1"/>
  <c r="AT474" i="1" s="1"/>
  <c r="AK474" i="1"/>
  <c r="AN474" i="1"/>
  <c r="AQ474" i="1"/>
  <c r="D475" i="1"/>
  <c r="G475" i="1"/>
  <c r="H475" i="1" s="1"/>
  <c r="K475" i="1" s="1"/>
  <c r="N475" i="1"/>
  <c r="T475" i="1"/>
  <c r="W475" i="1"/>
  <c r="Z475" i="1"/>
  <c r="AC475" i="1"/>
  <c r="AH475" i="1"/>
  <c r="AT475" i="1" s="1"/>
  <c r="AK475" i="1"/>
  <c r="AN475" i="1"/>
  <c r="AQ475" i="1"/>
  <c r="D476" i="1"/>
  <c r="G476" i="1"/>
  <c r="H476" i="1" s="1"/>
  <c r="K476" i="1" s="1"/>
  <c r="N476" i="1"/>
  <c r="T476" i="1"/>
  <c r="W476" i="1"/>
  <c r="Z476" i="1"/>
  <c r="AC476" i="1"/>
  <c r="AH476" i="1"/>
  <c r="AT476" i="1" s="1"/>
  <c r="AK476" i="1"/>
  <c r="AN476" i="1"/>
  <c r="AQ476" i="1"/>
  <c r="D477" i="1"/>
  <c r="G477" i="1"/>
  <c r="H477" i="1" s="1"/>
  <c r="K477" i="1" s="1"/>
  <c r="I477" i="1"/>
  <c r="L477" i="1" s="1"/>
  <c r="N477" i="1"/>
  <c r="T477" i="1"/>
  <c r="W477" i="1"/>
  <c r="Z477" i="1"/>
  <c r="AC477" i="1"/>
  <c r="AH477" i="1"/>
  <c r="AT477" i="1" s="1"/>
  <c r="AK477" i="1"/>
  <c r="AN477" i="1"/>
  <c r="AQ477" i="1"/>
  <c r="D478" i="1"/>
  <c r="G478" i="1"/>
  <c r="H478" i="1" s="1"/>
  <c r="K478" i="1" s="1"/>
  <c r="N478" i="1"/>
  <c r="T478" i="1"/>
  <c r="W478" i="1"/>
  <c r="Z478" i="1"/>
  <c r="AC478" i="1"/>
  <c r="AH478" i="1"/>
  <c r="AT478" i="1" s="1"/>
  <c r="AK478" i="1"/>
  <c r="AN478" i="1"/>
  <c r="AQ478" i="1"/>
  <c r="D479" i="1"/>
  <c r="G479" i="1"/>
  <c r="H479" i="1" s="1"/>
  <c r="K479" i="1" s="1"/>
  <c r="I479" i="1"/>
  <c r="L479" i="1" s="1"/>
  <c r="N479" i="1"/>
  <c r="T479" i="1"/>
  <c r="W479" i="1"/>
  <c r="Z479" i="1"/>
  <c r="AC479" i="1"/>
  <c r="AH479" i="1"/>
  <c r="AT479" i="1" s="1"/>
  <c r="AK479" i="1"/>
  <c r="AN479" i="1"/>
  <c r="AQ479" i="1"/>
  <c r="D480" i="1"/>
  <c r="G480" i="1"/>
  <c r="H480" i="1" s="1"/>
  <c r="K480" i="1" s="1"/>
  <c r="N480" i="1"/>
  <c r="T480" i="1"/>
  <c r="W480" i="1"/>
  <c r="Z480" i="1"/>
  <c r="AC480" i="1"/>
  <c r="AH480" i="1"/>
  <c r="AT480" i="1" s="1"/>
  <c r="AK480" i="1"/>
  <c r="AN480" i="1"/>
  <c r="AQ480" i="1"/>
  <c r="D481" i="1"/>
  <c r="G481" i="1"/>
  <c r="H481" i="1" s="1"/>
  <c r="K481" i="1" s="1"/>
  <c r="N481" i="1"/>
  <c r="T481" i="1"/>
  <c r="W481" i="1"/>
  <c r="Z481" i="1"/>
  <c r="AC481" i="1"/>
  <c r="AH481" i="1"/>
  <c r="AT481" i="1" s="1"/>
  <c r="AK481" i="1"/>
  <c r="AN481" i="1"/>
  <c r="AQ481" i="1"/>
  <c r="D482" i="1"/>
  <c r="G482" i="1"/>
  <c r="H482" i="1" s="1"/>
  <c r="K482" i="1" s="1"/>
  <c r="I482" i="1"/>
  <c r="L482" i="1"/>
  <c r="N482" i="1"/>
  <c r="T482" i="1"/>
  <c r="W482" i="1"/>
  <c r="Z482" i="1"/>
  <c r="AC482" i="1"/>
  <c r="AH482" i="1"/>
  <c r="AT482" i="1" s="1"/>
  <c r="AK482" i="1"/>
  <c r="AN482" i="1"/>
  <c r="AQ482" i="1"/>
  <c r="D483" i="1"/>
  <c r="G483" i="1"/>
  <c r="H483" i="1" s="1"/>
  <c r="K483" i="1" s="1"/>
  <c r="N483" i="1"/>
  <c r="T483" i="1"/>
  <c r="W483" i="1"/>
  <c r="Z483" i="1"/>
  <c r="AC483" i="1"/>
  <c r="AH483" i="1"/>
  <c r="AT483" i="1" s="1"/>
  <c r="AK483" i="1"/>
  <c r="AN483" i="1"/>
  <c r="AQ483" i="1"/>
  <c r="D484" i="1"/>
  <c r="G484" i="1"/>
  <c r="H484" i="1" s="1"/>
  <c r="K484" i="1" s="1"/>
  <c r="I484" i="1"/>
  <c r="L484" i="1" s="1"/>
  <c r="N484" i="1"/>
  <c r="T484" i="1"/>
  <c r="W484" i="1"/>
  <c r="Z484" i="1"/>
  <c r="AC484" i="1"/>
  <c r="AH484" i="1"/>
  <c r="AT484" i="1" s="1"/>
  <c r="AK484" i="1"/>
  <c r="AN484" i="1"/>
  <c r="AQ484" i="1"/>
  <c r="D485" i="1"/>
  <c r="G485" i="1"/>
  <c r="H485" i="1" s="1"/>
  <c r="K485" i="1" s="1"/>
  <c r="N485" i="1"/>
  <c r="T485" i="1"/>
  <c r="W485" i="1"/>
  <c r="Z485" i="1"/>
  <c r="AC485" i="1"/>
  <c r="AH485" i="1"/>
  <c r="AT485" i="1" s="1"/>
  <c r="AK485" i="1"/>
  <c r="AN485" i="1"/>
  <c r="AQ485" i="1"/>
  <c r="D486" i="1"/>
  <c r="G486" i="1"/>
  <c r="H486" i="1" s="1"/>
  <c r="K486" i="1" s="1"/>
  <c r="I486" i="1"/>
  <c r="L486" i="1" s="1"/>
  <c r="N486" i="1"/>
  <c r="T486" i="1"/>
  <c r="W486" i="1"/>
  <c r="Z486" i="1"/>
  <c r="AC486" i="1"/>
  <c r="AH486" i="1"/>
  <c r="AT486" i="1" s="1"/>
  <c r="AK486" i="1"/>
  <c r="AN486" i="1"/>
  <c r="AQ486" i="1"/>
  <c r="D487" i="1"/>
  <c r="G487" i="1"/>
  <c r="H487" i="1" s="1"/>
  <c r="K487" i="1" s="1"/>
  <c r="N487" i="1"/>
  <c r="T487" i="1"/>
  <c r="W487" i="1"/>
  <c r="Z487" i="1"/>
  <c r="AC487" i="1"/>
  <c r="AH487" i="1"/>
  <c r="AT487" i="1" s="1"/>
  <c r="AK487" i="1"/>
  <c r="AN487" i="1"/>
  <c r="AQ487" i="1"/>
  <c r="D488" i="1"/>
  <c r="G488" i="1"/>
  <c r="H488" i="1" s="1"/>
  <c r="K488" i="1" s="1"/>
  <c r="I488" i="1"/>
  <c r="L488" i="1" s="1"/>
  <c r="N488" i="1"/>
  <c r="T488" i="1"/>
  <c r="W488" i="1"/>
  <c r="Z488" i="1"/>
  <c r="AC488" i="1"/>
  <c r="AH488" i="1"/>
  <c r="AT488" i="1" s="1"/>
  <c r="AK488" i="1"/>
  <c r="AN488" i="1"/>
  <c r="AQ488" i="1"/>
  <c r="D489" i="1"/>
  <c r="G489" i="1"/>
  <c r="H489" i="1" s="1"/>
  <c r="K489" i="1" s="1"/>
  <c r="N489" i="1"/>
  <c r="T489" i="1"/>
  <c r="W489" i="1"/>
  <c r="Z489" i="1"/>
  <c r="AC489" i="1"/>
  <c r="AH489" i="1"/>
  <c r="AT489" i="1" s="1"/>
  <c r="AK489" i="1"/>
  <c r="AN489" i="1"/>
  <c r="AQ489" i="1"/>
  <c r="D490" i="1"/>
  <c r="G490" i="1"/>
  <c r="H490" i="1" s="1"/>
  <c r="K490" i="1" s="1"/>
  <c r="I490" i="1"/>
  <c r="L490" i="1" s="1"/>
  <c r="N490" i="1"/>
  <c r="T490" i="1"/>
  <c r="W490" i="1"/>
  <c r="Z490" i="1"/>
  <c r="AC490" i="1"/>
  <c r="AH490" i="1"/>
  <c r="AT490" i="1" s="1"/>
  <c r="AK490" i="1"/>
  <c r="AN490" i="1"/>
  <c r="AQ490" i="1"/>
  <c r="D491" i="1"/>
  <c r="G491" i="1"/>
  <c r="H491" i="1" s="1"/>
  <c r="K491" i="1" s="1"/>
  <c r="N491" i="1"/>
  <c r="T491" i="1"/>
  <c r="W491" i="1"/>
  <c r="Z491" i="1"/>
  <c r="AC491" i="1"/>
  <c r="AH491" i="1"/>
  <c r="AT491" i="1" s="1"/>
  <c r="AK491" i="1"/>
  <c r="AN491" i="1"/>
  <c r="AQ491" i="1"/>
  <c r="D492" i="1"/>
  <c r="G492" i="1"/>
  <c r="H492" i="1" s="1"/>
  <c r="K492" i="1" s="1"/>
  <c r="I492" i="1"/>
  <c r="L492" i="1" s="1"/>
  <c r="N492" i="1"/>
  <c r="T492" i="1"/>
  <c r="W492" i="1"/>
  <c r="Z492" i="1"/>
  <c r="AC492" i="1"/>
  <c r="AH492" i="1"/>
  <c r="AT492" i="1" s="1"/>
  <c r="AK492" i="1"/>
  <c r="AN492" i="1"/>
  <c r="AQ492" i="1"/>
  <c r="D493" i="1"/>
  <c r="G493" i="1"/>
  <c r="H493" i="1" s="1"/>
  <c r="K493" i="1" s="1"/>
  <c r="N493" i="1"/>
  <c r="T493" i="1"/>
  <c r="W493" i="1"/>
  <c r="Z493" i="1"/>
  <c r="AC493" i="1"/>
  <c r="AH493" i="1"/>
  <c r="AT493" i="1" s="1"/>
  <c r="AK493" i="1"/>
  <c r="AN493" i="1"/>
  <c r="AQ493" i="1"/>
  <c r="D494" i="1"/>
  <c r="G494" i="1"/>
  <c r="H494" i="1" s="1"/>
  <c r="K494" i="1" s="1"/>
  <c r="I494" i="1"/>
  <c r="L494" i="1" s="1"/>
  <c r="N494" i="1"/>
  <c r="T494" i="1"/>
  <c r="W494" i="1"/>
  <c r="Z494" i="1"/>
  <c r="AC494" i="1"/>
  <c r="AH494" i="1"/>
  <c r="AT494" i="1" s="1"/>
  <c r="AK494" i="1"/>
  <c r="AN494" i="1"/>
  <c r="AQ494" i="1"/>
  <c r="D495" i="1"/>
  <c r="G495" i="1"/>
  <c r="H495" i="1" s="1"/>
  <c r="K495" i="1" s="1"/>
  <c r="N495" i="1"/>
  <c r="T495" i="1"/>
  <c r="W495" i="1"/>
  <c r="Z495" i="1"/>
  <c r="AC495" i="1"/>
  <c r="AH495" i="1"/>
  <c r="AT495" i="1" s="1"/>
  <c r="AK495" i="1"/>
  <c r="AN495" i="1"/>
  <c r="AQ495" i="1"/>
  <c r="D496" i="1"/>
  <c r="G496" i="1"/>
  <c r="H496" i="1" s="1"/>
  <c r="K496" i="1" s="1"/>
  <c r="I496" i="1"/>
  <c r="L496" i="1" s="1"/>
  <c r="N496" i="1"/>
  <c r="T496" i="1"/>
  <c r="W496" i="1"/>
  <c r="Z496" i="1"/>
  <c r="AC496" i="1"/>
  <c r="AH496" i="1"/>
  <c r="AT496" i="1" s="1"/>
  <c r="AK496" i="1"/>
  <c r="AN496" i="1"/>
  <c r="AQ496" i="1"/>
  <c r="D497" i="1"/>
  <c r="G497" i="1"/>
  <c r="H497" i="1" s="1"/>
  <c r="K497" i="1" s="1"/>
  <c r="N497" i="1"/>
  <c r="T497" i="1"/>
  <c r="W497" i="1"/>
  <c r="Z497" i="1"/>
  <c r="AC497" i="1"/>
  <c r="AH497" i="1"/>
  <c r="AT497" i="1" s="1"/>
  <c r="AK497" i="1"/>
  <c r="AN497" i="1"/>
  <c r="AQ497" i="1"/>
  <c r="D498" i="1"/>
  <c r="G498" i="1"/>
  <c r="H498" i="1" s="1"/>
  <c r="K498" i="1" s="1"/>
  <c r="I498" i="1"/>
  <c r="L498" i="1" s="1"/>
  <c r="N498" i="1"/>
  <c r="T498" i="1"/>
  <c r="W498" i="1"/>
  <c r="Z498" i="1"/>
  <c r="AC498" i="1"/>
  <c r="AH498" i="1"/>
  <c r="AT498" i="1" s="1"/>
  <c r="AK498" i="1"/>
  <c r="AN498" i="1"/>
  <c r="AQ498" i="1"/>
  <c r="D499" i="1"/>
  <c r="G499" i="1"/>
  <c r="H499" i="1" s="1"/>
  <c r="K499" i="1" s="1"/>
  <c r="N499" i="1"/>
  <c r="T499" i="1"/>
  <c r="W499" i="1"/>
  <c r="Z499" i="1"/>
  <c r="AC499" i="1"/>
  <c r="AH499" i="1"/>
  <c r="AT499" i="1" s="1"/>
  <c r="AK499" i="1"/>
  <c r="AN499" i="1"/>
  <c r="AQ499" i="1"/>
  <c r="D500" i="1"/>
  <c r="G500" i="1"/>
  <c r="H500" i="1" s="1"/>
  <c r="K500" i="1" s="1"/>
  <c r="I500" i="1"/>
  <c r="L500" i="1" s="1"/>
  <c r="N500" i="1"/>
  <c r="T500" i="1"/>
  <c r="W500" i="1"/>
  <c r="Z500" i="1"/>
  <c r="AC500" i="1"/>
  <c r="AH500" i="1"/>
  <c r="AT500" i="1" s="1"/>
  <c r="AK500" i="1"/>
  <c r="AN500" i="1"/>
  <c r="AQ500" i="1"/>
  <c r="D501" i="1"/>
  <c r="G501" i="1"/>
  <c r="H501" i="1" s="1"/>
  <c r="K501" i="1" s="1"/>
  <c r="N501" i="1"/>
  <c r="T501" i="1"/>
  <c r="W501" i="1"/>
  <c r="Z501" i="1"/>
  <c r="AC501" i="1"/>
  <c r="AH501" i="1"/>
  <c r="AT501" i="1" s="1"/>
  <c r="AK501" i="1"/>
  <c r="AN501" i="1"/>
  <c r="AQ501" i="1"/>
  <c r="D502" i="1"/>
  <c r="G502" i="1"/>
  <c r="H502" i="1" s="1"/>
  <c r="K502" i="1" s="1"/>
  <c r="I502" i="1"/>
  <c r="L502" i="1" s="1"/>
  <c r="N502" i="1"/>
  <c r="T502" i="1"/>
  <c r="W502" i="1"/>
  <c r="Z502" i="1"/>
  <c r="AC502" i="1"/>
  <c r="AH502" i="1"/>
  <c r="AT502" i="1" s="1"/>
  <c r="AK502" i="1"/>
  <c r="AN502" i="1"/>
  <c r="AQ502" i="1"/>
  <c r="D503" i="1"/>
  <c r="G503" i="1"/>
  <c r="N503" i="1"/>
  <c r="T503" i="1"/>
  <c r="W503" i="1"/>
  <c r="Z503" i="1"/>
  <c r="AC503" i="1"/>
  <c r="AH503" i="1"/>
  <c r="AT503" i="1" s="1"/>
  <c r="AK503" i="1"/>
  <c r="AN503" i="1"/>
  <c r="AQ503" i="1"/>
  <c r="D504" i="1"/>
  <c r="G504" i="1"/>
  <c r="H504" i="1" s="1"/>
  <c r="K504" i="1" s="1"/>
  <c r="I504" i="1"/>
  <c r="L504" i="1" s="1"/>
  <c r="N504" i="1"/>
  <c r="T504" i="1"/>
  <c r="W504" i="1"/>
  <c r="Z504" i="1"/>
  <c r="AC504" i="1"/>
  <c r="AH504" i="1"/>
  <c r="AT504" i="1" s="1"/>
  <c r="AK504" i="1"/>
  <c r="AN504" i="1"/>
  <c r="AQ504" i="1"/>
  <c r="D505" i="1"/>
  <c r="G505" i="1"/>
  <c r="H505" i="1" s="1"/>
  <c r="K505" i="1" s="1"/>
  <c r="N505" i="1"/>
  <c r="T505" i="1"/>
  <c r="W505" i="1"/>
  <c r="Z505" i="1"/>
  <c r="AC505" i="1"/>
  <c r="AH505" i="1"/>
  <c r="AT505" i="1" s="1"/>
  <c r="AK505" i="1"/>
  <c r="AN505" i="1"/>
  <c r="AQ505" i="1"/>
  <c r="D506" i="1"/>
  <c r="G506" i="1"/>
  <c r="H506" i="1" s="1"/>
  <c r="K506" i="1" s="1"/>
  <c r="N506" i="1"/>
  <c r="T506" i="1"/>
  <c r="W506" i="1"/>
  <c r="Z506" i="1"/>
  <c r="AC506" i="1"/>
  <c r="AH506" i="1"/>
  <c r="AT506" i="1" s="1"/>
  <c r="AK506" i="1"/>
  <c r="AN506" i="1"/>
  <c r="AQ506" i="1"/>
  <c r="D507" i="1"/>
  <c r="G507" i="1"/>
  <c r="H507" i="1" s="1"/>
  <c r="K507" i="1" s="1"/>
  <c r="N507" i="1"/>
  <c r="T507" i="1"/>
  <c r="W507" i="1"/>
  <c r="Z507" i="1"/>
  <c r="AC507" i="1"/>
  <c r="AH507" i="1"/>
  <c r="AT507" i="1" s="1"/>
  <c r="AK507" i="1"/>
  <c r="AN507" i="1"/>
  <c r="AQ507" i="1"/>
  <c r="D508" i="1"/>
  <c r="G508" i="1"/>
  <c r="H508" i="1" s="1"/>
  <c r="K508" i="1" s="1"/>
  <c r="N508" i="1"/>
  <c r="T508" i="1"/>
  <c r="W508" i="1"/>
  <c r="Z508" i="1"/>
  <c r="AC508" i="1"/>
  <c r="AH508" i="1"/>
  <c r="AT508" i="1" s="1"/>
  <c r="AK508" i="1"/>
  <c r="AN508" i="1"/>
  <c r="AQ508" i="1"/>
  <c r="D509" i="1"/>
  <c r="G509" i="1"/>
  <c r="H509" i="1" s="1"/>
  <c r="K509" i="1" s="1"/>
  <c r="N509" i="1"/>
  <c r="T509" i="1"/>
  <c r="W509" i="1"/>
  <c r="Z509" i="1"/>
  <c r="AC509" i="1"/>
  <c r="AH509" i="1"/>
  <c r="AT509" i="1" s="1"/>
  <c r="AK509" i="1"/>
  <c r="AN509" i="1"/>
  <c r="AQ509" i="1"/>
  <c r="D510" i="1"/>
  <c r="G510" i="1"/>
  <c r="H510" i="1" s="1"/>
  <c r="K510" i="1" s="1"/>
  <c r="I510" i="1"/>
  <c r="L510" i="1" s="1"/>
  <c r="N510" i="1"/>
  <c r="T510" i="1"/>
  <c r="W510" i="1"/>
  <c r="Z510" i="1"/>
  <c r="AC510" i="1"/>
  <c r="AH510" i="1"/>
  <c r="AT510" i="1" s="1"/>
  <c r="AK510" i="1"/>
  <c r="AN510" i="1"/>
  <c r="AQ510" i="1"/>
  <c r="D511" i="1"/>
  <c r="G511" i="1"/>
  <c r="H511" i="1" s="1"/>
  <c r="K511" i="1" s="1"/>
  <c r="N511" i="1"/>
  <c r="T511" i="1"/>
  <c r="W511" i="1"/>
  <c r="Z511" i="1"/>
  <c r="AC511" i="1"/>
  <c r="AH511" i="1"/>
  <c r="AT511" i="1" s="1"/>
  <c r="AK511" i="1"/>
  <c r="AN511" i="1"/>
  <c r="AQ511" i="1"/>
  <c r="D512" i="1"/>
  <c r="G512" i="1"/>
  <c r="H512" i="1" s="1"/>
  <c r="K512" i="1" s="1"/>
  <c r="I512" i="1"/>
  <c r="L512" i="1" s="1"/>
  <c r="N512" i="1"/>
  <c r="T512" i="1"/>
  <c r="W512" i="1"/>
  <c r="Z512" i="1"/>
  <c r="AC512" i="1"/>
  <c r="AH512" i="1"/>
  <c r="AT512" i="1" s="1"/>
  <c r="AK512" i="1"/>
  <c r="AN512" i="1"/>
  <c r="AQ512" i="1"/>
  <c r="D513" i="1"/>
  <c r="G513" i="1"/>
  <c r="H513" i="1" s="1"/>
  <c r="K513" i="1" s="1"/>
  <c r="N513" i="1"/>
  <c r="T513" i="1"/>
  <c r="W513" i="1"/>
  <c r="Z513" i="1"/>
  <c r="AC513" i="1"/>
  <c r="AH513" i="1"/>
  <c r="AT513" i="1" s="1"/>
  <c r="AK513" i="1"/>
  <c r="AN513" i="1"/>
  <c r="AQ513" i="1"/>
  <c r="D514" i="1"/>
  <c r="G514" i="1"/>
  <c r="H514" i="1" s="1"/>
  <c r="K514" i="1" s="1"/>
  <c r="I514" i="1"/>
  <c r="L514" i="1" s="1"/>
  <c r="N514" i="1"/>
  <c r="T514" i="1"/>
  <c r="W514" i="1"/>
  <c r="Z514" i="1"/>
  <c r="AC514" i="1"/>
  <c r="AH514" i="1"/>
  <c r="AT514" i="1" s="1"/>
  <c r="AK514" i="1"/>
  <c r="AN514" i="1"/>
  <c r="AQ514" i="1"/>
  <c r="D515" i="1"/>
  <c r="G515" i="1"/>
  <c r="H515" i="1" s="1"/>
  <c r="K515" i="1" s="1"/>
  <c r="N515" i="1"/>
  <c r="T515" i="1"/>
  <c r="W515" i="1"/>
  <c r="Z515" i="1"/>
  <c r="AC515" i="1"/>
  <c r="AH515" i="1"/>
  <c r="AT515" i="1" s="1"/>
  <c r="AK515" i="1"/>
  <c r="AN515" i="1"/>
  <c r="AQ515" i="1"/>
  <c r="D516" i="1"/>
  <c r="G516" i="1"/>
  <c r="H516" i="1" s="1"/>
  <c r="K516" i="1" s="1"/>
  <c r="I516" i="1"/>
  <c r="L516" i="1" s="1"/>
  <c r="N516" i="1"/>
  <c r="T516" i="1"/>
  <c r="W516" i="1"/>
  <c r="Z516" i="1"/>
  <c r="AC516" i="1"/>
  <c r="AH516" i="1"/>
  <c r="AT516" i="1" s="1"/>
  <c r="AK516" i="1"/>
  <c r="AN516" i="1"/>
  <c r="AQ516" i="1"/>
  <c r="D517" i="1"/>
  <c r="G517" i="1"/>
  <c r="H517" i="1" s="1"/>
  <c r="K517" i="1" s="1"/>
  <c r="N517" i="1"/>
  <c r="T517" i="1"/>
  <c r="W517" i="1"/>
  <c r="Z517" i="1"/>
  <c r="AC517" i="1"/>
  <c r="AH517" i="1"/>
  <c r="AT517" i="1" s="1"/>
  <c r="AK517" i="1"/>
  <c r="AN517" i="1"/>
  <c r="AQ517" i="1"/>
  <c r="D518" i="1"/>
  <c r="G518" i="1"/>
  <c r="H518" i="1" s="1"/>
  <c r="K518" i="1" s="1"/>
  <c r="I518" i="1"/>
  <c r="L518" i="1" s="1"/>
  <c r="N518" i="1"/>
  <c r="T518" i="1"/>
  <c r="W518" i="1"/>
  <c r="Z518" i="1"/>
  <c r="AC518" i="1"/>
  <c r="AH518" i="1"/>
  <c r="AT518" i="1" s="1"/>
  <c r="AK518" i="1"/>
  <c r="AN518" i="1"/>
  <c r="AQ518" i="1"/>
  <c r="D519" i="1"/>
  <c r="G519" i="1"/>
  <c r="H519" i="1" s="1"/>
  <c r="K519" i="1" s="1"/>
  <c r="N519" i="1"/>
  <c r="T519" i="1"/>
  <c r="W519" i="1"/>
  <c r="Z519" i="1"/>
  <c r="AC519" i="1"/>
  <c r="AH519" i="1"/>
  <c r="AT519" i="1" s="1"/>
  <c r="AK519" i="1"/>
  <c r="AN519" i="1"/>
  <c r="AQ519" i="1"/>
  <c r="D520" i="1"/>
  <c r="G520" i="1"/>
  <c r="H520" i="1" s="1"/>
  <c r="K520" i="1" s="1"/>
  <c r="I520" i="1"/>
  <c r="L520" i="1" s="1"/>
  <c r="N520" i="1"/>
  <c r="T520" i="1"/>
  <c r="W520" i="1"/>
  <c r="Z520" i="1"/>
  <c r="AC520" i="1"/>
  <c r="AH520" i="1"/>
  <c r="AT520" i="1" s="1"/>
  <c r="AK520" i="1"/>
  <c r="AN520" i="1"/>
  <c r="AQ520" i="1"/>
  <c r="D521" i="1"/>
  <c r="G521" i="1"/>
  <c r="H521" i="1" s="1"/>
  <c r="K521" i="1" s="1"/>
  <c r="N521" i="1"/>
  <c r="T521" i="1"/>
  <c r="W521" i="1"/>
  <c r="Z521" i="1"/>
  <c r="AC521" i="1"/>
  <c r="AH521" i="1"/>
  <c r="AT521" i="1" s="1"/>
  <c r="AK521" i="1"/>
  <c r="AN521" i="1"/>
  <c r="AQ521" i="1"/>
  <c r="D522" i="1"/>
  <c r="G522" i="1"/>
  <c r="H522" i="1" s="1"/>
  <c r="K522" i="1" s="1"/>
  <c r="I522" i="1"/>
  <c r="L522" i="1" s="1"/>
  <c r="N522" i="1"/>
  <c r="T522" i="1"/>
  <c r="W522" i="1"/>
  <c r="Z522" i="1"/>
  <c r="AC522" i="1"/>
  <c r="AH522" i="1"/>
  <c r="AT522" i="1" s="1"/>
  <c r="AK522" i="1"/>
  <c r="AN522" i="1"/>
  <c r="AQ522" i="1"/>
  <c r="D523" i="1"/>
  <c r="G523" i="1"/>
  <c r="H523" i="1" s="1"/>
  <c r="K523" i="1" s="1"/>
  <c r="N523" i="1"/>
  <c r="T523" i="1"/>
  <c r="W523" i="1"/>
  <c r="Z523" i="1"/>
  <c r="AC523" i="1"/>
  <c r="AH523" i="1"/>
  <c r="AT523" i="1" s="1"/>
  <c r="AK523" i="1"/>
  <c r="AN523" i="1"/>
  <c r="AQ523" i="1"/>
  <c r="D524" i="1"/>
  <c r="G524" i="1"/>
  <c r="H524" i="1" s="1"/>
  <c r="K524" i="1" s="1"/>
  <c r="I524" i="1"/>
  <c r="L524" i="1" s="1"/>
  <c r="N524" i="1"/>
  <c r="T524" i="1"/>
  <c r="W524" i="1"/>
  <c r="Z524" i="1"/>
  <c r="AC524" i="1"/>
  <c r="AH524" i="1"/>
  <c r="AT524" i="1" s="1"/>
  <c r="AK524" i="1"/>
  <c r="AN524" i="1"/>
  <c r="AQ524" i="1"/>
  <c r="D525" i="1"/>
  <c r="G525" i="1"/>
  <c r="H525" i="1" s="1"/>
  <c r="K525" i="1" s="1"/>
  <c r="N525" i="1"/>
  <c r="T525" i="1"/>
  <c r="W525" i="1"/>
  <c r="Z525" i="1"/>
  <c r="AC525" i="1"/>
  <c r="AH525" i="1"/>
  <c r="AT525" i="1" s="1"/>
  <c r="AK525" i="1"/>
  <c r="AN525" i="1"/>
  <c r="AQ525" i="1"/>
  <c r="D526" i="1"/>
  <c r="G526" i="1"/>
  <c r="H526" i="1" s="1"/>
  <c r="K526" i="1" s="1"/>
  <c r="I526" i="1"/>
  <c r="L526" i="1" s="1"/>
  <c r="N526" i="1"/>
  <c r="T526" i="1"/>
  <c r="W526" i="1"/>
  <c r="Z526" i="1"/>
  <c r="AC526" i="1"/>
  <c r="AH526" i="1"/>
  <c r="AT526" i="1" s="1"/>
  <c r="AK526" i="1"/>
  <c r="AN526" i="1"/>
  <c r="AQ526" i="1"/>
  <c r="D527" i="1"/>
  <c r="G527" i="1"/>
  <c r="H527" i="1" s="1"/>
  <c r="K527" i="1" s="1"/>
  <c r="N527" i="1"/>
  <c r="T527" i="1"/>
  <c r="W527" i="1"/>
  <c r="Z527" i="1"/>
  <c r="AC527" i="1"/>
  <c r="AH527" i="1"/>
  <c r="AT527" i="1" s="1"/>
  <c r="AK527" i="1"/>
  <c r="AN527" i="1"/>
  <c r="AQ527" i="1"/>
  <c r="D528" i="1"/>
  <c r="G528" i="1"/>
  <c r="H528" i="1" s="1"/>
  <c r="K528" i="1" s="1"/>
  <c r="I528" i="1"/>
  <c r="L528" i="1" s="1"/>
  <c r="N528" i="1"/>
  <c r="T528" i="1"/>
  <c r="W528" i="1"/>
  <c r="Z528" i="1"/>
  <c r="AC528" i="1"/>
  <c r="AH528" i="1"/>
  <c r="AT528" i="1" s="1"/>
  <c r="AK528" i="1"/>
  <c r="AN528" i="1"/>
  <c r="AQ528" i="1"/>
  <c r="D529" i="1"/>
  <c r="G529" i="1"/>
  <c r="H529" i="1" s="1"/>
  <c r="K529" i="1" s="1"/>
  <c r="N529" i="1"/>
  <c r="T529" i="1"/>
  <c r="W529" i="1"/>
  <c r="Z529" i="1"/>
  <c r="AC529" i="1"/>
  <c r="AH529" i="1"/>
  <c r="AT529" i="1" s="1"/>
  <c r="AK529" i="1"/>
  <c r="AN529" i="1"/>
  <c r="AQ529" i="1"/>
  <c r="D530" i="1"/>
  <c r="G530" i="1"/>
  <c r="H530" i="1" s="1"/>
  <c r="K530" i="1" s="1"/>
  <c r="I530" i="1"/>
  <c r="L530" i="1" s="1"/>
  <c r="N530" i="1"/>
  <c r="T530" i="1"/>
  <c r="W530" i="1"/>
  <c r="Z530" i="1"/>
  <c r="AC530" i="1"/>
  <c r="AH530" i="1"/>
  <c r="AT530" i="1" s="1"/>
  <c r="AK530" i="1"/>
  <c r="AN530" i="1"/>
  <c r="AQ530" i="1"/>
  <c r="D531" i="1"/>
  <c r="G531" i="1"/>
  <c r="H531" i="1" s="1"/>
  <c r="K531" i="1" s="1"/>
  <c r="N531" i="1"/>
  <c r="T531" i="1"/>
  <c r="W531" i="1"/>
  <c r="Z531" i="1"/>
  <c r="AC531" i="1"/>
  <c r="AH531" i="1"/>
  <c r="AT531" i="1" s="1"/>
  <c r="AK531" i="1"/>
  <c r="AN531" i="1"/>
  <c r="AQ531" i="1"/>
  <c r="D532" i="1"/>
  <c r="G532" i="1"/>
  <c r="H532" i="1" s="1"/>
  <c r="K532" i="1" s="1"/>
  <c r="I532" i="1"/>
  <c r="L532" i="1" s="1"/>
  <c r="N532" i="1"/>
  <c r="T532" i="1"/>
  <c r="W532" i="1"/>
  <c r="Z532" i="1"/>
  <c r="AC532" i="1"/>
  <c r="AH532" i="1"/>
  <c r="AT532" i="1" s="1"/>
  <c r="AK532" i="1"/>
  <c r="AN532" i="1"/>
  <c r="AQ532" i="1"/>
  <c r="D533" i="1"/>
  <c r="G533" i="1"/>
  <c r="H533" i="1" s="1"/>
  <c r="K533" i="1" s="1"/>
  <c r="N533" i="1"/>
  <c r="T533" i="1"/>
  <c r="W533" i="1"/>
  <c r="Z533" i="1"/>
  <c r="AC533" i="1"/>
  <c r="AH533" i="1"/>
  <c r="AT533" i="1" s="1"/>
  <c r="AK533" i="1"/>
  <c r="AN533" i="1"/>
  <c r="AQ533" i="1"/>
  <c r="D534" i="1"/>
  <c r="G534" i="1"/>
  <c r="H534" i="1" s="1"/>
  <c r="K534" i="1" s="1"/>
  <c r="I534" i="1"/>
  <c r="L534" i="1" s="1"/>
  <c r="N534" i="1"/>
  <c r="T534" i="1"/>
  <c r="W534" i="1"/>
  <c r="Z534" i="1"/>
  <c r="AC534" i="1"/>
  <c r="AH534" i="1"/>
  <c r="AT534" i="1" s="1"/>
  <c r="AK534" i="1"/>
  <c r="AN534" i="1"/>
  <c r="AQ534" i="1"/>
  <c r="D535" i="1"/>
  <c r="G535" i="1"/>
  <c r="H535" i="1" s="1"/>
  <c r="K535" i="1" s="1"/>
  <c r="N535" i="1"/>
  <c r="T535" i="1"/>
  <c r="W535" i="1"/>
  <c r="Z535" i="1"/>
  <c r="AC535" i="1"/>
  <c r="AH535" i="1"/>
  <c r="AT535" i="1" s="1"/>
  <c r="AK535" i="1"/>
  <c r="AN535" i="1"/>
  <c r="AQ535" i="1"/>
  <c r="D536" i="1"/>
  <c r="G536" i="1"/>
  <c r="H536" i="1" s="1"/>
  <c r="K536" i="1" s="1"/>
  <c r="I536" i="1"/>
  <c r="L536" i="1" s="1"/>
  <c r="N536" i="1"/>
  <c r="T536" i="1"/>
  <c r="W536" i="1"/>
  <c r="Z536" i="1"/>
  <c r="AC536" i="1"/>
  <c r="AH536" i="1"/>
  <c r="AT536" i="1" s="1"/>
  <c r="AK536" i="1"/>
  <c r="AN536" i="1"/>
  <c r="AQ536" i="1"/>
  <c r="D537" i="1"/>
  <c r="G537" i="1"/>
  <c r="H537" i="1" s="1"/>
  <c r="K537" i="1" s="1"/>
  <c r="N537" i="1"/>
  <c r="T537" i="1"/>
  <c r="W537" i="1"/>
  <c r="Z537" i="1"/>
  <c r="AC537" i="1"/>
  <c r="AH537" i="1"/>
  <c r="AT537" i="1" s="1"/>
  <c r="AK537" i="1"/>
  <c r="AN537" i="1"/>
  <c r="AQ537" i="1"/>
  <c r="D538" i="1"/>
  <c r="G538" i="1"/>
  <c r="H538" i="1" s="1"/>
  <c r="K538" i="1" s="1"/>
  <c r="I538" i="1"/>
  <c r="L538" i="1" s="1"/>
  <c r="N538" i="1"/>
  <c r="T538" i="1"/>
  <c r="W538" i="1"/>
  <c r="Z538" i="1"/>
  <c r="AC538" i="1"/>
  <c r="AH538" i="1"/>
  <c r="AT538" i="1" s="1"/>
  <c r="AK538" i="1"/>
  <c r="AN538" i="1"/>
  <c r="AQ538" i="1"/>
  <c r="D539" i="1"/>
  <c r="G539" i="1"/>
  <c r="H539" i="1" s="1"/>
  <c r="K539" i="1" s="1"/>
  <c r="N539" i="1"/>
  <c r="T539" i="1"/>
  <c r="W539" i="1"/>
  <c r="Z539" i="1"/>
  <c r="AC539" i="1"/>
  <c r="AH539" i="1"/>
  <c r="AT539" i="1" s="1"/>
  <c r="AK539" i="1"/>
  <c r="AN539" i="1"/>
  <c r="AQ539" i="1"/>
  <c r="D540" i="1"/>
  <c r="G540" i="1"/>
  <c r="H540" i="1" s="1"/>
  <c r="K540" i="1" s="1"/>
  <c r="I540" i="1"/>
  <c r="L540" i="1" s="1"/>
  <c r="N540" i="1"/>
  <c r="T540" i="1"/>
  <c r="W540" i="1"/>
  <c r="Z540" i="1"/>
  <c r="AC540" i="1"/>
  <c r="AH540" i="1"/>
  <c r="AT540" i="1" s="1"/>
  <c r="AK540" i="1"/>
  <c r="AN540" i="1"/>
  <c r="AQ540" i="1"/>
  <c r="D541" i="1"/>
  <c r="G541" i="1"/>
  <c r="H541" i="1" s="1"/>
  <c r="K541" i="1" s="1"/>
  <c r="N541" i="1"/>
  <c r="T541" i="1"/>
  <c r="W541" i="1"/>
  <c r="Z541" i="1"/>
  <c r="AC541" i="1"/>
  <c r="AH541" i="1"/>
  <c r="AT541" i="1" s="1"/>
  <c r="AK541" i="1"/>
  <c r="AN541" i="1"/>
  <c r="AQ541" i="1"/>
  <c r="D542" i="1"/>
  <c r="G542" i="1"/>
  <c r="H542" i="1" s="1"/>
  <c r="K542" i="1" s="1"/>
  <c r="I542" i="1"/>
  <c r="L542" i="1" s="1"/>
  <c r="N542" i="1"/>
  <c r="T542" i="1"/>
  <c r="W542" i="1"/>
  <c r="Z542" i="1"/>
  <c r="AC542" i="1"/>
  <c r="AH542" i="1"/>
  <c r="AT542" i="1" s="1"/>
  <c r="AK542" i="1"/>
  <c r="AN542" i="1"/>
  <c r="AQ542" i="1"/>
  <c r="D543" i="1"/>
  <c r="G543" i="1"/>
  <c r="H543" i="1" s="1"/>
  <c r="K543" i="1" s="1"/>
  <c r="N543" i="1"/>
  <c r="T543" i="1"/>
  <c r="W543" i="1"/>
  <c r="Z543" i="1"/>
  <c r="AC543" i="1"/>
  <c r="AH543" i="1"/>
  <c r="AT543" i="1" s="1"/>
  <c r="AK543" i="1"/>
  <c r="AN543" i="1"/>
  <c r="AQ543" i="1"/>
  <c r="D544" i="1"/>
  <c r="G544" i="1"/>
  <c r="H544" i="1" s="1"/>
  <c r="K544" i="1" s="1"/>
  <c r="I544" i="1"/>
  <c r="L544" i="1" s="1"/>
  <c r="N544" i="1"/>
  <c r="T544" i="1"/>
  <c r="W544" i="1"/>
  <c r="Z544" i="1"/>
  <c r="AC544" i="1"/>
  <c r="AH544" i="1"/>
  <c r="AT544" i="1" s="1"/>
  <c r="AK544" i="1"/>
  <c r="AN544" i="1"/>
  <c r="AQ544" i="1"/>
  <c r="D545" i="1"/>
  <c r="G545" i="1"/>
  <c r="H545" i="1" s="1"/>
  <c r="K545" i="1" s="1"/>
  <c r="N545" i="1"/>
  <c r="T545" i="1"/>
  <c r="W545" i="1"/>
  <c r="Z545" i="1"/>
  <c r="AC545" i="1"/>
  <c r="AH545" i="1"/>
  <c r="AT545" i="1" s="1"/>
  <c r="AK545" i="1"/>
  <c r="AN545" i="1"/>
  <c r="AQ545" i="1"/>
  <c r="D546" i="1"/>
  <c r="G546" i="1"/>
  <c r="H546" i="1" s="1"/>
  <c r="K546" i="1" s="1"/>
  <c r="I546" i="1"/>
  <c r="L546" i="1" s="1"/>
  <c r="N546" i="1"/>
  <c r="T546" i="1"/>
  <c r="W546" i="1"/>
  <c r="Z546" i="1"/>
  <c r="AC546" i="1"/>
  <c r="AH546" i="1"/>
  <c r="AT546" i="1" s="1"/>
  <c r="AK546" i="1"/>
  <c r="AN546" i="1"/>
  <c r="AQ546" i="1"/>
  <c r="D547" i="1"/>
  <c r="G547" i="1"/>
  <c r="H547" i="1" s="1"/>
  <c r="K547" i="1" s="1"/>
  <c r="N547" i="1"/>
  <c r="T547" i="1"/>
  <c r="W547" i="1"/>
  <c r="Z547" i="1"/>
  <c r="AC547" i="1"/>
  <c r="AH547" i="1"/>
  <c r="AT547" i="1" s="1"/>
  <c r="AK547" i="1"/>
  <c r="AN547" i="1"/>
  <c r="AQ547" i="1"/>
  <c r="D548" i="1"/>
  <c r="G548" i="1"/>
  <c r="I548" i="1"/>
  <c r="L548" i="1" s="1"/>
  <c r="N548" i="1"/>
  <c r="T548" i="1"/>
  <c r="W548" i="1"/>
  <c r="Z548" i="1"/>
  <c r="AC548" i="1"/>
  <c r="AH548" i="1"/>
  <c r="AT548" i="1" s="1"/>
  <c r="AK548" i="1"/>
  <c r="AN548" i="1"/>
  <c r="AQ548" i="1"/>
  <c r="D549" i="1"/>
  <c r="G549" i="1"/>
  <c r="H549" i="1" s="1"/>
  <c r="K549" i="1" s="1"/>
  <c r="I549" i="1"/>
  <c r="L549" i="1" s="1"/>
  <c r="N549" i="1"/>
  <c r="T549" i="1"/>
  <c r="W549" i="1"/>
  <c r="Z549" i="1"/>
  <c r="AC549" i="1"/>
  <c r="AH549" i="1"/>
  <c r="AT549" i="1" s="1"/>
  <c r="AK549" i="1"/>
  <c r="AN549" i="1"/>
  <c r="AQ549" i="1"/>
  <c r="D550" i="1"/>
  <c r="G550" i="1"/>
  <c r="I550" i="1"/>
  <c r="L550" i="1" s="1"/>
  <c r="N550" i="1"/>
  <c r="T550" i="1"/>
  <c r="W550" i="1"/>
  <c r="Z550" i="1"/>
  <c r="AC550" i="1"/>
  <c r="AH550" i="1"/>
  <c r="AT550" i="1" s="1"/>
  <c r="AK550" i="1"/>
  <c r="AN550" i="1"/>
  <c r="AQ550" i="1"/>
  <c r="D551" i="1"/>
  <c r="G551" i="1"/>
  <c r="H551" i="1" s="1"/>
  <c r="K551" i="1" s="1"/>
  <c r="I551" i="1"/>
  <c r="L551" i="1" s="1"/>
  <c r="N551" i="1"/>
  <c r="T551" i="1"/>
  <c r="W551" i="1"/>
  <c r="Z551" i="1"/>
  <c r="AC551" i="1"/>
  <c r="AH551" i="1"/>
  <c r="AT551" i="1" s="1"/>
  <c r="AK551" i="1"/>
  <c r="AN551" i="1"/>
  <c r="AQ551" i="1"/>
  <c r="D552" i="1"/>
  <c r="G552" i="1"/>
  <c r="I552" i="1" s="1"/>
  <c r="L552" i="1" s="1"/>
  <c r="N552" i="1"/>
  <c r="T552" i="1"/>
  <c r="W552" i="1"/>
  <c r="Z552" i="1"/>
  <c r="AC552" i="1"/>
  <c r="AH552" i="1"/>
  <c r="AT552" i="1" s="1"/>
  <c r="AK552" i="1"/>
  <c r="AN552" i="1"/>
  <c r="AQ552" i="1"/>
  <c r="D553" i="1"/>
  <c r="G553" i="1"/>
  <c r="H553" i="1" s="1"/>
  <c r="K553" i="1" s="1"/>
  <c r="N553" i="1"/>
  <c r="T553" i="1"/>
  <c r="W553" i="1"/>
  <c r="Z553" i="1"/>
  <c r="AC553" i="1"/>
  <c r="AH553" i="1"/>
  <c r="AT553" i="1" s="1"/>
  <c r="AK553" i="1"/>
  <c r="AN553" i="1"/>
  <c r="AQ553" i="1"/>
  <c r="D554" i="1"/>
  <c r="G554" i="1"/>
  <c r="N554" i="1"/>
  <c r="T554" i="1"/>
  <c r="W554" i="1"/>
  <c r="Z554" i="1"/>
  <c r="AC554" i="1"/>
  <c r="AH554" i="1"/>
  <c r="AT554" i="1" s="1"/>
  <c r="AK554" i="1"/>
  <c r="AN554" i="1"/>
  <c r="AQ554" i="1"/>
  <c r="D555" i="1"/>
  <c r="G555" i="1"/>
  <c r="H555" i="1" s="1"/>
  <c r="K555" i="1" s="1"/>
  <c r="I555" i="1"/>
  <c r="L555" i="1" s="1"/>
  <c r="N555" i="1"/>
  <c r="T555" i="1"/>
  <c r="W555" i="1"/>
  <c r="Z555" i="1"/>
  <c r="AC555" i="1"/>
  <c r="AH555" i="1"/>
  <c r="AT555" i="1" s="1"/>
  <c r="AK555" i="1"/>
  <c r="AN555" i="1"/>
  <c r="AQ555" i="1"/>
  <c r="D556" i="1"/>
  <c r="G556" i="1"/>
  <c r="N556" i="1"/>
  <c r="T556" i="1"/>
  <c r="W556" i="1"/>
  <c r="Z556" i="1"/>
  <c r="AC556" i="1"/>
  <c r="AH556" i="1"/>
  <c r="AT556" i="1" s="1"/>
  <c r="AK556" i="1"/>
  <c r="AN556" i="1"/>
  <c r="AQ556" i="1"/>
  <c r="D557" i="1"/>
  <c r="G557" i="1"/>
  <c r="H557" i="1" s="1"/>
  <c r="K557" i="1" s="1"/>
  <c r="N557" i="1"/>
  <c r="T557" i="1"/>
  <c r="W557" i="1"/>
  <c r="Z557" i="1"/>
  <c r="AC557" i="1"/>
  <c r="AH557" i="1"/>
  <c r="AT557" i="1" s="1"/>
  <c r="AK557" i="1"/>
  <c r="AN557" i="1"/>
  <c r="AQ557" i="1"/>
  <c r="D558" i="1"/>
  <c r="G558" i="1"/>
  <c r="N558" i="1"/>
  <c r="T558" i="1"/>
  <c r="W558" i="1"/>
  <c r="Z558" i="1"/>
  <c r="AC558" i="1"/>
  <c r="AH558" i="1"/>
  <c r="AT558" i="1" s="1"/>
  <c r="AK558" i="1"/>
  <c r="AN558" i="1"/>
  <c r="AQ558" i="1"/>
  <c r="D559" i="1"/>
  <c r="G559" i="1"/>
  <c r="H559" i="1" s="1"/>
  <c r="K559" i="1" s="1"/>
  <c r="I559" i="1"/>
  <c r="L559" i="1" s="1"/>
  <c r="N559" i="1"/>
  <c r="T559" i="1"/>
  <c r="W559" i="1"/>
  <c r="Z559" i="1"/>
  <c r="AC559" i="1"/>
  <c r="AH559" i="1"/>
  <c r="AT559" i="1" s="1"/>
  <c r="AK559" i="1"/>
  <c r="AN559" i="1"/>
  <c r="AQ559" i="1"/>
  <c r="D560" i="1"/>
  <c r="G560" i="1"/>
  <c r="N560" i="1"/>
  <c r="T560" i="1"/>
  <c r="W560" i="1"/>
  <c r="Z560" i="1"/>
  <c r="AC560" i="1"/>
  <c r="AH560" i="1"/>
  <c r="AT560" i="1" s="1"/>
  <c r="AK560" i="1"/>
  <c r="AN560" i="1"/>
  <c r="AQ560" i="1"/>
  <c r="D561" i="1"/>
  <c r="G561" i="1"/>
  <c r="H561" i="1" s="1"/>
  <c r="K561" i="1" s="1"/>
  <c r="N561" i="1"/>
  <c r="T561" i="1"/>
  <c r="W561" i="1"/>
  <c r="Z561" i="1"/>
  <c r="AC561" i="1"/>
  <c r="AH561" i="1"/>
  <c r="AT561" i="1" s="1"/>
  <c r="AK561" i="1"/>
  <c r="AN561" i="1"/>
  <c r="AQ561" i="1"/>
  <c r="D562" i="1"/>
  <c r="G562" i="1"/>
  <c r="N562" i="1"/>
  <c r="T562" i="1"/>
  <c r="W562" i="1"/>
  <c r="Z562" i="1"/>
  <c r="AC562" i="1"/>
  <c r="AH562" i="1"/>
  <c r="AT562" i="1" s="1"/>
  <c r="AK562" i="1"/>
  <c r="AN562" i="1"/>
  <c r="AQ562" i="1"/>
  <c r="D563" i="1"/>
  <c r="G563" i="1"/>
  <c r="H563" i="1" s="1"/>
  <c r="K563" i="1" s="1"/>
  <c r="I563" i="1"/>
  <c r="L563" i="1" s="1"/>
  <c r="N563" i="1"/>
  <c r="T563" i="1"/>
  <c r="W563" i="1"/>
  <c r="Z563" i="1"/>
  <c r="AC563" i="1"/>
  <c r="AH563" i="1"/>
  <c r="AT563" i="1" s="1"/>
  <c r="AK563" i="1"/>
  <c r="AN563" i="1"/>
  <c r="AQ563" i="1"/>
  <c r="D564" i="1"/>
  <c r="G564" i="1"/>
  <c r="N564" i="1"/>
  <c r="T564" i="1"/>
  <c r="W564" i="1"/>
  <c r="Z564" i="1"/>
  <c r="AC564" i="1"/>
  <c r="AH564" i="1"/>
  <c r="AT564" i="1" s="1"/>
  <c r="AK564" i="1"/>
  <c r="AN564" i="1"/>
  <c r="AQ564" i="1"/>
  <c r="D565" i="1"/>
  <c r="G565" i="1"/>
  <c r="H565" i="1" s="1"/>
  <c r="K565" i="1" s="1"/>
  <c r="N565" i="1"/>
  <c r="T565" i="1"/>
  <c r="W565" i="1"/>
  <c r="Z565" i="1"/>
  <c r="AC565" i="1"/>
  <c r="AH565" i="1"/>
  <c r="AT565" i="1" s="1"/>
  <c r="AK565" i="1"/>
  <c r="AN565" i="1"/>
  <c r="AQ565" i="1"/>
  <c r="D566" i="1"/>
  <c r="G566" i="1"/>
  <c r="N566" i="1"/>
  <c r="T566" i="1"/>
  <c r="W566" i="1"/>
  <c r="Z566" i="1"/>
  <c r="AC566" i="1"/>
  <c r="AH566" i="1"/>
  <c r="AT566" i="1" s="1"/>
  <c r="AK566" i="1"/>
  <c r="AN566" i="1"/>
  <c r="AQ566" i="1"/>
  <c r="D567" i="1"/>
  <c r="G567" i="1"/>
  <c r="H567" i="1" s="1"/>
  <c r="K567" i="1" s="1"/>
  <c r="I567" i="1"/>
  <c r="L567" i="1" s="1"/>
  <c r="N567" i="1"/>
  <c r="T567" i="1"/>
  <c r="W567" i="1"/>
  <c r="Z567" i="1"/>
  <c r="AC567" i="1"/>
  <c r="AH567" i="1"/>
  <c r="AT567" i="1" s="1"/>
  <c r="AK567" i="1"/>
  <c r="AN567" i="1"/>
  <c r="AQ567" i="1"/>
  <c r="D568" i="1"/>
  <c r="G568" i="1"/>
  <c r="N568" i="1"/>
  <c r="T568" i="1"/>
  <c r="W568" i="1"/>
  <c r="Z568" i="1"/>
  <c r="AC568" i="1"/>
  <c r="AH568" i="1"/>
  <c r="AT568" i="1" s="1"/>
  <c r="AK568" i="1"/>
  <c r="AN568" i="1"/>
  <c r="AQ568" i="1"/>
  <c r="D569" i="1"/>
  <c r="G569" i="1"/>
  <c r="H569" i="1" s="1"/>
  <c r="K569" i="1" s="1"/>
  <c r="N569" i="1"/>
  <c r="T569" i="1"/>
  <c r="W569" i="1"/>
  <c r="Z569" i="1"/>
  <c r="AC569" i="1"/>
  <c r="AH569" i="1"/>
  <c r="AT569" i="1" s="1"/>
  <c r="AK569" i="1"/>
  <c r="AN569" i="1"/>
  <c r="AQ569" i="1"/>
  <c r="D570" i="1"/>
  <c r="G570" i="1"/>
  <c r="N570" i="1"/>
  <c r="T570" i="1"/>
  <c r="W570" i="1"/>
  <c r="Z570" i="1"/>
  <c r="AC570" i="1"/>
  <c r="AH570" i="1"/>
  <c r="AT570" i="1" s="1"/>
  <c r="AK570" i="1"/>
  <c r="AN570" i="1"/>
  <c r="AQ570" i="1"/>
  <c r="D571" i="1"/>
  <c r="G571" i="1"/>
  <c r="H571" i="1" s="1"/>
  <c r="K571" i="1" s="1"/>
  <c r="I571" i="1"/>
  <c r="L571" i="1" s="1"/>
  <c r="N571" i="1"/>
  <c r="T571" i="1"/>
  <c r="W571" i="1"/>
  <c r="Z571" i="1"/>
  <c r="AC571" i="1"/>
  <c r="AH571" i="1"/>
  <c r="AT571" i="1" s="1"/>
  <c r="AK571" i="1"/>
  <c r="AN571" i="1"/>
  <c r="AQ571" i="1"/>
  <c r="D572" i="1"/>
  <c r="G572" i="1"/>
  <c r="N572" i="1"/>
  <c r="T572" i="1"/>
  <c r="W572" i="1"/>
  <c r="Z572" i="1"/>
  <c r="AC572" i="1"/>
  <c r="AH572" i="1"/>
  <c r="AT572" i="1" s="1"/>
  <c r="AK572" i="1"/>
  <c r="AN572" i="1"/>
  <c r="AQ572" i="1"/>
  <c r="D573" i="1"/>
  <c r="G573" i="1"/>
  <c r="H573" i="1" s="1"/>
  <c r="K573" i="1" s="1"/>
  <c r="N573" i="1"/>
  <c r="T573" i="1"/>
  <c r="W573" i="1"/>
  <c r="Z573" i="1"/>
  <c r="AC573" i="1"/>
  <c r="AH573" i="1"/>
  <c r="AT573" i="1" s="1"/>
  <c r="AK573" i="1"/>
  <c r="AN573" i="1"/>
  <c r="AQ573" i="1"/>
  <c r="D574" i="1"/>
  <c r="G574" i="1"/>
  <c r="N574" i="1"/>
  <c r="T574" i="1"/>
  <c r="W574" i="1"/>
  <c r="Z574" i="1"/>
  <c r="AC574" i="1"/>
  <c r="AH574" i="1"/>
  <c r="AT574" i="1" s="1"/>
  <c r="AK574" i="1"/>
  <c r="AN574" i="1"/>
  <c r="AQ574" i="1"/>
  <c r="D575" i="1"/>
  <c r="G575" i="1"/>
  <c r="H575" i="1" s="1"/>
  <c r="K575" i="1" s="1"/>
  <c r="I575" i="1"/>
  <c r="L575" i="1" s="1"/>
  <c r="N575" i="1"/>
  <c r="T575" i="1"/>
  <c r="W575" i="1"/>
  <c r="Z575" i="1"/>
  <c r="AC575" i="1"/>
  <c r="AH575" i="1"/>
  <c r="AT575" i="1" s="1"/>
  <c r="AK575" i="1"/>
  <c r="AN575" i="1"/>
  <c r="AQ575" i="1"/>
  <c r="D576" i="1"/>
  <c r="G576" i="1"/>
  <c r="N576" i="1"/>
  <c r="T576" i="1"/>
  <c r="W576" i="1"/>
  <c r="Z576" i="1"/>
  <c r="AC576" i="1"/>
  <c r="AH576" i="1"/>
  <c r="AT576" i="1" s="1"/>
  <c r="AK576" i="1"/>
  <c r="AN576" i="1"/>
  <c r="AQ576" i="1"/>
  <c r="D577" i="1"/>
  <c r="G577" i="1"/>
  <c r="H577" i="1" s="1"/>
  <c r="K577" i="1" s="1"/>
  <c r="N577" i="1"/>
  <c r="T577" i="1"/>
  <c r="W577" i="1"/>
  <c r="Z577" i="1"/>
  <c r="AC577" i="1"/>
  <c r="AH577" i="1"/>
  <c r="AT577" i="1" s="1"/>
  <c r="AK577" i="1"/>
  <c r="AN577" i="1"/>
  <c r="AQ577" i="1"/>
  <c r="D578" i="1"/>
  <c r="G578" i="1"/>
  <c r="N578" i="1"/>
  <c r="T578" i="1"/>
  <c r="W578" i="1"/>
  <c r="Z578" i="1"/>
  <c r="AC578" i="1"/>
  <c r="AH578" i="1"/>
  <c r="AT578" i="1" s="1"/>
  <c r="AK578" i="1"/>
  <c r="AN578" i="1"/>
  <c r="AQ578" i="1"/>
  <c r="D579" i="1"/>
  <c r="G579" i="1"/>
  <c r="H579" i="1" s="1"/>
  <c r="K579" i="1" s="1"/>
  <c r="I579" i="1"/>
  <c r="L579" i="1" s="1"/>
  <c r="N579" i="1"/>
  <c r="T579" i="1"/>
  <c r="W579" i="1"/>
  <c r="Z579" i="1"/>
  <c r="AC579" i="1"/>
  <c r="AH579" i="1"/>
  <c r="AT579" i="1" s="1"/>
  <c r="AK579" i="1"/>
  <c r="AN579" i="1"/>
  <c r="AQ579" i="1"/>
  <c r="D580" i="1"/>
  <c r="G580" i="1"/>
  <c r="N580" i="1"/>
  <c r="T580" i="1"/>
  <c r="W580" i="1"/>
  <c r="Z580" i="1"/>
  <c r="AC580" i="1"/>
  <c r="AH580" i="1"/>
  <c r="AT580" i="1" s="1"/>
  <c r="AK580" i="1"/>
  <c r="AN580" i="1"/>
  <c r="AQ580" i="1"/>
  <c r="D581" i="1"/>
  <c r="G581" i="1"/>
  <c r="H581" i="1" s="1"/>
  <c r="K581" i="1" s="1"/>
  <c r="N581" i="1"/>
  <c r="T581" i="1"/>
  <c r="W581" i="1"/>
  <c r="Z581" i="1"/>
  <c r="AC581" i="1"/>
  <c r="AH581" i="1"/>
  <c r="AT581" i="1" s="1"/>
  <c r="AK581" i="1"/>
  <c r="AN581" i="1"/>
  <c r="AQ581" i="1"/>
  <c r="D582" i="1"/>
  <c r="G582" i="1"/>
  <c r="N582" i="1"/>
  <c r="T582" i="1"/>
  <c r="W582" i="1"/>
  <c r="Z582" i="1"/>
  <c r="AC582" i="1"/>
  <c r="AH582" i="1"/>
  <c r="AT582" i="1" s="1"/>
  <c r="AK582" i="1"/>
  <c r="AN582" i="1"/>
  <c r="AQ582" i="1"/>
  <c r="D583" i="1"/>
  <c r="G583" i="1"/>
  <c r="H583" i="1" s="1"/>
  <c r="K583" i="1" s="1"/>
  <c r="I583" i="1"/>
  <c r="L583" i="1" s="1"/>
  <c r="N583" i="1"/>
  <c r="T583" i="1"/>
  <c r="W583" i="1"/>
  <c r="Z583" i="1"/>
  <c r="AC583" i="1"/>
  <c r="AH583" i="1"/>
  <c r="AT583" i="1" s="1"/>
  <c r="AK583" i="1"/>
  <c r="AN583" i="1"/>
  <c r="AQ583" i="1"/>
  <c r="D584" i="1"/>
  <c r="G584" i="1"/>
  <c r="N584" i="1"/>
  <c r="T584" i="1"/>
  <c r="W584" i="1"/>
  <c r="Z584" i="1"/>
  <c r="AC584" i="1"/>
  <c r="AH584" i="1"/>
  <c r="AT584" i="1" s="1"/>
  <c r="AK584" i="1"/>
  <c r="AN584" i="1"/>
  <c r="AQ584" i="1"/>
  <c r="D585" i="1"/>
  <c r="G585" i="1"/>
  <c r="H585" i="1" s="1"/>
  <c r="K585" i="1" s="1"/>
  <c r="N585" i="1"/>
  <c r="T585" i="1"/>
  <c r="W585" i="1"/>
  <c r="Z585" i="1"/>
  <c r="AC585" i="1"/>
  <c r="AH585" i="1"/>
  <c r="AT585" i="1" s="1"/>
  <c r="AK585" i="1"/>
  <c r="AN585" i="1"/>
  <c r="AQ585" i="1"/>
  <c r="D586" i="1"/>
  <c r="G586" i="1"/>
  <c r="N586" i="1"/>
  <c r="T586" i="1"/>
  <c r="W586" i="1"/>
  <c r="Z586" i="1"/>
  <c r="AC586" i="1"/>
  <c r="AH586" i="1"/>
  <c r="AT586" i="1" s="1"/>
  <c r="AK586" i="1"/>
  <c r="AN586" i="1"/>
  <c r="AQ586" i="1"/>
  <c r="D587" i="1"/>
  <c r="G587" i="1"/>
  <c r="H587" i="1" s="1"/>
  <c r="K587" i="1" s="1"/>
  <c r="I587" i="1"/>
  <c r="L587" i="1" s="1"/>
  <c r="N587" i="1"/>
  <c r="T587" i="1"/>
  <c r="W587" i="1"/>
  <c r="Z587" i="1"/>
  <c r="AC587" i="1"/>
  <c r="AH587" i="1"/>
  <c r="AT587" i="1" s="1"/>
  <c r="AK587" i="1"/>
  <c r="AN587" i="1"/>
  <c r="AQ587" i="1"/>
  <c r="D588" i="1"/>
  <c r="G588" i="1"/>
  <c r="N588" i="1"/>
  <c r="T588" i="1"/>
  <c r="W588" i="1"/>
  <c r="Z588" i="1"/>
  <c r="AC588" i="1"/>
  <c r="AH588" i="1"/>
  <c r="AT588" i="1" s="1"/>
  <c r="AK588" i="1"/>
  <c r="AN588" i="1"/>
  <c r="AQ588" i="1"/>
  <c r="D589" i="1"/>
  <c r="G589" i="1"/>
  <c r="H589" i="1" s="1"/>
  <c r="K589" i="1" s="1"/>
  <c r="N589" i="1"/>
  <c r="T589" i="1"/>
  <c r="W589" i="1"/>
  <c r="Z589" i="1"/>
  <c r="AC589" i="1"/>
  <c r="AH589" i="1"/>
  <c r="AT589" i="1" s="1"/>
  <c r="AK589" i="1"/>
  <c r="AN589" i="1"/>
  <c r="AQ589" i="1"/>
  <c r="D590" i="1"/>
  <c r="G590" i="1"/>
  <c r="N590" i="1"/>
  <c r="T590" i="1"/>
  <c r="W590" i="1"/>
  <c r="Z590" i="1"/>
  <c r="AC590" i="1"/>
  <c r="AH590" i="1"/>
  <c r="AT590" i="1" s="1"/>
  <c r="AK590" i="1"/>
  <c r="AN590" i="1"/>
  <c r="AQ590" i="1"/>
  <c r="D591" i="1"/>
  <c r="G591" i="1"/>
  <c r="H591" i="1" s="1"/>
  <c r="K591" i="1" s="1"/>
  <c r="I591" i="1"/>
  <c r="L591" i="1" s="1"/>
  <c r="N591" i="1"/>
  <c r="T591" i="1"/>
  <c r="W591" i="1"/>
  <c r="Z591" i="1"/>
  <c r="AC591" i="1"/>
  <c r="AH591" i="1"/>
  <c r="AT591" i="1" s="1"/>
  <c r="AK591" i="1"/>
  <c r="AN591" i="1"/>
  <c r="AQ591" i="1"/>
  <c r="D592" i="1"/>
  <c r="G592" i="1"/>
  <c r="N592" i="1"/>
  <c r="T592" i="1"/>
  <c r="W592" i="1"/>
  <c r="Z592" i="1"/>
  <c r="AC592" i="1"/>
  <c r="AH592" i="1"/>
  <c r="AT592" i="1" s="1"/>
  <c r="AK592" i="1"/>
  <c r="AN592" i="1"/>
  <c r="AQ592" i="1"/>
  <c r="D593" i="1"/>
  <c r="G593" i="1"/>
  <c r="H593" i="1" s="1"/>
  <c r="K593" i="1" s="1"/>
  <c r="N593" i="1"/>
  <c r="T593" i="1"/>
  <c r="W593" i="1"/>
  <c r="Z593" i="1"/>
  <c r="AC593" i="1"/>
  <c r="AH593" i="1"/>
  <c r="AT593" i="1" s="1"/>
  <c r="AK593" i="1"/>
  <c r="AN593" i="1"/>
  <c r="AQ593" i="1"/>
  <c r="D594" i="1"/>
  <c r="G594" i="1"/>
  <c r="N594" i="1"/>
  <c r="T594" i="1"/>
  <c r="W594" i="1"/>
  <c r="Z594" i="1"/>
  <c r="AC594" i="1"/>
  <c r="AH594" i="1"/>
  <c r="AT594" i="1" s="1"/>
  <c r="AK594" i="1"/>
  <c r="AN594" i="1"/>
  <c r="AQ594" i="1"/>
  <c r="D595" i="1"/>
  <c r="G595" i="1"/>
  <c r="H595" i="1" s="1"/>
  <c r="K595" i="1" s="1"/>
  <c r="I595" i="1"/>
  <c r="L595" i="1" s="1"/>
  <c r="N595" i="1"/>
  <c r="T595" i="1"/>
  <c r="W595" i="1"/>
  <c r="Z595" i="1"/>
  <c r="AC595" i="1"/>
  <c r="AH595" i="1"/>
  <c r="AT595" i="1" s="1"/>
  <c r="AK595" i="1"/>
  <c r="AN595" i="1"/>
  <c r="AQ595" i="1"/>
  <c r="D596" i="1"/>
  <c r="G596" i="1"/>
  <c r="N596" i="1"/>
  <c r="T596" i="1"/>
  <c r="W596" i="1"/>
  <c r="Z596" i="1"/>
  <c r="AC596" i="1"/>
  <c r="AH596" i="1"/>
  <c r="AT596" i="1" s="1"/>
  <c r="AK596" i="1"/>
  <c r="AN596" i="1"/>
  <c r="AQ596" i="1"/>
  <c r="D597" i="1"/>
  <c r="G597" i="1"/>
  <c r="H597" i="1" s="1"/>
  <c r="K597" i="1" s="1"/>
  <c r="N597" i="1"/>
  <c r="T597" i="1"/>
  <c r="W597" i="1"/>
  <c r="Z597" i="1"/>
  <c r="AC597" i="1"/>
  <c r="AH597" i="1"/>
  <c r="AT597" i="1" s="1"/>
  <c r="AK597" i="1"/>
  <c r="AN597" i="1"/>
  <c r="AQ597" i="1"/>
  <c r="D598" i="1"/>
  <c r="G598" i="1"/>
  <c r="N598" i="1"/>
  <c r="T598" i="1"/>
  <c r="W598" i="1"/>
  <c r="Z598" i="1"/>
  <c r="AC598" i="1"/>
  <c r="AH598" i="1"/>
  <c r="AT598" i="1" s="1"/>
  <c r="AK598" i="1"/>
  <c r="AN598" i="1"/>
  <c r="AQ598" i="1"/>
  <c r="D599" i="1"/>
  <c r="G599" i="1"/>
  <c r="H599" i="1" s="1"/>
  <c r="K599" i="1" s="1"/>
  <c r="I599" i="1"/>
  <c r="L599" i="1" s="1"/>
  <c r="N599" i="1"/>
  <c r="T599" i="1"/>
  <c r="W599" i="1"/>
  <c r="Z599" i="1"/>
  <c r="AC599" i="1"/>
  <c r="AH599" i="1"/>
  <c r="AT599" i="1" s="1"/>
  <c r="AK599" i="1"/>
  <c r="AN599" i="1"/>
  <c r="AQ599" i="1"/>
  <c r="D600" i="1"/>
  <c r="G600" i="1"/>
  <c r="N600" i="1"/>
  <c r="T600" i="1"/>
  <c r="W600" i="1"/>
  <c r="Z600" i="1"/>
  <c r="AC600" i="1"/>
  <c r="AH600" i="1"/>
  <c r="AT600" i="1" s="1"/>
  <c r="AK600" i="1"/>
  <c r="AN600" i="1"/>
  <c r="AQ600" i="1"/>
  <c r="D601" i="1"/>
  <c r="G601" i="1"/>
  <c r="H601" i="1" s="1"/>
  <c r="K601" i="1" s="1"/>
  <c r="N601" i="1"/>
  <c r="T601" i="1"/>
  <c r="W601" i="1"/>
  <c r="Z601" i="1"/>
  <c r="AC601" i="1"/>
  <c r="AH601" i="1"/>
  <c r="AT601" i="1" s="1"/>
  <c r="AK601" i="1"/>
  <c r="AN601" i="1"/>
  <c r="AQ601" i="1"/>
  <c r="D602" i="1"/>
  <c r="G602" i="1"/>
  <c r="N602" i="1"/>
  <c r="T602" i="1"/>
  <c r="W602" i="1"/>
  <c r="Z602" i="1"/>
  <c r="AC602" i="1"/>
  <c r="AH602" i="1"/>
  <c r="AT602" i="1" s="1"/>
  <c r="AK602" i="1"/>
  <c r="AN602" i="1"/>
  <c r="AQ602" i="1"/>
  <c r="D603" i="1"/>
  <c r="G603" i="1"/>
  <c r="H603" i="1" s="1"/>
  <c r="K603" i="1" s="1"/>
  <c r="I603" i="1"/>
  <c r="L603" i="1" s="1"/>
  <c r="N603" i="1"/>
  <c r="T603" i="1"/>
  <c r="W603" i="1"/>
  <c r="Z603" i="1"/>
  <c r="AC603" i="1"/>
  <c r="AH603" i="1"/>
  <c r="AT603" i="1" s="1"/>
  <c r="AK603" i="1"/>
  <c r="AN603" i="1"/>
  <c r="AQ603" i="1"/>
  <c r="D604" i="1"/>
  <c r="G604" i="1"/>
  <c r="H604" i="1" s="1"/>
  <c r="K604" i="1" s="1"/>
  <c r="N604" i="1"/>
  <c r="T604" i="1"/>
  <c r="W604" i="1"/>
  <c r="Z604" i="1"/>
  <c r="AC604" i="1"/>
  <c r="AH604" i="1"/>
  <c r="AT604" i="1" s="1"/>
  <c r="AK604" i="1"/>
  <c r="AN604" i="1"/>
  <c r="AQ604" i="1"/>
  <c r="D605" i="1"/>
  <c r="G605" i="1"/>
  <c r="H605" i="1" s="1"/>
  <c r="K605" i="1" s="1"/>
  <c r="N605" i="1"/>
  <c r="T605" i="1"/>
  <c r="W605" i="1"/>
  <c r="Z605" i="1"/>
  <c r="AC605" i="1"/>
  <c r="AH605" i="1"/>
  <c r="AT605" i="1" s="1"/>
  <c r="AK605" i="1"/>
  <c r="AN605" i="1"/>
  <c r="AQ605" i="1"/>
  <c r="D606" i="1"/>
  <c r="G606" i="1"/>
  <c r="H606" i="1"/>
  <c r="K606" i="1" s="1"/>
  <c r="I606" i="1"/>
  <c r="J606" i="1"/>
  <c r="M606" i="1" s="1"/>
  <c r="L606" i="1"/>
  <c r="N606" i="1"/>
  <c r="T606" i="1"/>
  <c r="W606" i="1"/>
  <c r="Z606" i="1"/>
  <c r="AC606" i="1"/>
  <c r="AH606" i="1"/>
  <c r="AT606" i="1" s="1"/>
  <c r="AK606" i="1"/>
  <c r="AN606" i="1"/>
  <c r="AQ606" i="1"/>
  <c r="D607" i="1"/>
  <c r="G607" i="1"/>
  <c r="H607" i="1" s="1"/>
  <c r="K607" i="1" s="1"/>
  <c r="N607" i="1"/>
  <c r="T607" i="1"/>
  <c r="W607" i="1"/>
  <c r="Z607" i="1"/>
  <c r="AC607" i="1"/>
  <c r="AH607" i="1"/>
  <c r="AT607" i="1" s="1"/>
  <c r="AK607" i="1"/>
  <c r="AN607" i="1"/>
  <c r="AQ607" i="1"/>
  <c r="D608" i="1"/>
  <c r="G608" i="1"/>
  <c r="H608" i="1"/>
  <c r="K608" i="1" s="1"/>
  <c r="I608" i="1"/>
  <c r="J608" i="1"/>
  <c r="M608" i="1" s="1"/>
  <c r="L608" i="1"/>
  <c r="N608" i="1"/>
  <c r="T608" i="1"/>
  <c r="W608" i="1"/>
  <c r="Z608" i="1"/>
  <c r="AC608" i="1"/>
  <c r="AH608" i="1"/>
  <c r="AT608" i="1" s="1"/>
  <c r="AK608" i="1"/>
  <c r="AN608" i="1"/>
  <c r="AQ608" i="1"/>
  <c r="D609" i="1"/>
  <c r="G609" i="1"/>
  <c r="H609" i="1" s="1"/>
  <c r="K609" i="1" s="1"/>
  <c r="N609" i="1"/>
  <c r="T609" i="1"/>
  <c r="W609" i="1"/>
  <c r="Z609" i="1"/>
  <c r="AC609" i="1"/>
  <c r="AH609" i="1"/>
  <c r="AT609" i="1" s="1"/>
  <c r="AK609" i="1"/>
  <c r="AN609" i="1"/>
  <c r="AQ609" i="1"/>
  <c r="D610" i="1"/>
  <c r="G610" i="1"/>
  <c r="H610" i="1"/>
  <c r="K610" i="1" s="1"/>
  <c r="I610" i="1"/>
  <c r="J610" i="1"/>
  <c r="M610" i="1" s="1"/>
  <c r="L610" i="1"/>
  <c r="N610" i="1"/>
  <c r="T610" i="1"/>
  <c r="W610" i="1"/>
  <c r="Z610" i="1"/>
  <c r="AC610" i="1"/>
  <c r="AH610" i="1"/>
  <c r="AT610" i="1" s="1"/>
  <c r="AK610" i="1"/>
  <c r="AN610" i="1"/>
  <c r="AQ610" i="1"/>
  <c r="D611" i="1"/>
  <c r="G611" i="1"/>
  <c r="H611" i="1" s="1"/>
  <c r="K611" i="1" s="1"/>
  <c r="N611" i="1"/>
  <c r="T611" i="1"/>
  <c r="W611" i="1"/>
  <c r="Z611" i="1"/>
  <c r="AC611" i="1"/>
  <c r="AH611" i="1"/>
  <c r="AT611" i="1" s="1"/>
  <c r="AK611" i="1"/>
  <c r="AN611" i="1"/>
  <c r="AQ611" i="1"/>
  <c r="D612" i="1"/>
  <c r="G612" i="1"/>
  <c r="H612" i="1"/>
  <c r="K612" i="1" s="1"/>
  <c r="I612" i="1"/>
  <c r="J612" i="1"/>
  <c r="M612" i="1" s="1"/>
  <c r="L612" i="1"/>
  <c r="N612" i="1"/>
  <c r="T612" i="1"/>
  <c r="W612" i="1"/>
  <c r="Z612" i="1"/>
  <c r="AC612" i="1"/>
  <c r="AH612" i="1"/>
  <c r="AT612" i="1" s="1"/>
  <c r="AK612" i="1"/>
  <c r="AN612" i="1"/>
  <c r="AQ612" i="1"/>
  <c r="D613" i="1"/>
  <c r="G613" i="1"/>
  <c r="H613" i="1" s="1"/>
  <c r="K613" i="1" s="1"/>
  <c r="N613" i="1"/>
  <c r="T613" i="1"/>
  <c r="W613" i="1"/>
  <c r="Z613" i="1"/>
  <c r="AC613" i="1"/>
  <c r="AH613" i="1"/>
  <c r="AT613" i="1" s="1"/>
  <c r="AK613" i="1"/>
  <c r="AN613" i="1"/>
  <c r="AQ613" i="1"/>
  <c r="D614" i="1"/>
  <c r="G614" i="1"/>
  <c r="H614" i="1"/>
  <c r="K614" i="1" s="1"/>
  <c r="I614" i="1"/>
  <c r="J614" i="1"/>
  <c r="M614" i="1" s="1"/>
  <c r="L614" i="1"/>
  <c r="N614" i="1"/>
  <c r="T614" i="1"/>
  <c r="W614" i="1"/>
  <c r="Z614" i="1"/>
  <c r="AC614" i="1"/>
  <c r="AH614" i="1"/>
  <c r="AT614" i="1" s="1"/>
  <c r="AK614" i="1"/>
  <c r="AN614" i="1"/>
  <c r="AQ614" i="1"/>
  <c r="D615" i="1"/>
  <c r="G615" i="1"/>
  <c r="H615" i="1" s="1"/>
  <c r="K615" i="1" s="1"/>
  <c r="N615" i="1"/>
  <c r="T615" i="1"/>
  <c r="W615" i="1"/>
  <c r="Z615" i="1"/>
  <c r="AC615" i="1"/>
  <c r="AH615" i="1"/>
  <c r="AT615" i="1" s="1"/>
  <c r="AK615" i="1"/>
  <c r="AN615" i="1"/>
  <c r="AQ615" i="1"/>
  <c r="D616" i="1"/>
  <c r="G616" i="1"/>
  <c r="H616" i="1"/>
  <c r="K616" i="1" s="1"/>
  <c r="I616" i="1"/>
  <c r="J616" i="1"/>
  <c r="M616" i="1" s="1"/>
  <c r="L616" i="1"/>
  <c r="N616" i="1"/>
  <c r="T616" i="1"/>
  <c r="W616" i="1"/>
  <c r="Z616" i="1"/>
  <c r="AC616" i="1"/>
  <c r="AH616" i="1"/>
  <c r="AT616" i="1" s="1"/>
  <c r="AK616" i="1"/>
  <c r="AN616" i="1"/>
  <c r="AQ616" i="1"/>
  <c r="D617" i="1"/>
  <c r="G617" i="1"/>
  <c r="H617" i="1" s="1"/>
  <c r="K617" i="1" s="1"/>
  <c r="N617" i="1"/>
  <c r="T617" i="1"/>
  <c r="W617" i="1"/>
  <c r="Z617" i="1"/>
  <c r="AC617" i="1"/>
  <c r="AH617" i="1"/>
  <c r="AT617" i="1" s="1"/>
  <c r="AK617" i="1"/>
  <c r="AN617" i="1"/>
  <c r="AQ617" i="1"/>
  <c r="D618" i="1"/>
  <c r="G618" i="1"/>
  <c r="H618" i="1"/>
  <c r="K618" i="1" s="1"/>
  <c r="I618" i="1"/>
  <c r="J618" i="1"/>
  <c r="M618" i="1" s="1"/>
  <c r="L618" i="1"/>
  <c r="N618" i="1"/>
  <c r="T618" i="1"/>
  <c r="W618" i="1"/>
  <c r="Z618" i="1"/>
  <c r="AC618" i="1"/>
  <c r="AH618" i="1"/>
  <c r="AT618" i="1" s="1"/>
  <c r="AK618" i="1"/>
  <c r="AN618" i="1"/>
  <c r="AQ618" i="1"/>
  <c r="D619" i="1"/>
  <c r="G619" i="1"/>
  <c r="H619" i="1" s="1"/>
  <c r="K619" i="1" s="1"/>
  <c r="N619" i="1"/>
  <c r="T619" i="1"/>
  <c r="W619" i="1"/>
  <c r="Z619" i="1"/>
  <c r="AC619" i="1"/>
  <c r="AH619" i="1"/>
  <c r="AT619" i="1" s="1"/>
  <c r="AK619" i="1"/>
  <c r="AN619" i="1"/>
  <c r="AQ619" i="1"/>
  <c r="D620" i="1"/>
  <c r="G620" i="1"/>
  <c r="H620" i="1"/>
  <c r="K620" i="1" s="1"/>
  <c r="I620" i="1"/>
  <c r="J620" i="1"/>
  <c r="M620" i="1" s="1"/>
  <c r="L620" i="1"/>
  <c r="N620" i="1"/>
  <c r="T620" i="1"/>
  <c r="W620" i="1"/>
  <c r="Z620" i="1"/>
  <c r="AC620" i="1"/>
  <c r="AH620" i="1"/>
  <c r="AT620" i="1" s="1"/>
  <c r="AK620" i="1"/>
  <c r="AN620" i="1"/>
  <c r="AQ620" i="1"/>
  <c r="D621" i="1"/>
  <c r="G621" i="1"/>
  <c r="H621" i="1" s="1"/>
  <c r="K621" i="1" s="1"/>
  <c r="N621" i="1"/>
  <c r="T621" i="1"/>
  <c r="W621" i="1"/>
  <c r="Z621" i="1"/>
  <c r="AC621" i="1"/>
  <c r="AH621" i="1"/>
  <c r="AT621" i="1" s="1"/>
  <c r="AK621" i="1"/>
  <c r="AN621" i="1"/>
  <c r="AQ621" i="1"/>
  <c r="D622" i="1"/>
  <c r="G622" i="1"/>
  <c r="H622" i="1"/>
  <c r="K622" i="1" s="1"/>
  <c r="I622" i="1"/>
  <c r="J622" i="1"/>
  <c r="M622" i="1" s="1"/>
  <c r="L622" i="1"/>
  <c r="N622" i="1"/>
  <c r="T622" i="1"/>
  <c r="W622" i="1"/>
  <c r="Z622" i="1"/>
  <c r="AC622" i="1"/>
  <c r="AH622" i="1"/>
  <c r="AT622" i="1" s="1"/>
  <c r="AK622" i="1"/>
  <c r="AN622" i="1"/>
  <c r="AQ622" i="1"/>
  <c r="D623" i="1"/>
  <c r="G623" i="1"/>
  <c r="H623" i="1" s="1"/>
  <c r="K623" i="1" s="1"/>
  <c r="N623" i="1"/>
  <c r="T623" i="1"/>
  <c r="W623" i="1"/>
  <c r="Z623" i="1"/>
  <c r="AC623" i="1"/>
  <c r="AH623" i="1"/>
  <c r="AT623" i="1" s="1"/>
  <c r="AK623" i="1"/>
  <c r="AN623" i="1"/>
  <c r="AQ623" i="1"/>
  <c r="D624" i="1"/>
  <c r="G624" i="1"/>
  <c r="H624" i="1"/>
  <c r="K624" i="1" s="1"/>
  <c r="I624" i="1"/>
  <c r="J624" i="1"/>
  <c r="M624" i="1" s="1"/>
  <c r="L624" i="1"/>
  <c r="N624" i="1"/>
  <c r="T624" i="1"/>
  <c r="W624" i="1"/>
  <c r="Z624" i="1"/>
  <c r="AC624" i="1"/>
  <c r="AH624" i="1"/>
  <c r="AT624" i="1" s="1"/>
  <c r="AK624" i="1"/>
  <c r="AN624" i="1"/>
  <c r="AQ624" i="1"/>
  <c r="D625" i="1"/>
  <c r="G625" i="1"/>
  <c r="H625" i="1" s="1"/>
  <c r="K625" i="1" s="1"/>
  <c r="N625" i="1"/>
  <c r="T625" i="1"/>
  <c r="W625" i="1"/>
  <c r="Z625" i="1"/>
  <c r="AC625" i="1"/>
  <c r="AH625" i="1"/>
  <c r="AT625" i="1" s="1"/>
  <c r="AK625" i="1"/>
  <c r="AN625" i="1"/>
  <c r="AQ625" i="1"/>
  <c r="D626" i="1"/>
  <c r="G626" i="1"/>
  <c r="H626" i="1"/>
  <c r="K626" i="1" s="1"/>
  <c r="I626" i="1"/>
  <c r="J626" i="1"/>
  <c r="M626" i="1" s="1"/>
  <c r="L626" i="1"/>
  <c r="N626" i="1"/>
  <c r="T626" i="1"/>
  <c r="W626" i="1"/>
  <c r="Z626" i="1"/>
  <c r="AC626" i="1"/>
  <c r="AH626" i="1"/>
  <c r="AT626" i="1" s="1"/>
  <c r="AK626" i="1"/>
  <c r="AN626" i="1"/>
  <c r="AQ626" i="1"/>
  <c r="D627" i="1"/>
  <c r="G627" i="1"/>
  <c r="H627" i="1" s="1"/>
  <c r="K627" i="1" s="1"/>
  <c r="N627" i="1"/>
  <c r="T627" i="1"/>
  <c r="W627" i="1"/>
  <c r="Z627" i="1"/>
  <c r="AC627" i="1"/>
  <c r="AH627" i="1"/>
  <c r="AT627" i="1" s="1"/>
  <c r="AK627" i="1"/>
  <c r="AN627" i="1"/>
  <c r="AQ627" i="1"/>
  <c r="D628" i="1"/>
  <c r="G628" i="1"/>
  <c r="H628" i="1"/>
  <c r="K628" i="1" s="1"/>
  <c r="I628" i="1"/>
  <c r="J628" i="1"/>
  <c r="M628" i="1" s="1"/>
  <c r="L628" i="1"/>
  <c r="N628" i="1"/>
  <c r="T628" i="1"/>
  <c r="W628" i="1"/>
  <c r="Z628" i="1"/>
  <c r="AC628" i="1"/>
  <c r="AH628" i="1"/>
  <c r="AT628" i="1" s="1"/>
  <c r="AK628" i="1"/>
  <c r="AN628" i="1"/>
  <c r="AQ628" i="1"/>
  <c r="D629" i="1"/>
  <c r="G629" i="1"/>
  <c r="H629" i="1" s="1"/>
  <c r="K629" i="1" s="1"/>
  <c r="N629" i="1"/>
  <c r="T629" i="1"/>
  <c r="W629" i="1"/>
  <c r="Z629" i="1"/>
  <c r="AC629" i="1"/>
  <c r="AH629" i="1"/>
  <c r="AT629" i="1" s="1"/>
  <c r="AK629" i="1"/>
  <c r="AN629" i="1"/>
  <c r="AQ629" i="1"/>
  <c r="D630" i="1"/>
  <c r="G630" i="1"/>
  <c r="H630" i="1"/>
  <c r="K630" i="1" s="1"/>
  <c r="I630" i="1"/>
  <c r="J630" i="1"/>
  <c r="M630" i="1" s="1"/>
  <c r="L630" i="1"/>
  <c r="N630" i="1"/>
  <c r="T630" i="1"/>
  <c r="W630" i="1"/>
  <c r="Z630" i="1"/>
  <c r="AC630" i="1"/>
  <c r="AH630" i="1"/>
  <c r="AT630" i="1" s="1"/>
  <c r="AK630" i="1"/>
  <c r="AN630" i="1"/>
  <c r="AQ630" i="1"/>
  <c r="D631" i="1"/>
  <c r="G631" i="1"/>
  <c r="H631" i="1" s="1"/>
  <c r="K631" i="1" s="1"/>
  <c r="N631" i="1"/>
  <c r="T631" i="1"/>
  <c r="W631" i="1"/>
  <c r="Z631" i="1"/>
  <c r="AC631" i="1"/>
  <c r="AH631" i="1"/>
  <c r="AT631" i="1" s="1"/>
  <c r="AK631" i="1"/>
  <c r="AN631" i="1"/>
  <c r="AQ631" i="1"/>
  <c r="D632" i="1"/>
  <c r="G632" i="1"/>
  <c r="H632" i="1"/>
  <c r="K632" i="1" s="1"/>
  <c r="I632" i="1"/>
  <c r="J632" i="1"/>
  <c r="M632" i="1" s="1"/>
  <c r="L632" i="1"/>
  <c r="N632" i="1"/>
  <c r="T632" i="1"/>
  <c r="W632" i="1"/>
  <c r="Z632" i="1"/>
  <c r="AC632" i="1"/>
  <c r="AH632" i="1"/>
  <c r="AT632" i="1" s="1"/>
  <c r="AK632" i="1"/>
  <c r="AN632" i="1"/>
  <c r="AQ632" i="1"/>
  <c r="D633" i="1"/>
  <c r="G633" i="1"/>
  <c r="H633" i="1" s="1"/>
  <c r="K633" i="1" s="1"/>
  <c r="N633" i="1"/>
  <c r="T633" i="1"/>
  <c r="W633" i="1"/>
  <c r="Z633" i="1"/>
  <c r="AC633" i="1"/>
  <c r="AH633" i="1"/>
  <c r="AT633" i="1" s="1"/>
  <c r="AK633" i="1"/>
  <c r="AN633" i="1"/>
  <c r="AQ633" i="1"/>
  <c r="D634" i="1"/>
  <c r="G634" i="1"/>
  <c r="H634" i="1"/>
  <c r="K634" i="1" s="1"/>
  <c r="I634" i="1"/>
  <c r="J634" i="1"/>
  <c r="M634" i="1" s="1"/>
  <c r="L634" i="1"/>
  <c r="N634" i="1"/>
  <c r="T634" i="1"/>
  <c r="W634" i="1"/>
  <c r="Z634" i="1"/>
  <c r="AC634" i="1"/>
  <c r="AH634" i="1"/>
  <c r="AT634" i="1" s="1"/>
  <c r="AK634" i="1"/>
  <c r="AN634" i="1"/>
  <c r="AQ634" i="1"/>
  <c r="D635" i="1"/>
  <c r="G635" i="1"/>
  <c r="H635" i="1" s="1"/>
  <c r="K635" i="1" s="1"/>
  <c r="N635" i="1"/>
  <c r="T635" i="1"/>
  <c r="W635" i="1"/>
  <c r="Z635" i="1"/>
  <c r="AC635" i="1"/>
  <c r="AH635" i="1"/>
  <c r="AT635" i="1" s="1"/>
  <c r="AK635" i="1"/>
  <c r="AN635" i="1"/>
  <c r="AQ635" i="1"/>
  <c r="D636" i="1"/>
  <c r="G636" i="1"/>
  <c r="H636" i="1"/>
  <c r="K636" i="1" s="1"/>
  <c r="I636" i="1"/>
  <c r="J636" i="1"/>
  <c r="M636" i="1" s="1"/>
  <c r="L636" i="1"/>
  <c r="N636" i="1"/>
  <c r="T636" i="1"/>
  <c r="W636" i="1"/>
  <c r="Z636" i="1"/>
  <c r="AC636" i="1"/>
  <c r="AH636" i="1"/>
  <c r="AT636" i="1" s="1"/>
  <c r="AK636" i="1"/>
  <c r="AN636" i="1"/>
  <c r="AQ636" i="1"/>
  <c r="D637" i="1"/>
  <c r="G637" i="1"/>
  <c r="H637" i="1" s="1"/>
  <c r="K637" i="1" s="1"/>
  <c r="N637" i="1"/>
  <c r="T637" i="1"/>
  <c r="W637" i="1"/>
  <c r="Z637" i="1"/>
  <c r="AC637" i="1"/>
  <c r="AH637" i="1"/>
  <c r="AT637" i="1" s="1"/>
  <c r="AK637" i="1"/>
  <c r="AN637" i="1"/>
  <c r="AQ637" i="1"/>
  <c r="D638" i="1"/>
  <c r="G638" i="1"/>
  <c r="H638" i="1"/>
  <c r="K638" i="1" s="1"/>
  <c r="I638" i="1"/>
  <c r="J638" i="1"/>
  <c r="M638" i="1" s="1"/>
  <c r="L638" i="1"/>
  <c r="N638" i="1"/>
  <c r="T638" i="1"/>
  <c r="W638" i="1"/>
  <c r="Z638" i="1"/>
  <c r="AC638" i="1"/>
  <c r="AH638" i="1"/>
  <c r="AT638" i="1" s="1"/>
  <c r="AK638" i="1"/>
  <c r="AN638" i="1"/>
  <c r="AQ638" i="1"/>
  <c r="D639" i="1"/>
  <c r="G639" i="1"/>
  <c r="H639" i="1" s="1"/>
  <c r="K639" i="1" s="1"/>
  <c r="N639" i="1"/>
  <c r="T639" i="1"/>
  <c r="W639" i="1"/>
  <c r="Z639" i="1"/>
  <c r="AC639" i="1"/>
  <c r="AH639" i="1"/>
  <c r="AT639" i="1" s="1"/>
  <c r="AK639" i="1"/>
  <c r="AN639" i="1"/>
  <c r="AQ639" i="1"/>
  <c r="D640" i="1"/>
  <c r="G640" i="1"/>
  <c r="H640" i="1"/>
  <c r="K640" i="1" s="1"/>
  <c r="I640" i="1"/>
  <c r="J640" i="1"/>
  <c r="M640" i="1" s="1"/>
  <c r="L640" i="1"/>
  <c r="N640" i="1"/>
  <c r="T640" i="1"/>
  <c r="W640" i="1"/>
  <c r="Z640" i="1"/>
  <c r="AC640" i="1"/>
  <c r="AH640" i="1"/>
  <c r="AT640" i="1" s="1"/>
  <c r="AK640" i="1"/>
  <c r="AN640" i="1"/>
  <c r="AQ640" i="1"/>
  <c r="D641" i="1"/>
  <c r="G641" i="1"/>
  <c r="I641" i="1" s="1"/>
  <c r="L641" i="1" s="1"/>
  <c r="N641" i="1"/>
  <c r="T641" i="1"/>
  <c r="W641" i="1"/>
  <c r="Z641" i="1"/>
  <c r="AC641" i="1"/>
  <c r="AH641" i="1"/>
  <c r="AT641" i="1" s="1"/>
  <c r="AK641" i="1"/>
  <c r="AN641" i="1"/>
  <c r="AQ641" i="1"/>
  <c r="D642" i="1"/>
  <c r="G642" i="1"/>
  <c r="H642" i="1"/>
  <c r="K642" i="1" s="1"/>
  <c r="I642" i="1"/>
  <c r="J642" i="1"/>
  <c r="M642" i="1" s="1"/>
  <c r="L642" i="1"/>
  <c r="N642" i="1"/>
  <c r="T642" i="1"/>
  <c r="W642" i="1"/>
  <c r="Z642" i="1"/>
  <c r="AC642" i="1"/>
  <c r="AH642" i="1"/>
  <c r="AT642" i="1" s="1"/>
  <c r="AK642" i="1"/>
  <c r="AN642" i="1"/>
  <c r="AQ642" i="1"/>
  <c r="D643" i="1"/>
  <c r="G643" i="1"/>
  <c r="I643" i="1" s="1"/>
  <c r="L643" i="1" s="1"/>
  <c r="N643" i="1"/>
  <c r="T643" i="1"/>
  <c r="W643" i="1"/>
  <c r="Z643" i="1"/>
  <c r="AC643" i="1"/>
  <c r="AH643" i="1"/>
  <c r="AT643" i="1" s="1"/>
  <c r="AK643" i="1"/>
  <c r="AN643" i="1"/>
  <c r="AQ643" i="1"/>
  <c r="D644" i="1"/>
  <c r="G644" i="1"/>
  <c r="H644" i="1" s="1"/>
  <c r="K644" i="1" s="1"/>
  <c r="I644" i="1"/>
  <c r="L644" i="1" s="1"/>
  <c r="N644" i="1"/>
  <c r="T644" i="1"/>
  <c r="W644" i="1"/>
  <c r="Z644" i="1"/>
  <c r="AC644" i="1"/>
  <c r="AH644" i="1"/>
  <c r="AT644" i="1" s="1"/>
  <c r="AK644" i="1"/>
  <c r="AN644" i="1"/>
  <c r="AQ644" i="1"/>
  <c r="D645" i="1"/>
  <c r="G645" i="1"/>
  <c r="I645" i="1" s="1"/>
  <c r="L645" i="1" s="1"/>
  <c r="N645" i="1"/>
  <c r="T645" i="1"/>
  <c r="W645" i="1"/>
  <c r="Z645" i="1"/>
  <c r="AC645" i="1"/>
  <c r="AH645" i="1"/>
  <c r="AT645" i="1" s="1"/>
  <c r="AK645" i="1"/>
  <c r="AN645" i="1"/>
  <c r="AQ645" i="1"/>
  <c r="D646" i="1"/>
  <c r="G646" i="1"/>
  <c r="H646" i="1" s="1"/>
  <c r="K646" i="1" s="1"/>
  <c r="N646" i="1"/>
  <c r="T646" i="1"/>
  <c r="W646" i="1"/>
  <c r="Z646" i="1"/>
  <c r="AC646" i="1"/>
  <c r="AH646" i="1"/>
  <c r="AT646" i="1" s="1"/>
  <c r="AK646" i="1"/>
  <c r="AN646" i="1"/>
  <c r="AQ646" i="1"/>
  <c r="D647" i="1"/>
  <c r="G647" i="1"/>
  <c r="I647" i="1" s="1"/>
  <c r="L647" i="1" s="1"/>
  <c r="N647" i="1"/>
  <c r="T647" i="1"/>
  <c r="W647" i="1"/>
  <c r="Z647" i="1"/>
  <c r="AC647" i="1"/>
  <c r="AH647" i="1"/>
  <c r="AT647" i="1" s="1"/>
  <c r="AK647" i="1"/>
  <c r="AN647" i="1"/>
  <c r="AQ647" i="1"/>
  <c r="D648" i="1"/>
  <c r="G648" i="1"/>
  <c r="H648" i="1" s="1"/>
  <c r="K648" i="1" s="1"/>
  <c r="I648" i="1"/>
  <c r="L648" i="1" s="1"/>
  <c r="N648" i="1"/>
  <c r="T648" i="1"/>
  <c r="W648" i="1"/>
  <c r="Z648" i="1"/>
  <c r="AC648" i="1"/>
  <c r="AH648" i="1"/>
  <c r="AT648" i="1" s="1"/>
  <c r="AK648" i="1"/>
  <c r="AN648" i="1"/>
  <c r="AQ648" i="1"/>
  <c r="D649" i="1"/>
  <c r="G649" i="1"/>
  <c r="I649" i="1" s="1"/>
  <c r="L649" i="1" s="1"/>
  <c r="N649" i="1"/>
  <c r="T649" i="1"/>
  <c r="W649" i="1"/>
  <c r="Z649" i="1"/>
  <c r="AC649" i="1"/>
  <c r="AH649" i="1"/>
  <c r="AT649" i="1" s="1"/>
  <c r="AK649" i="1"/>
  <c r="AN649" i="1"/>
  <c r="AQ649" i="1"/>
  <c r="D650" i="1"/>
  <c r="G650" i="1"/>
  <c r="H650" i="1" s="1"/>
  <c r="K650" i="1" s="1"/>
  <c r="N650" i="1"/>
  <c r="T650" i="1"/>
  <c r="W650" i="1"/>
  <c r="Z650" i="1"/>
  <c r="AC650" i="1"/>
  <c r="AH650" i="1"/>
  <c r="AT650" i="1" s="1"/>
  <c r="AK650" i="1"/>
  <c r="AN650" i="1"/>
  <c r="AQ650" i="1"/>
  <c r="D651" i="1"/>
  <c r="G651" i="1"/>
  <c r="I651" i="1" s="1"/>
  <c r="L651" i="1" s="1"/>
  <c r="N651" i="1"/>
  <c r="T651" i="1"/>
  <c r="W651" i="1"/>
  <c r="Z651" i="1"/>
  <c r="AC651" i="1"/>
  <c r="AH651" i="1"/>
  <c r="AT651" i="1" s="1"/>
  <c r="AK651" i="1"/>
  <c r="AN651" i="1"/>
  <c r="AQ651" i="1"/>
  <c r="D652" i="1"/>
  <c r="G652" i="1"/>
  <c r="H652" i="1" s="1"/>
  <c r="K652" i="1" s="1"/>
  <c r="N652" i="1"/>
  <c r="T652" i="1"/>
  <c r="W652" i="1"/>
  <c r="Z652" i="1"/>
  <c r="AC652" i="1"/>
  <c r="AH652" i="1"/>
  <c r="AT652" i="1" s="1"/>
  <c r="AK652" i="1"/>
  <c r="AN652" i="1"/>
  <c r="AQ652" i="1"/>
  <c r="D653" i="1"/>
  <c r="G653" i="1"/>
  <c r="I653" i="1" s="1"/>
  <c r="L653" i="1" s="1"/>
  <c r="N653" i="1"/>
  <c r="T653" i="1"/>
  <c r="W653" i="1"/>
  <c r="Z653" i="1"/>
  <c r="AC653" i="1"/>
  <c r="AH653" i="1"/>
  <c r="AT653" i="1" s="1"/>
  <c r="AK653" i="1"/>
  <c r="AN653" i="1"/>
  <c r="AQ653" i="1"/>
  <c r="D654" i="1"/>
  <c r="G654" i="1"/>
  <c r="H654" i="1" s="1"/>
  <c r="K654" i="1" s="1"/>
  <c r="N654" i="1"/>
  <c r="T654" i="1"/>
  <c r="W654" i="1"/>
  <c r="Z654" i="1"/>
  <c r="AC654" i="1"/>
  <c r="AH654" i="1"/>
  <c r="AT654" i="1" s="1"/>
  <c r="AK654" i="1"/>
  <c r="AN654" i="1"/>
  <c r="AQ654" i="1"/>
  <c r="D655" i="1"/>
  <c r="G655" i="1"/>
  <c r="I655" i="1" s="1"/>
  <c r="L655" i="1" s="1"/>
  <c r="N655" i="1"/>
  <c r="T655" i="1"/>
  <c r="W655" i="1"/>
  <c r="Z655" i="1"/>
  <c r="AC655" i="1"/>
  <c r="AH655" i="1"/>
  <c r="AT655" i="1" s="1"/>
  <c r="AK655" i="1"/>
  <c r="AN655" i="1"/>
  <c r="AQ655" i="1"/>
  <c r="D656" i="1"/>
  <c r="G656" i="1"/>
  <c r="H656" i="1" s="1"/>
  <c r="K656" i="1" s="1"/>
  <c r="I656" i="1"/>
  <c r="L656" i="1"/>
  <c r="N656" i="1"/>
  <c r="T656" i="1"/>
  <c r="W656" i="1"/>
  <c r="Z656" i="1"/>
  <c r="AC656" i="1"/>
  <c r="AH656" i="1"/>
  <c r="AT656" i="1" s="1"/>
  <c r="AK656" i="1"/>
  <c r="AN656" i="1"/>
  <c r="AQ656" i="1"/>
  <c r="D657" i="1"/>
  <c r="G657" i="1"/>
  <c r="I657" i="1" s="1"/>
  <c r="L657" i="1" s="1"/>
  <c r="N657" i="1"/>
  <c r="T657" i="1"/>
  <c r="W657" i="1"/>
  <c r="Z657" i="1"/>
  <c r="AC657" i="1"/>
  <c r="AH657" i="1"/>
  <c r="AT657" i="1" s="1"/>
  <c r="AK657" i="1"/>
  <c r="AN657" i="1"/>
  <c r="AQ657" i="1"/>
  <c r="D658" i="1"/>
  <c r="G658" i="1"/>
  <c r="H658" i="1" s="1"/>
  <c r="K658" i="1" s="1"/>
  <c r="I658" i="1"/>
  <c r="L658" i="1"/>
  <c r="N658" i="1"/>
  <c r="T658" i="1"/>
  <c r="W658" i="1"/>
  <c r="Z658" i="1"/>
  <c r="AC658" i="1"/>
  <c r="AH658" i="1"/>
  <c r="AT658" i="1" s="1"/>
  <c r="AK658" i="1"/>
  <c r="AN658" i="1"/>
  <c r="AQ658" i="1"/>
  <c r="D659" i="1"/>
  <c r="G659" i="1"/>
  <c r="I659" i="1" s="1"/>
  <c r="L659" i="1" s="1"/>
  <c r="N659" i="1"/>
  <c r="T659" i="1"/>
  <c r="W659" i="1"/>
  <c r="Z659" i="1"/>
  <c r="AC659" i="1"/>
  <c r="AH659" i="1"/>
  <c r="AT659" i="1" s="1"/>
  <c r="AK659" i="1"/>
  <c r="AN659" i="1"/>
  <c r="AQ659" i="1"/>
  <c r="D660" i="1"/>
  <c r="G660" i="1"/>
  <c r="H660" i="1" s="1"/>
  <c r="K660" i="1" s="1"/>
  <c r="N660" i="1"/>
  <c r="T660" i="1"/>
  <c r="W660" i="1"/>
  <c r="Z660" i="1"/>
  <c r="AC660" i="1"/>
  <c r="AH660" i="1"/>
  <c r="AT660" i="1" s="1"/>
  <c r="AK660" i="1"/>
  <c r="AN660" i="1"/>
  <c r="AQ660" i="1"/>
  <c r="D661" i="1"/>
  <c r="G661" i="1"/>
  <c r="I661" i="1" s="1"/>
  <c r="L661" i="1" s="1"/>
  <c r="N661" i="1"/>
  <c r="T661" i="1"/>
  <c r="W661" i="1"/>
  <c r="Z661" i="1"/>
  <c r="AC661" i="1"/>
  <c r="AH661" i="1"/>
  <c r="AT661" i="1" s="1"/>
  <c r="AK661" i="1"/>
  <c r="AN661" i="1"/>
  <c r="AQ661" i="1"/>
  <c r="D662" i="1"/>
  <c r="G662" i="1"/>
  <c r="H662" i="1" s="1"/>
  <c r="K662" i="1" s="1"/>
  <c r="I662" i="1"/>
  <c r="L662" i="1" s="1"/>
  <c r="N662" i="1"/>
  <c r="T662" i="1"/>
  <c r="W662" i="1"/>
  <c r="Z662" i="1"/>
  <c r="AC662" i="1"/>
  <c r="AH662" i="1"/>
  <c r="AT662" i="1" s="1"/>
  <c r="AK662" i="1"/>
  <c r="AN662" i="1"/>
  <c r="AQ662" i="1"/>
  <c r="D663" i="1"/>
  <c r="G663" i="1"/>
  <c r="I663" i="1" s="1"/>
  <c r="L663" i="1" s="1"/>
  <c r="N663" i="1"/>
  <c r="T663" i="1"/>
  <c r="W663" i="1"/>
  <c r="Z663" i="1"/>
  <c r="AC663" i="1"/>
  <c r="AH663" i="1"/>
  <c r="AT663" i="1" s="1"/>
  <c r="AK663" i="1"/>
  <c r="AN663" i="1"/>
  <c r="AQ663" i="1"/>
  <c r="D664" i="1"/>
  <c r="G664" i="1"/>
  <c r="H664" i="1" s="1"/>
  <c r="K664" i="1" s="1"/>
  <c r="N664" i="1"/>
  <c r="T664" i="1"/>
  <c r="W664" i="1"/>
  <c r="Z664" i="1"/>
  <c r="AC664" i="1"/>
  <c r="AH664" i="1"/>
  <c r="AT664" i="1" s="1"/>
  <c r="AK664" i="1"/>
  <c r="AN664" i="1"/>
  <c r="AQ664" i="1"/>
  <c r="D665" i="1"/>
  <c r="G665" i="1"/>
  <c r="I665" i="1"/>
  <c r="L665" i="1" s="1"/>
  <c r="N665" i="1"/>
  <c r="T665" i="1"/>
  <c r="W665" i="1"/>
  <c r="Z665" i="1"/>
  <c r="AC665" i="1"/>
  <c r="AH665" i="1"/>
  <c r="AT665" i="1" s="1"/>
  <c r="AK665" i="1"/>
  <c r="AN665" i="1"/>
  <c r="AQ665" i="1"/>
  <c r="D666" i="1"/>
  <c r="G666" i="1"/>
  <c r="H666" i="1" s="1"/>
  <c r="K666" i="1" s="1"/>
  <c r="I666" i="1"/>
  <c r="L666" i="1" s="1"/>
  <c r="N666" i="1"/>
  <c r="T666" i="1"/>
  <c r="W666" i="1"/>
  <c r="Z666" i="1"/>
  <c r="AC666" i="1"/>
  <c r="AH666" i="1"/>
  <c r="AT666" i="1" s="1"/>
  <c r="AK666" i="1"/>
  <c r="AN666" i="1"/>
  <c r="AQ666" i="1"/>
  <c r="D667" i="1"/>
  <c r="G667" i="1"/>
  <c r="I667" i="1" s="1"/>
  <c r="L667" i="1" s="1"/>
  <c r="N667" i="1"/>
  <c r="T667" i="1"/>
  <c r="W667" i="1"/>
  <c r="Z667" i="1"/>
  <c r="AC667" i="1"/>
  <c r="AH667" i="1"/>
  <c r="AT667" i="1" s="1"/>
  <c r="AK667" i="1"/>
  <c r="AN667" i="1"/>
  <c r="AQ667" i="1"/>
  <c r="D668" i="1"/>
  <c r="G668" i="1"/>
  <c r="H668" i="1" s="1"/>
  <c r="K668" i="1" s="1"/>
  <c r="N668" i="1"/>
  <c r="T668" i="1"/>
  <c r="W668" i="1"/>
  <c r="Z668" i="1"/>
  <c r="AC668" i="1"/>
  <c r="AH668" i="1"/>
  <c r="AT668" i="1" s="1"/>
  <c r="AK668" i="1"/>
  <c r="AN668" i="1"/>
  <c r="AQ668" i="1"/>
  <c r="D669" i="1"/>
  <c r="G669" i="1"/>
  <c r="I669" i="1" s="1"/>
  <c r="L669" i="1" s="1"/>
  <c r="N669" i="1"/>
  <c r="T669" i="1"/>
  <c r="W669" i="1"/>
  <c r="Z669" i="1"/>
  <c r="AC669" i="1"/>
  <c r="AH669" i="1"/>
  <c r="AT669" i="1" s="1"/>
  <c r="AK669" i="1"/>
  <c r="AN669" i="1"/>
  <c r="AQ669" i="1"/>
  <c r="D670" i="1"/>
  <c r="G670" i="1"/>
  <c r="H670" i="1" s="1"/>
  <c r="K670" i="1" s="1"/>
  <c r="N670" i="1"/>
  <c r="T670" i="1"/>
  <c r="W670" i="1"/>
  <c r="Z670" i="1"/>
  <c r="AC670" i="1"/>
  <c r="AH670" i="1"/>
  <c r="AT670" i="1" s="1"/>
  <c r="AK670" i="1"/>
  <c r="AN670" i="1"/>
  <c r="AQ670" i="1"/>
  <c r="D671" i="1"/>
  <c r="G671" i="1"/>
  <c r="I671" i="1" s="1"/>
  <c r="L671" i="1" s="1"/>
  <c r="N671" i="1"/>
  <c r="T671" i="1"/>
  <c r="W671" i="1"/>
  <c r="Z671" i="1"/>
  <c r="AC671" i="1"/>
  <c r="AH671" i="1"/>
  <c r="AT671" i="1" s="1"/>
  <c r="AK671" i="1"/>
  <c r="AN671" i="1"/>
  <c r="AQ671" i="1"/>
  <c r="D672" i="1"/>
  <c r="G672" i="1"/>
  <c r="H672" i="1"/>
  <c r="K672" i="1" s="1"/>
  <c r="I672" i="1"/>
  <c r="J672" i="1"/>
  <c r="M672" i="1" s="1"/>
  <c r="L672" i="1"/>
  <c r="N672" i="1"/>
  <c r="T672" i="1"/>
  <c r="W672" i="1"/>
  <c r="Z672" i="1"/>
  <c r="AC672" i="1"/>
  <c r="AH672" i="1"/>
  <c r="AT672" i="1" s="1"/>
  <c r="AK672" i="1"/>
  <c r="AN672" i="1"/>
  <c r="AQ672" i="1"/>
  <c r="D673" i="1"/>
  <c r="G673" i="1"/>
  <c r="I673" i="1" s="1"/>
  <c r="L673" i="1" s="1"/>
  <c r="N673" i="1"/>
  <c r="T673" i="1"/>
  <c r="W673" i="1"/>
  <c r="Z673" i="1"/>
  <c r="AC673" i="1"/>
  <c r="AH673" i="1"/>
  <c r="AT673" i="1" s="1"/>
  <c r="AK673" i="1"/>
  <c r="AN673" i="1"/>
  <c r="AQ673" i="1"/>
  <c r="D674" i="1"/>
  <c r="G674" i="1"/>
  <c r="H674" i="1"/>
  <c r="K674" i="1" s="1"/>
  <c r="I674" i="1"/>
  <c r="J674" i="1"/>
  <c r="M674" i="1" s="1"/>
  <c r="L674" i="1"/>
  <c r="N674" i="1"/>
  <c r="T674" i="1"/>
  <c r="W674" i="1"/>
  <c r="Z674" i="1"/>
  <c r="AC674" i="1"/>
  <c r="AH674" i="1"/>
  <c r="AT674" i="1" s="1"/>
  <c r="AK674" i="1"/>
  <c r="AN674" i="1"/>
  <c r="AQ674" i="1"/>
  <c r="D675" i="1"/>
  <c r="G675" i="1"/>
  <c r="I675" i="1" s="1"/>
  <c r="L675" i="1" s="1"/>
  <c r="N675" i="1"/>
  <c r="T675" i="1"/>
  <c r="W675" i="1"/>
  <c r="Z675" i="1"/>
  <c r="AC675" i="1"/>
  <c r="AH675" i="1"/>
  <c r="AT675" i="1" s="1"/>
  <c r="AK675" i="1"/>
  <c r="AN675" i="1"/>
  <c r="AQ675" i="1"/>
  <c r="D676" i="1"/>
  <c r="G676" i="1"/>
  <c r="H676" i="1" s="1"/>
  <c r="K676" i="1" s="1"/>
  <c r="I676" i="1"/>
  <c r="L676" i="1" s="1"/>
  <c r="N676" i="1"/>
  <c r="T676" i="1"/>
  <c r="W676" i="1"/>
  <c r="Z676" i="1"/>
  <c r="AC676" i="1"/>
  <c r="AH676" i="1"/>
  <c r="AT676" i="1" s="1"/>
  <c r="AK676" i="1"/>
  <c r="AN676" i="1"/>
  <c r="AQ676" i="1"/>
  <c r="D677" i="1"/>
  <c r="G677" i="1"/>
  <c r="I677" i="1" s="1"/>
  <c r="L677" i="1" s="1"/>
  <c r="N677" i="1"/>
  <c r="T677" i="1"/>
  <c r="W677" i="1"/>
  <c r="Z677" i="1"/>
  <c r="AC677" i="1"/>
  <c r="AH677" i="1"/>
  <c r="AT677" i="1" s="1"/>
  <c r="AK677" i="1"/>
  <c r="AN677" i="1"/>
  <c r="AQ677" i="1"/>
  <c r="D678" i="1"/>
  <c r="G678" i="1"/>
  <c r="H678" i="1" s="1"/>
  <c r="K678" i="1" s="1"/>
  <c r="N678" i="1"/>
  <c r="T678" i="1"/>
  <c r="W678" i="1"/>
  <c r="Z678" i="1"/>
  <c r="AC678" i="1"/>
  <c r="AH678" i="1"/>
  <c r="AT678" i="1" s="1"/>
  <c r="AK678" i="1"/>
  <c r="AN678" i="1"/>
  <c r="AQ678" i="1"/>
  <c r="D679" i="1"/>
  <c r="G679" i="1"/>
  <c r="I679" i="1" s="1"/>
  <c r="L679" i="1" s="1"/>
  <c r="N679" i="1"/>
  <c r="T679" i="1"/>
  <c r="W679" i="1"/>
  <c r="Z679" i="1"/>
  <c r="AC679" i="1"/>
  <c r="AH679" i="1"/>
  <c r="AT679" i="1" s="1"/>
  <c r="AK679" i="1"/>
  <c r="AN679" i="1"/>
  <c r="AQ679" i="1"/>
  <c r="D680" i="1"/>
  <c r="G680" i="1"/>
  <c r="H680" i="1" s="1"/>
  <c r="K680" i="1" s="1"/>
  <c r="I680" i="1"/>
  <c r="L680" i="1" s="1"/>
  <c r="N680" i="1"/>
  <c r="T680" i="1"/>
  <c r="W680" i="1"/>
  <c r="Z680" i="1"/>
  <c r="AC680" i="1"/>
  <c r="AH680" i="1"/>
  <c r="AT680" i="1" s="1"/>
  <c r="AK680" i="1"/>
  <c r="AN680" i="1"/>
  <c r="AQ680" i="1"/>
  <c r="D681" i="1"/>
  <c r="G681" i="1"/>
  <c r="I681" i="1" s="1"/>
  <c r="L681" i="1" s="1"/>
  <c r="N681" i="1"/>
  <c r="T681" i="1"/>
  <c r="W681" i="1"/>
  <c r="Z681" i="1"/>
  <c r="AC681" i="1"/>
  <c r="AH681" i="1"/>
  <c r="AT681" i="1" s="1"/>
  <c r="AK681" i="1"/>
  <c r="AN681" i="1"/>
  <c r="AQ681" i="1"/>
  <c r="D682" i="1"/>
  <c r="G682" i="1"/>
  <c r="H682" i="1" s="1"/>
  <c r="K682" i="1" s="1"/>
  <c r="N682" i="1"/>
  <c r="T682" i="1"/>
  <c r="W682" i="1"/>
  <c r="Z682" i="1"/>
  <c r="AC682" i="1"/>
  <c r="AH682" i="1"/>
  <c r="AT682" i="1" s="1"/>
  <c r="AK682" i="1"/>
  <c r="AN682" i="1"/>
  <c r="AQ682" i="1"/>
  <c r="D683" i="1"/>
  <c r="G683" i="1"/>
  <c r="I683" i="1" s="1"/>
  <c r="L683" i="1" s="1"/>
  <c r="N683" i="1"/>
  <c r="T683" i="1"/>
  <c r="W683" i="1"/>
  <c r="Z683" i="1"/>
  <c r="AC683" i="1"/>
  <c r="AH683" i="1"/>
  <c r="AT683" i="1" s="1"/>
  <c r="AK683" i="1"/>
  <c r="AN683" i="1"/>
  <c r="AQ683" i="1"/>
  <c r="D684" i="1"/>
  <c r="G684" i="1"/>
  <c r="H684" i="1" s="1"/>
  <c r="K684" i="1" s="1"/>
  <c r="N684" i="1"/>
  <c r="T684" i="1"/>
  <c r="W684" i="1"/>
  <c r="Z684" i="1"/>
  <c r="AC684" i="1"/>
  <c r="AH684" i="1"/>
  <c r="AT684" i="1" s="1"/>
  <c r="AK684" i="1"/>
  <c r="AN684" i="1"/>
  <c r="AQ684" i="1"/>
  <c r="D685" i="1"/>
  <c r="G685" i="1"/>
  <c r="I685" i="1" s="1"/>
  <c r="L685" i="1" s="1"/>
  <c r="N685" i="1"/>
  <c r="T685" i="1"/>
  <c r="W685" i="1"/>
  <c r="Z685" i="1"/>
  <c r="AC685" i="1"/>
  <c r="AH685" i="1"/>
  <c r="AT685" i="1" s="1"/>
  <c r="AK685" i="1"/>
  <c r="AN685" i="1"/>
  <c r="AQ685" i="1"/>
  <c r="D686" i="1"/>
  <c r="G686" i="1"/>
  <c r="H686" i="1" s="1"/>
  <c r="K686" i="1" s="1"/>
  <c r="N686" i="1"/>
  <c r="T686" i="1"/>
  <c r="W686" i="1"/>
  <c r="Z686" i="1"/>
  <c r="AC686" i="1"/>
  <c r="AH686" i="1"/>
  <c r="AT686" i="1" s="1"/>
  <c r="AK686" i="1"/>
  <c r="AN686" i="1"/>
  <c r="AQ686" i="1"/>
  <c r="D687" i="1"/>
  <c r="G687" i="1"/>
  <c r="I687" i="1" s="1"/>
  <c r="L687" i="1" s="1"/>
  <c r="N687" i="1"/>
  <c r="T687" i="1"/>
  <c r="W687" i="1"/>
  <c r="Z687" i="1"/>
  <c r="AC687" i="1"/>
  <c r="AH687" i="1"/>
  <c r="AT687" i="1" s="1"/>
  <c r="AK687" i="1"/>
  <c r="AN687" i="1"/>
  <c r="AQ687" i="1"/>
  <c r="D688" i="1"/>
  <c r="G688" i="1"/>
  <c r="H688" i="1" s="1"/>
  <c r="K688" i="1" s="1"/>
  <c r="I688" i="1"/>
  <c r="L688" i="1"/>
  <c r="N688" i="1"/>
  <c r="T688" i="1"/>
  <c r="W688" i="1"/>
  <c r="Z688" i="1"/>
  <c r="AC688" i="1"/>
  <c r="AH688" i="1"/>
  <c r="AT688" i="1" s="1"/>
  <c r="AK688" i="1"/>
  <c r="AN688" i="1"/>
  <c r="AQ688" i="1"/>
  <c r="D689" i="1"/>
  <c r="G689" i="1"/>
  <c r="I689" i="1" s="1"/>
  <c r="L689" i="1" s="1"/>
  <c r="N689" i="1"/>
  <c r="T689" i="1"/>
  <c r="W689" i="1"/>
  <c r="Z689" i="1"/>
  <c r="AC689" i="1"/>
  <c r="AH689" i="1"/>
  <c r="AT689" i="1" s="1"/>
  <c r="AK689" i="1"/>
  <c r="AN689" i="1"/>
  <c r="AQ689" i="1"/>
  <c r="D690" i="1"/>
  <c r="G690" i="1"/>
  <c r="H690" i="1" s="1"/>
  <c r="K690" i="1" s="1"/>
  <c r="I690" i="1"/>
  <c r="L690" i="1"/>
  <c r="N690" i="1"/>
  <c r="T690" i="1"/>
  <c r="W690" i="1"/>
  <c r="Z690" i="1"/>
  <c r="AC690" i="1"/>
  <c r="AH690" i="1"/>
  <c r="AT690" i="1" s="1"/>
  <c r="AK690" i="1"/>
  <c r="AN690" i="1"/>
  <c r="AQ690" i="1"/>
  <c r="D691" i="1"/>
  <c r="G691" i="1"/>
  <c r="I691" i="1" s="1"/>
  <c r="L691" i="1" s="1"/>
  <c r="N691" i="1"/>
  <c r="T691" i="1"/>
  <c r="W691" i="1"/>
  <c r="Z691" i="1"/>
  <c r="AC691" i="1"/>
  <c r="AH691" i="1"/>
  <c r="AT691" i="1" s="1"/>
  <c r="AK691" i="1"/>
  <c r="AN691" i="1"/>
  <c r="AQ691" i="1"/>
  <c r="D692" i="1"/>
  <c r="G692" i="1"/>
  <c r="H692" i="1" s="1"/>
  <c r="K692" i="1" s="1"/>
  <c r="N692" i="1"/>
  <c r="T692" i="1"/>
  <c r="W692" i="1"/>
  <c r="Z692" i="1"/>
  <c r="AC692" i="1"/>
  <c r="AH692" i="1"/>
  <c r="AT692" i="1" s="1"/>
  <c r="AK692" i="1"/>
  <c r="AN692" i="1"/>
  <c r="AQ692" i="1"/>
  <c r="D693" i="1"/>
  <c r="G693" i="1"/>
  <c r="I693" i="1" s="1"/>
  <c r="L693" i="1" s="1"/>
  <c r="N693" i="1"/>
  <c r="T693" i="1"/>
  <c r="W693" i="1"/>
  <c r="Z693" i="1"/>
  <c r="AC693" i="1"/>
  <c r="AH693" i="1"/>
  <c r="AT693" i="1" s="1"/>
  <c r="AK693" i="1"/>
  <c r="AN693" i="1"/>
  <c r="AQ693" i="1"/>
  <c r="D694" i="1"/>
  <c r="G694" i="1"/>
  <c r="H694" i="1" s="1"/>
  <c r="K694" i="1" s="1"/>
  <c r="I694" i="1"/>
  <c r="L694" i="1" s="1"/>
  <c r="N694" i="1"/>
  <c r="T694" i="1"/>
  <c r="W694" i="1"/>
  <c r="Z694" i="1"/>
  <c r="AC694" i="1"/>
  <c r="AH694" i="1"/>
  <c r="AT694" i="1" s="1"/>
  <c r="AK694" i="1"/>
  <c r="AN694" i="1"/>
  <c r="AQ694" i="1"/>
  <c r="D695" i="1"/>
  <c r="G695" i="1"/>
  <c r="I695" i="1" s="1"/>
  <c r="L695" i="1" s="1"/>
  <c r="N695" i="1"/>
  <c r="T695" i="1"/>
  <c r="W695" i="1"/>
  <c r="Z695" i="1"/>
  <c r="AC695" i="1"/>
  <c r="AH695" i="1"/>
  <c r="AT695" i="1" s="1"/>
  <c r="AK695" i="1"/>
  <c r="AN695" i="1"/>
  <c r="AQ695" i="1"/>
  <c r="D696" i="1"/>
  <c r="G696" i="1"/>
  <c r="H696" i="1" s="1"/>
  <c r="K696" i="1" s="1"/>
  <c r="N696" i="1"/>
  <c r="T696" i="1"/>
  <c r="W696" i="1"/>
  <c r="Z696" i="1"/>
  <c r="AC696" i="1"/>
  <c r="AH696" i="1"/>
  <c r="AT696" i="1" s="1"/>
  <c r="AK696" i="1"/>
  <c r="AN696" i="1"/>
  <c r="AQ696" i="1"/>
  <c r="D697" i="1"/>
  <c r="G697" i="1"/>
  <c r="I697" i="1"/>
  <c r="L697" i="1" s="1"/>
  <c r="N697" i="1"/>
  <c r="T697" i="1"/>
  <c r="W697" i="1"/>
  <c r="Z697" i="1"/>
  <c r="AC697" i="1"/>
  <c r="AH697" i="1"/>
  <c r="AT697" i="1" s="1"/>
  <c r="AK697" i="1"/>
  <c r="AN697" i="1"/>
  <c r="AQ697" i="1"/>
  <c r="D698" i="1"/>
  <c r="G698" i="1"/>
  <c r="H698" i="1" s="1"/>
  <c r="K698" i="1" s="1"/>
  <c r="I698" i="1"/>
  <c r="L698" i="1" s="1"/>
  <c r="N698" i="1"/>
  <c r="T698" i="1"/>
  <c r="W698" i="1"/>
  <c r="Z698" i="1"/>
  <c r="AC698" i="1"/>
  <c r="AH698" i="1"/>
  <c r="AT698" i="1" s="1"/>
  <c r="AK698" i="1"/>
  <c r="AN698" i="1"/>
  <c r="AQ698" i="1"/>
  <c r="D699" i="1"/>
  <c r="G699" i="1"/>
  <c r="I699" i="1" s="1"/>
  <c r="L699" i="1" s="1"/>
  <c r="N699" i="1"/>
  <c r="T699" i="1"/>
  <c r="W699" i="1"/>
  <c r="Z699" i="1"/>
  <c r="AC699" i="1"/>
  <c r="AH699" i="1"/>
  <c r="AT699" i="1" s="1"/>
  <c r="AK699" i="1"/>
  <c r="AN699" i="1"/>
  <c r="AQ699" i="1"/>
  <c r="D700" i="1"/>
  <c r="G700" i="1"/>
  <c r="H700" i="1" s="1"/>
  <c r="K700" i="1" s="1"/>
  <c r="N700" i="1"/>
  <c r="T700" i="1"/>
  <c r="W700" i="1"/>
  <c r="Z700" i="1"/>
  <c r="AC700" i="1"/>
  <c r="AH700" i="1"/>
  <c r="AT700" i="1" s="1"/>
  <c r="AK700" i="1"/>
  <c r="AN700" i="1"/>
  <c r="AQ700" i="1"/>
  <c r="D701" i="1"/>
  <c r="G701" i="1"/>
  <c r="I701" i="1" s="1"/>
  <c r="L701" i="1" s="1"/>
  <c r="N701" i="1"/>
  <c r="T701" i="1"/>
  <c r="W701" i="1"/>
  <c r="Z701" i="1"/>
  <c r="AC701" i="1"/>
  <c r="AH701" i="1"/>
  <c r="AT701" i="1" s="1"/>
  <c r="AK701" i="1"/>
  <c r="AN701" i="1"/>
  <c r="AQ701" i="1"/>
  <c r="D702" i="1"/>
  <c r="G702" i="1"/>
  <c r="H702" i="1" s="1"/>
  <c r="K702" i="1" s="1"/>
  <c r="N702" i="1"/>
  <c r="T702" i="1"/>
  <c r="W702" i="1"/>
  <c r="Z702" i="1"/>
  <c r="AC702" i="1"/>
  <c r="AH702" i="1"/>
  <c r="AT702" i="1" s="1"/>
  <c r="AK702" i="1"/>
  <c r="AN702" i="1"/>
  <c r="AQ702" i="1"/>
  <c r="D703" i="1"/>
  <c r="G703" i="1"/>
  <c r="I703" i="1" s="1"/>
  <c r="L703" i="1" s="1"/>
  <c r="N703" i="1"/>
  <c r="T703" i="1"/>
  <c r="W703" i="1"/>
  <c r="Z703" i="1"/>
  <c r="AC703" i="1"/>
  <c r="AH703" i="1"/>
  <c r="AT703" i="1" s="1"/>
  <c r="AK703" i="1"/>
  <c r="AN703" i="1"/>
  <c r="AQ703" i="1"/>
  <c r="D704" i="1"/>
  <c r="G704" i="1"/>
  <c r="H704" i="1"/>
  <c r="K704" i="1" s="1"/>
  <c r="I704" i="1"/>
  <c r="J704" i="1"/>
  <c r="M704" i="1" s="1"/>
  <c r="L704" i="1"/>
  <c r="N704" i="1"/>
  <c r="T704" i="1"/>
  <c r="W704" i="1"/>
  <c r="Z704" i="1"/>
  <c r="AC704" i="1"/>
  <c r="AH704" i="1"/>
  <c r="AT704" i="1" s="1"/>
  <c r="AK704" i="1"/>
  <c r="AN704" i="1"/>
  <c r="AQ704" i="1"/>
  <c r="D705" i="1"/>
  <c r="G705" i="1"/>
  <c r="H705" i="1" s="1"/>
  <c r="K705" i="1" s="1"/>
  <c r="N705" i="1"/>
  <c r="T705" i="1"/>
  <c r="W705" i="1"/>
  <c r="Z705" i="1"/>
  <c r="AC705" i="1"/>
  <c r="AH705" i="1"/>
  <c r="AT705" i="1" s="1"/>
  <c r="AK705" i="1"/>
  <c r="AN705" i="1"/>
  <c r="AQ705" i="1"/>
  <c r="D706" i="1"/>
  <c r="G706" i="1"/>
  <c r="H706" i="1" s="1"/>
  <c r="K706" i="1" s="1"/>
  <c r="N706" i="1"/>
  <c r="T706" i="1"/>
  <c r="W706" i="1"/>
  <c r="Z706" i="1"/>
  <c r="AC706" i="1"/>
  <c r="AH706" i="1"/>
  <c r="AT706" i="1" s="1"/>
  <c r="AK706" i="1"/>
  <c r="AN706" i="1"/>
  <c r="AQ706" i="1"/>
  <c r="D707" i="1"/>
  <c r="G707" i="1"/>
  <c r="H707" i="1" s="1"/>
  <c r="K707" i="1" s="1"/>
  <c r="N707" i="1"/>
  <c r="T707" i="1"/>
  <c r="W707" i="1"/>
  <c r="Z707" i="1"/>
  <c r="AC707" i="1"/>
  <c r="AH707" i="1"/>
  <c r="AT707" i="1" s="1"/>
  <c r="AK707" i="1"/>
  <c r="AN707" i="1"/>
  <c r="AQ707" i="1"/>
  <c r="D708" i="1"/>
  <c r="G708" i="1"/>
  <c r="H708" i="1" s="1"/>
  <c r="K708" i="1" s="1"/>
  <c r="N708" i="1"/>
  <c r="T708" i="1"/>
  <c r="W708" i="1"/>
  <c r="Z708" i="1"/>
  <c r="AC708" i="1"/>
  <c r="AH708" i="1"/>
  <c r="AT708" i="1" s="1"/>
  <c r="AK708" i="1"/>
  <c r="AN708" i="1"/>
  <c r="AQ708" i="1"/>
  <c r="D709" i="1"/>
  <c r="G709" i="1"/>
  <c r="H709" i="1" s="1"/>
  <c r="K709" i="1" s="1"/>
  <c r="N709" i="1"/>
  <c r="T709" i="1"/>
  <c r="W709" i="1"/>
  <c r="Z709" i="1"/>
  <c r="AC709" i="1"/>
  <c r="AH709" i="1"/>
  <c r="AT709" i="1" s="1"/>
  <c r="AK709" i="1"/>
  <c r="AN709" i="1"/>
  <c r="AQ709" i="1"/>
  <c r="D710" i="1"/>
  <c r="G710" i="1"/>
  <c r="H710" i="1" s="1"/>
  <c r="K710" i="1" s="1"/>
  <c r="N710" i="1"/>
  <c r="T710" i="1"/>
  <c r="W710" i="1"/>
  <c r="Z710" i="1"/>
  <c r="AC710" i="1"/>
  <c r="AH710" i="1"/>
  <c r="AT710" i="1" s="1"/>
  <c r="AK710" i="1"/>
  <c r="AN710" i="1"/>
  <c r="AQ710" i="1"/>
  <c r="D711" i="1"/>
  <c r="G711" i="1"/>
  <c r="H711" i="1" s="1"/>
  <c r="K711" i="1" s="1"/>
  <c r="N711" i="1"/>
  <c r="T711" i="1"/>
  <c r="W711" i="1"/>
  <c r="Z711" i="1"/>
  <c r="AC711" i="1"/>
  <c r="AH711" i="1"/>
  <c r="AT711" i="1" s="1"/>
  <c r="AK711" i="1"/>
  <c r="AN711" i="1"/>
  <c r="AQ711" i="1"/>
  <c r="D712" i="1"/>
  <c r="G712" i="1"/>
  <c r="H712" i="1" s="1"/>
  <c r="K712" i="1" s="1"/>
  <c r="N712" i="1"/>
  <c r="T712" i="1"/>
  <c r="W712" i="1"/>
  <c r="Z712" i="1"/>
  <c r="AC712" i="1"/>
  <c r="AH712" i="1"/>
  <c r="AT712" i="1" s="1"/>
  <c r="AK712" i="1"/>
  <c r="AN712" i="1"/>
  <c r="AQ712" i="1"/>
  <c r="D713" i="1"/>
  <c r="G713" i="1"/>
  <c r="H713" i="1" s="1"/>
  <c r="K713" i="1" s="1"/>
  <c r="N713" i="1"/>
  <c r="T713" i="1"/>
  <c r="W713" i="1"/>
  <c r="Z713" i="1"/>
  <c r="AC713" i="1"/>
  <c r="AH713" i="1"/>
  <c r="AT713" i="1" s="1"/>
  <c r="AK713" i="1"/>
  <c r="AN713" i="1"/>
  <c r="AQ713" i="1"/>
  <c r="D714" i="1"/>
  <c r="G714" i="1"/>
  <c r="H714" i="1" s="1"/>
  <c r="K714" i="1" s="1"/>
  <c r="N714" i="1"/>
  <c r="T714" i="1"/>
  <c r="W714" i="1"/>
  <c r="Z714" i="1"/>
  <c r="AC714" i="1"/>
  <c r="AH714" i="1"/>
  <c r="AT714" i="1" s="1"/>
  <c r="AK714" i="1"/>
  <c r="AN714" i="1"/>
  <c r="AQ714" i="1"/>
  <c r="D715" i="1"/>
  <c r="G715" i="1"/>
  <c r="H715" i="1" s="1"/>
  <c r="K715" i="1" s="1"/>
  <c r="N715" i="1"/>
  <c r="T715" i="1"/>
  <c r="W715" i="1"/>
  <c r="Z715" i="1"/>
  <c r="AC715" i="1"/>
  <c r="AH715" i="1"/>
  <c r="AT715" i="1" s="1"/>
  <c r="AK715" i="1"/>
  <c r="AN715" i="1"/>
  <c r="AQ715" i="1"/>
  <c r="D716" i="1"/>
  <c r="G716" i="1"/>
  <c r="H716" i="1" s="1"/>
  <c r="K716" i="1" s="1"/>
  <c r="N716" i="1"/>
  <c r="T716" i="1"/>
  <c r="W716" i="1"/>
  <c r="Z716" i="1"/>
  <c r="AC716" i="1"/>
  <c r="AH716" i="1"/>
  <c r="AT716" i="1" s="1"/>
  <c r="AK716" i="1"/>
  <c r="AN716" i="1"/>
  <c r="AQ716" i="1"/>
  <c r="D717" i="1"/>
  <c r="G717" i="1"/>
  <c r="H717" i="1" s="1"/>
  <c r="K717" i="1" s="1"/>
  <c r="N717" i="1"/>
  <c r="T717" i="1"/>
  <c r="W717" i="1"/>
  <c r="Z717" i="1"/>
  <c r="AC717" i="1"/>
  <c r="AH717" i="1"/>
  <c r="AT717" i="1" s="1"/>
  <c r="AK717" i="1"/>
  <c r="AN717" i="1"/>
  <c r="AQ717" i="1"/>
  <c r="D718" i="1"/>
  <c r="G718" i="1"/>
  <c r="H718" i="1" s="1"/>
  <c r="K718" i="1" s="1"/>
  <c r="N718" i="1"/>
  <c r="T718" i="1"/>
  <c r="W718" i="1"/>
  <c r="Z718" i="1"/>
  <c r="AC718" i="1"/>
  <c r="AH718" i="1"/>
  <c r="AT718" i="1" s="1"/>
  <c r="AK718" i="1"/>
  <c r="AN718" i="1"/>
  <c r="AQ718" i="1"/>
  <c r="D719" i="1"/>
  <c r="G719" i="1"/>
  <c r="H719" i="1" s="1"/>
  <c r="K719" i="1" s="1"/>
  <c r="N719" i="1"/>
  <c r="T719" i="1"/>
  <c r="W719" i="1"/>
  <c r="Z719" i="1"/>
  <c r="AC719" i="1"/>
  <c r="AH719" i="1"/>
  <c r="AT719" i="1" s="1"/>
  <c r="AK719" i="1"/>
  <c r="AN719" i="1"/>
  <c r="AQ719" i="1"/>
  <c r="D720" i="1"/>
  <c r="G720" i="1"/>
  <c r="H720" i="1" s="1"/>
  <c r="K720" i="1" s="1"/>
  <c r="N720" i="1"/>
  <c r="T720" i="1"/>
  <c r="W720" i="1"/>
  <c r="Z720" i="1"/>
  <c r="AC720" i="1"/>
  <c r="AH720" i="1"/>
  <c r="AT720" i="1" s="1"/>
  <c r="AK720" i="1"/>
  <c r="AN720" i="1"/>
  <c r="AQ720" i="1"/>
  <c r="D721" i="1"/>
  <c r="G721" i="1"/>
  <c r="H721" i="1" s="1"/>
  <c r="K721" i="1" s="1"/>
  <c r="N721" i="1"/>
  <c r="T721" i="1"/>
  <c r="W721" i="1"/>
  <c r="Z721" i="1"/>
  <c r="AC721" i="1"/>
  <c r="AH721" i="1"/>
  <c r="AT721" i="1" s="1"/>
  <c r="AK721" i="1"/>
  <c r="AN721" i="1"/>
  <c r="AQ721" i="1"/>
  <c r="D722" i="1"/>
  <c r="G722" i="1"/>
  <c r="H722" i="1" s="1"/>
  <c r="K722" i="1" s="1"/>
  <c r="N722" i="1"/>
  <c r="T722" i="1"/>
  <c r="W722" i="1"/>
  <c r="Z722" i="1"/>
  <c r="AC722" i="1"/>
  <c r="AH722" i="1"/>
  <c r="AT722" i="1" s="1"/>
  <c r="AK722" i="1"/>
  <c r="AN722" i="1"/>
  <c r="AQ722" i="1"/>
  <c r="D723" i="1"/>
  <c r="G723" i="1"/>
  <c r="H723" i="1" s="1"/>
  <c r="K723" i="1" s="1"/>
  <c r="N723" i="1"/>
  <c r="T723" i="1"/>
  <c r="W723" i="1"/>
  <c r="Z723" i="1"/>
  <c r="AC723" i="1"/>
  <c r="AH723" i="1"/>
  <c r="AT723" i="1" s="1"/>
  <c r="AK723" i="1"/>
  <c r="AN723" i="1"/>
  <c r="AQ723" i="1"/>
  <c r="D724" i="1"/>
  <c r="G724" i="1"/>
  <c r="H724" i="1" s="1"/>
  <c r="K724" i="1" s="1"/>
  <c r="N724" i="1"/>
  <c r="T724" i="1"/>
  <c r="W724" i="1"/>
  <c r="Z724" i="1"/>
  <c r="AC724" i="1"/>
  <c r="AH724" i="1"/>
  <c r="AT724" i="1" s="1"/>
  <c r="AK724" i="1"/>
  <c r="AN724" i="1"/>
  <c r="AQ724" i="1"/>
  <c r="D725" i="1"/>
  <c r="G725" i="1"/>
  <c r="H725" i="1" s="1"/>
  <c r="K725" i="1" s="1"/>
  <c r="N725" i="1"/>
  <c r="T725" i="1"/>
  <c r="W725" i="1"/>
  <c r="Z725" i="1"/>
  <c r="AC725" i="1"/>
  <c r="AH725" i="1"/>
  <c r="AT725" i="1" s="1"/>
  <c r="AK725" i="1"/>
  <c r="AN725" i="1"/>
  <c r="AQ725" i="1"/>
  <c r="D726" i="1"/>
  <c r="G726" i="1"/>
  <c r="H726" i="1" s="1"/>
  <c r="K726" i="1" s="1"/>
  <c r="N726" i="1"/>
  <c r="T726" i="1"/>
  <c r="W726" i="1"/>
  <c r="Z726" i="1"/>
  <c r="AC726" i="1"/>
  <c r="AH726" i="1"/>
  <c r="AT726" i="1" s="1"/>
  <c r="AK726" i="1"/>
  <c r="AN726" i="1"/>
  <c r="AQ726" i="1"/>
  <c r="D727" i="1"/>
  <c r="G727" i="1"/>
  <c r="H727" i="1" s="1"/>
  <c r="K727" i="1" s="1"/>
  <c r="N727" i="1"/>
  <c r="T727" i="1"/>
  <c r="W727" i="1"/>
  <c r="Z727" i="1"/>
  <c r="AC727" i="1"/>
  <c r="AH727" i="1"/>
  <c r="AT727" i="1" s="1"/>
  <c r="AK727" i="1"/>
  <c r="AN727" i="1"/>
  <c r="AQ727" i="1"/>
  <c r="D728" i="1"/>
  <c r="G728" i="1"/>
  <c r="H728" i="1" s="1"/>
  <c r="K728" i="1" s="1"/>
  <c r="N728" i="1"/>
  <c r="T728" i="1"/>
  <c r="W728" i="1"/>
  <c r="Z728" i="1"/>
  <c r="AC728" i="1"/>
  <c r="AH728" i="1"/>
  <c r="AT728" i="1" s="1"/>
  <c r="AK728" i="1"/>
  <c r="AN728" i="1"/>
  <c r="AQ728" i="1"/>
  <c r="D729" i="1"/>
  <c r="G729" i="1"/>
  <c r="H729" i="1" s="1"/>
  <c r="K729" i="1" s="1"/>
  <c r="N729" i="1"/>
  <c r="T729" i="1"/>
  <c r="W729" i="1"/>
  <c r="Z729" i="1"/>
  <c r="AC729" i="1"/>
  <c r="AH729" i="1"/>
  <c r="AT729" i="1" s="1"/>
  <c r="AK729" i="1"/>
  <c r="AN729" i="1"/>
  <c r="AQ729" i="1"/>
  <c r="D730" i="1"/>
  <c r="G730" i="1"/>
  <c r="H730" i="1" s="1"/>
  <c r="K730" i="1" s="1"/>
  <c r="N730" i="1"/>
  <c r="T730" i="1"/>
  <c r="W730" i="1"/>
  <c r="Z730" i="1"/>
  <c r="AC730" i="1"/>
  <c r="AH730" i="1"/>
  <c r="AT730" i="1" s="1"/>
  <c r="AK730" i="1"/>
  <c r="AN730" i="1"/>
  <c r="AQ730" i="1"/>
  <c r="D731" i="1"/>
  <c r="G731" i="1"/>
  <c r="H731" i="1" s="1"/>
  <c r="K731" i="1" s="1"/>
  <c r="N731" i="1"/>
  <c r="T731" i="1"/>
  <c r="W731" i="1"/>
  <c r="Z731" i="1"/>
  <c r="AC731" i="1"/>
  <c r="AH731" i="1"/>
  <c r="AT731" i="1" s="1"/>
  <c r="AK731" i="1"/>
  <c r="AN731" i="1"/>
  <c r="AQ731" i="1"/>
  <c r="D732" i="1"/>
  <c r="G732" i="1"/>
  <c r="H732" i="1" s="1"/>
  <c r="K732" i="1" s="1"/>
  <c r="N732" i="1"/>
  <c r="T732" i="1"/>
  <c r="W732" i="1"/>
  <c r="Z732" i="1"/>
  <c r="AC732" i="1"/>
  <c r="AH732" i="1"/>
  <c r="AT732" i="1" s="1"/>
  <c r="AK732" i="1"/>
  <c r="AN732" i="1"/>
  <c r="AQ732" i="1"/>
  <c r="D733" i="1"/>
  <c r="G733" i="1"/>
  <c r="H733" i="1" s="1"/>
  <c r="K733" i="1" s="1"/>
  <c r="N733" i="1"/>
  <c r="T733" i="1"/>
  <c r="W733" i="1"/>
  <c r="Z733" i="1"/>
  <c r="AC733" i="1"/>
  <c r="AH733" i="1"/>
  <c r="AT733" i="1" s="1"/>
  <c r="AK733" i="1"/>
  <c r="AN733" i="1"/>
  <c r="AQ733" i="1"/>
  <c r="D734" i="1"/>
  <c r="G734" i="1"/>
  <c r="H734" i="1" s="1"/>
  <c r="K734" i="1" s="1"/>
  <c r="N734" i="1"/>
  <c r="T734" i="1"/>
  <c r="W734" i="1"/>
  <c r="Z734" i="1"/>
  <c r="AC734" i="1"/>
  <c r="AH734" i="1"/>
  <c r="AT734" i="1" s="1"/>
  <c r="AK734" i="1"/>
  <c r="AN734" i="1"/>
  <c r="AQ734" i="1"/>
  <c r="D735" i="1"/>
  <c r="G735" i="1"/>
  <c r="H735" i="1" s="1"/>
  <c r="K735" i="1" s="1"/>
  <c r="N735" i="1"/>
  <c r="T735" i="1"/>
  <c r="W735" i="1"/>
  <c r="Z735" i="1"/>
  <c r="AC735" i="1"/>
  <c r="AH735" i="1"/>
  <c r="AT735" i="1" s="1"/>
  <c r="AK735" i="1"/>
  <c r="AN735" i="1"/>
  <c r="AQ735" i="1"/>
  <c r="D736" i="1"/>
  <c r="G736" i="1"/>
  <c r="H736" i="1" s="1"/>
  <c r="K736" i="1" s="1"/>
  <c r="N736" i="1"/>
  <c r="T736" i="1"/>
  <c r="W736" i="1"/>
  <c r="Z736" i="1"/>
  <c r="AC736" i="1"/>
  <c r="AH736" i="1"/>
  <c r="AT736" i="1" s="1"/>
  <c r="AK736" i="1"/>
  <c r="AN736" i="1"/>
  <c r="AQ736" i="1"/>
  <c r="D737" i="1"/>
  <c r="G737" i="1"/>
  <c r="H737" i="1" s="1"/>
  <c r="K737" i="1" s="1"/>
  <c r="N737" i="1"/>
  <c r="T737" i="1"/>
  <c r="W737" i="1"/>
  <c r="Z737" i="1"/>
  <c r="AC737" i="1"/>
  <c r="AH737" i="1"/>
  <c r="AT737" i="1" s="1"/>
  <c r="AK737" i="1"/>
  <c r="AN737" i="1"/>
  <c r="AQ737" i="1"/>
  <c r="D738" i="1"/>
  <c r="G738" i="1"/>
  <c r="H738" i="1" s="1"/>
  <c r="K738" i="1" s="1"/>
  <c r="N738" i="1"/>
  <c r="T738" i="1"/>
  <c r="W738" i="1"/>
  <c r="Z738" i="1"/>
  <c r="AC738" i="1"/>
  <c r="AH738" i="1"/>
  <c r="AT738" i="1" s="1"/>
  <c r="AK738" i="1"/>
  <c r="AN738" i="1"/>
  <c r="AQ738" i="1"/>
  <c r="D739" i="1"/>
  <c r="G739" i="1"/>
  <c r="H739" i="1" s="1"/>
  <c r="K739" i="1" s="1"/>
  <c r="N739" i="1"/>
  <c r="T739" i="1"/>
  <c r="W739" i="1"/>
  <c r="Z739" i="1"/>
  <c r="AC739" i="1"/>
  <c r="AH739" i="1"/>
  <c r="AT739" i="1" s="1"/>
  <c r="AK739" i="1"/>
  <c r="AN739" i="1"/>
  <c r="AQ739" i="1"/>
  <c r="D740" i="1"/>
  <c r="G740" i="1"/>
  <c r="H740" i="1" s="1"/>
  <c r="K740" i="1" s="1"/>
  <c r="N740" i="1"/>
  <c r="T740" i="1"/>
  <c r="W740" i="1"/>
  <c r="Z740" i="1"/>
  <c r="AC740" i="1"/>
  <c r="AH740" i="1"/>
  <c r="AT740" i="1" s="1"/>
  <c r="AK740" i="1"/>
  <c r="AN740" i="1"/>
  <c r="AQ740" i="1"/>
  <c r="D741" i="1"/>
  <c r="G741" i="1"/>
  <c r="H741" i="1" s="1"/>
  <c r="K741" i="1" s="1"/>
  <c r="N741" i="1"/>
  <c r="T741" i="1"/>
  <c r="W741" i="1"/>
  <c r="Z741" i="1"/>
  <c r="AC741" i="1"/>
  <c r="AH741" i="1"/>
  <c r="AT741" i="1" s="1"/>
  <c r="AK741" i="1"/>
  <c r="AN741" i="1"/>
  <c r="AQ741" i="1"/>
  <c r="D742" i="1"/>
  <c r="G742" i="1"/>
  <c r="H742" i="1" s="1"/>
  <c r="K742" i="1" s="1"/>
  <c r="N742" i="1"/>
  <c r="T742" i="1"/>
  <c r="W742" i="1"/>
  <c r="Z742" i="1"/>
  <c r="AC742" i="1"/>
  <c r="AH742" i="1"/>
  <c r="AT742" i="1" s="1"/>
  <c r="AK742" i="1"/>
  <c r="AN742" i="1"/>
  <c r="AQ742" i="1"/>
  <c r="D743" i="1"/>
  <c r="G743" i="1"/>
  <c r="H743" i="1" s="1"/>
  <c r="K743" i="1" s="1"/>
  <c r="N743" i="1"/>
  <c r="T743" i="1"/>
  <c r="W743" i="1"/>
  <c r="Z743" i="1"/>
  <c r="AC743" i="1"/>
  <c r="AH743" i="1"/>
  <c r="AT743" i="1" s="1"/>
  <c r="AK743" i="1"/>
  <c r="AN743" i="1"/>
  <c r="AQ743" i="1"/>
  <c r="D744" i="1"/>
  <c r="G744" i="1"/>
  <c r="H744" i="1" s="1"/>
  <c r="K744" i="1" s="1"/>
  <c r="N744" i="1"/>
  <c r="T744" i="1"/>
  <c r="W744" i="1"/>
  <c r="Z744" i="1"/>
  <c r="AC744" i="1"/>
  <c r="AH744" i="1"/>
  <c r="AT744" i="1" s="1"/>
  <c r="AK744" i="1"/>
  <c r="AN744" i="1"/>
  <c r="AQ744" i="1"/>
  <c r="D745" i="1"/>
  <c r="G745" i="1"/>
  <c r="H745" i="1" s="1"/>
  <c r="K745" i="1" s="1"/>
  <c r="N745" i="1"/>
  <c r="T745" i="1"/>
  <c r="W745" i="1"/>
  <c r="Z745" i="1"/>
  <c r="AC745" i="1"/>
  <c r="AH745" i="1"/>
  <c r="AT745" i="1" s="1"/>
  <c r="AK745" i="1"/>
  <c r="AN745" i="1"/>
  <c r="AQ745" i="1"/>
  <c r="D746" i="1"/>
  <c r="G746" i="1"/>
  <c r="H746" i="1" s="1"/>
  <c r="K746" i="1" s="1"/>
  <c r="N746" i="1"/>
  <c r="T746" i="1"/>
  <c r="W746" i="1"/>
  <c r="Z746" i="1"/>
  <c r="AC746" i="1"/>
  <c r="AH746" i="1"/>
  <c r="AT746" i="1" s="1"/>
  <c r="AK746" i="1"/>
  <c r="AN746" i="1"/>
  <c r="AQ746" i="1"/>
  <c r="D747" i="1"/>
  <c r="G747" i="1"/>
  <c r="H747" i="1" s="1"/>
  <c r="K747" i="1" s="1"/>
  <c r="N747" i="1"/>
  <c r="T747" i="1"/>
  <c r="W747" i="1"/>
  <c r="Z747" i="1"/>
  <c r="AC747" i="1"/>
  <c r="AH747" i="1"/>
  <c r="AT747" i="1" s="1"/>
  <c r="AK747" i="1"/>
  <c r="AN747" i="1"/>
  <c r="AQ747" i="1"/>
  <c r="D748" i="1"/>
  <c r="G748" i="1"/>
  <c r="H748" i="1" s="1"/>
  <c r="K748" i="1" s="1"/>
  <c r="N748" i="1"/>
  <c r="T748" i="1"/>
  <c r="W748" i="1"/>
  <c r="Z748" i="1"/>
  <c r="AC748" i="1"/>
  <c r="AH748" i="1"/>
  <c r="AT748" i="1" s="1"/>
  <c r="AK748" i="1"/>
  <c r="AN748" i="1"/>
  <c r="AQ748" i="1"/>
  <c r="D749" i="1"/>
  <c r="G749" i="1"/>
  <c r="H749" i="1" s="1"/>
  <c r="K749" i="1" s="1"/>
  <c r="N749" i="1"/>
  <c r="T749" i="1"/>
  <c r="W749" i="1"/>
  <c r="Z749" i="1"/>
  <c r="AC749" i="1"/>
  <c r="AH749" i="1"/>
  <c r="AT749" i="1" s="1"/>
  <c r="AK749" i="1"/>
  <c r="AN749" i="1"/>
  <c r="AQ749" i="1"/>
  <c r="D750" i="1"/>
  <c r="G750" i="1"/>
  <c r="H750" i="1" s="1"/>
  <c r="K750" i="1" s="1"/>
  <c r="N750" i="1"/>
  <c r="T750" i="1"/>
  <c r="W750" i="1"/>
  <c r="Z750" i="1"/>
  <c r="AC750" i="1"/>
  <c r="AH750" i="1"/>
  <c r="AT750" i="1" s="1"/>
  <c r="AK750" i="1"/>
  <c r="AN750" i="1"/>
  <c r="AQ750" i="1"/>
  <c r="D751" i="1"/>
  <c r="G751" i="1"/>
  <c r="H751" i="1" s="1"/>
  <c r="K751" i="1" s="1"/>
  <c r="N751" i="1"/>
  <c r="T751" i="1"/>
  <c r="W751" i="1"/>
  <c r="Z751" i="1"/>
  <c r="AC751" i="1"/>
  <c r="AH751" i="1"/>
  <c r="AT751" i="1" s="1"/>
  <c r="AK751" i="1"/>
  <c r="AN751" i="1"/>
  <c r="AQ751" i="1"/>
  <c r="D752" i="1"/>
  <c r="G752" i="1"/>
  <c r="H752" i="1" s="1"/>
  <c r="K752" i="1" s="1"/>
  <c r="N752" i="1"/>
  <c r="T752" i="1"/>
  <c r="W752" i="1"/>
  <c r="Z752" i="1"/>
  <c r="AC752" i="1"/>
  <c r="AH752" i="1"/>
  <c r="AT752" i="1" s="1"/>
  <c r="AK752" i="1"/>
  <c r="AN752" i="1"/>
  <c r="AQ752" i="1"/>
  <c r="D753" i="1"/>
  <c r="G753" i="1"/>
  <c r="H753" i="1" s="1"/>
  <c r="K753" i="1" s="1"/>
  <c r="N753" i="1"/>
  <c r="T753" i="1"/>
  <c r="W753" i="1"/>
  <c r="Z753" i="1"/>
  <c r="AC753" i="1"/>
  <c r="AH753" i="1"/>
  <c r="AT753" i="1" s="1"/>
  <c r="AK753" i="1"/>
  <c r="AN753" i="1"/>
  <c r="AQ753" i="1"/>
  <c r="D754" i="1"/>
  <c r="G754" i="1"/>
  <c r="H754" i="1" s="1"/>
  <c r="K754" i="1" s="1"/>
  <c r="N754" i="1"/>
  <c r="T754" i="1"/>
  <c r="W754" i="1"/>
  <c r="Z754" i="1"/>
  <c r="AC754" i="1"/>
  <c r="AH754" i="1"/>
  <c r="AT754" i="1" s="1"/>
  <c r="AK754" i="1"/>
  <c r="AN754" i="1"/>
  <c r="AQ754" i="1"/>
  <c r="D755" i="1"/>
  <c r="G755" i="1"/>
  <c r="H755" i="1" s="1"/>
  <c r="K755" i="1" s="1"/>
  <c r="N755" i="1"/>
  <c r="T755" i="1"/>
  <c r="W755" i="1"/>
  <c r="Z755" i="1"/>
  <c r="AC755" i="1"/>
  <c r="AH755" i="1"/>
  <c r="AT755" i="1" s="1"/>
  <c r="AK755" i="1"/>
  <c r="AN755" i="1"/>
  <c r="AQ755" i="1"/>
  <c r="D756" i="1"/>
  <c r="G756" i="1"/>
  <c r="H756" i="1" s="1"/>
  <c r="K756" i="1" s="1"/>
  <c r="N756" i="1"/>
  <c r="T756" i="1"/>
  <c r="W756" i="1"/>
  <c r="Z756" i="1"/>
  <c r="AC756" i="1"/>
  <c r="AH756" i="1"/>
  <c r="AT756" i="1" s="1"/>
  <c r="AK756" i="1"/>
  <c r="AN756" i="1"/>
  <c r="AQ756" i="1"/>
  <c r="D757" i="1"/>
  <c r="G757" i="1"/>
  <c r="H757" i="1" s="1"/>
  <c r="K757" i="1" s="1"/>
  <c r="N757" i="1"/>
  <c r="T757" i="1"/>
  <c r="W757" i="1"/>
  <c r="Z757" i="1"/>
  <c r="AC757" i="1"/>
  <c r="AH757" i="1"/>
  <c r="AT757" i="1" s="1"/>
  <c r="AK757" i="1"/>
  <c r="AN757" i="1"/>
  <c r="AQ757" i="1"/>
  <c r="D758" i="1"/>
  <c r="G758" i="1"/>
  <c r="H758" i="1" s="1"/>
  <c r="K758" i="1" s="1"/>
  <c r="N758" i="1"/>
  <c r="T758" i="1"/>
  <c r="W758" i="1"/>
  <c r="Z758" i="1"/>
  <c r="AC758" i="1"/>
  <c r="AH758" i="1"/>
  <c r="AT758" i="1" s="1"/>
  <c r="AK758" i="1"/>
  <c r="AN758" i="1"/>
  <c r="AQ758" i="1"/>
  <c r="D759" i="1"/>
  <c r="G759" i="1"/>
  <c r="H759" i="1" s="1"/>
  <c r="K759" i="1" s="1"/>
  <c r="N759" i="1"/>
  <c r="T759" i="1"/>
  <c r="W759" i="1"/>
  <c r="Z759" i="1"/>
  <c r="AC759" i="1"/>
  <c r="AH759" i="1"/>
  <c r="AT759" i="1" s="1"/>
  <c r="AK759" i="1"/>
  <c r="AN759" i="1"/>
  <c r="AQ759" i="1"/>
  <c r="D760" i="1"/>
  <c r="G760" i="1"/>
  <c r="H760" i="1" s="1"/>
  <c r="K760" i="1" s="1"/>
  <c r="N760" i="1"/>
  <c r="T760" i="1"/>
  <c r="W760" i="1"/>
  <c r="Z760" i="1"/>
  <c r="AC760" i="1"/>
  <c r="AH760" i="1"/>
  <c r="AT760" i="1" s="1"/>
  <c r="AK760" i="1"/>
  <c r="AN760" i="1"/>
  <c r="AQ760" i="1"/>
  <c r="D761" i="1"/>
  <c r="G761" i="1"/>
  <c r="H761" i="1" s="1"/>
  <c r="K761" i="1" s="1"/>
  <c r="N761" i="1"/>
  <c r="T761" i="1"/>
  <c r="W761" i="1"/>
  <c r="Z761" i="1"/>
  <c r="AC761" i="1"/>
  <c r="AH761" i="1"/>
  <c r="AT761" i="1" s="1"/>
  <c r="AK761" i="1"/>
  <c r="AN761" i="1"/>
  <c r="AQ761" i="1"/>
  <c r="D762" i="1"/>
  <c r="G762" i="1"/>
  <c r="H762" i="1" s="1"/>
  <c r="K762" i="1" s="1"/>
  <c r="N762" i="1"/>
  <c r="T762" i="1"/>
  <c r="W762" i="1"/>
  <c r="Z762" i="1"/>
  <c r="AC762" i="1"/>
  <c r="AH762" i="1"/>
  <c r="AT762" i="1" s="1"/>
  <c r="AK762" i="1"/>
  <c r="AN762" i="1"/>
  <c r="AQ762" i="1"/>
  <c r="D763" i="1"/>
  <c r="G763" i="1"/>
  <c r="H763" i="1" s="1"/>
  <c r="K763" i="1" s="1"/>
  <c r="N763" i="1"/>
  <c r="T763" i="1"/>
  <c r="W763" i="1"/>
  <c r="Z763" i="1"/>
  <c r="AC763" i="1"/>
  <c r="AH763" i="1"/>
  <c r="AT763" i="1" s="1"/>
  <c r="AK763" i="1"/>
  <c r="AN763" i="1"/>
  <c r="AQ763" i="1"/>
  <c r="D764" i="1"/>
  <c r="G764" i="1"/>
  <c r="H764" i="1" s="1"/>
  <c r="K764" i="1" s="1"/>
  <c r="N764" i="1"/>
  <c r="T764" i="1"/>
  <c r="W764" i="1"/>
  <c r="Z764" i="1"/>
  <c r="AC764" i="1"/>
  <c r="AH764" i="1"/>
  <c r="AT764" i="1" s="1"/>
  <c r="AK764" i="1"/>
  <c r="AN764" i="1"/>
  <c r="AQ764" i="1"/>
  <c r="D765" i="1"/>
  <c r="G765" i="1"/>
  <c r="H765" i="1" s="1"/>
  <c r="K765" i="1" s="1"/>
  <c r="N765" i="1"/>
  <c r="T765" i="1"/>
  <c r="W765" i="1"/>
  <c r="Z765" i="1"/>
  <c r="AC765" i="1"/>
  <c r="AH765" i="1"/>
  <c r="AT765" i="1" s="1"/>
  <c r="AK765" i="1"/>
  <c r="AN765" i="1"/>
  <c r="AQ765" i="1"/>
  <c r="D766" i="1"/>
  <c r="G766" i="1"/>
  <c r="H766" i="1" s="1"/>
  <c r="K766" i="1" s="1"/>
  <c r="N766" i="1"/>
  <c r="T766" i="1"/>
  <c r="W766" i="1"/>
  <c r="Z766" i="1"/>
  <c r="AC766" i="1"/>
  <c r="AH766" i="1"/>
  <c r="AT766" i="1" s="1"/>
  <c r="AK766" i="1"/>
  <c r="AN766" i="1"/>
  <c r="AQ766" i="1"/>
  <c r="D767" i="1"/>
  <c r="G767" i="1"/>
  <c r="H767" i="1" s="1"/>
  <c r="K767" i="1" s="1"/>
  <c r="N767" i="1"/>
  <c r="T767" i="1"/>
  <c r="W767" i="1"/>
  <c r="Z767" i="1"/>
  <c r="AC767" i="1"/>
  <c r="AH767" i="1"/>
  <c r="AT767" i="1" s="1"/>
  <c r="AK767" i="1"/>
  <c r="AN767" i="1"/>
  <c r="AQ767" i="1"/>
  <c r="D768" i="1"/>
  <c r="G768" i="1"/>
  <c r="H768" i="1" s="1"/>
  <c r="K768" i="1" s="1"/>
  <c r="N768" i="1"/>
  <c r="T768" i="1"/>
  <c r="W768" i="1"/>
  <c r="Z768" i="1"/>
  <c r="AC768" i="1"/>
  <c r="AH768" i="1"/>
  <c r="AT768" i="1" s="1"/>
  <c r="AK768" i="1"/>
  <c r="AN768" i="1"/>
  <c r="AQ768" i="1"/>
  <c r="D769" i="1"/>
  <c r="G769" i="1"/>
  <c r="H769" i="1" s="1"/>
  <c r="K769" i="1" s="1"/>
  <c r="N769" i="1"/>
  <c r="T769" i="1"/>
  <c r="W769" i="1"/>
  <c r="Z769" i="1"/>
  <c r="AC769" i="1"/>
  <c r="AH769" i="1"/>
  <c r="AT769" i="1" s="1"/>
  <c r="AK769" i="1"/>
  <c r="AN769" i="1"/>
  <c r="AQ769" i="1"/>
  <c r="D770" i="1"/>
  <c r="G770" i="1"/>
  <c r="H770" i="1" s="1"/>
  <c r="K770" i="1" s="1"/>
  <c r="N770" i="1"/>
  <c r="T770" i="1"/>
  <c r="W770" i="1"/>
  <c r="Z770" i="1"/>
  <c r="AC770" i="1"/>
  <c r="AH770" i="1"/>
  <c r="AT770" i="1" s="1"/>
  <c r="AK770" i="1"/>
  <c r="AN770" i="1"/>
  <c r="AQ770" i="1"/>
  <c r="D771" i="1"/>
  <c r="G771" i="1"/>
  <c r="H771" i="1" s="1"/>
  <c r="K771" i="1" s="1"/>
  <c r="N771" i="1"/>
  <c r="T771" i="1"/>
  <c r="W771" i="1"/>
  <c r="Z771" i="1"/>
  <c r="AC771" i="1"/>
  <c r="AH771" i="1"/>
  <c r="AT771" i="1" s="1"/>
  <c r="AK771" i="1"/>
  <c r="AN771" i="1"/>
  <c r="AQ771" i="1"/>
  <c r="D772" i="1"/>
  <c r="G772" i="1"/>
  <c r="H772" i="1" s="1"/>
  <c r="K772" i="1" s="1"/>
  <c r="N772" i="1"/>
  <c r="T772" i="1"/>
  <c r="W772" i="1"/>
  <c r="Z772" i="1"/>
  <c r="AC772" i="1"/>
  <c r="AH772" i="1"/>
  <c r="AT772" i="1" s="1"/>
  <c r="AK772" i="1"/>
  <c r="AN772" i="1"/>
  <c r="AQ772" i="1"/>
  <c r="D773" i="1"/>
  <c r="G773" i="1"/>
  <c r="H773" i="1" s="1"/>
  <c r="K773" i="1" s="1"/>
  <c r="N773" i="1"/>
  <c r="T773" i="1"/>
  <c r="W773" i="1"/>
  <c r="Z773" i="1"/>
  <c r="AC773" i="1"/>
  <c r="AH773" i="1"/>
  <c r="AT773" i="1" s="1"/>
  <c r="AK773" i="1"/>
  <c r="AN773" i="1"/>
  <c r="AQ773" i="1"/>
  <c r="D774" i="1"/>
  <c r="G774" i="1"/>
  <c r="H774" i="1" s="1"/>
  <c r="K774" i="1" s="1"/>
  <c r="N774" i="1"/>
  <c r="T774" i="1"/>
  <c r="W774" i="1"/>
  <c r="Z774" i="1"/>
  <c r="AC774" i="1"/>
  <c r="AH774" i="1"/>
  <c r="AT774" i="1" s="1"/>
  <c r="AK774" i="1"/>
  <c r="AN774" i="1"/>
  <c r="AQ774" i="1"/>
  <c r="D775" i="1"/>
  <c r="G775" i="1"/>
  <c r="H775" i="1" s="1"/>
  <c r="K775" i="1" s="1"/>
  <c r="N775" i="1"/>
  <c r="T775" i="1"/>
  <c r="W775" i="1"/>
  <c r="Z775" i="1"/>
  <c r="AC775" i="1"/>
  <c r="AH775" i="1"/>
  <c r="AT775" i="1" s="1"/>
  <c r="AK775" i="1"/>
  <c r="AN775" i="1"/>
  <c r="AQ775" i="1"/>
  <c r="D776" i="1"/>
  <c r="G776" i="1"/>
  <c r="H776" i="1" s="1"/>
  <c r="K776" i="1" s="1"/>
  <c r="N776" i="1"/>
  <c r="T776" i="1"/>
  <c r="W776" i="1"/>
  <c r="Z776" i="1"/>
  <c r="AC776" i="1"/>
  <c r="AH776" i="1"/>
  <c r="AT776" i="1" s="1"/>
  <c r="AK776" i="1"/>
  <c r="AN776" i="1"/>
  <c r="AQ776" i="1"/>
  <c r="D777" i="1"/>
  <c r="G777" i="1"/>
  <c r="H777" i="1" s="1"/>
  <c r="K777" i="1" s="1"/>
  <c r="N777" i="1"/>
  <c r="T777" i="1"/>
  <c r="W777" i="1"/>
  <c r="Z777" i="1"/>
  <c r="AC777" i="1"/>
  <c r="AH777" i="1"/>
  <c r="AT777" i="1" s="1"/>
  <c r="AK777" i="1"/>
  <c r="AN777" i="1"/>
  <c r="AQ777" i="1"/>
  <c r="D778" i="1"/>
  <c r="G778" i="1"/>
  <c r="H778" i="1" s="1"/>
  <c r="K778" i="1" s="1"/>
  <c r="N778" i="1"/>
  <c r="T778" i="1"/>
  <c r="W778" i="1"/>
  <c r="Z778" i="1"/>
  <c r="AC778" i="1"/>
  <c r="AH778" i="1"/>
  <c r="AT778" i="1" s="1"/>
  <c r="AK778" i="1"/>
  <c r="AN778" i="1"/>
  <c r="AQ778" i="1"/>
  <c r="D779" i="1"/>
  <c r="G779" i="1"/>
  <c r="H779" i="1" s="1"/>
  <c r="K779" i="1" s="1"/>
  <c r="N779" i="1"/>
  <c r="T779" i="1"/>
  <c r="W779" i="1"/>
  <c r="Z779" i="1"/>
  <c r="AC779" i="1"/>
  <c r="AH779" i="1"/>
  <c r="AT779" i="1" s="1"/>
  <c r="AK779" i="1"/>
  <c r="AN779" i="1"/>
  <c r="AQ779" i="1"/>
  <c r="D780" i="1"/>
  <c r="G780" i="1"/>
  <c r="H780" i="1" s="1"/>
  <c r="K780" i="1" s="1"/>
  <c r="N780" i="1"/>
  <c r="T780" i="1"/>
  <c r="W780" i="1"/>
  <c r="Z780" i="1"/>
  <c r="AC780" i="1"/>
  <c r="AH780" i="1"/>
  <c r="AT780" i="1" s="1"/>
  <c r="AK780" i="1"/>
  <c r="AN780" i="1"/>
  <c r="AQ780" i="1"/>
  <c r="D781" i="1"/>
  <c r="G781" i="1"/>
  <c r="H781" i="1" s="1"/>
  <c r="K781" i="1" s="1"/>
  <c r="N781" i="1"/>
  <c r="T781" i="1"/>
  <c r="W781" i="1"/>
  <c r="Z781" i="1"/>
  <c r="AC781" i="1"/>
  <c r="AH781" i="1"/>
  <c r="AT781" i="1" s="1"/>
  <c r="AK781" i="1"/>
  <c r="AN781" i="1"/>
  <c r="AQ781" i="1"/>
  <c r="D782" i="1"/>
  <c r="G782" i="1"/>
  <c r="H782" i="1" s="1"/>
  <c r="K782" i="1" s="1"/>
  <c r="N782" i="1"/>
  <c r="T782" i="1"/>
  <c r="W782" i="1"/>
  <c r="Z782" i="1"/>
  <c r="AC782" i="1"/>
  <c r="AH782" i="1"/>
  <c r="AT782" i="1" s="1"/>
  <c r="AK782" i="1"/>
  <c r="AN782" i="1"/>
  <c r="AQ782" i="1"/>
  <c r="D783" i="1"/>
  <c r="G783" i="1"/>
  <c r="H783" i="1" s="1"/>
  <c r="K783" i="1" s="1"/>
  <c r="N783" i="1"/>
  <c r="T783" i="1"/>
  <c r="W783" i="1"/>
  <c r="Z783" i="1"/>
  <c r="AC783" i="1"/>
  <c r="AH783" i="1"/>
  <c r="AT783" i="1" s="1"/>
  <c r="AK783" i="1"/>
  <c r="AN783" i="1"/>
  <c r="AQ783" i="1"/>
  <c r="D784" i="1"/>
  <c r="G784" i="1"/>
  <c r="H784" i="1" s="1"/>
  <c r="K784" i="1" s="1"/>
  <c r="N784" i="1"/>
  <c r="T784" i="1"/>
  <c r="W784" i="1"/>
  <c r="Z784" i="1"/>
  <c r="AC784" i="1"/>
  <c r="AH784" i="1"/>
  <c r="AT784" i="1" s="1"/>
  <c r="AK784" i="1"/>
  <c r="AN784" i="1"/>
  <c r="AQ784" i="1"/>
  <c r="D785" i="1"/>
  <c r="G785" i="1"/>
  <c r="H785" i="1" s="1"/>
  <c r="K785" i="1" s="1"/>
  <c r="N785" i="1"/>
  <c r="T785" i="1"/>
  <c r="W785" i="1"/>
  <c r="Z785" i="1"/>
  <c r="AC785" i="1"/>
  <c r="AH785" i="1"/>
  <c r="AT785" i="1" s="1"/>
  <c r="AK785" i="1"/>
  <c r="AN785" i="1"/>
  <c r="AQ785" i="1"/>
  <c r="D786" i="1"/>
  <c r="G786" i="1"/>
  <c r="H786" i="1" s="1"/>
  <c r="K786" i="1" s="1"/>
  <c r="N786" i="1"/>
  <c r="T786" i="1"/>
  <c r="W786" i="1"/>
  <c r="Z786" i="1"/>
  <c r="AC786" i="1"/>
  <c r="AH786" i="1"/>
  <c r="AT786" i="1" s="1"/>
  <c r="AK786" i="1"/>
  <c r="AN786" i="1"/>
  <c r="AQ786" i="1"/>
  <c r="D787" i="1"/>
  <c r="G787" i="1"/>
  <c r="H787" i="1" s="1"/>
  <c r="K787" i="1" s="1"/>
  <c r="N787" i="1"/>
  <c r="T787" i="1"/>
  <c r="W787" i="1"/>
  <c r="Z787" i="1"/>
  <c r="AC787" i="1"/>
  <c r="AH787" i="1"/>
  <c r="AT787" i="1" s="1"/>
  <c r="AK787" i="1"/>
  <c r="AN787" i="1"/>
  <c r="AQ787" i="1"/>
  <c r="D788" i="1"/>
  <c r="G788" i="1"/>
  <c r="H788" i="1" s="1"/>
  <c r="K788" i="1" s="1"/>
  <c r="N788" i="1"/>
  <c r="T788" i="1"/>
  <c r="W788" i="1"/>
  <c r="Z788" i="1"/>
  <c r="AC788" i="1"/>
  <c r="AH788" i="1"/>
  <c r="AT788" i="1" s="1"/>
  <c r="AK788" i="1"/>
  <c r="AN788" i="1"/>
  <c r="AQ788" i="1"/>
  <c r="D789" i="1"/>
  <c r="G789" i="1"/>
  <c r="H789" i="1" s="1"/>
  <c r="K789" i="1" s="1"/>
  <c r="N789" i="1"/>
  <c r="T789" i="1"/>
  <c r="W789" i="1"/>
  <c r="Z789" i="1"/>
  <c r="AC789" i="1"/>
  <c r="AH789" i="1"/>
  <c r="AT789" i="1" s="1"/>
  <c r="AK789" i="1"/>
  <c r="AN789" i="1"/>
  <c r="AQ789" i="1"/>
  <c r="D790" i="1"/>
  <c r="G790" i="1"/>
  <c r="H790" i="1" s="1"/>
  <c r="K790" i="1" s="1"/>
  <c r="N790" i="1"/>
  <c r="T790" i="1"/>
  <c r="W790" i="1"/>
  <c r="Z790" i="1"/>
  <c r="AC790" i="1"/>
  <c r="AH790" i="1"/>
  <c r="AT790" i="1" s="1"/>
  <c r="AK790" i="1"/>
  <c r="AN790" i="1"/>
  <c r="AQ790" i="1"/>
  <c r="D791" i="1"/>
  <c r="G791" i="1"/>
  <c r="H791" i="1" s="1"/>
  <c r="K791" i="1" s="1"/>
  <c r="N791" i="1"/>
  <c r="T791" i="1"/>
  <c r="W791" i="1"/>
  <c r="Z791" i="1"/>
  <c r="AC791" i="1"/>
  <c r="AH791" i="1"/>
  <c r="AT791" i="1" s="1"/>
  <c r="AK791" i="1"/>
  <c r="AN791" i="1"/>
  <c r="AQ791" i="1"/>
  <c r="D792" i="1"/>
  <c r="G792" i="1"/>
  <c r="H792" i="1" s="1"/>
  <c r="K792" i="1" s="1"/>
  <c r="N792" i="1"/>
  <c r="T792" i="1"/>
  <c r="W792" i="1"/>
  <c r="Z792" i="1"/>
  <c r="AC792" i="1"/>
  <c r="AH792" i="1"/>
  <c r="AT792" i="1" s="1"/>
  <c r="AK792" i="1"/>
  <c r="AN792" i="1"/>
  <c r="AQ792" i="1"/>
  <c r="D793" i="1"/>
  <c r="G793" i="1"/>
  <c r="H793" i="1" s="1"/>
  <c r="K793" i="1" s="1"/>
  <c r="N793" i="1"/>
  <c r="T793" i="1"/>
  <c r="W793" i="1"/>
  <c r="Z793" i="1"/>
  <c r="AC793" i="1"/>
  <c r="AH793" i="1"/>
  <c r="AT793" i="1" s="1"/>
  <c r="AK793" i="1"/>
  <c r="AN793" i="1"/>
  <c r="AQ793" i="1"/>
  <c r="D794" i="1"/>
  <c r="G794" i="1"/>
  <c r="H794" i="1" s="1"/>
  <c r="K794" i="1" s="1"/>
  <c r="N794" i="1"/>
  <c r="T794" i="1"/>
  <c r="W794" i="1"/>
  <c r="Z794" i="1"/>
  <c r="AC794" i="1"/>
  <c r="AH794" i="1"/>
  <c r="AT794" i="1" s="1"/>
  <c r="AK794" i="1"/>
  <c r="AN794" i="1"/>
  <c r="AQ794" i="1"/>
  <c r="D795" i="1"/>
  <c r="G795" i="1"/>
  <c r="H795" i="1" s="1"/>
  <c r="K795" i="1" s="1"/>
  <c r="N795" i="1"/>
  <c r="T795" i="1"/>
  <c r="W795" i="1"/>
  <c r="Z795" i="1"/>
  <c r="AC795" i="1"/>
  <c r="AH795" i="1"/>
  <c r="AT795" i="1" s="1"/>
  <c r="AK795" i="1"/>
  <c r="AN795" i="1"/>
  <c r="AQ795" i="1"/>
  <c r="D796" i="1"/>
  <c r="G796" i="1"/>
  <c r="H796" i="1" s="1"/>
  <c r="K796" i="1" s="1"/>
  <c r="N796" i="1"/>
  <c r="T796" i="1"/>
  <c r="W796" i="1"/>
  <c r="Z796" i="1"/>
  <c r="AC796" i="1"/>
  <c r="AH796" i="1"/>
  <c r="AT796" i="1" s="1"/>
  <c r="AK796" i="1"/>
  <c r="AN796" i="1"/>
  <c r="AQ796" i="1"/>
  <c r="D797" i="1"/>
  <c r="G797" i="1"/>
  <c r="H797" i="1" s="1"/>
  <c r="K797" i="1" s="1"/>
  <c r="N797" i="1"/>
  <c r="T797" i="1"/>
  <c r="W797" i="1"/>
  <c r="Z797" i="1"/>
  <c r="AC797" i="1"/>
  <c r="AH797" i="1"/>
  <c r="AT797" i="1" s="1"/>
  <c r="AK797" i="1"/>
  <c r="AN797" i="1"/>
  <c r="AQ797" i="1"/>
  <c r="D798" i="1"/>
  <c r="G798" i="1"/>
  <c r="H798" i="1" s="1"/>
  <c r="K798" i="1" s="1"/>
  <c r="N798" i="1"/>
  <c r="T798" i="1"/>
  <c r="W798" i="1"/>
  <c r="Z798" i="1"/>
  <c r="AC798" i="1"/>
  <c r="AH798" i="1"/>
  <c r="AT798" i="1" s="1"/>
  <c r="AK798" i="1"/>
  <c r="AN798" i="1"/>
  <c r="AQ798" i="1"/>
  <c r="D799" i="1"/>
  <c r="G799" i="1"/>
  <c r="H799" i="1" s="1"/>
  <c r="K799" i="1" s="1"/>
  <c r="N799" i="1"/>
  <c r="T799" i="1"/>
  <c r="W799" i="1"/>
  <c r="Z799" i="1"/>
  <c r="AC799" i="1"/>
  <c r="AH799" i="1"/>
  <c r="AT799" i="1" s="1"/>
  <c r="AK799" i="1"/>
  <c r="AN799" i="1"/>
  <c r="AQ799" i="1"/>
  <c r="D800" i="1"/>
  <c r="G800" i="1"/>
  <c r="H800" i="1" s="1"/>
  <c r="K800" i="1" s="1"/>
  <c r="N800" i="1"/>
  <c r="T800" i="1"/>
  <c r="W800" i="1"/>
  <c r="Z800" i="1"/>
  <c r="AC800" i="1"/>
  <c r="AH800" i="1"/>
  <c r="AT800" i="1" s="1"/>
  <c r="AK800" i="1"/>
  <c r="AN800" i="1"/>
  <c r="AQ800" i="1"/>
  <c r="D801" i="1"/>
  <c r="G801" i="1"/>
  <c r="H801" i="1" s="1"/>
  <c r="K801" i="1" s="1"/>
  <c r="N801" i="1"/>
  <c r="T801" i="1"/>
  <c r="W801" i="1"/>
  <c r="Z801" i="1"/>
  <c r="AC801" i="1"/>
  <c r="AH801" i="1"/>
  <c r="AT801" i="1" s="1"/>
  <c r="AK801" i="1"/>
  <c r="AN801" i="1"/>
  <c r="AQ801" i="1"/>
  <c r="D802" i="1"/>
  <c r="G802" i="1"/>
  <c r="H802" i="1" s="1"/>
  <c r="K802" i="1" s="1"/>
  <c r="N802" i="1"/>
  <c r="T802" i="1"/>
  <c r="W802" i="1"/>
  <c r="Z802" i="1"/>
  <c r="AC802" i="1"/>
  <c r="AH802" i="1"/>
  <c r="AT802" i="1" s="1"/>
  <c r="AK802" i="1"/>
  <c r="AN802" i="1"/>
  <c r="AQ802" i="1"/>
  <c r="D803" i="1"/>
  <c r="G803" i="1"/>
  <c r="H803" i="1" s="1"/>
  <c r="K803" i="1" s="1"/>
  <c r="N803" i="1"/>
  <c r="T803" i="1"/>
  <c r="W803" i="1"/>
  <c r="Z803" i="1"/>
  <c r="AC803" i="1"/>
  <c r="AH803" i="1"/>
  <c r="AT803" i="1" s="1"/>
  <c r="AK803" i="1"/>
  <c r="AN803" i="1"/>
  <c r="AQ803" i="1"/>
  <c r="D804" i="1"/>
  <c r="G804" i="1"/>
  <c r="H804" i="1" s="1"/>
  <c r="K804" i="1" s="1"/>
  <c r="N804" i="1"/>
  <c r="T804" i="1"/>
  <c r="W804" i="1"/>
  <c r="Z804" i="1"/>
  <c r="AC804" i="1"/>
  <c r="AH804" i="1"/>
  <c r="AT804" i="1" s="1"/>
  <c r="AK804" i="1"/>
  <c r="AN804" i="1"/>
  <c r="AQ804" i="1"/>
  <c r="D805" i="1"/>
  <c r="G805" i="1"/>
  <c r="H805" i="1" s="1"/>
  <c r="K805" i="1" s="1"/>
  <c r="N805" i="1"/>
  <c r="T805" i="1"/>
  <c r="W805" i="1"/>
  <c r="Z805" i="1"/>
  <c r="AC805" i="1"/>
  <c r="AH805" i="1"/>
  <c r="AT805" i="1" s="1"/>
  <c r="AK805" i="1"/>
  <c r="AN805" i="1"/>
  <c r="AQ805" i="1"/>
  <c r="D806" i="1"/>
  <c r="G806" i="1"/>
  <c r="H806" i="1" s="1"/>
  <c r="K806" i="1" s="1"/>
  <c r="N806" i="1"/>
  <c r="T806" i="1"/>
  <c r="W806" i="1"/>
  <c r="Z806" i="1"/>
  <c r="AC806" i="1"/>
  <c r="AH806" i="1"/>
  <c r="AT806" i="1" s="1"/>
  <c r="AK806" i="1"/>
  <c r="AN806" i="1"/>
  <c r="AQ806" i="1"/>
  <c r="D807" i="1"/>
  <c r="G807" i="1"/>
  <c r="H807" i="1" s="1"/>
  <c r="K807" i="1" s="1"/>
  <c r="N807" i="1"/>
  <c r="T807" i="1"/>
  <c r="W807" i="1"/>
  <c r="Z807" i="1"/>
  <c r="AC807" i="1"/>
  <c r="AH807" i="1"/>
  <c r="AT807" i="1" s="1"/>
  <c r="AK807" i="1"/>
  <c r="AN807" i="1"/>
  <c r="AQ807" i="1"/>
  <c r="D808" i="1"/>
  <c r="G808" i="1"/>
  <c r="H808" i="1" s="1"/>
  <c r="K808" i="1" s="1"/>
  <c r="N808" i="1"/>
  <c r="T808" i="1"/>
  <c r="W808" i="1"/>
  <c r="Z808" i="1"/>
  <c r="AC808" i="1"/>
  <c r="AH808" i="1"/>
  <c r="AT808" i="1" s="1"/>
  <c r="AK808" i="1"/>
  <c r="AN808" i="1"/>
  <c r="AQ808" i="1"/>
  <c r="D809" i="1"/>
  <c r="G809" i="1"/>
  <c r="H809" i="1" s="1"/>
  <c r="K809" i="1" s="1"/>
  <c r="N809" i="1"/>
  <c r="T809" i="1"/>
  <c r="W809" i="1"/>
  <c r="Z809" i="1"/>
  <c r="AC809" i="1"/>
  <c r="AH809" i="1"/>
  <c r="AT809" i="1" s="1"/>
  <c r="AK809" i="1"/>
  <c r="AN809" i="1"/>
  <c r="AQ809" i="1"/>
  <c r="D810" i="1"/>
  <c r="G810" i="1"/>
  <c r="H810" i="1" s="1"/>
  <c r="K810" i="1" s="1"/>
  <c r="N810" i="1"/>
  <c r="T810" i="1"/>
  <c r="W810" i="1"/>
  <c r="Z810" i="1"/>
  <c r="AC810" i="1"/>
  <c r="AH810" i="1"/>
  <c r="AT810" i="1" s="1"/>
  <c r="AK810" i="1"/>
  <c r="AN810" i="1"/>
  <c r="AQ810" i="1"/>
  <c r="D811" i="1"/>
  <c r="G811" i="1"/>
  <c r="H811" i="1" s="1"/>
  <c r="K811" i="1" s="1"/>
  <c r="N811" i="1"/>
  <c r="T811" i="1"/>
  <c r="W811" i="1"/>
  <c r="Z811" i="1"/>
  <c r="AC811" i="1"/>
  <c r="AH811" i="1"/>
  <c r="AT811" i="1" s="1"/>
  <c r="AK811" i="1"/>
  <c r="AN811" i="1"/>
  <c r="AQ811" i="1"/>
  <c r="D812" i="1"/>
  <c r="G812" i="1"/>
  <c r="H812" i="1" s="1"/>
  <c r="K812" i="1" s="1"/>
  <c r="N812" i="1"/>
  <c r="T812" i="1"/>
  <c r="W812" i="1"/>
  <c r="Z812" i="1"/>
  <c r="AC812" i="1"/>
  <c r="AH812" i="1"/>
  <c r="AT812" i="1" s="1"/>
  <c r="AK812" i="1"/>
  <c r="AN812" i="1"/>
  <c r="AQ812" i="1"/>
  <c r="D813" i="1"/>
  <c r="G813" i="1"/>
  <c r="H813" i="1" s="1"/>
  <c r="K813" i="1" s="1"/>
  <c r="N813" i="1"/>
  <c r="T813" i="1"/>
  <c r="W813" i="1"/>
  <c r="Z813" i="1"/>
  <c r="AC813" i="1"/>
  <c r="AH813" i="1"/>
  <c r="AT813" i="1" s="1"/>
  <c r="AK813" i="1"/>
  <c r="AN813" i="1"/>
  <c r="AQ813" i="1"/>
  <c r="D814" i="1"/>
  <c r="G814" i="1"/>
  <c r="H814" i="1" s="1"/>
  <c r="K814" i="1" s="1"/>
  <c r="N814" i="1"/>
  <c r="T814" i="1"/>
  <c r="W814" i="1"/>
  <c r="Z814" i="1"/>
  <c r="AC814" i="1"/>
  <c r="AH814" i="1"/>
  <c r="AT814" i="1" s="1"/>
  <c r="AK814" i="1"/>
  <c r="AN814" i="1"/>
  <c r="AQ814" i="1"/>
  <c r="D815" i="1"/>
  <c r="G815" i="1"/>
  <c r="H815" i="1" s="1"/>
  <c r="K815" i="1" s="1"/>
  <c r="N815" i="1"/>
  <c r="T815" i="1"/>
  <c r="W815" i="1"/>
  <c r="Z815" i="1"/>
  <c r="AC815" i="1"/>
  <c r="AH815" i="1"/>
  <c r="AT815" i="1" s="1"/>
  <c r="AK815" i="1"/>
  <c r="AN815" i="1"/>
  <c r="AQ815" i="1"/>
  <c r="D816" i="1"/>
  <c r="G816" i="1"/>
  <c r="I816" i="1" s="1"/>
  <c r="L816" i="1" s="1"/>
  <c r="N816" i="1"/>
  <c r="T816" i="1"/>
  <c r="W816" i="1"/>
  <c r="Z816" i="1"/>
  <c r="AC816" i="1"/>
  <c r="AH816" i="1"/>
  <c r="AT816" i="1" s="1"/>
  <c r="AK816" i="1"/>
  <c r="AN816" i="1"/>
  <c r="AQ816" i="1"/>
  <c r="D817" i="1"/>
  <c r="G817" i="1"/>
  <c r="H817" i="1" s="1"/>
  <c r="K817" i="1" s="1"/>
  <c r="N817" i="1"/>
  <c r="T817" i="1"/>
  <c r="W817" i="1"/>
  <c r="Z817" i="1"/>
  <c r="AC817" i="1"/>
  <c r="AH817" i="1"/>
  <c r="AT817" i="1" s="1"/>
  <c r="AK817" i="1"/>
  <c r="AN817" i="1"/>
  <c r="AQ817" i="1"/>
  <c r="D818" i="1"/>
  <c r="G818" i="1"/>
  <c r="I818" i="1" s="1"/>
  <c r="L818" i="1" s="1"/>
  <c r="N818" i="1"/>
  <c r="T818" i="1"/>
  <c r="W818" i="1"/>
  <c r="Z818" i="1"/>
  <c r="AC818" i="1"/>
  <c r="AH818" i="1"/>
  <c r="AT818" i="1" s="1"/>
  <c r="AK818" i="1"/>
  <c r="AN818" i="1"/>
  <c r="AQ818" i="1"/>
  <c r="D819" i="1"/>
  <c r="G819" i="1"/>
  <c r="H819" i="1" s="1"/>
  <c r="K819" i="1" s="1"/>
  <c r="I819" i="1"/>
  <c r="L819" i="1"/>
  <c r="N819" i="1"/>
  <c r="T819" i="1"/>
  <c r="W819" i="1"/>
  <c r="Z819" i="1"/>
  <c r="AC819" i="1"/>
  <c r="AH819" i="1"/>
  <c r="AT819" i="1" s="1"/>
  <c r="AK819" i="1"/>
  <c r="AN819" i="1"/>
  <c r="AQ819" i="1"/>
  <c r="D820" i="1"/>
  <c r="G820" i="1"/>
  <c r="I820" i="1" s="1"/>
  <c r="L820" i="1" s="1"/>
  <c r="N820" i="1"/>
  <c r="T820" i="1"/>
  <c r="W820" i="1"/>
  <c r="Z820" i="1"/>
  <c r="AC820" i="1"/>
  <c r="AH820" i="1"/>
  <c r="AT820" i="1" s="1"/>
  <c r="AK820" i="1"/>
  <c r="AN820" i="1"/>
  <c r="AQ820" i="1"/>
  <c r="D821" i="1"/>
  <c r="G821" i="1"/>
  <c r="H821" i="1"/>
  <c r="K821" i="1" s="1"/>
  <c r="I821" i="1"/>
  <c r="J821" i="1"/>
  <c r="M821" i="1" s="1"/>
  <c r="L821" i="1"/>
  <c r="N821" i="1"/>
  <c r="T821" i="1"/>
  <c r="W821" i="1"/>
  <c r="Z821" i="1"/>
  <c r="AC821" i="1"/>
  <c r="AH821" i="1"/>
  <c r="AT821" i="1" s="1"/>
  <c r="AK821" i="1"/>
  <c r="AN821" i="1"/>
  <c r="AQ821" i="1"/>
  <c r="D822" i="1"/>
  <c r="G822" i="1"/>
  <c r="I822" i="1" s="1"/>
  <c r="L822" i="1" s="1"/>
  <c r="N822" i="1"/>
  <c r="T822" i="1"/>
  <c r="W822" i="1"/>
  <c r="Z822" i="1"/>
  <c r="AC822" i="1"/>
  <c r="AH822" i="1"/>
  <c r="AT822" i="1" s="1"/>
  <c r="AK822" i="1"/>
  <c r="AN822" i="1"/>
  <c r="AQ822" i="1"/>
  <c r="D823" i="1"/>
  <c r="G823" i="1"/>
  <c r="H823" i="1" s="1"/>
  <c r="K823" i="1" s="1"/>
  <c r="I823" i="1"/>
  <c r="L823" i="1" s="1"/>
  <c r="N823" i="1"/>
  <c r="T823" i="1"/>
  <c r="W823" i="1"/>
  <c r="Z823" i="1"/>
  <c r="AC823" i="1"/>
  <c r="AH823" i="1"/>
  <c r="AT823" i="1" s="1"/>
  <c r="AK823" i="1"/>
  <c r="AN823" i="1"/>
  <c r="AQ823" i="1"/>
  <c r="D824" i="1"/>
  <c r="G824" i="1"/>
  <c r="I824" i="1" s="1"/>
  <c r="L824" i="1" s="1"/>
  <c r="N824" i="1"/>
  <c r="T824" i="1"/>
  <c r="W824" i="1"/>
  <c r="Z824" i="1"/>
  <c r="AC824" i="1"/>
  <c r="AH824" i="1"/>
  <c r="AT824" i="1" s="1"/>
  <c r="AK824" i="1"/>
  <c r="AN824" i="1"/>
  <c r="AQ824" i="1"/>
  <c r="D825" i="1"/>
  <c r="G825" i="1"/>
  <c r="H825" i="1" s="1"/>
  <c r="K825" i="1" s="1"/>
  <c r="N825" i="1"/>
  <c r="T825" i="1"/>
  <c r="W825" i="1"/>
  <c r="Z825" i="1"/>
  <c r="AC825" i="1"/>
  <c r="AH825" i="1"/>
  <c r="AT825" i="1" s="1"/>
  <c r="AK825" i="1"/>
  <c r="AN825" i="1"/>
  <c r="AQ825" i="1"/>
  <c r="D826" i="1"/>
  <c r="G826" i="1"/>
  <c r="I826" i="1" s="1"/>
  <c r="L826" i="1" s="1"/>
  <c r="N826" i="1"/>
  <c r="T826" i="1"/>
  <c r="W826" i="1"/>
  <c r="Z826" i="1"/>
  <c r="AC826" i="1"/>
  <c r="AH826" i="1"/>
  <c r="AT826" i="1" s="1"/>
  <c r="AK826" i="1"/>
  <c r="AN826" i="1"/>
  <c r="AQ826" i="1"/>
  <c r="D827" i="1"/>
  <c r="G827" i="1"/>
  <c r="H827" i="1" s="1"/>
  <c r="K827" i="1" s="1"/>
  <c r="I827" i="1"/>
  <c r="L827" i="1" s="1"/>
  <c r="N827" i="1"/>
  <c r="T827" i="1"/>
  <c r="W827" i="1"/>
  <c r="Z827" i="1"/>
  <c r="AC827" i="1"/>
  <c r="AH827" i="1"/>
  <c r="AT827" i="1" s="1"/>
  <c r="AK827" i="1"/>
  <c r="AN827" i="1"/>
  <c r="AQ827" i="1"/>
  <c r="D828" i="1"/>
  <c r="G828" i="1"/>
  <c r="I828" i="1" s="1"/>
  <c r="L828" i="1" s="1"/>
  <c r="N828" i="1"/>
  <c r="T828" i="1"/>
  <c r="W828" i="1"/>
  <c r="Z828" i="1"/>
  <c r="AC828" i="1"/>
  <c r="AH828" i="1"/>
  <c r="AT828" i="1" s="1"/>
  <c r="AK828" i="1"/>
  <c r="AN828" i="1"/>
  <c r="AQ828" i="1"/>
  <c r="D829" i="1"/>
  <c r="G829" i="1"/>
  <c r="H829" i="1" s="1"/>
  <c r="K829" i="1" s="1"/>
  <c r="N829" i="1"/>
  <c r="T829" i="1"/>
  <c r="W829" i="1"/>
  <c r="Z829" i="1"/>
  <c r="AC829" i="1"/>
  <c r="AH829" i="1"/>
  <c r="AT829" i="1" s="1"/>
  <c r="AK829" i="1"/>
  <c r="AN829" i="1"/>
  <c r="AQ829" i="1"/>
  <c r="D830" i="1"/>
  <c r="G830" i="1"/>
  <c r="I830" i="1" s="1"/>
  <c r="L830" i="1" s="1"/>
  <c r="N830" i="1"/>
  <c r="T830" i="1"/>
  <c r="W830" i="1"/>
  <c r="Z830" i="1"/>
  <c r="AC830" i="1"/>
  <c r="AH830" i="1"/>
  <c r="AT830" i="1" s="1"/>
  <c r="AK830" i="1"/>
  <c r="AN830" i="1"/>
  <c r="AQ830" i="1"/>
  <c r="D831" i="1"/>
  <c r="G831" i="1"/>
  <c r="H831" i="1" s="1"/>
  <c r="K831" i="1" s="1"/>
  <c r="N831" i="1"/>
  <c r="T831" i="1"/>
  <c r="W831" i="1"/>
  <c r="Z831" i="1"/>
  <c r="AC831" i="1"/>
  <c r="AH831" i="1"/>
  <c r="AT831" i="1" s="1"/>
  <c r="AK831" i="1"/>
  <c r="AN831" i="1"/>
  <c r="AQ831" i="1"/>
  <c r="D832" i="1"/>
  <c r="G832" i="1"/>
  <c r="I832" i="1" s="1"/>
  <c r="L832" i="1" s="1"/>
  <c r="N832" i="1"/>
  <c r="T832" i="1"/>
  <c r="W832" i="1"/>
  <c r="Z832" i="1"/>
  <c r="AC832" i="1"/>
  <c r="AH832" i="1"/>
  <c r="AT832" i="1" s="1"/>
  <c r="AK832" i="1"/>
  <c r="AN832" i="1"/>
  <c r="AQ832" i="1"/>
  <c r="D833" i="1"/>
  <c r="G833" i="1"/>
  <c r="H833" i="1" s="1"/>
  <c r="K833" i="1" s="1"/>
  <c r="N833" i="1"/>
  <c r="T833" i="1"/>
  <c r="W833" i="1"/>
  <c r="Z833" i="1"/>
  <c r="AC833" i="1"/>
  <c r="AH833" i="1"/>
  <c r="AT833" i="1" s="1"/>
  <c r="AK833" i="1"/>
  <c r="AN833" i="1"/>
  <c r="AQ833" i="1"/>
  <c r="D834" i="1"/>
  <c r="G834" i="1"/>
  <c r="I834" i="1" s="1"/>
  <c r="L834" i="1" s="1"/>
  <c r="N834" i="1"/>
  <c r="T834" i="1"/>
  <c r="W834" i="1"/>
  <c r="Z834" i="1"/>
  <c r="AC834" i="1"/>
  <c r="AH834" i="1"/>
  <c r="AT834" i="1" s="1"/>
  <c r="AK834" i="1"/>
  <c r="AN834" i="1"/>
  <c r="AQ834" i="1"/>
  <c r="D835" i="1"/>
  <c r="G835" i="1"/>
  <c r="H835" i="1" s="1"/>
  <c r="K835" i="1" s="1"/>
  <c r="I835" i="1"/>
  <c r="L835" i="1"/>
  <c r="N835" i="1"/>
  <c r="T835" i="1"/>
  <c r="W835" i="1"/>
  <c r="Z835" i="1"/>
  <c r="AC835" i="1"/>
  <c r="AH835" i="1"/>
  <c r="AT835" i="1" s="1"/>
  <c r="AK835" i="1"/>
  <c r="AN835" i="1"/>
  <c r="AQ835" i="1"/>
  <c r="D836" i="1"/>
  <c r="G836" i="1"/>
  <c r="I836" i="1" s="1"/>
  <c r="L836" i="1" s="1"/>
  <c r="N836" i="1"/>
  <c r="T836" i="1"/>
  <c r="W836" i="1"/>
  <c r="Z836" i="1"/>
  <c r="AC836" i="1"/>
  <c r="AH836" i="1"/>
  <c r="AT836" i="1" s="1"/>
  <c r="AK836" i="1"/>
  <c r="AN836" i="1"/>
  <c r="AQ836" i="1"/>
  <c r="D837" i="1"/>
  <c r="G837" i="1"/>
  <c r="H837" i="1" s="1"/>
  <c r="K837" i="1" s="1"/>
  <c r="I837" i="1"/>
  <c r="L837" i="1"/>
  <c r="N837" i="1"/>
  <c r="T837" i="1"/>
  <c r="W837" i="1"/>
  <c r="Z837" i="1"/>
  <c r="AC837" i="1"/>
  <c r="AH837" i="1"/>
  <c r="AT837" i="1" s="1"/>
  <c r="AK837" i="1"/>
  <c r="AN837" i="1"/>
  <c r="AQ837" i="1"/>
  <c r="D838" i="1"/>
  <c r="G838" i="1"/>
  <c r="I838" i="1" s="1"/>
  <c r="L838" i="1" s="1"/>
  <c r="N838" i="1"/>
  <c r="T838" i="1"/>
  <c r="W838" i="1"/>
  <c r="Z838" i="1"/>
  <c r="AC838" i="1"/>
  <c r="AH838" i="1"/>
  <c r="AT838" i="1" s="1"/>
  <c r="AK838" i="1"/>
  <c r="AN838" i="1"/>
  <c r="AQ838" i="1"/>
  <c r="D839" i="1"/>
  <c r="G839" i="1"/>
  <c r="H839" i="1" s="1"/>
  <c r="K839" i="1" s="1"/>
  <c r="N839" i="1"/>
  <c r="T839" i="1"/>
  <c r="W839" i="1"/>
  <c r="Z839" i="1"/>
  <c r="AC839" i="1"/>
  <c r="AH839" i="1"/>
  <c r="AT839" i="1" s="1"/>
  <c r="AK839" i="1"/>
  <c r="AN839" i="1"/>
  <c r="AQ839" i="1"/>
  <c r="D840" i="1"/>
  <c r="G840" i="1"/>
  <c r="I840" i="1" s="1"/>
  <c r="L840" i="1" s="1"/>
  <c r="N840" i="1"/>
  <c r="T840" i="1"/>
  <c r="W840" i="1"/>
  <c r="Z840" i="1"/>
  <c r="AC840" i="1"/>
  <c r="AH840" i="1"/>
  <c r="AT840" i="1" s="1"/>
  <c r="AK840" i="1"/>
  <c r="AN840" i="1"/>
  <c r="AQ840" i="1"/>
  <c r="D841" i="1"/>
  <c r="G841" i="1"/>
  <c r="H841" i="1" s="1"/>
  <c r="K841" i="1" s="1"/>
  <c r="I841" i="1"/>
  <c r="L841" i="1" s="1"/>
  <c r="N841" i="1"/>
  <c r="T841" i="1"/>
  <c r="W841" i="1"/>
  <c r="Z841" i="1"/>
  <c r="AC841" i="1"/>
  <c r="AH841" i="1"/>
  <c r="AT841" i="1" s="1"/>
  <c r="AK841" i="1"/>
  <c r="AN841" i="1"/>
  <c r="AQ841" i="1"/>
  <c r="D842" i="1"/>
  <c r="G842" i="1"/>
  <c r="I842" i="1" s="1"/>
  <c r="L842" i="1" s="1"/>
  <c r="N842" i="1"/>
  <c r="T842" i="1"/>
  <c r="W842" i="1"/>
  <c r="Z842" i="1"/>
  <c r="AC842" i="1"/>
  <c r="AH842" i="1"/>
  <c r="AT842" i="1" s="1"/>
  <c r="AK842" i="1"/>
  <c r="AN842" i="1"/>
  <c r="AQ842" i="1"/>
  <c r="D843" i="1"/>
  <c r="G843" i="1"/>
  <c r="H843" i="1" s="1"/>
  <c r="K843" i="1" s="1"/>
  <c r="N843" i="1"/>
  <c r="T843" i="1"/>
  <c r="W843" i="1"/>
  <c r="Z843" i="1"/>
  <c r="AC843" i="1"/>
  <c r="AH843" i="1"/>
  <c r="AT843" i="1" s="1"/>
  <c r="AK843" i="1"/>
  <c r="AN843" i="1"/>
  <c r="AQ843" i="1"/>
  <c r="D844" i="1"/>
  <c r="G844" i="1"/>
  <c r="I844" i="1"/>
  <c r="L844" i="1" s="1"/>
  <c r="N844" i="1"/>
  <c r="T844" i="1"/>
  <c r="W844" i="1"/>
  <c r="Z844" i="1"/>
  <c r="AC844" i="1"/>
  <c r="AH844" i="1"/>
  <c r="AT844" i="1" s="1"/>
  <c r="AK844" i="1"/>
  <c r="AN844" i="1"/>
  <c r="AQ844" i="1"/>
  <c r="D845" i="1"/>
  <c r="G845" i="1"/>
  <c r="H845" i="1" s="1"/>
  <c r="K845" i="1" s="1"/>
  <c r="N845" i="1"/>
  <c r="T845" i="1"/>
  <c r="W845" i="1"/>
  <c r="Z845" i="1"/>
  <c r="AC845" i="1"/>
  <c r="AH845" i="1"/>
  <c r="AT845" i="1" s="1"/>
  <c r="AK845" i="1"/>
  <c r="AN845" i="1"/>
  <c r="AQ845" i="1"/>
  <c r="D846" i="1"/>
  <c r="G846" i="1"/>
  <c r="I846" i="1" s="1"/>
  <c r="L846" i="1" s="1"/>
  <c r="N846" i="1"/>
  <c r="T846" i="1"/>
  <c r="W846" i="1"/>
  <c r="Z846" i="1"/>
  <c r="AC846" i="1"/>
  <c r="AH846" i="1"/>
  <c r="AT846" i="1" s="1"/>
  <c r="AK846" i="1"/>
  <c r="AN846" i="1"/>
  <c r="AQ846" i="1"/>
  <c r="D847" i="1"/>
  <c r="G847" i="1"/>
  <c r="H847" i="1" s="1"/>
  <c r="K847" i="1" s="1"/>
  <c r="N847" i="1"/>
  <c r="T847" i="1"/>
  <c r="W847" i="1"/>
  <c r="Z847" i="1"/>
  <c r="AC847" i="1"/>
  <c r="AH847" i="1"/>
  <c r="AT847" i="1" s="1"/>
  <c r="AK847" i="1"/>
  <c r="AN847" i="1"/>
  <c r="AQ847" i="1"/>
  <c r="D848" i="1"/>
  <c r="G848" i="1"/>
  <c r="I848" i="1" s="1"/>
  <c r="L848" i="1" s="1"/>
  <c r="N848" i="1"/>
  <c r="T848" i="1"/>
  <c r="W848" i="1"/>
  <c r="Z848" i="1"/>
  <c r="AC848" i="1"/>
  <c r="AH848" i="1"/>
  <c r="AT848" i="1" s="1"/>
  <c r="AK848" i="1"/>
  <c r="AN848" i="1"/>
  <c r="AQ848" i="1"/>
  <c r="D849" i="1"/>
  <c r="G849" i="1"/>
  <c r="H849" i="1" s="1"/>
  <c r="K849" i="1" s="1"/>
  <c r="N849" i="1"/>
  <c r="T849" i="1"/>
  <c r="W849" i="1"/>
  <c r="Z849" i="1"/>
  <c r="AC849" i="1"/>
  <c r="AH849" i="1"/>
  <c r="AT849" i="1" s="1"/>
  <c r="AK849" i="1"/>
  <c r="AN849" i="1"/>
  <c r="AQ849" i="1"/>
  <c r="D850" i="1"/>
  <c r="G850" i="1"/>
  <c r="I850" i="1" s="1"/>
  <c r="L850" i="1" s="1"/>
  <c r="N850" i="1"/>
  <c r="T850" i="1"/>
  <c r="W850" i="1"/>
  <c r="Z850" i="1"/>
  <c r="AC850" i="1"/>
  <c r="AH850" i="1"/>
  <c r="AT850" i="1" s="1"/>
  <c r="AK850" i="1"/>
  <c r="AN850" i="1"/>
  <c r="AQ850" i="1"/>
  <c r="D851" i="1"/>
  <c r="G851" i="1"/>
  <c r="H851" i="1" s="1"/>
  <c r="K851" i="1" s="1"/>
  <c r="I851" i="1"/>
  <c r="L851" i="1"/>
  <c r="N851" i="1"/>
  <c r="T851" i="1"/>
  <c r="W851" i="1"/>
  <c r="Z851" i="1"/>
  <c r="AC851" i="1"/>
  <c r="AH851" i="1"/>
  <c r="AT851" i="1" s="1"/>
  <c r="AK851" i="1"/>
  <c r="AN851" i="1"/>
  <c r="AQ851" i="1"/>
  <c r="D852" i="1"/>
  <c r="G852" i="1"/>
  <c r="I852" i="1" s="1"/>
  <c r="L852" i="1" s="1"/>
  <c r="N852" i="1"/>
  <c r="T852" i="1"/>
  <c r="W852" i="1"/>
  <c r="Z852" i="1"/>
  <c r="AC852" i="1"/>
  <c r="AH852" i="1"/>
  <c r="AT852" i="1" s="1"/>
  <c r="AK852" i="1"/>
  <c r="AN852" i="1"/>
  <c r="AQ852" i="1"/>
  <c r="D853" i="1"/>
  <c r="G853" i="1"/>
  <c r="H853" i="1" s="1"/>
  <c r="K853" i="1" s="1"/>
  <c r="I853" i="1"/>
  <c r="L853" i="1"/>
  <c r="N853" i="1"/>
  <c r="T853" i="1"/>
  <c r="W853" i="1"/>
  <c r="Z853" i="1"/>
  <c r="AC853" i="1"/>
  <c r="AH853" i="1"/>
  <c r="AT853" i="1" s="1"/>
  <c r="AK853" i="1"/>
  <c r="AN853" i="1"/>
  <c r="AQ853" i="1"/>
  <c r="D854" i="1"/>
  <c r="G854" i="1"/>
  <c r="I854" i="1" s="1"/>
  <c r="L854" i="1" s="1"/>
  <c r="N854" i="1"/>
  <c r="T854" i="1"/>
  <c r="W854" i="1"/>
  <c r="Z854" i="1"/>
  <c r="AC854" i="1"/>
  <c r="AH854" i="1"/>
  <c r="AT854" i="1" s="1"/>
  <c r="AK854" i="1"/>
  <c r="AN854" i="1"/>
  <c r="AQ854" i="1"/>
  <c r="D855" i="1"/>
  <c r="G855" i="1"/>
  <c r="H855" i="1" s="1"/>
  <c r="K855" i="1" s="1"/>
  <c r="N855" i="1"/>
  <c r="T855" i="1"/>
  <c r="W855" i="1"/>
  <c r="Z855" i="1"/>
  <c r="AC855" i="1"/>
  <c r="AH855" i="1"/>
  <c r="AT855" i="1" s="1"/>
  <c r="AK855" i="1"/>
  <c r="AN855" i="1"/>
  <c r="AQ855" i="1"/>
  <c r="D856" i="1"/>
  <c r="G856" i="1"/>
  <c r="I856" i="1" s="1"/>
  <c r="L856" i="1" s="1"/>
  <c r="N856" i="1"/>
  <c r="T856" i="1"/>
  <c r="W856" i="1"/>
  <c r="Z856" i="1"/>
  <c r="AC856" i="1"/>
  <c r="AH856" i="1"/>
  <c r="AT856" i="1" s="1"/>
  <c r="AK856" i="1"/>
  <c r="AN856" i="1"/>
  <c r="AQ856" i="1"/>
  <c r="D857" i="1"/>
  <c r="G857" i="1"/>
  <c r="H857" i="1" s="1"/>
  <c r="K857" i="1" s="1"/>
  <c r="I857" i="1"/>
  <c r="L857" i="1" s="1"/>
  <c r="N857" i="1"/>
  <c r="T857" i="1"/>
  <c r="W857" i="1"/>
  <c r="Z857" i="1"/>
  <c r="AC857" i="1"/>
  <c r="AH857" i="1"/>
  <c r="AT857" i="1" s="1"/>
  <c r="AK857" i="1"/>
  <c r="AN857" i="1"/>
  <c r="AQ857" i="1"/>
  <c r="D858" i="1"/>
  <c r="G858" i="1"/>
  <c r="I858" i="1" s="1"/>
  <c r="L858" i="1" s="1"/>
  <c r="N858" i="1"/>
  <c r="T858" i="1"/>
  <c r="W858" i="1"/>
  <c r="Z858" i="1"/>
  <c r="AC858" i="1"/>
  <c r="AH858" i="1"/>
  <c r="AT858" i="1" s="1"/>
  <c r="AK858" i="1"/>
  <c r="AN858" i="1"/>
  <c r="AQ858" i="1"/>
  <c r="D859" i="1"/>
  <c r="G859" i="1"/>
  <c r="H859" i="1" s="1"/>
  <c r="K859" i="1" s="1"/>
  <c r="N859" i="1"/>
  <c r="T859" i="1"/>
  <c r="W859" i="1"/>
  <c r="Z859" i="1"/>
  <c r="AC859" i="1"/>
  <c r="AH859" i="1"/>
  <c r="AT859" i="1" s="1"/>
  <c r="AK859" i="1"/>
  <c r="AN859" i="1"/>
  <c r="AQ859" i="1"/>
  <c r="D860" i="1"/>
  <c r="G860" i="1"/>
  <c r="I860" i="1" s="1"/>
  <c r="L860" i="1" s="1"/>
  <c r="N860" i="1"/>
  <c r="T860" i="1"/>
  <c r="W860" i="1"/>
  <c r="Z860" i="1"/>
  <c r="AC860" i="1"/>
  <c r="AH860" i="1"/>
  <c r="AT860" i="1" s="1"/>
  <c r="AK860" i="1"/>
  <c r="AN860" i="1"/>
  <c r="AQ860" i="1"/>
  <c r="D861" i="1"/>
  <c r="G861" i="1"/>
  <c r="H861" i="1" s="1"/>
  <c r="K861" i="1" s="1"/>
  <c r="N861" i="1"/>
  <c r="T861" i="1"/>
  <c r="W861" i="1"/>
  <c r="Z861" i="1"/>
  <c r="AC861" i="1"/>
  <c r="AH861" i="1"/>
  <c r="AT861" i="1" s="1"/>
  <c r="AK861" i="1"/>
  <c r="AN861" i="1"/>
  <c r="AQ861" i="1"/>
  <c r="D862" i="1"/>
  <c r="G862" i="1"/>
  <c r="I862" i="1" s="1"/>
  <c r="L862" i="1" s="1"/>
  <c r="N862" i="1"/>
  <c r="T862" i="1"/>
  <c r="W862" i="1"/>
  <c r="Z862" i="1"/>
  <c r="AC862" i="1"/>
  <c r="AH862" i="1"/>
  <c r="AT862" i="1" s="1"/>
  <c r="AK862" i="1"/>
  <c r="AN862" i="1"/>
  <c r="AQ862" i="1"/>
  <c r="D863" i="1"/>
  <c r="G863" i="1"/>
  <c r="H863" i="1" s="1"/>
  <c r="K863" i="1" s="1"/>
  <c r="N863" i="1"/>
  <c r="T863" i="1"/>
  <c r="W863" i="1"/>
  <c r="Z863" i="1"/>
  <c r="AC863" i="1"/>
  <c r="AH863" i="1"/>
  <c r="AT863" i="1" s="1"/>
  <c r="AK863" i="1"/>
  <c r="AN863" i="1"/>
  <c r="AQ863" i="1"/>
  <c r="D864" i="1"/>
  <c r="G864" i="1"/>
  <c r="I864" i="1" s="1"/>
  <c r="L864" i="1" s="1"/>
  <c r="N864" i="1"/>
  <c r="T864" i="1"/>
  <c r="W864" i="1"/>
  <c r="Z864" i="1"/>
  <c r="AC864" i="1"/>
  <c r="AH864" i="1"/>
  <c r="AT864" i="1" s="1"/>
  <c r="AK864" i="1"/>
  <c r="AN864" i="1"/>
  <c r="AQ864" i="1"/>
  <c r="D865" i="1"/>
  <c r="G865" i="1"/>
  <c r="H865" i="1" s="1"/>
  <c r="K865" i="1" s="1"/>
  <c r="N865" i="1"/>
  <c r="T865" i="1"/>
  <c r="W865" i="1"/>
  <c r="Z865" i="1"/>
  <c r="AC865" i="1"/>
  <c r="AH865" i="1"/>
  <c r="AT865" i="1" s="1"/>
  <c r="AK865" i="1"/>
  <c r="AN865" i="1"/>
  <c r="AQ865" i="1"/>
  <c r="D866" i="1"/>
  <c r="G866" i="1"/>
  <c r="I866" i="1" s="1"/>
  <c r="L866" i="1" s="1"/>
  <c r="N866" i="1"/>
  <c r="T866" i="1"/>
  <c r="W866" i="1"/>
  <c r="Z866" i="1"/>
  <c r="AC866" i="1"/>
  <c r="AH866" i="1"/>
  <c r="AT866" i="1" s="1"/>
  <c r="AK866" i="1"/>
  <c r="AN866" i="1"/>
  <c r="AQ866" i="1"/>
  <c r="D867" i="1"/>
  <c r="G867" i="1"/>
  <c r="H867" i="1" s="1"/>
  <c r="K867" i="1" s="1"/>
  <c r="I867" i="1"/>
  <c r="L867" i="1"/>
  <c r="N867" i="1"/>
  <c r="T867" i="1"/>
  <c r="W867" i="1"/>
  <c r="Z867" i="1"/>
  <c r="AC867" i="1"/>
  <c r="AH867" i="1"/>
  <c r="AT867" i="1" s="1"/>
  <c r="AK867" i="1"/>
  <c r="AN867" i="1"/>
  <c r="AQ867" i="1"/>
  <c r="D868" i="1"/>
  <c r="G868" i="1"/>
  <c r="I868" i="1" s="1"/>
  <c r="L868" i="1" s="1"/>
  <c r="N868" i="1"/>
  <c r="T868" i="1"/>
  <c r="W868" i="1"/>
  <c r="Z868" i="1"/>
  <c r="AC868" i="1"/>
  <c r="AH868" i="1"/>
  <c r="AT868" i="1" s="1"/>
  <c r="AK868" i="1"/>
  <c r="AN868" i="1"/>
  <c r="AQ868" i="1"/>
  <c r="D869" i="1"/>
  <c r="G869" i="1"/>
  <c r="H869" i="1" s="1"/>
  <c r="K869" i="1" s="1"/>
  <c r="I869" i="1"/>
  <c r="L869" i="1"/>
  <c r="N869" i="1"/>
  <c r="T869" i="1"/>
  <c r="W869" i="1"/>
  <c r="Z869" i="1"/>
  <c r="AC869" i="1"/>
  <c r="AH869" i="1"/>
  <c r="AT869" i="1" s="1"/>
  <c r="AK869" i="1"/>
  <c r="AN869" i="1"/>
  <c r="AQ869" i="1"/>
  <c r="D870" i="1"/>
  <c r="G870" i="1"/>
  <c r="I870" i="1" s="1"/>
  <c r="L870" i="1" s="1"/>
  <c r="N870" i="1"/>
  <c r="T870" i="1"/>
  <c r="W870" i="1"/>
  <c r="Z870" i="1"/>
  <c r="AC870" i="1"/>
  <c r="AH870" i="1"/>
  <c r="AT870" i="1" s="1"/>
  <c r="AK870" i="1"/>
  <c r="AN870" i="1"/>
  <c r="AQ870" i="1"/>
  <c r="D871" i="1"/>
  <c r="G871" i="1"/>
  <c r="H871" i="1" s="1"/>
  <c r="K871" i="1" s="1"/>
  <c r="N871" i="1"/>
  <c r="T871" i="1"/>
  <c r="W871" i="1"/>
  <c r="Z871" i="1"/>
  <c r="AC871" i="1"/>
  <c r="AH871" i="1"/>
  <c r="AT871" i="1" s="1"/>
  <c r="AK871" i="1"/>
  <c r="AN871" i="1"/>
  <c r="AQ871" i="1"/>
  <c r="D872" i="1"/>
  <c r="G872" i="1"/>
  <c r="I872" i="1" s="1"/>
  <c r="L872" i="1" s="1"/>
  <c r="N872" i="1"/>
  <c r="T872" i="1"/>
  <c r="W872" i="1"/>
  <c r="Z872" i="1"/>
  <c r="AC872" i="1"/>
  <c r="AH872" i="1"/>
  <c r="AT872" i="1" s="1"/>
  <c r="AK872" i="1"/>
  <c r="AN872" i="1"/>
  <c r="AQ872" i="1"/>
  <c r="D873" i="1"/>
  <c r="G873" i="1"/>
  <c r="H873" i="1" s="1"/>
  <c r="K873" i="1" s="1"/>
  <c r="I873" i="1"/>
  <c r="L873" i="1" s="1"/>
  <c r="N873" i="1"/>
  <c r="T873" i="1"/>
  <c r="W873" i="1"/>
  <c r="Z873" i="1"/>
  <c r="AC873" i="1"/>
  <c r="AH873" i="1"/>
  <c r="AT873" i="1" s="1"/>
  <c r="AK873" i="1"/>
  <c r="AN873" i="1"/>
  <c r="AQ873" i="1"/>
  <c r="D874" i="1"/>
  <c r="G874" i="1"/>
  <c r="I874" i="1" s="1"/>
  <c r="L874" i="1" s="1"/>
  <c r="N874" i="1"/>
  <c r="T874" i="1"/>
  <c r="W874" i="1"/>
  <c r="Z874" i="1"/>
  <c r="AC874" i="1"/>
  <c r="AH874" i="1"/>
  <c r="AT874" i="1" s="1"/>
  <c r="AK874" i="1"/>
  <c r="AN874" i="1"/>
  <c r="AQ874" i="1"/>
  <c r="D875" i="1"/>
  <c r="G875" i="1"/>
  <c r="H875" i="1" s="1"/>
  <c r="K875" i="1" s="1"/>
  <c r="N875" i="1"/>
  <c r="T875" i="1"/>
  <c r="W875" i="1"/>
  <c r="Z875" i="1"/>
  <c r="AC875" i="1"/>
  <c r="AH875" i="1"/>
  <c r="AT875" i="1" s="1"/>
  <c r="AK875" i="1"/>
  <c r="AN875" i="1"/>
  <c r="AQ875" i="1"/>
  <c r="D876" i="1"/>
  <c r="G876" i="1"/>
  <c r="I876" i="1" s="1"/>
  <c r="L876" i="1" s="1"/>
  <c r="N876" i="1"/>
  <c r="T876" i="1"/>
  <c r="W876" i="1"/>
  <c r="Z876" i="1"/>
  <c r="AC876" i="1"/>
  <c r="AH876" i="1"/>
  <c r="AT876" i="1" s="1"/>
  <c r="AK876" i="1"/>
  <c r="AN876" i="1"/>
  <c r="AQ876" i="1"/>
  <c r="D877" i="1"/>
  <c r="G877" i="1"/>
  <c r="H877" i="1" s="1"/>
  <c r="K877" i="1" s="1"/>
  <c r="N877" i="1"/>
  <c r="T877" i="1"/>
  <c r="W877" i="1"/>
  <c r="Z877" i="1"/>
  <c r="AC877" i="1"/>
  <c r="AH877" i="1"/>
  <c r="AT877" i="1" s="1"/>
  <c r="AK877" i="1"/>
  <c r="AN877" i="1"/>
  <c r="AQ877" i="1"/>
  <c r="D878" i="1"/>
  <c r="G878" i="1"/>
  <c r="I878" i="1" s="1"/>
  <c r="L878" i="1" s="1"/>
  <c r="N878" i="1"/>
  <c r="T878" i="1"/>
  <c r="W878" i="1"/>
  <c r="Z878" i="1"/>
  <c r="AC878" i="1"/>
  <c r="AH878" i="1"/>
  <c r="AT878" i="1" s="1"/>
  <c r="AK878" i="1"/>
  <c r="AN878" i="1"/>
  <c r="AQ878" i="1"/>
  <c r="D879" i="1"/>
  <c r="G879" i="1"/>
  <c r="H879" i="1" s="1"/>
  <c r="K879" i="1" s="1"/>
  <c r="N879" i="1"/>
  <c r="T879" i="1"/>
  <c r="W879" i="1"/>
  <c r="Z879" i="1"/>
  <c r="AC879" i="1"/>
  <c r="AH879" i="1"/>
  <c r="AT879" i="1" s="1"/>
  <c r="AK879" i="1"/>
  <c r="AN879" i="1"/>
  <c r="AQ879" i="1"/>
  <c r="D880" i="1"/>
  <c r="G880" i="1"/>
  <c r="I880" i="1" s="1"/>
  <c r="L880" i="1" s="1"/>
  <c r="N880" i="1"/>
  <c r="T880" i="1"/>
  <c r="W880" i="1"/>
  <c r="Z880" i="1"/>
  <c r="AC880" i="1"/>
  <c r="AH880" i="1"/>
  <c r="AT880" i="1" s="1"/>
  <c r="AK880" i="1"/>
  <c r="AN880" i="1"/>
  <c r="AQ880" i="1"/>
  <c r="D881" i="1"/>
  <c r="G881" i="1"/>
  <c r="H881" i="1" s="1"/>
  <c r="K881" i="1" s="1"/>
  <c r="N881" i="1"/>
  <c r="T881" i="1"/>
  <c r="W881" i="1"/>
  <c r="Z881" i="1"/>
  <c r="AC881" i="1"/>
  <c r="AH881" i="1"/>
  <c r="AT881" i="1" s="1"/>
  <c r="AK881" i="1"/>
  <c r="AN881" i="1"/>
  <c r="AQ881" i="1"/>
  <c r="D882" i="1"/>
  <c r="G882" i="1"/>
  <c r="I882" i="1" s="1"/>
  <c r="L882" i="1" s="1"/>
  <c r="N882" i="1"/>
  <c r="T882" i="1"/>
  <c r="W882" i="1"/>
  <c r="Z882" i="1"/>
  <c r="AC882" i="1"/>
  <c r="AH882" i="1"/>
  <c r="AT882" i="1" s="1"/>
  <c r="AK882" i="1"/>
  <c r="AN882" i="1"/>
  <c r="AQ882" i="1"/>
  <c r="D883" i="1"/>
  <c r="G883" i="1"/>
  <c r="H883" i="1" s="1"/>
  <c r="K883" i="1" s="1"/>
  <c r="I883" i="1"/>
  <c r="L883" i="1"/>
  <c r="N883" i="1"/>
  <c r="T883" i="1"/>
  <c r="W883" i="1"/>
  <c r="Z883" i="1"/>
  <c r="AC883" i="1"/>
  <c r="AH883" i="1"/>
  <c r="AT883" i="1" s="1"/>
  <c r="AK883" i="1"/>
  <c r="AN883" i="1"/>
  <c r="AQ883" i="1"/>
  <c r="D884" i="1"/>
  <c r="G884" i="1"/>
  <c r="I884" i="1" s="1"/>
  <c r="L884" i="1" s="1"/>
  <c r="N884" i="1"/>
  <c r="T884" i="1"/>
  <c r="W884" i="1"/>
  <c r="Z884" i="1"/>
  <c r="AC884" i="1"/>
  <c r="AH884" i="1"/>
  <c r="AT884" i="1" s="1"/>
  <c r="AK884" i="1"/>
  <c r="AN884" i="1"/>
  <c r="AQ884" i="1"/>
  <c r="D885" i="1"/>
  <c r="G885" i="1"/>
  <c r="H885" i="1" s="1"/>
  <c r="K885" i="1" s="1"/>
  <c r="I885" i="1"/>
  <c r="L885" i="1"/>
  <c r="N885" i="1"/>
  <c r="T885" i="1"/>
  <c r="W885" i="1"/>
  <c r="Z885" i="1"/>
  <c r="AC885" i="1"/>
  <c r="AH885" i="1"/>
  <c r="AT885" i="1" s="1"/>
  <c r="AK885" i="1"/>
  <c r="AN885" i="1"/>
  <c r="AQ885" i="1"/>
  <c r="D886" i="1"/>
  <c r="G886" i="1"/>
  <c r="I886" i="1" s="1"/>
  <c r="L886" i="1" s="1"/>
  <c r="N886" i="1"/>
  <c r="T886" i="1"/>
  <c r="W886" i="1"/>
  <c r="Z886" i="1"/>
  <c r="AC886" i="1"/>
  <c r="AH886" i="1"/>
  <c r="AT886" i="1" s="1"/>
  <c r="AK886" i="1"/>
  <c r="AN886" i="1"/>
  <c r="AQ886" i="1"/>
  <c r="D887" i="1"/>
  <c r="G887" i="1"/>
  <c r="H887" i="1" s="1"/>
  <c r="K887" i="1" s="1"/>
  <c r="N887" i="1"/>
  <c r="T887" i="1"/>
  <c r="W887" i="1"/>
  <c r="Z887" i="1"/>
  <c r="AC887" i="1"/>
  <c r="AH887" i="1"/>
  <c r="AT887" i="1" s="1"/>
  <c r="AK887" i="1"/>
  <c r="AN887" i="1"/>
  <c r="AQ887" i="1"/>
  <c r="D888" i="1"/>
  <c r="G888" i="1"/>
  <c r="I888" i="1" s="1"/>
  <c r="L888" i="1" s="1"/>
  <c r="N888" i="1"/>
  <c r="T888" i="1"/>
  <c r="W888" i="1"/>
  <c r="Z888" i="1"/>
  <c r="AC888" i="1"/>
  <c r="AH888" i="1"/>
  <c r="AT888" i="1" s="1"/>
  <c r="AK888" i="1"/>
  <c r="AN888" i="1"/>
  <c r="AQ888" i="1"/>
  <c r="D889" i="1"/>
  <c r="G889" i="1"/>
  <c r="H889" i="1" s="1"/>
  <c r="K889" i="1" s="1"/>
  <c r="I889" i="1"/>
  <c r="L889" i="1" s="1"/>
  <c r="N889" i="1"/>
  <c r="T889" i="1"/>
  <c r="W889" i="1"/>
  <c r="Z889" i="1"/>
  <c r="AC889" i="1"/>
  <c r="AH889" i="1"/>
  <c r="AT889" i="1" s="1"/>
  <c r="AK889" i="1"/>
  <c r="AN889" i="1"/>
  <c r="AQ889" i="1"/>
  <c r="D890" i="1"/>
  <c r="G890" i="1"/>
  <c r="I890" i="1" s="1"/>
  <c r="L890" i="1" s="1"/>
  <c r="N890" i="1"/>
  <c r="T890" i="1"/>
  <c r="W890" i="1"/>
  <c r="Z890" i="1"/>
  <c r="AC890" i="1"/>
  <c r="AH890" i="1"/>
  <c r="AT890" i="1" s="1"/>
  <c r="AK890" i="1"/>
  <c r="AN890" i="1"/>
  <c r="AQ890" i="1"/>
  <c r="D891" i="1"/>
  <c r="G891" i="1"/>
  <c r="H891" i="1" s="1"/>
  <c r="K891" i="1" s="1"/>
  <c r="N891" i="1"/>
  <c r="T891" i="1"/>
  <c r="W891" i="1"/>
  <c r="Z891" i="1"/>
  <c r="AC891" i="1"/>
  <c r="AH891" i="1"/>
  <c r="AT891" i="1" s="1"/>
  <c r="AK891" i="1"/>
  <c r="AN891" i="1"/>
  <c r="AQ891" i="1"/>
  <c r="D892" i="1"/>
  <c r="G892" i="1"/>
  <c r="I892" i="1" s="1"/>
  <c r="L892" i="1" s="1"/>
  <c r="N892" i="1"/>
  <c r="T892" i="1"/>
  <c r="W892" i="1"/>
  <c r="Z892" i="1"/>
  <c r="AC892" i="1"/>
  <c r="AH892" i="1"/>
  <c r="AT892" i="1" s="1"/>
  <c r="AK892" i="1"/>
  <c r="AN892" i="1"/>
  <c r="AQ892" i="1"/>
  <c r="D893" i="1"/>
  <c r="G893" i="1"/>
  <c r="H893" i="1" s="1"/>
  <c r="K893" i="1" s="1"/>
  <c r="N893" i="1"/>
  <c r="T893" i="1"/>
  <c r="W893" i="1"/>
  <c r="Z893" i="1"/>
  <c r="AC893" i="1"/>
  <c r="AH893" i="1"/>
  <c r="AT893" i="1" s="1"/>
  <c r="AK893" i="1"/>
  <c r="AN893" i="1"/>
  <c r="AQ893" i="1"/>
  <c r="D894" i="1"/>
  <c r="G894" i="1"/>
  <c r="I894" i="1" s="1"/>
  <c r="L894" i="1" s="1"/>
  <c r="N894" i="1"/>
  <c r="T894" i="1"/>
  <c r="W894" i="1"/>
  <c r="Z894" i="1"/>
  <c r="AC894" i="1"/>
  <c r="AH894" i="1"/>
  <c r="AT894" i="1" s="1"/>
  <c r="AK894" i="1"/>
  <c r="AN894" i="1"/>
  <c r="AQ894" i="1"/>
  <c r="D895" i="1"/>
  <c r="G895" i="1"/>
  <c r="H895" i="1" s="1"/>
  <c r="K895" i="1" s="1"/>
  <c r="N895" i="1"/>
  <c r="T895" i="1"/>
  <c r="W895" i="1"/>
  <c r="Z895" i="1"/>
  <c r="AC895" i="1"/>
  <c r="AH895" i="1"/>
  <c r="AT895" i="1" s="1"/>
  <c r="AK895" i="1"/>
  <c r="AN895" i="1"/>
  <c r="AQ895" i="1"/>
  <c r="D896" i="1"/>
  <c r="G896" i="1"/>
  <c r="I896" i="1" s="1"/>
  <c r="L896" i="1" s="1"/>
  <c r="N896" i="1"/>
  <c r="T896" i="1"/>
  <c r="W896" i="1"/>
  <c r="Z896" i="1"/>
  <c r="AC896" i="1"/>
  <c r="AH896" i="1"/>
  <c r="AT896" i="1" s="1"/>
  <c r="AK896" i="1"/>
  <c r="AN896" i="1"/>
  <c r="AQ896" i="1"/>
  <c r="D897" i="1"/>
  <c r="G897" i="1"/>
  <c r="H897" i="1" s="1"/>
  <c r="K897" i="1" s="1"/>
  <c r="N897" i="1"/>
  <c r="T897" i="1"/>
  <c r="W897" i="1"/>
  <c r="Z897" i="1"/>
  <c r="AC897" i="1"/>
  <c r="AH897" i="1"/>
  <c r="AT897" i="1" s="1"/>
  <c r="AK897" i="1"/>
  <c r="AN897" i="1"/>
  <c r="AQ897" i="1"/>
  <c r="D898" i="1"/>
  <c r="G898" i="1"/>
  <c r="I898" i="1" s="1"/>
  <c r="L898" i="1" s="1"/>
  <c r="N898" i="1"/>
  <c r="T898" i="1"/>
  <c r="W898" i="1"/>
  <c r="Z898" i="1"/>
  <c r="AC898" i="1"/>
  <c r="AH898" i="1"/>
  <c r="AT898" i="1" s="1"/>
  <c r="AK898" i="1"/>
  <c r="AN898" i="1"/>
  <c r="AQ898" i="1"/>
  <c r="D899" i="1"/>
  <c r="G899" i="1"/>
  <c r="H899" i="1" s="1"/>
  <c r="K899" i="1" s="1"/>
  <c r="I899" i="1"/>
  <c r="L899" i="1"/>
  <c r="N899" i="1"/>
  <c r="T899" i="1"/>
  <c r="W899" i="1"/>
  <c r="Z899" i="1"/>
  <c r="AC899" i="1"/>
  <c r="AH899" i="1"/>
  <c r="AT899" i="1" s="1"/>
  <c r="AK899" i="1"/>
  <c r="AN899" i="1"/>
  <c r="AQ899" i="1"/>
  <c r="D900" i="1"/>
  <c r="G900" i="1"/>
  <c r="I900" i="1" s="1"/>
  <c r="L900" i="1" s="1"/>
  <c r="N900" i="1"/>
  <c r="T900" i="1"/>
  <c r="W900" i="1"/>
  <c r="Z900" i="1"/>
  <c r="AC900" i="1"/>
  <c r="AH900" i="1"/>
  <c r="AT900" i="1" s="1"/>
  <c r="AK900" i="1"/>
  <c r="AN900" i="1"/>
  <c r="AQ900" i="1"/>
  <c r="D901" i="1"/>
  <c r="G901" i="1"/>
  <c r="H901" i="1" s="1"/>
  <c r="K901" i="1" s="1"/>
  <c r="I901" i="1"/>
  <c r="L901" i="1"/>
  <c r="N901" i="1"/>
  <c r="T901" i="1"/>
  <c r="W901" i="1"/>
  <c r="Z901" i="1"/>
  <c r="AC901" i="1"/>
  <c r="AH901" i="1"/>
  <c r="AT901" i="1" s="1"/>
  <c r="AK901" i="1"/>
  <c r="AN901" i="1"/>
  <c r="AQ901" i="1"/>
  <c r="D902" i="1"/>
  <c r="G902" i="1"/>
  <c r="I902" i="1" s="1"/>
  <c r="L902" i="1" s="1"/>
  <c r="N902" i="1"/>
  <c r="T902" i="1"/>
  <c r="W902" i="1"/>
  <c r="Z902" i="1"/>
  <c r="AC902" i="1"/>
  <c r="AH902" i="1"/>
  <c r="AT902" i="1" s="1"/>
  <c r="AK902" i="1"/>
  <c r="AN902" i="1"/>
  <c r="AQ902" i="1"/>
  <c r="D903" i="1"/>
  <c r="G903" i="1"/>
  <c r="H903" i="1" s="1"/>
  <c r="K903" i="1" s="1"/>
  <c r="N903" i="1"/>
  <c r="T903" i="1"/>
  <c r="W903" i="1"/>
  <c r="Z903" i="1"/>
  <c r="AC903" i="1"/>
  <c r="AH903" i="1"/>
  <c r="AT903" i="1" s="1"/>
  <c r="AK903" i="1"/>
  <c r="AN903" i="1"/>
  <c r="AQ903" i="1"/>
  <c r="D904" i="1"/>
  <c r="G904" i="1"/>
  <c r="I904" i="1" s="1"/>
  <c r="L904" i="1" s="1"/>
  <c r="N904" i="1"/>
  <c r="T904" i="1"/>
  <c r="W904" i="1"/>
  <c r="Z904" i="1"/>
  <c r="AC904" i="1"/>
  <c r="AH904" i="1"/>
  <c r="AT904" i="1" s="1"/>
  <c r="AK904" i="1"/>
  <c r="AN904" i="1"/>
  <c r="AQ904" i="1"/>
  <c r="D905" i="1"/>
  <c r="G905" i="1"/>
  <c r="H905" i="1" s="1"/>
  <c r="K905" i="1" s="1"/>
  <c r="I905" i="1"/>
  <c r="L905" i="1" s="1"/>
  <c r="N905" i="1"/>
  <c r="T905" i="1"/>
  <c r="W905" i="1"/>
  <c r="Z905" i="1"/>
  <c r="AC905" i="1"/>
  <c r="AH905" i="1"/>
  <c r="AT905" i="1" s="1"/>
  <c r="AK905" i="1"/>
  <c r="AN905" i="1"/>
  <c r="AQ905" i="1"/>
  <c r="D906" i="1"/>
  <c r="G906" i="1"/>
  <c r="I906" i="1" s="1"/>
  <c r="L906" i="1" s="1"/>
  <c r="N906" i="1"/>
  <c r="T906" i="1"/>
  <c r="W906" i="1"/>
  <c r="Z906" i="1"/>
  <c r="AC906" i="1"/>
  <c r="AH906" i="1"/>
  <c r="AT906" i="1" s="1"/>
  <c r="AK906" i="1"/>
  <c r="AN906" i="1"/>
  <c r="AQ906" i="1"/>
  <c r="D907" i="1"/>
  <c r="G907" i="1"/>
  <c r="H907" i="1" s="1"/>
  <c r="K907" i="1" s="1"/>
  <c r="N907" i="1"/>
  <c r="T907" i="1"/>
  <c r="W907" i="1"/>
  <c r="Z907" i="1"/>
  <c r="AC907" i="1"/>
  <c r="AH907" i="1"/>
  <c r="AT907" i="1" s="1"/>
  <c r="AK907" i="1"/>
  <c r="AN907" i="1"/>
  <c r="AQ907" i="1"/>
  <c r="D908" i="1"/>
  <c r="G908" i="1"/>
  <c r="I908" i="1" s="1"/>
  <c r="L908" i="1" s="1"/>
  <c r="N908" i="1"/>
  <c r="T908" i="1"/>
  <c r="W908" i="1"/>
  <c r="Z908" i="1"/>
  <c r="AC908" i="1"/>
  <c r="AH908" i="1"/>
  <c r="AT908" i="1" s="1"/>
  <c r="AK908" i="1"/>
  <c r="AN908" i="1"/>
  <c r="AQ908" i="1"/>
  <c r="D909" i="1"/>
  <c r="G909" i="1"/>
  <c r="H909" i="1" s="1"/>
  <c r="K909" i="1" s="1"/>
  <c r="N909" i="1"/>
  <c r="T909" i="1"/>
  <c r="W909" i="1"/>
  <c r="Z909" i="1"/>
  <c r="AC909" i="1"/>
  <c r="AH909" i="1"/>
  <c r="AT909" i="1" s="1"/>
  <c r="AK909" i="1"/>
  <c r="AN909" i="1"/>
  <c r="AQ909" i="1"/>
  <c r="D910" i="1"/>
  <c r="G910" i="1"/>
  <c r="I910" i="1" s="1"/>
  <c r="L910" i="1" s="1"/>
  <c r="N910" i="1"/>
  <c r="T910" i="1"/>
  <c r="W910" i="1"/>
  <c r="Z910" i="1"/>
  <c r="AC910" i="1"/>
  <c r="AH910" i="1"/>
  <c r="AT910" i="1" s="1"/>
  <c r="AK910" i="1"/>
  <c r="AN910" i="1"/>
  <c r="AQ910" i="1"/>
  <c r="D911" i="1"/>
  <c r="G911" i="1"/>
  <c r="H911" i="1" s="1"/>
  <c r="K911" i="1" s="1"/>
  <c r="N911" i="1"/>
  <c r="T911" i="1"/>
  <c r="W911" i="1"/>
  <c r="Z911" i="1"/>
  <c r="AC911" i="1"/>
  <c r="AH911" i="1"/>
  <c r="AT911" i="1" s="1"/>
  <c r="AK911" i="1"/>
  <c r="AN911" i="1"/>
  <c r="AQ911" i="1"/>
  <c r="D912" i="1"/>
  <c r="G912" i="1"/>
  <c r="I912" i="1" s="1"/>
  <c r="L912" i="1" s="1"/>
  <c r="N912" i="1"/>
  <c r="T912" i="1"/>
  <c r="W912" i="1"/>
  <c r="Z912" i="1"/>
  <c r="AC912" i="1"/>
  <c r="AH912" i="1"/>
  <c r="AT912" i="1" s="1"/>
  <c r="AK912" i="1"/>
  <c r="AN912" i="1"/>
  <c r="AQ912" i="1"/>
  <c r="D913" i="1"/>
  <c r="G913" i="1"/>
  <c r="H913" i="1" s="1"/>
  <c r="K913" i="1" s="1"/>
  <c r="N913" i="1"/>
  <c r="T913" i="1"/>
  <c r="W913" i="1"/>
  <c r="Z913" i="1"/>
  <c r="AC913" i="1"/>
  <c r="AH913" i="1"/>
  <c r="AT913" i="1" s="1"/>
  <c r="AK913" i="1"/>
  <c r="AN913" i="1"/>
  <c r="AQ913" i="1"/>
  <c r="D914" i="1"/>
  <c r="G914" i="1"/>
  <c r="I914" i="1" s="1"/>
  <c r="L914" i="1" s="1"/>
  <c r="N914" i="1"/>
  <c r="T914" i="1"/>
  <c r="W914" i="1"/>
  <c r="Z914" i="1"/>
  <c r="AC914" i="1"/>
  <c r="AH914" i="1"/>
  <c r="AT914" i="1" s="1"/>
  <c r="AK914" i="1"/>
  <c r="AN914" i="1"/>
  <c r="AQ914" i="1"/>
  <c r="D915" i="1"/>
  <c r="G915" i="1"/>
  <c r="H915" i="1" s="1"/>
  <c r="K915" i="1" s="1"/>
  <c r="I915" i="1"/>
  <c r="L915" i="1"/>
  <c r="N915" i="1"/>
  <c r="T915" i="1"/>
  <c r="W915" i="1"/>
  <c r="Z915" i="1"/>
  <c r="AC915" i="1"/>
  <c r="AH915" i="1"/>
  <c r="AT915" i="1" s="1"/>
  <c r="AK915" i="1"/>
  <c r="AN915" i="1"/>
  <c r="AQ915" i="1"/>
  <c r="D916" i="1"/>
  <c r="G916" i="1"/>
  <c r="I916" i="1" s="1"/>
  <c r="L916" i="1" s="1"/>
  <c r="N916" i="1"/>
  <c r="T916" i="1"/>
  <c r="W916" i="1"/>
  <c r="Z916" i="1"/>
  <c r="AC916" i="1"/>
  <c r="AH916" i="1"/>
  <c r="AT916" i="1" s="1"/>
  <c r="AK916" i="1"/>
  <c r="AN916" i="1"/>
  <c r="AQ916" i="1"/>
  <c r="D917" i="1"/>
  <c r="G917" i="1"/>
  <c r="H917" i="1" s="1"/>
  <c r="K917" i="1" s="1"/>
  <c r="I917" i="1"/>
  <c r="L917" i="1"/>
  <c r="N917" i="1"/>
  <c r="T917" i="1"/>
  <c r="W917" i="1"/>
  <c r="Z917" i="1"/>
  <c r="AC917" i="1"/>
  <c r="AH917" i="1"/>
  <c r="AT917" i="1" s="1"/>
  <c r="AK917" i="1"/>
  <c r="AN917" i="1"/>
  <c r="AQ917" i="1"/>
  <c r="D918" i="1"/>
  <c r="G918" i="1"/>
  <c r="I918" i="1" s="1"/>
  <c r="L918" i="1" s="1"/>
  <c r="N918" i="1"/>
  <c r="T918" i="1"/>
  <c r="W918" i="1"/>
  <c r="Z918" i="1"/>
  <c r="AC918" i="1"/>
  <c r="AH918" i="1"/>
  <c r="AT918" i="1" s="1"/>
  <c r="AK918" i="1"/>
  <c r="AN918" i="1"/>
  <c r="AQ918" i="1"/>
  <c r="D919" i="1"/>
  <c r="G919" i="1"/>
  <c r="H919" i="1" s="1"/>
  <c r="K919" i="1" s="1"/>
  <c r="N919" i="1"/>
  <c r="T919" i="1"/>
  <c r="W919" i="1"/>
  <c r="Z919" i="1"/>
  <c r="AC919" i="1"/>
  <c r="AH919" i="1"/>
  <c r="AT919" i="1" s="1"/>
  <c r="AK919" i="1"/>
  <c r="AN919" i="1"/>
  <c r="AQ919" i="1"/>
  <c r="D920" i="1"/>
  <c r="G920" i="1"/>
  <c r="I920" i="1" s="1"/>
  <c r="L920" i="1" s="1"/>
  <c r="N920" i="1"/>
  <c r="T920" i="1"/>
  <c r="W920" i="1"/>
  <c r="Z920" i="1"/>
  <c r="AC920" i="1"/>
  <c r="AH920" i="1"/>
  <c r="AT920" i="1" s="1"/>
  <c r="AK920" i="1"/>
  <c r="AN920" i="1"/>
  <c r="AQ920" i="1"/>
  <c r="D921" i="1"/>
  <c r="G921" i="1"/>
  <c r="H921" i="1" s="1"/>
  <c r="K921" i="1" s="1"/>
  <c r="I921" i="1"/>
  <c r="L921" i="1" s="1"/>
  <c r="N921" i="1"/>
  <c r="T921" i="1"/>
  <c r="W921" i="1"/>
  <c r="Z921" i="1"/>
  <c r="AC921" i="1"/>
  <c r="AH921" i="1"/>
  <c r="AT921" i="1" s="1"/>
  <c r="AK921" i="1"/>
  <c r="AN921" i="1"/>
  <c r="AQ921" i="1"/>
  <c r="D922" i="1"/>
  <c r="G922" i="1"/>
  <c r="I922" i="1" s="1"/>
  <c r="L922" i="1" s="1"/>
  <c r="N922" i="1"/>
  <c r="T922" i="1"/>
  <c r="W922" i="1"/>
  <c r="Z922" i="1"/>
  <c r="AC922" i="1"/>
  <c r="AH922" i="1"/>
  <c r="AT922" i="1" s="1"/>
  <c r="AK922" i="1"/>
  <c r="AN922" i="1"/>
  <c r="AQ922" i="1"/>
  <c r="D923" i="1"/>
  <c r="G923" i="1"/>
  <c r="H923" i="1" s="1"/>
  <c r="K923" i="1" s="1"/>
  <c r="N923" i="1"/>
  <c r="T923" i="1"/>
  <c r="W923" i="1"/>
  <c r="Z923" i="1"/>
  <c r="AC923" i="1"/>
  <c r="AH923" i="1"/>
  <c r="AT923" i="1" s="1"/>
  <c r="AK923" i="1"/>
  <c r="AN923" i="1"/>
  <c r="AQ923" i="1"/>
  <c r="D924" i="1"/>
  <c r="G924" i="1"/>
  <c r="I924" i="1" s="1"/>
  <c r="L924" i="1" s="1"/>
  <c r="N924" i="1"/>
  <c r="T924" i="1"/>
  <c r="W924" i="1"/>
  <c r="Z924" i="1"/>
  <c r="AC924" i="1"/>
  <c r="AH924" i="1"/>
  <c r="AT924" i="1" s="1"/>
  <c r="AK924" i="1"/>
  <c r="AN924" i="1"/>
  <c r="AQ924" i="1"/>
  <c r="D925" i="1"/>
  <c r="G925" i="1"/>
  <c r="H925" i="1" s="1"/>
  <c r="K925" i="1" s="1"/>
  <c r="N925" i="1"/>
  <c r="T925" i="1"/>
  <c r="W925" i="1"/>
  <c r="Z925" i="1"/>
  <c r="AC925" i="1"/>
  <c r="AH925" i="1"/>
  <c r="AT925" i="1" s="1"/>
  <c r="AK925" i="1"/>
  <c r="AN925" i="1"/>
  <c r="AQ925" i="1"/>
  <c r="D926" i="1"/>
  <c r="G926" i="1"/>
  <c r="I926" i="1" s="1"/>
  <c r="L926" i="1" s="1"/>
  <c r="N926" i="1"/>
  <c r="T926" i="1"/>
  <c r="W926" i="1"/>
  <c r="Z926" i="1"/>
  <c r="AC926" i="1"/>
  <c r="AH926" i="1"/>
  <c r="AT926" i="1" s="1"/>
  <c r="AK926" i="1"/>
  <c r="AN926" i="1"/>
  <c r="AQ926" i="1"/>
  <c r="D927" i="1"/>
  <c r="G927" i="1"/>
  <c r="H927" i="1" s="1"/>
  <c r="K927" i="1" s="1"/>
  <c r="N927" i="1"/>
  <c r="T927" i="1"/>
  <c r="W927" i="1"/>
  <c r="Z927" i="1"/>
  <c r="AC927" i="1"/>
  <c r="AH927" i="1"/>
  <c r="AT927" i="1" s="1"/>
  <c r="AK927" i="1"/>
  <c r="AN927" i="1"/>
  <c r="AQ927" i="1"/>
  <c r="D928" i="1"/>
  <c r="G928" i="1"/>
  <c r="I928" i="1" s="1"/>
  <c r="L928" i="1" s="1"/>
  <c r="N928" i="1"/>
  <c r="T928" i="1"/>
  <c r="W928" i="1"/>
  <c r="Z928" i="1"/>
  <c r="AC928" i="1"/>
  <c r="AH928" i="1"/>
  <c r="AT928" i="1" s="1"/>
  <c r="AK928" i="1"/>
  <c r="AN928" i="1"/>
  <c r="AQ928" i="1"/>
  <c r="D929" i="1"/>
  <c r="G929" i="1"/>
  <c r="H929" i="1" s="1"/>
  <c r="K929" i="1" s="1"/>
  <c r="N929" i="1"/>
  <c r="T929" i="1"/>
  <c r="W929" i="1"/>
  <c r="Z929" i="1"/>
  <c r="AC929" i="1"/>
  <c r="AH929" i="1"/>
  <c r="AT929" i="1" s="1"/>
  <c r="AK929" i="1"/>
  <c r="AN929" i="1"/>
  <c r="AQ929" i="1"/>
  <c r="D930" i="1"/>
  <c r="G930" i="1"/>
  <c r="I930" i="1" s="1"/>
  <c r="L930" i="1" s="1"/>
  <c r="N930" i="1"/>
  <c r="T930" i="1"/>
  <c r="W930" i="1"/>
  <c r="Z930" i="1"/>
  <c r="AC930" i="1"/>
  <c r="AH930" i="1"/>
  <c r="AT930" i="1" s="1"/>
  <c r="AK930" i="1"/>
  <c r="AN930" i="1"/>
  <c r="AQ930" i="1"/>
  <c r="D931" i="1"/>
  <c r="G931" i="1"/>
  <c r="H931" i="1" s="1"/>
  <c r="K931" i="1" s="1"/>
  <c r="I931" i="1"/>
  <c r="L931" i="1"/>
  <c r="N931" i="1"/>
  <c r="T931" i="1"/>
  <c r="W931" i="1"/>
  <c r="Z931" i="1"/>
  <c r="AC931" i="1"/>
  <c r="AH931" i="1"/>
  <c r="AT931" i="1" s="1"/>
  <c r="AK931" i="1"/>
  <c r="AN931" i="1"/>
  <c r="AQ931" i="1"/>
  <c r="D932" i="1"/>
  <c r="G932" i="1"/>
  <c r="I932" i="1" s="1"/>
  <c r="L932" i="1" s="1"/>
  <c r="N932" i="1"/>
  <c r="T932" i="1"/>
  <c r="W932" i="1"/>
  <c r="Z932" i="1"/>
  <c r="AC932" i="1"/>
  <c r="AH932" i="1"/>
  <c r="AT932" i="1" s="1"/>
  <c r="AK932" i="1"/>
  <c r="AN932" i="1"/>
  <c r="AQ932" i="1"/>
  <c r="D933" i="1"/>
  <c r="G933" i="1"/>
  <c r="H933" i="1" s="1"/>
  <c r="K933" i="1" s="1"/>
  <c r="I933" i="1"/>
  <c r="L933" i="1"/>
  <c r="N933" i="1"/>
  <c r="T933" i="1"/>
  <c r="W933" i="1"/>
  <c r="Z933" i="1"/>
  <c r="AC933" i="1"/>
  <c r="AH933" i="1"/>
  <c r="AT933" i="1" s="1"/>
  <c r="AK933" i="1"/>
  <c r="AN933" i="1"/>
  <c r="AQ933" i="1"/>
  <c r="D934" i="1"/>
  <c r="G934" i="1"/>
  <c r="I934" i="1" s="1"/>
  <c r="L934" i="1" s="1"/>
  <c r="N934" i="1"/>
  <c r="T934" i="1"/>
  <c r="W934" i="1"/>
  <c r="Z934" i="1"/>
  <c r="AC934" i="1"/>
  <c r="AH934" i="1"/>
  <c r="AT934" i="1" s="1"/>
  <c r="AK934" i="1"/>
  <c r="AN934" i="1"/>
  <c r="AQ934" i="1"/>
  <c r="D935" i="1"/>
  <c r="G935" i="1"/>
  <c r="H935" i="1" s="1"/>
  <c r="K935" i="1" s="1"/>
  <c r="N935" i="1"/>
  <c r="T935" i="1"/>
  <c r="W935" i="1"/>
  <c r="Z935" i="1"/>
  <c r="AC935" i="1"/>
  <c r="AH935" i="1"/>
  <c r="AT935" i="1" s="1"/>
  <c r="AK935" i="1"/>
  <c r="AN935" i="1"/>
  <c r="AQ935" i="1"/>
  <c r="D936" i="1"/>
  <c r="G936" i="1"/>
  <c r="H936" i="1" s="1"/>
  <c r="K936" i="1" s="1"/>
  <c r="N936" i="1"/>
  <c r="T936" i="1"/>
  <c r="W936" i="1"/>
  <c r="Z936" i="1"/>
  <c r="AC936" i="1"/>
  <c r="AH936" i="1"/>
  <c r="AT936" i="1" s="1"/>
  <c r="AK936" i="1"/>
  <c r="AN936" i="1"/>
  <c r="AQ936" i="1"/>
  <c r="D937" i="1"/>
  <c r="G937" i="1"/>
  <c r="H937" i="1" s="1"/>
  <c r="K937" i="1" s="1"/>
  <c r="I937" i="1"/>
  <c r="L937" i="1" s="1"/>
  <c r="N937" i="1"/>
  <c r="T937" i="1"/>
  <c r="W937" i="1"/>
  <c r="Z937" i="1"/>
  <c r="AC937" i="1"/>
  <c r="AH937" i="1"/>
  <c r="AT937" i="1" s="1"/>
  <c r="AK937" i="1"/>
  <c r="AN937" i="1"/>
  <c r="AQ937" i="1"/>
  <c r="D938" i="1"/>
  <c r="G938" i="1"/>
  <c r="H938" i="1" s="1"/>
  <c r="K938" i="1" s="1"/>
  <c r="N938" i="1"/>
  <c r="T938" i="1"/>
  <c r="W938" i="1"/>
  <c r="Z938" i="1"/>
  <c r="AC938" i="1"/>
  <c r="AH938" i="1"/>
  <c r="AT938" i="1" s="1"/>
  <c r="AK938" i="1"/>
  <c r="AN938" i="1"/>
  <c r="AQ938" i="1"/>
  <c r="D939" i="1"/>
  <c r="G939" i="1"/>
  <c r="H939" i="1" s="1"/>
  <c r="K939" i="1" s="1"/>
  <c r="N939" i="1"/>
  <c r="T939" i="1"/>
  <c r="W939" i="1"/>
  <c r="Z939" i="1"/>
  <c r="AC939" i="1"/>
  <c r="AH939" i="1"/>
  <c r="AT939" i="1" s="1"/>
  <c r="AK939" i="1"/>
  <c r="AN939" i="1"/>
  <c r="AQ939" i="1"/>
  <c r="D940" i="1"/>
  <c r="G940" i="1"/>
  <c r="H940" i="1" s="1"/>
  <c r="K940" i="1" s="1"/>
  <c r="N940" i="1"/>
  <c r="T940" i="1"/>
  <c r="W940" i="1"/>
  <c r="Z940" i="1"/>
  <c r="AC940" i="1"/>
  <c r="AH940" i="1"/>
  <c r="AT940" i="1" s="1"/>
  <c r="AK940" i="1"/>
  <c r="AN940" i="1"/>
  <c r="AQ940" i="1"/>
  <c r="D941" i="1"/>
  <c r="G941" i="1"/>
  <c r="H941" i="1" s="1"/>
  <c r="K941" i="1" s="1"/>
  <c r="I941" i="1"/>
  <c r="L941" i="1" s="1"/>
  <c r="N941" i="1"/>
  <c r="T941" i="1"/>
  <c r="W941" i="1"/>
  <c r="Z941" i="1"/>
  <c r="AC941" i="1"/>
  <c r="AH941" i="1"/>
  <c r="AT941" i="1" s="1"/>
  <c r="AK941" i="1"/>
  <c r="AN941" i="1"/>
  <c r="AQ941" i="1"/>
  <c r="D942" i="1"/>
  <c r="G942" i="1"/>
  <c r="H942" i="1" s="1"/>
  <c r="K942" i="1" s="1"/>
  <c r="N942" i="1"/>
  <c r="T942" i="1"/>
  <c r="W942" i="1"/>
  <c r="Z942" i="1"/>
  <c r="AC942" i="1"/>
  <c r="AH942" i="1"/>
  <c r="AT942" i="1" s="1"/>
  <c r="AK942" i="1"/>
  <c r="AN942" i="1"/>
  <c r="AQ942" i="1"/>
  <c r="D943" i="1"/>
  <c r="G943" i="1"/>
  <c r="H943" i="1" s="1"/>
  <c r="K943" i="1" s="1"/>
  <c r="N943" i="1"/>
  <c r="T943" i="1"/>
  <c r="W943" i="1"/>
  <c r="Z943" i="1"/>
  <c r="AC943" i="1"/>
  <c r="AH943" i="1"/>
  <c r="AT943" i="1" s="1"/>
  <c r="AK943" i="1"/>
  <c r="AN943" i="1"/>
  <c r="AQ943" i="1"/>
  <c r="D944" i="1"/>
  <c r="G944" i="1"/>
  <c r="H944" i="1" s="1"/>
  <c r="K944" i="1" s="1"/>
  <c r="N944" i="1"/>
  <c r="T944" i="1"/>
  <c r="W944" i="1"/>
  <c r="Z944" i="1"/>
  <c r="AC944" i="1"/>
  <c r="AH944" i="1"/>
  <c r="AT944" i="1" s="1"/>
  <c r="AK944" i="1"/>
  <c r="AN944" i="1"/>
  <c r="AQ944" i="1"/>
  <c r="D945" i="1"/>
  <c r="G945" i="1"/>
  <c r="H945" i="1" s="1"/>
  <c r="K945" i="1" s="1"/>
  <c r="I945" i="1"/>
  <c r="L945" i="1" s="1"/>
  <c r="N945" i="1"/>
  <c r="T945" i="1"/>
  <c r="W945" i="1"/>
  <c r="Z945" i="1"/>
  <c r="AC945" i="1"/>
  <c r="AH945" i="1"/>
  <c r="AT945" i="1" s="1"/>
  <c r="AK945" i="1"/>
  <c r="AN945" i="1"/>
  <c r="AQ945" i="1"/>
  <c r="D946" i="1"/>
  <c r="G946" i="1"/>
  <c r="H946" i="1" s="1"/>
  <c r="K946" i="1" s="1"/>
  <c r="N946" i="1"/>
  <c r="T946" i="1"/>
  <c r="W946" i="1"/>
  <c r="Z946" i="1"/>
  <c r="AC946" i="1"/>
  <c r="AH946" i="1"/>
  <c r="AT946" i="1" s="1"/>
  <c r="AK946" i="1"/>
  <c r="AN946" i="1"/>
  <c r="AQ946" i="1"/>
  <c r="D947" i="1"/>
  <c r="G947" i="1"/>
  <c r="H947" i="1" s="1"/>
  <c r="K947" i="1" s="1"/>
  <c r="N947" i="1"/>
  <c r="T947" i="1"/>
  <c r="W947" i="1"/>
  <c r="Z947" i="1"/>
  <c r="AC947" i="1"/>
  <c r="AH947" i="1"/>
  <c r="AT947" i="1" s="1"/>
  <c r="AK947" i="1"/>
  <c r="AN947" i="1"/>
  <c r="AQ947" i="1"/>
  <c r="D948" i="1"/>
  <c r="G948" i="1"/>
  <c r="H948" i="1" s="1"/>
  <c r="K948" i="1" s="1"/>
  <c r="N948" i="1"/>
  <c r="T948" i="1"/>
  <c r="W948" i="1"/>
  <c r="Z948" i="1"/>
  <c r="AC948" i="1"/>
  <c r="AH948" i="1"/>
  <c r="AT948" i="1" s="1"/>
  <c r="AK948" i="1"/>
  <c r="AN948" i="1"/>
  <c r="AQ948" i="1"/>
  <c r="D949" i="1"/>
  <c r="G949" i="1"/>
  <c r="H949" i="1" s="1"/>
  <c r="K949" i="1" s="1"/>
  <c r="I949" i="1"/>
  <c r="L949" i="1" s="1"/>
  <c r="N949" i="1"/>
  <c r="T949" i="1"/>
  <c r="W949" i="1"/>
  <c r="Z949" i="1"/>
  <c r="AC949" i="1"/>
  <c r="AH949" i="1"/>
  <c r="AT949" i="1" s="1"/>
  <c r="AK949" i="1"/>
  <c r="AN949" i="1"/>
  <c r="AQ949" i="1"/>
  <c r="D950" i="1"/>
  <c r="G950" i="1"/>
  <c r="H950" i="1" s="1"/>
  <c r="K950" i="1" s="1"/>
  <c r="N950" i="1"/>
  <c r="T950" i="1"/>
  <c r="W950" i="1"/>
  <c r="Z950" i="1"/>
  <c r="AC950" i="1"/>
  <c r="AH950" i="1"/>
  <c r="AT950" i="1" s="1"/>
  <c r="AK950" i="1"/>
  <c r="AN950" i="1"/>
  <c r="AQ950" i="1"/>
  <c r="D951" i="1"/>
  <c r="G951" i="1"/>
  <c r="H951" i="1" s="1"/>
  <c r="K951" i="1" s="1"/>
  <c r="N951" i="1"/>
  <c r="T951" i="1"/>
  <c r="W951" i="1"/>
  <c r="Z951" i="1"/>
  <c r="AC951" i="1"/>
  <c r="AH951" i="1"/>
  <c r="AT951" i="1" s="1"/>
  <c r="AK951" i="1"/>
  <c r="AN951" i="1"/>
  <c r="AQ951" i="1"/>
  <c r="D952" i="1"/>
  <c r="G952" i="1"/>
  <c r="H952" i="1" s="1"/>
  <c r="K952" i="1" s="1"/>
  <c r="N952" i="1"/>
  <c r="T952" i="1"/>
  <c r="W952" i="1"/>
  <c r="Z952" i="1"/>
  <c r="AC952" i="1"/>
  <c r="AH952" i="1"/>
  <c r="AT952" i="1" s="1"/>
  <c r="AK952" i="1"/>
  <c r="AN952" i="1"/>
  <c r="AQ952" i="1"/>
  <c r="D953" i="1"/>
  <c r="G953" i="1"/>
  <c r="H953" i="1" s="1"/>
  <c r="K953" i="1" s="1"/>
  <c r="I953" i="1"/>
  <c r="L953" i="1" s="1"/>
  <c r="N953" i="1"/>
  <c r="T953" i="1"/>
  <c r="W953" i="1"/>
  <c r="Z953" i="1"/>
  <c r="AC953" i="1"/>
  <c r="AH953" i="1"/>
  <c r="AT953" i="1" s="1"/>
  <c r="AK953" i="1"/>
  <c r="AN953" i="1"/>
  <c r="AQ953" i="1"/>
  <c r="D954" i="1"/>
  <c r="G954" i="1"/>
  <c r="H954" i="1" s="1"/>
  <c r="K954" i="1" s="1"/>
  <c r="N954" i="1"/>
  <c r="T954" i="1"/>
  <c r="W954" i="1"/>
  <c r="Z954" i="1"/>
  <c r="AC954" i="1"/>
  <c r="AH954" i="1"/>
  <c r="AT954" i="1" s="1"/>
  <c r="AK954" i="1"/>
  <c r="AN954" i="1"/>
  <c r="AQ954" i="1"/>
  <c r="D955" i="1"/>
  <c r="G955" i="1"/>
  <c r="H955" i="1" s="1"/>
  <c r="K955" i="1" s="1"/>
  <c r="N955" i="1"/>
  <c r="T955" i="1"/>
  <c r="W955" i="1"/>
  <c r="Z955" i="1"/>
  <c r="AC955" i="1"/>
  <c r="AH955" i="1"/>
  <c r="AT955" i="1" s="1"/>
  <c r="AK955" i="1"/>
  <c r="AN955" i="1"/>
  <c r="AQ955" i="1"/>
  <c r="D956" i="1"/>
  <c r="G956" i="1"/>
  <c r="H956" i="1" s="1"/>
  <c r="K956" i="1" s="1"/>
  <c r="N956" i="1"/>
  <c r="T956" i="1"/>
  <c r="W956" i="1"/>
  <c r="Z956" i="1"/>
  <c r="AC956" i="1"/>
  <c r="AH956" i="1"/>
  <c r="AT956" i="1" s="1"/>
  <c r="AK956" i="1"/>
  <c r="AN956" i="1"/>
  <c r="AQ956" i="1"/>
  <c r="D957" i="1"/>
  <c r="G957" i="1"/>
  <c r="H957" i="1" s="1"/>
  <c r="K957" i="1" s="1"/>
  <c r="I957" i="1"/>
  <c r="L957" i="1" s="1"/>
  <c r="N957" i="1"/>
  <c r="T957" i="1"/>
  <c r="W957" i="1"/>
  <c r="Z957" i="1"/>
  <c r="AC957" i="1"/>
  <c r="AH957" i="1"/>
  <c r="AT957" i="1" s="1"/>
  <c r="AK957" i="1"/>
  <c r="AN957" i="1"/>
  <c r="AQ957" i="1"/>
  <c r="D958" i="1"/>
  <c r="G958" i="1"/>
  <c r="H958" i="1" s="1"/>
  <c r="K958" i="1" s="1"/>
  <c r="N958" i="1"/>
  <c r="T958" i="1"/>
  <c r="W958" i="1"/>
  <c r="Z958" i="1"/>
  <c r="AC958" i="1"/>
  <c r="AH958" i="1"/>
  <c r="AT958" i="1" s="1"/>
  <c r="AK958" i="1"/>
  <c r="AN958" i="1"/>
  <c r="AQ958" i="1"/>
  <c r="D959" i="1"/>
  <c r="G959" i="1"/>
  <c r="H959" i="1" s="1"/>
  <c r="K959" i="1" s="1"/>
  <c r="N959" i="1"/>
  <c r="T959" i="1"/>
  <c r="W959" i="1"/>
  <c r="Z959" i="1"/>
  <c r="AC959" i="1"/>
  <c r="AH959" i="1"/>
  <c r="AT959" i="1" s="1"/>
  <c r="AK959" i="1"/>
  <c r="AN959" i="1"/>
  <c r="AQ959" i="1"/>
  <c r="D960" i="1"/>
  <c r="G960" i="1"/>
  <c r="H960" i="1" s="1"/>
  <c r="K960" i="1" s="1"/>
  <c r="N960" i="1"/>
  <c r="T960" i="1"/>
  <c r="W960" i="1"/>
  <c r="Z960" i="1"/>
  <c r="AC960" i="1"/>
  <c r="AH960" i="1"/>
  <c r="AT960" i="1" s="1"/>
  <c r="AK960" i="1"/>
  <c r="AN960" i="1"/>
  <c r="AQ960" i="1"/>
  <c r="D961" i="1"/>
  <c r="G961" i="1"/>
  <c r="H961" i="1" s="1"/>
  <c r="K961" i="1" s="1"/>
  <c r="I961" i="1"/>
  <c r="L961" i="1" s="1"/>
  <c r="N961" i="1"/>
  <c r="T961" i="1"/>
  <c r="W961" i="1"/>
  <c r="Z961" i="1"/>
  <c r="AC961" i="1"/>
  <c r="AH961" i="1"/>
  <c r="AT961" i="1" s="1"/>
  <c r="AK961" i="1"/>
  <c r="AN961" i="1"/>
  <c r="AQ961" i="1"/>
  <c r="D962" i="1"/>
  <c r="G962" i="1"/>
  <c r="H962" i="1" s="1"/>
  <c r="K962" i="1" s="1"/>
  <c r="N962" i="1"/>
  <c r="T962" i="1"/>
  <c r="W962" i="1"/>
  <c r="Z962" i="1"/>
  <c r="AC962" i="1"/>
  <c r="AH962" i="1"/>
  <c r="AT962" i="1" s="1"/>
  <c r="AK962" i="1"/>
  <c r="AN962" i="1"/>
  <c r="AQ962" i="1"/>
  <c r="D963" i="1"/>
  <c r="G963" i="1"/>
  <c r="H963" i="1" s="1"/>
  <c r="K963" i="1" s="1"/>
  <c r="N963" i="1"/>
  <c r="T963" i="1"/>
  <c r="W963" i="1"/>
  <c r="Z963" i="1"/>
  <c r="AC963" i="1"/>
  <c r="AH963" i="1"/>
  <c r="AT963" i="1" s="1"/>
  <c r="AK963" i="1"/>
  <c r="AN963" i="1"/>
  <c r="AQ963" i="1"/>
  <c r="D964" i="1"/>
  <c r="G964" i="1"/>
  <c r="H964" i="1" s="1"/>
  <c r="K964" i="1" s="1"/>
  <c r="N964" i="1"/>
  <c r="T964" i="1"/>
  <c r="W964" i="1"/>
  <c r="Z964" i="1"/>
  <c r="AC964" i="1"/>
  <c r="AH964" i="1"/>
  <c r="AT964" i="1" s="1"/>
  <c r="AK964" i="1"/>
  <c r="AN964" i="1"/>
  <c r="AQ964" i="1"/>
  <c r="D965" i="1"/>
  <c r="G965" i="1"/>
  <c r="H965" i="1" s="1"/>
  <c r="K965" i="1" s="1"/>
  <c r="I965" i="1"/>
  <c r="L965" i="1" s="1"/>
  <c r="N965" i="1"/>
  <c r="T965" i="1"/>
  <c r="W965" i="1"/>
  <c r="Z965" i="1"/>
  <c r="AC965" i="1"/>
  <c r="AH965" i="1"/>
  <c r="AT965" i="1" s="1"/>
  <c r="AK965" i="1"/>
  <c r="AN965" i="1"/>
  <c r="AQ965" i="1"/>
  <c r="D966" i="1"/>
  <c r="G966" i="1"/>
  <c r="H966" i="1" s="1"/>
  <c r="K966" i="1" s="1"/>
  <c r="N966" i="1"/>
  <c r="T966" i="1"/>
  <c r="W966" i="1"/>
  <c r="Z966" i="1"/>
  <c r="AC966" i="1"/>
  <c r="AH966" i="1"/>
  <c r="AT966" i="1" s="1"/>
  <c r="AK966" i="1"/>
  <c r="AN966" i="1"/>
  <c r="AQ966" i="1"/>
  <c r="D967" i="1"/>
  <c r="G967" i="1"/>
  <c r="H967" i="1" s="1"/>
  <c r="K967" i="1" s="1"/>
  <c r="N967" i="1"/>
  <c r="T967" i="1"/>
  <c r="W967" i="1"/>
  <c r="Z967" i="1"/>
  <c r="AC967" i="1"/>
  <c r="AH967" i="1"/>
  <c r="AT967" i="1" s="1"/>
  <c r="AK967" i="1"/>
  <c r="AN967" i="1"/>
  <c r="AQ967" i="1"/>
  <c r="D968" i="1"/>
  <c r="G968" i="1"/>
  <c r="H968" i="1" s="1"/>
  <c r="K968" i="1" s="1"/>
  <c r="N968" i="1"/>
  <c r="T968" i="1"/>
  <c r="W968" i="1"/>
  <c r="Z968" i="1"/>
  <c r="AC968" i="1"/>
  <c r="AH968" i="1"/>
  <c r="AT968" i="1" s="1"/>
  <c r="AK968" i="1"/>
  <c r="AN968" i="1"/>
  <c r="AQ968" i="1"/>
  <c r="D969" i="1"/>
  <c r="G969" i="1"/>
  <c r="H969" i="1" s="1"/>
  <c r="K969" i="1" s="1"/>
  <c r="I969" i="1"/>
  <c r="L969" i="1" s="1"/>
  <c r="N969" i="1"/>
  <c r="T969" i="1"/>
  <c r="W969" i="1"/>
  <c r="Z969" i="1"/>
  <c r="AC969" i="1"/>
  <c r="AH969" i="1"/>
  <c r="AT969" i="1" s="1"/>
  <c r="AK969" i="1"/>
  <c r="AN969" i="1"/>
  <c r="AQ969" i="1"/>
  <c r="D970" i="1"/>
  <c r="G970" i="1"/>
  <c r="H970" i="1" s="1"/>
  <c r="K970" i="1" s="1"/>
  <c r="N970" i="1"/>
  <c r="T970" i="1"/>
  <c r="W970" i="1"/>
  <c r="Z970" i="1"/>
  <c r="AC970" i="1"/>
  <c r="AH970" i="1"/>
  <c r="AT970" i="1" s="1"/>
  <c r="AK970" i="1"/>
  <c r="AN970" i="1"/>
  <c r="AQ970" i="1"/>
  <c r="D971" i="1"/>
  <c r="G971" i="1"/>
  <c r="H971" i="1" s="1"/>
  <c r="K971" i="1" s="1"/>
  <c r="N971" i="1"/>
  <c r="T971" i="1"/>
  <c r="W971" i="1"/>
  <c r="Z971" i="1"/>
  <c r="AC971" i="1"/>
  <c r="AH971" i="1"/>
  <c r="AT971" i="1" s="1"/>
  <c r="AK971" i="1"/>
  <c r="AN971" i="1"/>
  <c r="AQ971" i="1"/>
  <c r="D972" i="1"/>
  <c r="G972" i="1"/>
  <c r="H972" i="1" s="1"/>
  <c r="K972" i="1" s="1"/>
  <c r="N972" i="1"/>
  <c r="T972" i="1"/>
  <c r="W972" i="1"/>
  <c r="Z972" i="1"/>
  <c r="AC972" i="1"/>
  <c r="AH972" i="1"/>
  <c r="AT972" i="1" s="1"/>
  <c r="AK972" i="1"/>
  <c r="AN972" i="1"/>
  <c r="AQ972" i="1"/>
  <c r="D973" i="1"/>
  <c r="G973" i="1"/>
  <c r="H973" i="1" s="1"/>
  <c r="K973" i="1" s="1"/>
  <c r="I973" i="1"/>
  <c r="L973" i="1" s="1"/>
  <c r="N973" i="1"/>
  <c r="T973" i="1"/>
  <c r="W973" i="1"/>
  <c r="Z973" i="1"/>
  <c r="AC973" i="1"/>
  <c r="AH973" i="1"/>
  <c r="AT973" i="1" s="1"/>
  <c r="AK973" i="1"/>
  <c r="AN973" i="1"/>
  <c r="AQ973" i="1"/>
  <c r="D974" i="1"/>
  <c r="G974" i="1"/>
  <c r="H974" i="1" s="1"/>
  <c r="K974" i="1" s="1"/>
  <c r="N974" i="1"/>
  <c r="T974" i="1"/>
  <c r="W974" i="1"/>
  <c r="Z974" i="1"/>
  <c r="AC974" i="1"/>
  <c r="AH974" i="1"/>
  <c r="AT974" i="1" s="1"/>
  <c r="AK974" i="1"/>
  <c r="AN974" i="1"/>
  <c r="AQ974" i="1"/>
  <c r="D975" i="1"/>
  <c r="G975" i="1"/>
  <c r="H975" i="1" s="1"/>
  <c r="K975" i="1" s="1"/>
  <c r="N975" i="1"/>
  <c r="T975" i="1"/>
  <c r="W975" i="1"/>
  <c r="Z975" i="1"/>
  <c r="AC975" i="1"/>
  <c r="AH975" i="1"/>
  <c r="AT975" i="1" s="1"/>
  <c r="AK975" i="1"/>
  <c r="AN975" i="1"/>
  <c r="AQ975" i="1"/>
  <c r="D976" i="1"/>
  <c r="G976" i="1"/>
  <c r="H976" i="1" s="1"/>
  <c r="K976" i="1" s="1"/>
  <c r="N976" i="1"/>
  <c r="T976" i="1"/>
  <c r="W976" i="1"/>
  <c r="Z976" i="1"/>
  <c r="AC976" i="1"/>
  <c r="AH976" i="1"/>
  <c r="AT976" i="1" s="1"/>
  <c r="AK976" i="1"/>
  <c r="AN976" i="1"/>
  <c r="AQ976" i="1"/>
  <c r="D977" i="1"/>
  <c r="G977" i="1"/>
  <c r="H977" i="1" s="1"/>
  <c r="K977" i="1" s="1"/>
  <c r="I977" i="1"/>
  <c r="L977" i="1" s="1"/>
  <c r="N977" i="1"/>
  <c r="T977" i="1"/>
  <c r="W977" i="1"/>
  <c r="Z977" i="1"/>
  <c r="AC977" i="1"/>
  <c r="AH977" i="1"/>
  <c r="AT977" i="1" s="1"/>
  <c r="AK977" i="1"/>
  <c r="AN977" i="1"/>
  <c r="AQ977" i="1"/>
  <c r="D978" i="1"/>
  <c r="G978" i="1"/>
  <c r="H978" i="1" s="1"/>
  <c r="K978" i="1" s="1"/>
  <c r="N978" i="1"/>
  <c r="T978" i="1"/>
  <c r="W978" i="1"/>
  <c r="Z978" i="1"/>
  <c r="AC978" i="1"/>
  <c r="AH978" i="1"/>
  <c r="AT978" i="1" s="1"/>
  <c r="AK978" i="1"/>
  <c r="AN978" i="1"/>
  <c r="AQ978" i="1"/>
  <c r="D979" i="1"/>
  <c r="G979" i="1"/>
  <c r="H979" i="1" s="1"/>
  <c r="K979" i="1" s="1"/>
  <c r="N979" i="1"/>
  <c r="T979" i="1"/>
  <c r="W979" i="1"/>
  <c r="Z979" i="1"/>
  <c r="AC979" i="1"/>
  <c r="AH979" i="1"/>
  <c r="AT979" i="1" s="1"/>
  <c r="AK979" i="1"/>
  <c r="AN979" i="1"/>
  <c r="AQ979" i="1"/>
  <c r="D980" i="1"/>
  <c r="G980" i="1"/>
  <c r="H980" i="1" s="1"/>
  <c r="K980" i="1" s="1"/>
  <c r="N980" i="1"/>
  <c r="T980" i="1"/>
  <c r="W980" i="1"/>
  <c r="Z980" i="1"/>
  <c r="AC980" i="1"/>
  <c r="AH980" i="1"/>
  <c r="AT980" i="1" s="1"/>
  <c r="AK980" i="1"/>
  <c r="AN980" i="1"/>
  <c r="AQ980" i="1"/>
  <c r="D981" i="1"/>
  <c r="G981" i="1"/>
  <c r="H981" i="1" s="1"/>
  <c r="K981" i="1" s="1"/>
  <c r="I981" i="1"/>
  <c r="L981" i="1" s="1"/>
  <c r="N981" i="1"/>
  <c r="T981" i="1"/>
  <c r="W981" i="1"/>
  <c r="Z981" i="1"/>
  <c r="AC981" i="1"/>
  <c r="AH981" i="1"/>
  <c r="AT981" i="1" s="1"/>
  <c r="AK981" i="1"/>
  <c r="AN981" i="1"/>
  <c r="AQ981" i="1"/>
  <c r="D982" i="1"/>
  <c r="G982" i="1"/>
  <c r="H982" i="1" s="1"/>
  <c r="K982" i="1" s="1"/>
  <c r="N982" i="1"/>
  <c r="T982" i="1"/>
  <c r="W982" i="1"/>
  <c r="Z982" i="1"/>
  <c r="AC982" i="1"/>
  <c r="AH982" i="1"/>
  <c r="AT982" i="1" s="1"/>
  <c r="AK982" i="1"/>
  <c r="AN982" i="1"/>
  <c r="AQ982" i="1"/>
  <c r="D983" i="1"/>
  <c r="G983" i="1"/>
  <c r="H983" i="1" s="1"/>
  <c r="K983" i="1" s="1"/>
  <c r="N983" i="1"/>
  <c r="T983" i="1"/>
  <c r="W983" i="1"/>
  <c r="Z983" i="1"/>
  <c r="AC983" i="1"/>
  <c r="AH983" i="1"/>
  <c r="AT983" i="1" s="1"/>
  <c r="AK983" i="1"/>
  <c r="AN983" i="1"/>
  <c r="AQ983" i="1"/>
  <c r="D984" i="1"/>
  <c r="G984" i="1"/>
  <c r="H984" i="1" s="1"/>
  <c r="K984" i="1" s="1"/>
  <c r="N984" i="1"/>
  <c r="T984" i="1"/>
  <c r="W984" i="1"/>
  <c r="Z984" i="1"/>
  <c r="AC984" i="1"/>
  <c r="AH984" i="1"/>
  <c r="AT984" i="1" s="1"/>
  <c r="AK984" i="1"/>
  <c r="AN984" i="1"/>
  <c r="AQ984" i="1"/>
  <c r="D985" i="1"/>
  <c r="G985" i="1"/>
  <c r="H985" i="1" s="1"/>
  <c r="K985" i="1" s="1"/>
  <c r="I985" i="1"/>
  <c r="L985" i="1" s="1"/>
  <c r="N985" i="1"/>
  <c r="T985" i="1"/>
  <c r="W985" i="1"/>
  <c r="Z985" i="1"/>
  <c r="AC985" i="1"/>
  <c r="AH985" i="1"/>
  <c r="AT985" i="1" s="1"/>
  <c r="AK985" i="1"/>
  <c r="AN985" i="1"/>
  <c r="AQ985" i="1"/>
  <c r="D986" i="1"/>
  <c r="G986" i="1"/>
  <c r="H986" i="1" s="1"/>
  <c r="K986" i="1" s="1"/>
  <c r="N986" i="1"/>
  <c r="T986" i="1"/>
  <c r="W986" i="1"/>
  <c r="Z986" i="1"/>
  <c r="AC986" i="1"/>
  <c r="AH986" i="1"/>
  <c r="AT986" i="1" s="1"/>
  <c r="AK986" i="1"/>
  <c r="AN986" i="1"/>
  <c r="AQ986" i="1"/>
  <c r="D987" i="1"/>
  <c r="G987" i="1"/>
  <c r="H987" i="1" s="1"/>
  <c r="K987" i="1" s="1"/>
  <c r="N987" i="1"/>
  <c r="T987" i="1"/>
  <c r="W987" i="1"/>
  <c r="Z987" i="1"/>
  <c r="AC987" i="1"/>
  <c r="AH987" i="1"/>
  <c r="AT987" i="1" s="1"/>
  <c r="AK987" i="1"/>
  <c r="AN987" i="1"/>
  <c r="AQ987" i="1"/>
  <c r="D988" i="1"/>
  <c r="G988" i="1"/>
  <c r="H988" i="1" s="1"/>
  <c r="K988" i="1" s="1"/>
  <c r="N988" i="1"/>
  <c r="T988" i="1"/>
  <c r="W988" i="1"/>
  <c r="Z988" i="1"/>
  <c r="AC988" i="1"/>
  <c r="AH988" i="1"/>
  <c r="AT988" i="1" s="1"/>
  <c r="AK988" i="1"/>
  <c r="AN988" i="1"/>
  <c r="AQ988" i="1"/>
  <c r="D989" i="1"/>
  <c r="G989" i="1"/>
  <c r="H989" i="1" s="1"/>
  <c r="K989" i="1" s="1"/>
  <c r="I989" i="1"/>
  <c r="L989" i="1" s="1"/>
  <c r="N989" i="1"/>
  <c r="T989" i="1"/>
  <c r="W989" i="1"/>
  <c r="Z989" i="1"/>
  <c r="AC989" i="1"/>
  <c r="AH989" i="1"/>
  <c r="AT989" i="1" s="1"/>
  <c r="AK989" i="1"/>
  <c r="AN989" i="1"/>
  <c r="AQ989" i="1"/>
  <c r="D990" i="1"/>
  <c r="G990" i="1"/>
  <c r="H990" i="1" s="1"/>
  <c r="K990" i="1" s="1"/>
  <c r="N990" i="1"/>
  <c r="T990" i="1"/>
  <c r="W990" i="1"/>
  <c r="Z990" i="1"/>
  <c r="AC990" i="1"/>
  <c r="AH990" i="1"/>
  <c r="AT990" i="1" s="1"/>
  <c r="AK990" i="1"/>
  <c r="AN990" i="1"/>
  <c r="AQ990" i="1"/>
  <c r="D991" i="1"/>
  <c r="G991" i="1"/>
  <c r="H991" i="1" s="1"/>
  <c r="K991" i="1" s="1"/>
  <c r="N991" i="1"/>
  <c r="T991" i="1"/>
  <c r="W991" i="1"/>
  <c r="Z991" i="1"/>
  <c r="AC991" i="1"/>
  <c r="AH991" i="1"/>
  <c r="AT991" i="1" s="1"/>
  <c r="AK991" i="1"/>
  <c r="AN991" i="1"/>
  <c r="AQ991" i="1"/>
  <c r="D992" i="1"/>
  <c r="G992" i="1"/>
  <c r="H992" i="1" s="1"/>
  <c r="K992" i="1" s="1"/>
  <c r="N992" i="1"/>
  <c r="T992" i="1"/>
  <c r="W992" i="1"/>
  <c r="Z992" i="1"/>
  <c r="AC992" i="1"/>
  <c r="AH992" i="1"/>
  <c r="AT992" i="1" s="1"/>
  <c r="AK992" i="1"/>
  <c r="AN992" i="1"/>
  <c r="AQ992" i="1"/>
  <c r="D993" i="1"/>
  <c r="G993" i="1"/>
  <c r="H993" i="1" s="1"/>
  <c r="K993" i="1" s="1"/>
  <c r="I993" i="1"/>
  <c r="L993" i="1" s="1"/>
  <c r="N993" i="1"/>
  <c r="T993" i="1"/>
  <c r="W993" i="1"/>
  <c r="Z993" i="1"/>
  <c r="AC993" i="1"/>
  <c r="AH993" i="1"/>
  <c r="AT993" i="1" s="1"/>
  <c r="AK993" i="1"/>
  <c r="AN993" i="1"/>
  <c r="AQ993" i="1"/>
  <c r="D994" i="1"/>
  <c r="G994" i="1"/>
  <c r="H994" i="1" s="1"/>
  <c r="K994" i="1" s="1"/>
  <c r="N994" i="1"/>
  <c r="T994" i="1"/>
  <c r="W994" i="1"/>
  <c r="Z994" i="1"/>
  <c r="AC994" i="1"/>
  <c r="AH994" i="1"/>
  <c r="AT994" i="1" s="1"/>
  <c r="AK994" i="1"/>
  <c r="AN994" i="1"/>
  <c r="AQ994" i="1"/>
  <c r="D995" i="1"/>
  <c r="G995" i="1"/>
  <c r="H995" i="1" s="1"/>
  <c r="K995" i="1" s="1"/>
  <c r="N995" i="1"/>
  <c r="T995" i="1"/>
  <c r="W995" i="1"/>
  <c r="Z995" i="1"/>
  <c r="AC995" i="1"/>
  <c r="AH995" i="1"/>
  <c r="AT995" i="1" s="1"/>
  <c r="AK995" i="1"/>
  <c r="AN995" i="1"/>
  <c r="AQ995" i="1"/>
  <c r="D996" i="1"/>
  <c r="G996" i="1"/>
  <c r="H996" i="1" s="1"/>
  <c r="K996" i="1" s="1"/>
  <c r="N996" i="1"/>
  <c r="T996" i="1"/>
  <c r="W996" i="1"/>
  <c r="Z996" i="1"/>
  <c r="AC996" i="1"/>
  <c r="AH996" i="1"/>
  <c r="AT996" i="1" s="1"/>
  <c r="AK996" i="1"/>
  <c r="AN996" i="1"/>
  <c r="AQ996" i="1"/>
  <c r="D997" i="1"/>
  <c r="G997" i="1"/>
  <c r="H997" i="1" s="1"/>
  <c r="K997" i="1" s="1"/>
  <c r="I997" i="1"/>
  <c r="L997" i="1" s="1"/>
  <c r="N997" i="1"/>
  <c r="T997" i="1"/>
  <c r="W997" i="1"/>
  <c r="Z997" i="1"/>
  <c r="AC997" i="1"/>
  <c r="AH997" i="1"/>
  <c r="AT997" i="1" s="1"/>
  <c r="AK997" i="1"/>
  <c r="AN997" i="1"/>
  <c r="AQ997" i="1"/>
  <c r="D998" i="1"/>
  <c r="G998" i="1"/>
  <c r="H998" i="1" s="1"/>
  <c r="K998" i="1" s="1"/>
  <c r="N998" i="1"/>
  <c r="T998" i="1"/>
  <c r="W998" i="1"/>
  <c r="Z998" i="1"/>
  <c r="AC998" i="1"/>
  <c r="AH998" i="1"/>
  <c r="AT998" i="1" s="1"/>
  <c r="AK998" i="1"/>
  <c r="AN998" i="1"/>
  <c r="AQ998" i="1"/>
  <c r="D999" i="1"/>
  <c r="G999" i="1"/>
  <c r="H999" i="1" s="1"/>
  <c r="K999" i="1" s="1"/>
  <c r="N999" i="1"/>
  <c r="T999" i="1"/>
  <c r="W999" i="1"/>
  <c r="Z999" i="1"/>
  <c r="AC999" i="1"/>
  <c r="AH999" i="1"/>
  <c r="AT999" i="1" s="1"/>
  <c r="AK999" i="1"/>
  <c r="AN999" i="1"/>
  <c r="AQ999" i="1"/>
  <c r="D1000" i="1"/>
  <c r="G1000" i="1"/>
  <c r="H1000" i="1" s="1"/>
  <c r="K1000" i="1" s="1"/>
  <c r="N1000" i="1"/>
  <c r="T1000" i="1"/>
  <c r="W1000" i="1"/>
  <c r="Z1000" i="1"/>
  <c r="AC1000" i="1"/>
  <c r="AH1000" i="1"/>
  <c r="AT1000" i="1" s="1"/>
  <c r="AK1000" i="1"/>
  <c r="AN1000" i="1"/>
  <c r="AQ1000" i="1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J25" i="4"/>
  <c r="K25" i="4"/>
  <c r="L25" i="4"/>
  <c r="M25" i="4"/>
  <c r="O25" i="4"/>
  <c r="AD25" i="4" s="1"/>
  <c r="J26" i="4"/>
  <c r="K26" i="4"/>
  <c r="L26" i="4"/>
  <c r="M26" i="4"/>
  <c r="O26" i="4"/>
  <c r="AD26" i="4" s="1"/>
  <c r="J27" i="4"/>
  <c r="K27" i="4"/>
  <c r="L27" i="4"/>
  <c r="M27" i="4"/>
  <c r="O27" i="4"/>
  <c r="AD27" i="4" s="1"/>
  <c r="J28" i="4"/>
  <c r="K28" i="4"/>
  <c r="L28" i="4"/>
  <c r="M28" i="4"/>
  <c r="O28" i="4"/>
  <c r="AD28" i="4" s="1"/>
  <c r="J29" i="4"/>
  <c r="K29" i="4"/>
  <c r="L29" i="4"/>
  <c r="M29" i="4"/>
  <c r="O29" i="4"/>
  <c r="AD29" i="4" s="1"/>
  <c r="J30" i="4"/>
  <c r="K30" i="4"/>
  <c r="L30" i="4"/>
  <c r="M30" i="4"/>
  <c r="O30" i="4"/>
  <c r="AD30" i="4" s="1"/>
  <c r="J31" i="4"/>
  <c r="K31" i="4"/>
  <c r="L31" i="4"/>
  <c r="M31" i="4"/>
  <c r="O31" i="4"/>
  <c r="AD31" i="4" s="1"/>
  <c r="J32" i="4"/>
  <c r="K32" i="4"/>
  <c r="L32" i="4"/>
  <c r="M32" i="4"/>
  <c r="O32" i="4"/>
  <c r="AD32" i="4" s="1"/>
  <c r="J33" i="4"/>
  <c r="K33" i="4"/>
  <c r="L33" i="4"/>
  <c r="M33" i="4"/>
  <c r="O33" i="4"/>
  <c r="AD33" i="4" s="1"/>
  <c r="J34" i="4"/>
  <c r="K34" i="4"/>
  <c r="L34" i="4"/>
  <c r="M34" i="4"/>
  <c r="O34" i="4"/>
  <c r="AD34" i="4" s="1"/>
  <c r="J35" i="4"/>
  <c r="K35" i="4"/>
  <c r="L35" i="4"/>
  <c r="M35" i="4"/>
  <c r="O35" i="4"/>
  <c r="AD35" i="4" s="1"/>
  <c r="J36" i="4"/>
  <c r="K36" i="4"/>
  <c r="L36" i="4"/>
  <c r="M36" i="4"/>
  <c r="O36" i="4"/>
  <c r="AD36" i="4" s="1"/>
  <c r="J37" i="4"/>
  <c r="K37" i="4"/>
  <c r="L37" i="4"/>
  <c r="M37" i="4"/>
  <c r="O37" i="4"/>
  <c r="AD37" i="4" s="1"/>
  <c r="J38" i="4"/>
  <c r="K38" i="4"/>
  <c r="L38" i="4"/>
  <c r="M38" i="4"/>
  <c r="O38" i="4"/>
  <c r="AD38" i="4" s="1"/>
  <c r="J39" i="4"/>
  <c r="K39" i="4"/>
  <c r="L39" i="4"/>
  <c r="M39" i="4"/>
  <c r="O39" i="4"/>
  <c r="AD39" i="4" s="1"/>
  <c r="J40" i="4"/>
  <c r="K40" i="4"/>
  <c r="L40" i="4"/>
  <c r="M40" i="4"/>
  <c r="O40" i="4"/>
  <c r="AD40" i="4" s="1"/>
  <c r="J41" i="4"/>
  <c r="K41" i="4"/>
  <c r="L41" i="4"/>
  <c r="M41" i="4"/>
  <c r="O41" i="4"/>
  <c r="AD41" i="4" s="1"/>
  <c r="J42" i="4"/>
  <c r="K42" i="4"/>
  <c r="L42" i="4"/>
  <c r="M42" i="4"/>
  <c r="O42" i="4"/>
  <c r="AD42" i="4" s="1"/>
  <c r="J43" i="4"/>
  <c r="K43" i="4"/>
  <c r="L43" i="4"/>
  <c r="M43" i="4"/>
  <c r="O43" i="4"/>
  <c r="AD43" i="4" s="1"/>
  <c r="J44" i="4"/>
  <c r="K44" i="4"/>
  <c r="L44" i="4"/>
  <c r="M44" i="4"/>
  <c r="O44" i="4"/>
  <c r="AD44" i="4" s="1"/>
  <c r="J45" i="4"/>
  <c r="K45" i="4"/>
  <c r="L45" i="4"/>
  <c r="M45" i="4"/>
  <c r="O45" i="4"/>
  <c r="AD45" i="4" s="1"/>
  <c r="J46" i="4"/>
  <c r="K46" i="4"/>
  <c r="L46" i="4"/>
  <c r="M46" i="4"/>
  <c r="O46" i="4"/>
  <c r="AD46" i="4" s="1"/>
  <c r="J47" i="4"/>
  <c r="K47" i="4"/>
  <c r="L47" i="4"/>
  <c r="M47" i="4"/>
  <c r="O47" i="4"/>
  <c r="AD47" i="4" s="1"/>
  <c r="J48" i="4"/>
  <c r="K48" i="4"/>
  <c r="L48" i="4"/>
  <c r="M48" i="4"/>
  <c r="O48" i="4"/>
  <c r="AD48" i="4" s="1"/>
  <c r="J49" i="4"/>
  <c r="K49" i="4"/>
  <c r="L49" i="4"/>
  <c r="M49" i="4"/>
  <c r="O49" i="4"/>
  <c r="AD49" i="4" s="1"/>
  <c r="J50" i="4"/>
  <c r="K50" i="4"/>
  <c r="L50" i="4"/>
  <c r="M50" i="4"/>
  <c r="O50" i="4"/>
  <c r="AD50" i="4" s="1"/>
  <c r="J51" i="4"/>
  <c r="K51" i="4"/>
  <c r="L51" i="4"/>
  <c r="M51" i="4"/>
  <c r="O51" i="4"/>
  <c r="AD51" i="4" s="1"/>
  <c r="J52" i="4"/>
  <c r="K52" i="4"/>
  <c r="L52" i="4"/>
  <c r="M52" i="4"/>
  <c r="O52" i="4"/>
  <c r="AD52" i="4" s="1"/>
  <c r="J53" i="4"/>
  <c r="K53" i="4"/>
  <c r="L53" i="4"/>
  <c r="M53" i="4"/>
  <c r="O53" i="4"/>
  <c r="AD53" i="4" s="1"/>
  <c r="J54" i="4"/>
  <c r="K54" i="4"/>
  <c r="L54" i="4"/>
  <c r="M54" i="4"/>
  <c r="O54" i="4"/>
  <c r="AD54" i="4" s="1"/>
  <c r="J55" i="4"/>
  <c r="K55" i="4"/>
  <c r="L55" i="4"/>
  <c r="M55" i="4"/>
  <c r="O55" i="4"/>
  <c r="AD55" i="4" s="1"/>
  <c r="J56" i="4"/>
  <c r="K56" i="4"/>
  <c r="L56" i="4"/>
  <c r="M56" i="4"/>
  <c r="O56" i="4"/>
  <c r="AD56" i="4" s="1"/>
  <c r="J57" i="4"/>
  <c r="K57" i="4"/>
  <c r="L57" i="4"/>
  <c r="M57" i="4"/>
  <c r="O57" i="4"/>
  <c r="AD57" i="4" s="1"/>
  <c r="J58" i="4"/>
  <c r="K58" i="4"/>
  <c r="L58" i="4"/>
  <c r="M58" i="4"/>
  <c r="O58" i="4"/>
  <c r="AD58" i="4" s="1"/>
  <c r="J59" i="4"/>
  <c r="K59" i="4"/>
  <c r="L59" i="4"/>
  <c r="M59" i="4"/>
  <c r="O59" i="4"/>
  <c r="AD59" i="4" s="1"/>
  <c r="J60" i="4"/>
  <c r="K60" i="4"/>
  <c r="L60" i="4"/>
  <c r="M60" i="4"/>
  <c r="O60" i="4"/>
  <c r="AD60" i="4" s="1"/>
  <c r="J61" i="4"/>
  <c r="K61" i="4"/>
  <c r="L61" i="4"/>
  <c r="M61" i="4"/>
  <c r="O61" i="4"/>
  <c r="AD61" i="4" s="1"/>
  <c r="J62" i="4"/>
  <c r="K62" i="4"/>
  <c r="L62" i="4"/>
  <c r="M62" i="4"/>
  <c r="O62" i="4"/>
  <c r="AD62" i="4" s="1"/>
  <c r="J63" i="4"/>
  <c r="K63" i="4"/>
  <c r="L63" i="4"/>
  <c r="M63" i="4"/>
  <c r="O63" i="4"/>
  <c r="AD63" i="4" s="1"/>
  <c r="J64" i="4"/>
  <c r="K64" i="4"/>
  <c r="L64" i="4"/>
  <c r="M64" i="4"/>
  <c r="O64" i="4"/>
  <c r="AD64" i="4" s="1"/>
  <c r="J65" i="4"/>
  <c r="K65" i="4"/>
  <c r="L65" i="4"/>
  <c r="M65" i="4"/>
  <c r="O65" i="4"/>
  <c r="AD65" i="4" s="1"/>
  <c r="J66" i="4"/>
  <c r="K66" i="4"/>
  <c r="L66" i="4"/>
  <c r="M66" i="4"/>
  <c r="O66" i="4"/>
  <c r="AD66" i="4" s="1"/>
  <c r="J67" i="4"/>
  <c r="K67" i="4"/>
  <c r="L67" i="4"/>
  <c r="M67" i="4"/>
  <c r="O67" i="4"/>
  <c r="AD67" i="4" s="1"/>
  <c r="J68" i="4"/>
  <c r="K68" i="4"/>
  <c r="L68" i="4"/>
  <c r="M68" i="4"/>
  <c r="O68" i="4"/>
  <c r="AD68" i="4" s="1"/>
  <c r="J69" i="4"/>
  <c r="K69" i="4"/>
  <c r="L69" i="4"/>
  <c r="M69" i="4"/>
  <c r="O69" i="4"/>
  <c r="AD69" i="4" s="1"/>
  <c r="J70" i="4"/>
  <c r="K70" i="4"/>
  <c r="L70" i="4"/>
  <c r="M70" i="4"/>
  <c r="O70" i="4"/>
  <c r="AD70" i="4" s="1"/>
  <c r="J71" i="4"/>
  <c r="K71" i="4"/>
  <c r="L71" i="4"/>
  <c r="M71" i="4"/>
  <c r="O71" i="4"/>
  <c r="AD71" i="4" s="1"/>
  <c r="J72" i="4"/>
  <c r="K72" i="4"/>
  <c r="L72" i="4"/>
  <c r="M72" i="4"/>
  <c r="O72" i="4"/>
  <c r="AD72" i="4" s="1"/>
  <c r="J73" i="4"/>
  <c r="K73" i="4"/>
  <c r="L73" i="4"/>
  <c r="M73" i="4"/>
  <c r="O73" i="4"/>
  <c r="AD73" i="4" s="1"/>
  <c r="J74" i="4"/>
  <c r="K74" i="4"/>
  <c r="L74" i="4"/>
  <c r="M74" i="4"/>
  <c r="O74" i="4"/>
  <c r="AD74" i="4" s="1"/>
  <c r="J75" i="4"/>
  <c r="K75" i="4"/>
  <c r="L75" i="4"/>
  <c r="M75" i="4"/>
  <c r="O75" i="4"/>
  <c r="AD75" i="4" s="1"/>
  <c r="J76" i="4"/>
  <c r="K76" i="4"/>
  <c r="L76" i="4"/>
  <c r="M76" i="4"/>
  <c r="O76" i="4"/>
  <c r="AD76" i="4" s="1"/>
  <c r="J77" i="4"/>
  <c r="K77" i="4"/>
  <c r="L77" i="4"/>
  <c r="M77" i="4"/>
  <c r="O77" i="4"/>
  <c r="AD77" i="4" s="1"/>
  <c r="J78" i="4"/>
  <c r="K78" i="4"/>
  <c r="L78" i="4"/>
  <c r="M78" i="4"/>
  <c r="O78" i="4"/>
  <c r="AD78" i="4" s="1"/>
  <c r="J79" i="4"/>
  <c r="K79" i="4"/>
  <c r="L79" i="4"/>
  <c r="M79" i="4"/>
  <c r="O79" i="4"/>
  <c r="AD79" i="4" s="1"/>
  <c r="J80" i="4"/>
  <c r="K80" i="4"/>
  <c r="L80" i="4"/>
  <c r="M80" i="4"/>
  <c r="O80" i="4"/>
  <c r="AD80" i="4" s="1"/>
  <c r="J81" i="4"/>
  <c r="K81" i="4"/>
  <c r="L81" i="4"/>
  <c r="M81" i="4"/>
  <c r="O81" i="4"/>
  <c r="AD81" i="4" s="1"/>
  <c r="J82" i="4"/>
  <c r="K82" i="4"/>
  <c r="L82" i="4"/>
  <c r="M82" i="4"/>
  <c r="O82" i="4"/>
  <c r="AD82" i="4" s="1"/>
  <c r="J83" i="4"/>
  <c r="K83" i="4"/>
  <c r="L83" i="4"/>
  <c r="M83" i="4"/>
  <c r="O83" i="4"/>
  <c r="AD83" i="4" s="1"/>
  <c r="J84" i="4"/>
  <c r="K84" i="4"/>
  <c r="L84" i="4"/>
  <c r="M84" i="4"/>
  <c r="O84" i="4"/>
  <c r="AD84" i="4" s="1"/>
  <c r="J85" i="4"/>
  <c r="K85" i="4"/>
  <c r="L85" i="4"/>
  <c r="M85" i="4"/>
  <c r="O85" i="4"/>
  <c r="AD85" i="4" s="1"/>
  <c r="J86" i="4"/>
  <c r="K86" i="4"/>
  <c r="L86" i="4"/>
  <c r="M86" i="4"/>
  <c r="O86" i="4"/>
  <c r="AD86" i="4" s="1"/>
  <c r="J87" i="4"/>
  <c r="K87" i="4"/>
  <c r="L87" i="4"/>
  <c r="M87" i="4"/>
  <c r="O87" i="4"/>
  <c r="AD87" i="4" s="1"/>
  <c r="J88" i="4"/>
  <c r="K88" i="4"/>
  <c r="L88" i="4"/>
  <c r="M88" i="4"/>
  <c r="O88" i="4"/>
  <c r="AD88" i="4" s="1"/>
  <c r="J89" i="4"/>
  <c r="K89" i="4"/>
  <c r="L89" i="4"/>
  <c r="M89" i="4"/>
  <c r="O89" i="4"/>
  <c r="AD89" i="4" s="1"/>
  <c r="J90" i="4"/>
  <c r="K90" i="4"/>
  <c r="L90" i="4"/>
  <c r="M90" i="4"/>
  <c r="O90" i="4"/>
  <c r="AD90" i="4" s="1"/>
  <c r="J91" i="4"/>
  <c r="K91" i="4"/>
  <c r="L91" i="4"/>
  <c r="M91" i="4"/>
  <c r="O91" i="4"/>
  <c r="AD91" i="4" s="1"/>
  <c r="J92" i="4"/>
  <c r="K92" i="4"/>
  <c r="L92" i="4"/>
  <c r="M92" i="4"/>
  <c r="O92" i="4"/>
  <c r="AD92" i="4" s="1"/>
  <c r="J93" i="4"/>
  <c r="K93" i="4"/>
  <c r="L93" i="4"/>
  <c r="M93" i="4"/>
  <c r="O93" i="4"/>
  <c r="AD93" i="4" s="1"/>
  <c r="J94" i="4"/>
  <c r="K94" i="4"/>
  <c r="L94" i="4"/>
  <c r="M94" i="4"/>
  <c r="O94" i="4"/>
  <c r="AD94" i="4" s="1"/>
  <c r="J95" i="4"/>
  <c r="K95" i="4"/>
  <c r="L95" i="4"/>
  <c r="M95" i="4"/>
  <c r="O95" i="4"/>
  <c r="AD95" i="4" s="1"/>
  <c r="J96" i="4"/>
  <c r="K96" i="4"/>
  <c r="L96" i="4"/>
  <c r="M96" i="4"/>
  <c r="O96" i="4"/>
  <c r="AD96" i="4" s="1"/>
  <c r="J97" i="4"/>
  <c r="K97" i="4"/>
  <c r="L97" i="4"/>
  <c r="M97" i="4"/>
  <c r="O97" i="4"/>
  <c r="AD97" i="4" s="1"/>
  <c r="J98" i="4"/>
  <c r="K98" i="4"/>
  <c r="L98" i="4"/>
  <c r="M98" i="4"/>
  <c r="O98" i="4"/>
  <c r="AD98" i="4" s="1"/>
  <c r="J99" i="4"/>
  <c r="K99" i="4"/>
  <c r="L99" i="4"/>
  <c r="M99" i="4"/>
  <c r="O99" i="4"/>
  <c r="AD99" i="4" s="1"/>
  <c r="J100" i="4"/>
  <c r="K100" i="4"/>
  <c r="L100" i="4"/>
  <c r="M100" i="4"/>
  <c r="O100" i="4"/>
  <c r="AD100" i="4" s="1"/>
  <c r="J101" i="4"/>
  <c r="K101" i="4"/>
  <c r="L101" i="4"/>
  <c r="M101" i="4"/>
  <c r="O101" i="4"/>
  <c r="AD101" i="4" s="1"/>
  <c r="J102" i="4"/>
  <c r="K102" i="4"/>
  <c r="L102" i="4"/>
  <c r="M102" i="4"/>
  <c r="O102" i="4"/>
  <c r="AD102" i="4" s="1"/>
  <c r="J103" i="4"/>
  <c r="K103" i="4"/>
  <c r="L103" i="4"/>
  <c r="M103" i="4"/>
  <c r="O103" i="4"/>
  <c r="AD103" i="4" s="1"/>
  <c r="J104" i="4"/>
  <c r="K104" i="4"/>
  <c r="L104" i="4"/>
  <c r="M104" i="4"/>
  <c r="O104" i="4"/>
  <c r="AD104" i="4" s="1"/>
  <c r="J105" i="4"/>
  <c r="K105" i="4"/>
  <c r="L105" i="4"/>
  <c r="M105" i="4"/>
  <c r="O105" i="4"/>
  <c r="AD105" i="4" s="1"/>
  <c r="J106" i="4"/>
  <c r="K106" i="4"/>
  <c r="L106" i="4"/>
  <c r="M106" i="4"/>
  <c r="O106" i="4"/>
  <c r="AD106" i="4" s="1"/>
  <c r="J107" i="4"/>
  <c r="K107" i="4"/>
  <c r="L107" i="4"/>
  <c r="M107" i="4"/>
  <c r="O107" i="4"/>
  <c r="AD107" i="4" s="1"/>
  <c r="J108" i="4"/>
  <c r="K108" i="4"/>
  <c r="L108" i="4"/>
  <c r="M108" i="4"/>
  <c r="O108" i="4"/>
  <c r="AD108" i="4" s="1"/>
  <c r="J109" i="4"/>
  <c r="K109" i="4"/>
  <c r="L109" i="4"/>
  <c r="M109" i="4"/>
  <c r="O109" i="4"/>
  <c r="AD109" i="4" s="1"/>
  <c r="J110" i="4"/>
  <c r="K110" i="4"/>
  <c r="L110" i="4"/>
  <c r="M110" i="4"/>
  <c r="O110" i="4"/>
  <c r="AD110" i="4" s="1"/>
  <c r="J111" i="4"/>
  <c r="K111" i="4"/>
  <c r="L111" i="4"/>
  <c r="M111" i="4"/>
  <c r="O111" i="4"/>
  <c r="AD111" i="4" s="1"/>
  <c r="J112" i="4"/>
  <c r="K112" i="4"/>
  <c r="L112" i="4"/>
  <c r="M112" i="4"/>
  <c r="O112" i="4"/>
  <c r="AD112" i="4" s="1"/>
  <c r="J113" i="4"/>
  <c r="K113" i="4"/>
  <c r="L113" i="4"/>
  <c r="M113" i="4"/>
  <c r="O113" i="4"/>
  <c r="AD113" i="4" s="1"/>
  <c r="J114" i="4"/>
  <c r="K114" i="4"/>
  <c r="L114" i="4"/>
  <c r="M114" i="4"/>
  <c r="O114" i="4"/>
  <c r="AD114" i="4" s="1"/>
  <c r="J115" i="4"/>
  <c r="K115" i="4"/>
  <c r="L115" i="4"/>
  <c r="M115" i="4"/>
  <c r="O115" i="4"/>
  <c r="AD115" i="4" s="1"/>
  <c r="J116" i="4"/>
  <c r="K116" i="4"/>
  <c r="L116" i="4"/>
  <c r="M116" i="4"/>
  <c r="O116" i="4"/>
  <c r="AD116" i="4" s="1"/>
  <c r="J117" i="4"/>
  <c r="K117" i="4"/>
  <c r="L117" i="4"/>
  <c r="M117" i="4"/>
  <c r="O117" i="4"/>
  <c r="AD117" i="4" s="1"/>
  <c r="J118" i="4"/>
  <c r="K118" i="4"/>
  <c r="L118" i="4"/>
  <c r="M118" i="4"/>
  <c r="O118" i="4"/>
  <c r="AD118" i="4" s="1"/>
  <c r="J119" i="4"/>
  <c r="K119" i="4"/>
  <c r="L119" i="4"/>
  <c r="M119" i="4"/>
  <c r="O119" i="4"/>
  <c r="AD119" i="4" s="1"/>
  <c r="J120" i="4"/>
  <c r="K120" i="4"/>
  <c r="L120" i="4"/>
  <c r="M120" i="4"/>
  <c r="O120" i="4"/>
  <c r="AD120" i="4" s="1"/>
  <c r="J121" i="4"/>
  <c r="K121" i="4"/>
  <c r="L121" i="4"/>
  <c r="M121" i="4"/>
  <c r="O121" i="4"/>
  <c r="AD121" i="4" s="1"/>
  <c r="J122" i="4"/>
  <c r="K122" i="4"/>
  <c r="L122" i="4"/>
  <c r="M122" i="4"/>
  <c r="O122" i="4"/>
  <c r="AD122" i="4" s="1"/>
  <c r="J123" i="4"/>
  <c r="K123" i="4"/>
  <c r="L123" i="4"/>
  <c r="M123" i="4"/>
  <c r="O123" i="4"/>
  <c r="AD123" i="4" s="1"/>
  <c r="J124" i="4"/>
  <c r="K124" i="4"/>
  <c r="L124" i="4"/>
  <c r="M124" i="4"/>
  <c r="O124" i="4"/>
  <c r="AD124" i="4" s="1"/>
  <c r="J125" i="4"/>
  <c r="K125" i="4"/>
  <c r="L125" i="4"/>
  <c r="M125" i="4"/>
  <c r="O125" i="4"/>
  <c r="AD125" i="4" s="1"/>
  <c r="J126" i="4"/>
  <c r="K126" i="4"/>
  <c r="L126" i="4"/>
  <c r="M126" i="4"/>
  <c r="O126" i="4"/>
  <c r="AD126" i="4" s="1"/>
  <c r="J127" i="4"/>
  <c r="K127" i="4"/>
  <c r="L127" i="4"/>
  <c r="M127" i="4"/>
  <c r="O127" i="4"/>
  <c r="AD127" i="4" s="1"/>
  <c r="J128" i="4"/>
  <c r="K128" i="4"/>
  <c r="L128" i="4"/>
  <c r="M128" i="4"/>
  <c r="O128" i="4"/>
  <c r="AD128" i="4" s="1"/>
  <c r="J129" i="4"/>
  <c r="K129" i="4"/>
  <c r="L129" i="4"/>
  <c r="M129" i="4"/>
  <c r="O129" i="4"/>
  <c r="AD129" i="4" s="1"/>
  <c r="J130" i="4"/>
  <c r="K130" i="4"/>
  <c r="L130" i="4"/>
  <c r="M130" i="4"/>
  <c r="O130" i="4"/>
  <c r="AD130" i="4" s="1"/>
  <c r="J131" i="4"/>
  <c r="K131" i="4"/>
  <c r="L131" i="4"/>
  <c r="M131" i="4"/>
  <c r="O131" i="4"/>
  <c r="AD131" i="4" s="1"/>
  <c r="J132" i="4"/>
  <c r="K132" i="4"/>
  <c r="L132" i="4"/>
  <c r="M132" i="4"/>
  <c r="O132" i="4"/>
  <c r="AD132" i="4" s="1"/>
  <c r="J133" i="4"/>
  <c r="K133" i="4"/>
  <c r="L133" i="4"/>
  <c r="M133" i="4"/>
  <c r="O133" i="4"/>
  <c r="AD133" i="4" s="1"/>
  <c r="J134" i="4"/>
  <c r="K134" i="4"/>
  <c r="L134" i="4"/>
  <c r="M134" i="4"/>
  <c r="O134" i="4"/>
  <c r="AD134" i="4" s="1"/>
  <c r="J135" i="4"/>
  <c r="K135" i="4"/>
  <c r="L135" i="4"/>
  <c r="M135" i="4"/>
  <c r="O135" i="4"/>
  <c r="AD135" i="4" s="1"/>
  <c r="J136" i="4"/>
  <c r="K136" i="4"/>
  <c r="L136" i="4"/>
  <c r="M136" i="4"/>
  <c r="O136" i="4"/>
  <c r="AD136" i="4" s="1"/>
  <c r="J137" i="4"/>
  <c r="K137" i="4"/>
  <c r="L137" i="4"/>
  <c r="M137" i="4"/>
  <c r="O137" i="4"/>
  <c r="AD137" i="4" s="1"/>
  <c r="J138" i="4"/>
  <c r="K138" i="4"/>
  <c r="L138" i="4"/>
  <c r="M138" i="4"/>
  <c r="O138" i="4"/>
  <c r="AD138" i="4" s="1"/>
  <c r="J139" i="4"/>
  <c r="K139" i="4"/>
  <c r="L139" i="4"/>
  <c r="M139" i="4"/>
  <c r="O139" i="4"/>
  <c r="AD139" i="4" s="1"/>
  <c r="J140" i="4"/>
  <c r="K140" i="4"/>
  <c r="L140" i="4"/>
  <c r="M140" i="4"/>
  <c r="O140" i="4"/>
  <c r="AD140" i="4" s="1"/>
  <c r="J141" i="4"/>
  <c r="K141" i="4"/>
  <c r="L141" i="4"/>
  <c r="M141" i="4"/>
  <c r="O141" i="4"/>
  <c r="AD141" i="4" s="1"/>
  <c r="J142" i="4"/>
  <c r="K142" i="4"/>
  <c r="L142" i="4"/>
  <c r="M142" i="4"/>
  <c r="O142" i="4"/>
  <c r="AD142" i="4" s="1"/>
  <c r="J143" i="4"/>
  <c r="K143" i="4"/>
  <c r="L143" i="4"/>
  <c r="M143" i="4"/>
  <c r="O143" i="4"/>
  <c r="AD143" i="4" s="1"/>
  <c r="J144" i="4"/>
  <c r="K144" i="4"/>
  <c r="L144" i="4"/>
  <c r="M144" i="4"/>
  <c r="O144" i="4"/>
  <c r="AD144" i="4" s="1"/>
  <c r="J145" i="4"/>
  <c r="K145" i="4"/>
  <c r="L145" i="4"/>
  <c r="M145" i="4"/>
  <c r="O145" i="4"/>
  <c r="AD145" i="4" s="1"/>
  <c r="J146" i="4"/>
  <c r="K146" i="4"/>
  <c r="L146" i="4"/>
  <c r="M146" i="4"/>
  <c r="O146" i="4"/>
  <c r="AD146" i="4" s="1"/>
  <c r="J147" i="4"/>
  <c r="K147" i="4"/>
  <c r="L147" i="4"/>
  <c r="M147" i="4"/>
  <c r="O147" i="4"/>
  <c r="AD147" i="4" s="1"/>
  <c r="J148" i="4"/>
  <c r="K148" i="4"/>
  <c r="L148" i="4"/>
  <c r="M148" i="4"/>
  <c r="O148" i="4"/>
  <c r="AD148" i="4" s="1"/>
  <c r="J149" i="4"/>
  <c r="K149" i="4"/>
  <c r="L149" i="4"/>
  <c r="M149" i="4"/>
  <c r="O149" i="4"/>
  <c r="AD149" i="4" s="1"/>
  <c r="J150" i="4"/>
  <c r="K150" i="4"/>
  <c r="L150" i="4"/>
  <c r="M150" i="4"/>
  <c r="O150" i="4"/>
  <c r="AD150" i="4" s="1"/>
  <c r="J151" i="4"/>
  <c r="K151" i="4"/>
  <c r="L151" i="4"/>
  <c r="M151" i="4"/>
  <c r="O151" i="4"/>
  <c r="AD151" i="4" s="1"/>
  <c r="J152" i="4"/>
  <c r="K152" i="4"/>
  <c r="L152" i="4"/>
  <c r="M152" i="4"/>
  <c r="O152" i="4"/>
  <c r="AD152" i="4" s="1"/>
  <c r="J153" i="4"/>
  <c r="K153" i="4"/>
  <c r="L153" i="4"/>
  <c r="M153" i="4"/>
  <c r="O153" i="4"/>
  <c r="AD153" i="4" s="1"/>
  <c r="J154" i="4"/>
  <c r="K154" i="4"/>
  <c r="L154" i="4"/>
  <c r="M154" i="4"/>
  <c r="O154" i="4"/>
  <c r="AD154" i="4" s="1"/>
  <c r="J155" i="4"/>
  <c r="K155" i="4"/>
  <c r="L155" i="4"/>
  <c r="M155" i="4"/>
  <c r="O155" i="4"/>
  <c r="AD155" i="4" s="1"/>
  <c r="J156" i="4"/>
  <c r="K156" i="4"/>
  <c r="L156" i="4"/>
  <c r="M156" i="4"/>
  <c r="O156" i="4"/>
  <c r="AD156" i="4" s="1"/>
  <c r="J157" i="4"/>
  <c r="K157" i="4"/>
  <c r="L157" i="4"/>
  <c r="M157" i="4"/>
  <c r="O157" i="4"/>
  <c r="AD157" i="4" s="1"/>
  <c r="J158" i="4"/>
  <c r="K158" i="4"/>
  <c r="L158" i="4"/>
  <c r="M158" i="4"/>
  <c r="O158" i="4"/>
  <c r="AD158" i="4" s="1"/>
  <c r="J159" i="4"/>
  <c r="K159" i="4"/>
  <c r="L159" i="4"/>
  <c r="M159" i="4"/>
  <c r="O159" i="4"/>
  <c r="AD159" i="4" s="1"/>
  <c r="J160" i="4"/>
  <c r="K160" i="4"/>
  <c r="L160" i="4"/>
  <c r="M160" i="4"/>
  <c r="O160" i="4"/>
  <c r="AD160" i="4" s="1"/>
  <c r="J161" i="4"/>
  <c r="K161" i="4"/>
  <c r="L161" i="4"/>
  <c r="M161" i="4"/>
  <c r="O161" i="4"/>
  <c r="AD161" i="4" s="1"/>
  <c r="J162" i="4"/>
  <c r="K162" i="4"/>
  <c r="L162" i="4"/>
  <c r="M162" i="4"/>
  <c r="O162" i="4"/>
  <c r="AD162" i="4" s="1"/>
  <c r="J163" i="4"/>
  <c r="K163" i="4"/>
  <c r="L163" i="4"/>
  <c r="M163" i="4"/>
  <c r="O163" i="4"/>
  <c r="AD163" i="4" s="1"/>
  <c r="J164" i="4"/>
  <c r="K164" i="4"/>
  <c r="L164" i="4"/>
  <c r="M164" i="4"/>
  <c r="O164" i="4"/>
  <c r="AD164" i="4" s="1"/>
  <c r="J165" i="4"/>
  <c r="K165" i="4"/>
  <c r="L165" i="4"/>
  <c r="M165" i="4"/>
  <c r="O165" i="4"/>
  <c r="AD165" i="4" s="1"/>
  <c r="J166" i="4"/>
  <c r="K166" i="4"/>
  <c r="L166" i="4"/>
  <c r="M166" i="4"/>
  <c r="O166" i="4"/>
  <c r="AD166" i="4" s="1"/>
  <c r="J167" i="4"/>
  <c r="K167" i="4"/>
  <c r="L167" i="4"/>
  <c r="M167" i="4"/>
  <c r="O167" i="4"/>
  <c r="AD167" i="4" s="1"/>
  <c r="J168" i="4"/>
  <c r="K168" i="4"/>
  <c r="L168" i="4"/>
  <c r="M168" i="4"/>
  <c r="O168" i="4"/>
  <c r="AD168" i="4" s="1"/>
  <c r="J169" i="4"/>
  <c r="K169" i="4"/>
  <c r="L169" i="4"/>
  <c r="M169" i="4"/>
  <c r="O169" i="4"/>
  <c r="AD169" i="4" s="1"/>
  <c r="J170" i="4"/>
  <c r="K170" i="4"/>
  <c r="L170" i="4"/>
  <c r="M170" i="4"/>
  <c r="O170" i="4"/>
  <c r="AD170" i="4" s="1"/>
  <c r="J171" i="4"/>
  <c r="K171" i="4"/>
  <c r="L171" i="4"/>
  <c r="M171" i="4"/>
  <c r="O171" i="4"/>
  <c r="AD171" i="4" s="1"/>
  <c r="J172" i="4"/>
  <c r="K172" i="4"/>
  <c r="L172" i="4"/>
  <c r="M172" i="4"/>
  <c r="O172" i="4"/>
  <c r="AD172" i="4" s="1"/>
  <c r="J173" i="4"/>
  <c r="K173" i="4"/>
  <c r="L173" i="4"/>
  <c r="M173" i="4"/>
  <c r="O173" i="4"/>
  <c r="AD173" i="4" s="1"/>
  <c r="J174" i="4"/>
  <c r="K174" i="4"/>
  <c r="L174" i="4"/>
  <c r="M174" i="4"/>
  <c r="O174" i="4"/>
  <c r="AD174" i="4" s="1"/>
  <c r="J175" i="4"/>
  <c r="K175" i="4"/>
  <c r="L175" i="4"/>
  <c r="M175" i="4"/>
  <c r="O175" i="4"/>
  <c r="AD175" i="4" s="1"/>
  <c r="J176" i="4"/>
  <c r="K176" i="4"/>
  <c r="L176" i="4"/>
  <c r="M176" i="4"/>
  <c r="O176" i="4"/>
  <c r="AD176" i="4" s="1"/>
  <c r="J177" i="4"/>
  <c r="K177" i="4"/>
  <c r="L177" i="4"/>
  <c r="M177" i="4"/>
  <c r="O177" i="4"/>
  <c r="AD177" i="4" s="1"/>
  <c r="J178" i="4"/>
  <c r="K178" i="4"/>
  <c r="L178" i="4"/>
  <c r="M178" i="4"/>
  <c r="O178" i="4"/>
  <c r="AD178" i="4" s="1"/>
  <c r="J179" i="4"/>
  <c r="K179" i="4"/>
  <c r="L179" i="4"/>
  <c r="M179" i="4"/>
  <c r="O179" i="4"/>
  <c r="AD179" i="4" s="1"/>
  <c r="J180" i="4"/>
  <c r="K180" i="4"/>
  <c r="L180" i="4"/>
  <c r="M180" i="4"/>
  <c r="O180" i="4"/>
  <c r="AD180" i="4" s="1"/>
  <c r="J181" i="4"/>
  <c r="K181" i="4"/>
  <c r="L181" i="4"/>
  <c r="M181" i="4"/>
  <c r="O181" i="4"/>
  <c r="AD181" i="4" s="1"/>
  <c r="J182" i="4"/>
  <c r="K182" i="4"/>
  <c r="L182" i="4"/>
  <c r="M182" i="4"/>
  <c r="O182" i="4"/>
  <c r="AD182" i="4" s="1"/>
  <c r="J183" i="4"/>
  <c r="K183" i="4"/>
  <c r="L183" i="4"/>
  <c r="M183" i="4"/>
  <c r="O183" i="4"/>
  <c r="AD183" i="4" s="1"/>
  <c r="J184" i="4"/>
  <c r="K184" i="4"/>
  <c r="L184" i="4"/>
  <c r="M184" i="4"/>
  <c r="O184" i="4"/>
  <c r="AD184" i="4" s="1"/>
  <c r="J185" i="4"/>
  <c r="K185" i="4"/>
  <c r="L185" i="4"/>
  <c r="M185" i="4"/>
  <c r="O185" i="4"/>
  <c r="AD185" i="4" s="1"/>
  <c r="J186" i="4"/>
  <c r="K186" i="4"/>
  <c r="L186" i="4"/>
  <c r="M186" i="4"/>
  <c r="O186" i="4"/>
  <c r="AD186" i="4" s="1"/>
  <c r="J187" i="4"/>
  <c r="K187" i="4"/>
  <c r="L187" i="4"/>
  <c r="M187" i="4"/>
  <c r="O187" i="4"/>
  <c r="AD187" i="4" s="1"/>
  <c r="J188" i="4"/>
  <c r="K188" i="4"/>
  <c r="L188" i="4"/>
  <c r="M188" i="4"/>
  <c r="O188" i="4"/>
  <c r="AD188" i="4" s="1"/>
  <c r="J189" i="4"/>
  <c r="K189" i="4"/>
  <c r="L189" i="4"/>
  <c r="M189" i="4"/>
  <c r="O189" i="4"/>
  <c r="AD189" i="4" s="1"/>
  <c r="J190" i="4"/>
  <c r="K190" i="4"/>
  <c r="L190" i="4"/>
  <c r="M190" i="4"/>
  <c r="O190" i="4"/>
  <c r="AD190" i="4" s="1"/>
  <c r="J191" i="4"/>
  <c r="K191" i="4"/>
  <c r="L191" i="4"/>
  <c r="M191" i="4"/>
  <c r="O191" i="4"/>
  <c r="AD191" i="4" s="1"/>
  <c r="J192" i="4"/>
  <c r="K192" i="4"/>
  <c r="L192" i="4"/>
  <c r="M192" i="4"/>
  <c r="O192" i="4"/>
  <c r="AD192" i="4" s="1"/>
  <c r="J193" i="4"/>
  <c r="K193" i="4"/>
  <c r="L193" i="4"/>
  <c r="M193" i="4"/>
  <c r="O193" i="4"/>
  <c r="AD193" i="4" s="1"/>
  <c r="J194" i="4"/>
  <c r="K194" i="4"/>
  <c r="L194" i="4"/>
  <c r="M194" i="4"/>
  <c r="O194" i="4"/>
  <c r="AD194" i="4" s="1"/>
  <c r="J195" i="4"/>
  <c r="K195" i="4"/>
  <c r="L195" i="4"/>
  <c r="M195" i="4"/>
  <c r="O195" i="4"/>
  <c r="AD195" i="4" s="1"/>
  <c r="J196" i="4"/>
  <c r="K196" i="4"/>
  <c r="L196" i="4"/>
  <c r="M196" i="4"/>
  <c r="O196" i="4"/>
  <c r="AD196" i="4" s="1"/>
  <c r="J197" i="4"/>
  <c r="K197" i="4"/>
  <c r="L197" i="4"/>
  <c r="M197" i="4"/>
  <c r="O197" i="4"/>
  <c r="AD197" i="4" s="1"/>
  <c r="J198" i="4"/>
  <c r="K198" i="4"/>
  <c r="L198" i="4"/>
  <c r="M198" i="4"/>
  <c r="O198" i="4"/>
  <c r="AD198" i="4" s="1"/>
  <c r="J199" i="4"/>
  <c r="K199" i="4"/>
  <c r="L199" i="4"/>
  <c r="M199" i="4"/>
  <c r="O199" i="4"/>
  <c r="AD199" i="4" s="1"/>
  <c r="J200" i="4"/>
  <c r="K200" i="4"/>
  <c r="L200" i="4"/>
  <c r="M200" i="4"/>
  <c r="O200" i="4"/>
  <c r="AD200" i="4" s="1"/>
  <c r="J201" i="4"/>
  <c r="K201" i="4"/>
  <c r="L201" i="4"/>
  <c r="M201" i="4"/>
  <c r="O201" i="4"/>
  <c r="AD201" i="4" s="1"/>
  <c r="J202" i="4"/>
  <c r="K202" i="4"/>
  <c r="L202" i="4"/>
  <c r="M202" i="4"/>
  <c r="O202" i="4"/>
  <c r="AD202" i="4" s="1"/>
  <c r="J203" i="4"/>
  <c r="K203" i="4"/>
  <c r="L203" i="4"/>
  <c r="M203" i="4"/>
  <c r="O203" i="4"/>
  <c r="AD203" i="4" s="1"/>
  <c r="J204" i="4"/>
  <c r="K204" i="4"/>
  <c r="L204" i="4"/>
  <c r="M204" i="4"/>
  <c r="O204" i="4"/>
  <c r="AD204" i="4" s="1"/>
  <c r="J205" i="4"/>
  <c r="K205" i="4"/>
  <c r="L205" i="4"/>
  <c r="M205" i="4"/>
  <c r="O205" i="4"/>
  <c r="AD205" i="4" s="1"/>
  <c r="J206" i="4"/>
  <c r="K206" i="4"/>
  <c r="L206" i="4"/>
  <c r="M206" i="4"/>
  <c r="O206" i="4"/>
  <c r="AD206" i="4" s="1"/>
  <c r="J207" i="4"/>
  <c r="K207" i="4"/>
  <c r="L207" i="4"/>
  <c r="M207" i="4"/>
  <c r="O207" i="4"/>
  <c r="AD207" i="4" s="1"/>
  <c r="J208" i="4"/>
  <c r="K208" i="4"/>
  <c r="L208" i="4"/>
  <c r="M208" i="4"/>
  <c r="O208" i="4"/>
  <c r="AD208" i="4" s="1"/>
  <c r="J209" i="4"/>
  <c r="K209" i="4"/>
  <c r="L209" i="4"/>
  <c r="M209" i="4"/>
  <c r="O209" i="4"/>
  <c r="AD209" i="4" s="1"/>
  <c r="J210" i="4"/>
  <c r="K210" i="4"/>
  <c r="L210" i="4"/>
  <c r="M210" i="4"/>
  <c r="O210" i="4"/>
  <c r="AD210" i="4" s="1"/>
  <c r="J211" i="4"/>
  <c r="K211" i="4"/>
  <c r="L211" i="4"/>
  <c r="M211" i="4"/>
  <c r="O211" i="4"/>
  <c r="AD211" i="4" s="1"/>
  <c r="J212" i="4"/>
  <c r="K212" i="4"/>
  <c r="L212" i="4"/>
  <c r="M212" i="4"/>
  <c r="O212" i="4"/>
  <c r="AD212" i="4" s="1"/>
  <c r="J213" i="4"/>
  <c r="K213" i="4"/>
  <c r="L213" i="4"/>
  <c r="M213" i="4"/>
  <c r="O213" i="4"/>
  <c r="AD213" i="4" s="1"/>
  <c r="J214" i="4"/>
  <c r="K214" i="4"/>
  <c r="L214" i="4"/>
  <c r="M214" i="4"/>
  <c r="O214" i="4"/>
  <c r="AD214" i="4" s="1"/>
  <c r="J215" i="4"/>
  <c r="K215" i="4"/>
  <c r="L215" i="4"/>
  <c r="M215" i="4"/>
  <c r="O215" i="4"/>
  <c r="AD215" i="4" s="1"/>
  <c r="J216" i="4"/>
  <c r="K216" i="4"/>
  <c r="L216" i="4"/>
  <c r="M216" i="4"/>
  <c r="O216" i="4"/>
  <c r="AD216" i="4" s="1"/>
  <c r="J217" i="4"/>
  <c r="K217" i="4"/>
  <c r="L217" i="4"/>
  <c r="M217" i="4"/>
  <c r="O217" i="4"/>
  <c r="AD217" i="4" s="1"/>
  <c r="J218" i="4"/>
  <c r="K218" i="4"/>
  <c r="L218" i="4"/>
  <c r="M218" i="4"/>
  <c r="O218" i="4"/>
  <c r="AD218" i="4" s="1"/>
  <c r="J219" i="4"/>
  <c r="K219" i="4"/>
  <c r="L219" i="4"/>
  <c r="M219" i="4"/>
  <c r="O219" i="4"/>
  <c r="AD219" i="4" s="1"/>
  <c r="J220" i="4"/>
  <c r="K220" i="4"/>
  <c r="L220" i="4"/>
  <c r="M220" i="4"/>
  <c r="O220" i="4"/>
  <c r="AD220" i="4" s="1"/>
  <c r="J221" i="4"/>
  <c r="K221" i="4"/>
  <c r="L221" i="4"/>
  <c r="M221" i="4"/>
  <c r="O221" i="4"/>
  <c r="AD221" i="4" s="1"/>
  <c r="J222" i="4"/>
  <c r="K222" i="4"/>
  <c r="L222" i="4"/>
  <c r="M222" i="4"/>
  <c r="O222" i="4"/>
  <c r="AD222" i="4" s="1"/>
  <c r="J223" i="4"/>
  <c r="K223" i="4"/>
  <c r="L223" i="4"/>
  <c r="M223" i="4"/>
  <c r="O223" i="4"/>
  <c r="AD223" i="4" s="1"/>
  <c r="J224" i="4"/>
  <c r="K224" i="4"/>
  <c r="L224" i="4"/>
  <c r="M224" i="4"/>
  <c r="O224" i="4"/>
  <c r="AD224" i="4" s="1"/>
  <c r="J225" i="4"/>
  <c r="K225" i="4"/>
  <c r="L225" i="4"/>
  <c r="M225" i="4"/>
  <c r="O225" i="4"/>
  <c r="AD225" i="4" s="1"/>
  <c r="J226" i="4"/>
  <c r="K226" i="4"/>
  <c r="L226" i="4"/>
  <c r="M226" i="4"/>
  <c r="O226" i="4"/>
  <c r="AD226" i="4" s="1"/>
  <c r="J227" i="4"/>
  <c r="K227" i="4"/>
  <c r="L227" i="4"/>
  <c r="M227" i="4"/>
  <c r="O227" i="4"/>
  <c r="AD227" i="4" s="1"/>
  <c r="J228" i="4"/>
  <c r="K228" i="4"/>
  <c r="L228" i="4"/>
  <c r="M228" i="4"/>
  <c r="O228" i="4"/>
  <c r="AD228" i="4" s="1"/>
  <c r="J229" i="4"/>
  <c r="K229" i="4"/>
  <c r="L229" i="4"/>
  <c r="M229" i="4"/>
  <c r="O229" i="4"/>
  <c r="AD229" i="4" s="1"/>
  <c r="J230" i="4"/>
  <c r="K230" i="4"/>
  <c r="L230" i="4"/>
  <c r="M230" i="4"/>
  <c r="O230" i="4"/>
  <c r="AD230" i="4" s="1"/>
  <c r="J231" i="4"/>
  <c r="K231" i="4"/>
  <c r="L231" i="4"/>
  <c r="M231" i="4"/>
  <c r="O231" i="4"/>
  <c r="AD231" i="4" s="1"/>
  <c r="J232" i="4"/>
  <c r="K232" i="4"/>
  <c r="L232" i="4"/>
  <c r="M232" i="4"/>
  <c r="O232" i="4"/>
  <c r="AD232" i="4" s="1"/>
  <c r="J233" i="4"/>
  <c r="K233" i="4"/>
  <c r="L233" i="4"/>
  <c r="M233" i="4"/>
  <c r="O233" i="4"/>
  <c r="AD233" i="4" s="1"/>
  <c r="J234" i="4"/>
  <c r="K234" i="4"/>
  <c r="L234" i="4"/>
  <c r="M234" i="4"/>
  <c r="O234" i="4"/>
  <c r="AD234" i="4" s="1"/>
  <c r="J235" i="4"/>
  <c r="K235" i="4"/>
  <c r="L235" i="4"/>
  <c r="M235" i="4"/>
  <c r="O235" i="4"/>
  <c r="AD235" i="4" s="1"/>
  <c r="J236" i="4"/>
  <c r="K236" i="4"/>
  <c r="L236" i="4"/>
  <c r="M236" i="4"/>
  <c r="O236" i="4"/>
  <c r="AD236" i="4" s="1"/>
  <c r="J237" i="4"/>
  <c r="K237" i="4"/>
  <c r="L237" i="4"/>
  <c r="M237" i="4"/>
  <c r="O237" i="4"/>
  <c r="AD237" i="4" s="1"/>
  <c r="J238" i="4"/>
  <c r="K238" i="4"/>
  <c r="L238" i="4"/>
  <c r="M238" i="4"/>
  <c r="O238" i="4"/>
  <c r="AD238" i="4" s="1"/>
  <c r="J239" i="4"/>
  <c r="K239" i="4"/>
  <c r="L239" i="4"/>
  <c r="M239" i="4"/>
  <c r="O239" i="4"/>
  <c r="AD239" i="4" s="1"/>
  <c r="J240" i="4"/>
  <c r="K240" i="4"/>
  <c r="L240" i="4"/>
  <c r="M240" i="4"/>
  <c r="O240" i="4"/>
  <c r="AD240" i="4" s="1"/>
  <c r="J241" i="4"/>
  <c r="K241" i="4"/>
  <c r="L241" i="4"/>
  <c r="M241" i="4"/>
  <c r="O241" i="4"/>
  <c r="AD241" i="4" s="1"/>
  <c r="J242" i="4"/>
  <c r="K242" i="4"/>
  <c r="L242" i="4"/>
  <c r="M242" i="4"/>
  <c r="O242" i="4"/>
  <c r="AD242" i="4" s="1"/>
  <c r="J243" i="4"/>
  <c r="K243" i="4"/>
  <c r="L243" i="4"/>
  <c r="M243" i="4"/>
  <c r="O243" i="4"/>
  <c r="AD243" i="4" s="1"/>
  <c r="J244" i="4"/>
  <c r="K244" i="4"/>
  <c r="L244" i="4"/>
  <c r="M244" i="4"/>
  <c r="O244" i="4"/>
  <c r="AD244" i="4" s="1"/>
  <c r="J245" i="4"/>
  <c r="K245" i="4"/>
  <c r="L245" i="4"/>
  <c r="M245" i="4"/>
  <c r="O245" i="4"/>
  <c r="AD245" i="4" s="1"/>
  <c r="J246" i="4"/>
  <c r="K246" i="4"/>
  <c r="L246" i="4"/>
  <c r="M246" i="4"/>
  <c r="O246" i="4"/>
  <c r="AD246" i="4" s="1"/>
  <c r="J247" i="4"/>
  <c r="K247" i="4"/>
  <c r="L247" i="4"/>
  <c r="M247" i="4"/>
  <c r="O247" i="4"/>
  <c r="AD247" i="4" s="1"/>
  <c r="J248" i="4"/>
  <c r="K248" i="4"/>
  <c r="L248" i="4"/>
  <c r="M248" i="4"/>
  <c r="O248" i="4"/>
  <c r="AD248" i="4" s="1"/>
  <c r="J249" i="4"/>
  <c r="K249" i="4"/>
  <c r="L249" i="4"/>
  <c r="M249" i="4"/>
  <c r="O249" i="4"/>
  <c r="AD249" i="4" s="1"/>
  <c r="J250" i="4"/>
  <c r="K250" i="4"/>
  <c r="L250" i="4"/>
  <c r="M250" i="4"/>
  <c r="O250" i="4"/>
  <c r="AD250" i="4" s="1"/>
  <c r="J251" i="4"/>
  <c r="K251" i="4"/>
  <c r="L251" i="4"/>
  <c r="M251" i="4"/>
  <c r="O251" i="4"/>
  <c r="AD251" i="4" s="1"/>
  <c r="J252" i="4"/>
  <c r="K252" i="4"/>
  <c r="L252" i="4"/>
  <c r="M252" i="4"/>
  <c r="O252" i="4"/>
  <c r="AD252" i="4" s="1"/>
  <c r="J253" i="4"/>
  <c r="K253" i="4"/>
  <c r="L253" i="4"/>
  <c r="M253" i="4"/>
  <c r="O253" i="4"/>
  <c r="AD253" i="4" s="1"/>
  <c r="J254" i="4"/>
  <c r="K254" i="4"/>
  <c r="L254" i="4"/>
  <c r="M254" i="4"/>
  <c r="O254" i="4"/>
  <c r="AD254" i="4" s="1"/>
  <c r="J255" i="4"/>
  <c r="K255" i="4"/>
  <c r="L255" i="4"/>
  <c r="M255" i="4"/>
  <c r="O255" i="4"/>
  <c r="AD255" i="4" s="1"/>
  <c r="J256" i="4"/>
  <c r="K256" i="4"/>
  <c r="L256" i="4"/>
  <c r="M256" i="4"/>
  <c r="O256" i="4"/>
  <c r="AD256" i="4" s="1"/>
  <c r="J257" i="4"/>
  <c r="K257" i="4"/>
  <c r="L257" i="4"/>
  <c r="M257" i="4"/>
  <c r="O257" i="4"/>
  <c r="AD257" i="4" s="1"/>
  <c r="J258" i="4"/>
  <c r="K258" i="4"/>
  <c r="L258" i="4"/>
  <c r="M258" i="4"/>
  <c r="O258" i="4"/>
  <c r="AD258" i="4" s="1"/>
  <c r="J259" i="4"/>
  <c r="K259" i="4"/>
  <c r="L259" i="4"/>
  <c r="M259" i="4"/>
  <c r="O259" i="4"/>
  <c r="AD259" i="4" s="1"/>
  <c r="J260" i="4"/>
  <c r="K260" i="4"/>
  <c r="L260" i="4"/>
  <c r="M260" i="4"/>
  <c r="O260" i="4"/>
  <c r="AD260" i="4" s="1"/>
  <c r="J261" i="4"/>
  <c r="K261" i="4"/>
  <c r="L261" i="4"/>
  <c r="M261" i="4"/>
  <c r="O261" i="4"/>
  <c r="AD261" i="4" s="1"/>
  <c r="J262" i="4"/>
  <c r="K262" i="4"/>
  <c r="L262" i="4"/>
  <c r="M262" i="4"/>
  <c r="O262" i="4"/>
  <c r="AD262" i="4" s="1"/>
  <c r="J263" i="4"/>
  <c r="K263" i="4"/>
  <c r="L263" i="4"/>
  <c r="M263" i="4"/>
  <c r="O263" i="4"/>
  <c r="AD263" i="4" s="1"/>
  <c r="J264" i="4"/>
  <c r="K264" i="4"/>
  <c r="L264" i="4"/>
  <c r="M264" i="4"/>
  <c r="O264" i="4"/>
  <c r="AD264" i="4" s="1"/>
  <c r="J265" i="4"/>
  <c r="K265" i="4"/>
  <c r="L265" i="4"/>
  <c r="M265" i="4"/>
  <c r="O265" i="4"/>
  <c r="AD265" i="4" s="1"/>
  <c r="J266" i="4"/>
  <c r="K266" i="4"/>
  <c r="L266" i="4"/>
  <c r="M266" i="4"/>
  <c r="O266" i="4"/>
  <c r="AD266" i="4" s="1"/>
  <c r="J267" i="4"/>
  <c r="K267" i="4"/>
  <c r="L267" i="4"/>
  <c r="M267" i="4"/>
  <c r="O267" i="4"/>
  <c r="AD267" i="4" s="1"/>
  <c r="J268" i="4"/>
  <c r="K268" i="4"/>
  <c r="L268" i="4"/>
  <c r="M268" i="4"/>
  <c r="O268" i="4"/>
  <c r="AD268" i="4" s="1"/>
  <c r="J269" i="4"/>
  <c r="K269" i="4"/>
  <c r="L269" i="4"/>
  <c r="M269" i="4"/>
  <c r="O269" i="4"/>
  <c r="AD269" i="4" s="1"/>
  <c r="J270" i="4"/>
  <c r="K270" i="4"/>
  <c r="L270" i="4"/>
  <c r="M270" i="4"/>
  <c r="O270" i="4"/>
  <c r="AD270" i="4" s="1"/>
  <c r="J271" i="4"/>
  <c r="K271" i="4"/>
  <c r="L271" i="4"/>
  <c r="M271" i="4"/>
  <c r="O271" i="4"/>
  <c r="AD271" i="4" s="1"/>
  <c r="J272" i="4"/>
  <c r="K272" i="4"/>
  <c r="L272" i="4"/>
  <c r="M272" i="4"/>
  <c r="O272" i="4"/>
  <c r="AD272" i="4" s="1"/>
  <c r="J273" i="4"/>
  <c r="K273" i="4"/>
  <c r="L273" i="4"/>
  <c r="M273" i="4"/>
  <c r="O273" i="4"/>
  <c r="AD273" i="4" s="1"/>
  <c r="J274" i="4"/>
  <c r="K274" i="4"/>
  <c r="L274" i="4"/>
  <c r="M274" i="4"/>
  <c r="O274" i="4"/>
  <c r="AD274" i="4" s="1"/>
  <c r="J275" i="4"/>
  <c r="K275" i="4"/>
  <c r="L275" i="4"/>
  <c r="M275" i="4"/>
  <c r="O275" i="4"/>
  <c r="AD275" i="4" s="1"/>
  <c r="J276" i="4"/>
  <c r="K276" i="4"/>
  <c r="L276" i="4"/>
  <c r="M276" i="4"/>
  <c r="O276" i="4"/>
  <c r="AD276" i="4" s="1"/>
  <c r="J277" i="4"/>
  <c r="K277" i="4"/>
  <c r="L277" i="4"/>
  <c r="M277" i="4"/>
  <c r="O277" i="4"/>
  <c r="AD277" i="4" s="1"/>
  <c r="J278" i="4"/>
  <c r="K278" i="4"/>
  <c r="L278" i="4"/>
  <c r="M278" i="4"/>
  <c r="O278" i="4"/>
  <c r="AD278" i="4" s="1"/>
  <c r="J279" i="4"/>
  <c r="K279" i="4"/>
  <c r="L279" i="4"/>
  <c r="M279" i="4"/>
  <c r="O279" i="4"/>
  <c r="AD279" i="4" s="1"/>
  <c r="J280" i="4"/>
  <c r="K280" i="4"/>
  <c r="L280" i="4"/>
  <c r="M280" i="4"/>
  <c r="O280" i="4"/>
  <c r="AD280" i="4" s="1"/>
  <c r="J281" i="4"/>
  <c r="K281" i="4"/>
  <c r="L281" i="4"/>
  <c r="M281" i="4"/>
  <c r="O281" i="4"/>
  <c r="AD281" i="4" s="1"/>
  <c r="J282" i="4"/>
  <c r="K282" i="4"/>
  <c r="L282" i="4"/>
  <c r="M282" i="4"/>
  <c r="O282" i="4"/>
  <c r="AD282" i="4" s="1"/>
  <c r="J283" i="4"/>
  <c r="K283" i="4"/>
  <c r="L283" i="4"/>
  <c r="M283" i="4"/>
  <c r="O283" i="4"/>
  <c r="AD283" i="4" s="1"/>
  <c r="J284" i="4"/>
  <c r="K284" i="4"/>
  <c r="L284" i="4"/>
  <c r="M284" i="4"/>
  <c r="O284" i="4"/>
  <c r="AD284" i="4" s="1"/>
  <c r="J285" i="4"/>
  <c r="K285" i="4"/>
  <c r="L285" i="4"/>
  <c r="M285" i="4"/>
  <c r="O285" i="4"/>
  <c r="AD285" i="4" s="1"/>
  <c r="J286" i="4"/>
  <c r="K286" i="4"/>
  <c r="L286" i="4"/>
  <c r="M286" i="4"/>
  <c r="O286" i="4"/>
  <c r="AD286" i="4" s="1"/>
  <c r="J287" i="4"/>
  <c r="K287" i="4"/>
  <c r="L287" i="4"/>
  <c r="M287" i="4"/>
  <c r="O287" i="4"/>
  <c r="AD287" i="4" s="1"/>
  <c r="J288" i="4"/>
  <c r="K288" i="4"/>
  <c r="L288" i="4"/>
  <c r="M288" i="4"/>
  <c r="O288" i="4"/>
  <c r="AD288" i="4" s="1"/>
  <c r="J289" i="4"/>
  <c r="K289" i="4"/>
  <c r="L289" i="4"/>
  <c r="M289" i="4"/>
  <c r="O289" i="4"/>
  <c r="AD289" i="4" s="1"/>
  <c r="J290" i="4"/>
  <c r="K290" i="4"/>
  <c r="L290" i="4"/>
  <c r="M290" i="4"/>
  <c r="O290" i="4"/>
  <c r="AD290" i="4" s="1"/>
  <c r="J291" i="4"/>
  <c r="K291" i="4"/>
  <c r="L291" i="4"/>
  <c r="M291" i="4"/>
  <c r="O291" i="4"/>
  <c r="AD291" i="4" s="1"/>
  <c r="J292" i="4"/>
  <c r="K292" i="4"/>
  <c r="L292" i="4"/>
  <c r="M292" i="4"/>
  <c r="O292" i="4"/>
  <c r="AD292" i="4" s="1"/>
  <c r="J293" i="4"/>
  <c r="K293" i="4"/>
  <c r="L293" i="4"/>
  <c r="M293" i="4"/>
  <c r="O293" i="4"/>
  <c r="AD293" i="4" s="1"/>
  <c r="J294" i="4"/>
  <c r="K294" i="4"/>
  <c r="L294" i="4"/>
  <c r="M294" i="4"/>
  <c r="O294" i="4"/>
  <c r="AD294" i="4" s="1"/>
  <c r="J295" i="4"/>
  <c r="K295" i="4"/>
  <c r="L295" i="4"/>
  <c r="M295" i="4"/>
  <c r="O295" i="4"/>
  <c r="AD295" i="4" s="1"/>
  <c r="J296" i="4"/>
  <c r="K296" i="4"/>
  <c r="L296" i="4"/>
  <c r="M296" i="4"/>
  <c r="O296" i="4"/>
  <c r="AD296" i="4" s="1"/>
  <c r="J297" i="4"/>
  <c r="K297" i="4"/>
  <c r="L297" i="4"/>
  <c r="M297" i="4"/>
  <c r="O297" i="4"/>
  <c r="AD297" i="4" s="1"/>
  <c r="J298" i="4"/>
  <c r="K298" i="4"/>
  <c r="L298" i="4"/>
  <c r="M298" i="4"/>
  <c r="O298" i="4"/>
  <c r="AD298" i="4" s="1"/>
  <c r="J299" i="4"/>
  <c r="K299" i="4"/>
  <c r="L299" i="4"/>
  <c r="M299" i="4"/>
  <c r="O299" i="4"/>
  <c r="AD299" i="4" s="1"/>
  <c r="J300" i="4"/>
  <c r="K300" i="4"/>
  <c r="L300" i="4"/>
  <c r="M300" i="4"/>
  <c r="O300" i="4"/>
  <c r="AD300" i="4" s="1"/>
  <c r="J301" i="4"/>
  <c r="K301" i="4"/>
  <c r="L301" i="4"/>
  <c r="M301" i="4"/>
  <c r="O301" i="4"/>
  <c r="AD301" i="4" s="1"/>
  <c r="J302" i="4"/>
  <c r="K302" i="4"/>
  <c r="L302" i="4"/>
  <c r="M302" i="4"/>
  <c r="O302" i="4"/>
  <c r="AD302" i="4" s="1"/>
  <c r="J303" i="4"/>
  <c r="K303" i="4"/>
  <c r="L303" i="4"/>
  <c r="M303" i="4"/>
  <c r="O303" i="4"/>
  <c r="AD303" i="4" s="1"/>
  <c r="J304" i="4"/>
  <c r="K304" i="4"/>
  <c r="L304" i="4"/>
  <c r="M304" i="4"/>
  <c r="O304" i="4"/>
  <c r="AD304" i="4" s="1"/>
  <c r="J305" i="4"/>
  <c r="K305" i="4"/>
  <c r="L305" i="4"/>
  <c r="M305" i="4"/>
  <c r="O305" i="4"/>
  <c r="AD305" i="4" s="1"/>
  <c r="J306" i="4"/>
  <c r="K306" i="4"/>
  <c r="L306" i="4"/>
  <c r="M306" i="4"/>
  <c r="O306" i="4"/>
  <c r="AD306" i="4" s="1"/>
  <c r="J307" i="4"/>
  <c r="K307" i="4"/>
  <c r="L307" i="4"/>
  <c r="M307" i="4"/>
  <c r="O307" i="4"/>
  <c r="AD307" i="4" s="1"/>
  <c r="J308" i="4"/>
  <c r="K308" i="4"/>
  <c r="L308" i="4"/>
  <c r="M308" i="4"/>
  <c r="O308" i="4"/>
  <c r="AD308" i="4" s="1"/>
  <c r="J309" i="4"/>
  <c r="K309" i="4"/>
  <c r="L309" i="4"/>
  <c r="M309" i="4"/>
  <c r="O309" i="4"/>
  <c r="AD309" i="4" s="1"/>
  <c r="J310" i="4"/>
  <c r="K310" i="4"/>
  <c r="L310" i="4"/>
  <c r="M310" i="4"/>
  <c r="O310" i="4"/>
  <c r="AD310" i="4" s="1"/>
  <c r="J311" i="4"/>
  <c r="K311" i="4"/>
  <c r="L311" i="4"/>
  <c r="M311" i="4"/>
  <c r="O311" i="4"/>
  <c r="AD311" i="4" s="1"/>
  <c r="J312" i="4"/>
  <c r="K312" i="4"/>
  <c r="L312" i="4"/>
  <c r="M312" i="4"/>
  <c r="O312" i="4"/>
  <c r="AD312" i="4" s="1"/>
  <c r="J313" i="4"/>
  <c r="K313" i="4"/>
  <c r="L313" i="4"/>
  <c r="M313" i="4"/>
  <c r="O313" i="4"/>
  <c r="AD313" i="4" s="1"/>
  <c r="J314" i="4"/>
  <c r="K314" i="4"/>
  <c r="L314" i="4"/>
  <c r="M314" i="4"/>
  <c r="O314" i="4"/>
  <c r="AD314" i="4" s="1"/>
  <c r="J315" i="4"/>
  <c r="K315" i="4"/>
  <c r="L315" i="4"/>
  <c r="M315" i="4"/>
  <c r="O315" i="4"/>
  <c r="AD315" i="4" s="1"/>
  <c r="J316" i="4"/>
  <c r="K316" i="4"/>
  <c r="L316" i="4"/>
  <c r="M316" i="4"/>
  <c r="O316" i="4"/>
  <c r="AD316" i="4" s="1"/>
  <c r="J317" i="4"/>
  <c r="K317" i="4"/>
  <c r="L317" i="4"/>
  <c r="M317" i="4"/>
  <c r="O317" i="4"/>
  <c r="AD317" i="4" s="1"/>
  <c r="J318" i="4"/>
  <c r="K318" i="4"/>
  <c r="L318" i="4"/>
  <c r="M318" i="4"/>
  <c r="O318" i="4"/>
  <c r="AD318" i="4" s="1"/>
  <c r="J319" i="4"/>
  <c r="K319" i="4"/>
  <c r="L319" i="4"/>
  <c r="M319" i="4"/>
  <c r="O319" i="4"/>
  <c r="AD319" i="4" s="1"/>
  <c r="J320" i="4"/>
  <c r="K320" i="4"/>
  <c r="L320" i="4"/>
  <c r="M320" i="4"/>
  <c r="O320" i="4"/>
  <c r="AD320" i="4" s="1"/>
  <c r="J321" i="4"/>
  <c r="K321" i="4"/>
  <c r="L321" i="4"/>
  <c r="M321" i="4"/>
  <c r="O321" i="4"/>
  <c r="AD321" i="4" s="1"/>
  <c r="J322" i="4"/>
  <c r="K322" i="4"/>
  <c r="L322" i="4"/>
  <c r="M322" i="4"/>
  <c r="O322" i="4"/>
  <c r="AD322" i="4" s="1"/>
  <c r="J323" i="4"/>
  <c r="K323" i="4"/>
  <c r="L323" i="4"/>
  <c r="M323" i="4"/>
  <c r="O323" i="4"/>
  <c r="AD323" i="4" s="1"/>
  <c r="J324" i="4"/>
  <c r="K324" i="4"/>
  <c r="L324" i="4"/>
  <c r="M324" i="4"/>
  <c r="O324" i="4"/>
  <c r="AD324" i="4" s="1"/>
  <c r="J325" i="4"/>
  <c r="K325" i="4"/>
  <c r="L325" i="4"/>
  <c r="M325" i="4"/>
  <c r="O325" i="4"/>
  <c r="AD325" i="4" s="1"/>
  <c r="J326" i="4"/>
  <c r="K326" i="4"/>
  <c r="L326" i="4"/>
  <c r="M326" i="4"/>
  <c r="O326" i="4"/>
  <c r="AD326" i="4" s="1"/>
  <c r="J327" i="4"/>
  <c r="K327" i="4"/>
  <c r="L327" i="4"/>
  <c r="M327" i="4"/>
  <c r="O327" i="4"/>
  <c r="AD327" i="4" s="1"/>
  <c r="J328" i="4"/>
  <c r="K328" i="4"/>
  <c r="L328" i="4"/>
  <c r="M328" i="4"/>
  <c r="O328" i="4"/>
  <c r="AD328" i="4" s="1"/>
  <c r="J329" i="4"/>
  <c r="K329" i="4"/>
  <c r="L329" i="4"/>
  <c r="M329" i="4"/>
  <c r="O329" i="4"/>
  <c r="AD329" i="4" s="1"/>
  <c r="J330" i="4"/>
  <c r="K330" i="4"/>
  <c r="L330" i="4"/>
  <c r="M330" i="4"/>
  <c r="O330" i="4"/>
  <c r="AD330" i="4" s="1"/>
  <c r="J331" i="4"/>
  <c r="K331" i="4"/>
  <c r="L331" i="4"/>
  <c r="M331" i="4"/>
  <c r="O331" i="4"/>
  <c r="AD331" i="4" s="1"/>
  <c r="J332" i="4"/>
  <c r="K332" i="4"/>
  <c r="L332" i="4"/>
  <c r="M332" i="4"/>
  <c r="O332" i="4"/>
  <c r="AD332" i="4" s="1"/>
  <c r="J333" i="4"/>
  <c r="K333" i="4"/>
  <c r="L333" i="4"/>
  <c r="M333" i="4"/>
  <c r="O333" i="4"/>
  <c r="AD333" i="4" s="1"/>
  <c r="J334" i="4"/>
  <c r="K334" i="4"/>
  <c r="L334" i="4"/>
  <c r="M334" i="4"/>
  <c r="O334" i="4"/>
  <c r="AD334" i="4" s="1"/>
  <c r="J335" i="4"/>
  <c r="K335" i="4"/>
  <c r="L335" i="4"/>
  <c r="M335" i="4"/>
  <c r="O335" i="4"/>
  <c r="AD335" i="4" s="1"/>
  <c r="J336" i="4"/>
  <c r="K336" i="4"/>
  <c r="L336" i="4"/>
  <c r="M336" i="4"/>
  <c r="O336" i="4"/>
  <c r="AD336" i="4" s="1"/>
  <c r="J337" i="4"/>
  <c r="K337" i="4"/>
  <c r="L337" i="4"/>
  <c r="M337" i="4"/>
  <c r="O337" i="4"/>
  <c r="AD337" i="4" s="1"/>
  <c r="J338" i="4"/>
  <c r="K338" i="4"/>
  <c r="L338" i="4"/>
  <c r="M338" i="4"/>
  <c r="O338" i="4"/>
  <c r="AD338" i="4" s="1"/>
  <c r="J339" i="4"/>
  <c r="K339" i="4"/>
  <c r="L339" i="4"/>
  <c r="M339" i="4"/>
  <c r="O339" i="4"/>
  <c r="AD339" i="4" s="1"/>
  <c r="J340" i="4"/>
  <c r="K340" i="4"/>
  <c r="L340" i="4"/>
  <c r="M340" i="4"/>
  <c r="O340" i="4"/>
  <c r="AD340" i="4" s="1"/>
  <c r="J341" i="4"/>
  <c r="K341" i="4"/>
  <c r="L341" i="4"/>
  <c r="M341" i="4"/>
  <c r="O341" i="4"/>
  <c r="AD341" i="4" s="1"/>
  <c r="J342" i="4"/>
  <c r="K342" i="4"/>
  <c r="L342" i="4"/>
  <c r="M342" i="4"/>
  <c r="O342" i="4"/>
  <c r="AD342" i="4" s="1"/>
  <c r="J343" i="4"/>
  <c r="K343" i="4"/>
  <c r="L343" i="4"/>
  <c r="M343" i="4"/>
  <c r="O343" i="4"/>
  <c r="AD343" i="4" s="1"/>
  <c r="J344" i="4"/>
  <c r="K344" i="4"/>
  <c r="L344" i="4"/>
  <c r="M344" i="4"/>
  <c r="O344" i="4"/>
  <c r="AD344" i="4" s="1"/>
  <c r="J345" i="4"/>
  <c r="K345" i="4"/>
  <c r="L345" i="4"/>
  <c r="M345" i="4"/>
  <c r="O345" i="4"/>
  <c r="AD345" i="4" s="1"/>
  <c r="J346" i="4"/>
  <c r="K346" i="4"/>
  <c r="L346" i="4"/>
  <c r="M346" i="4"/>
  <c r="O346" i="4"/>
  <c r="AD346" i="4" s="1"/>
  <c r="J347" i="4"/>
  <c r="K347" i="4"/>
  <c r="L347" i="4"/>
  <c r="M347" i="4"/>
  <c r="O347" i="4"/>
  <c r="AD347" i="4" s="1"/>
  <c r="J348" i="4"/>
  <c r="K348" i="4"/>
  <c r="L348" i="4"/>
  <c r="M348" i="4"/>
  <c r="O348" i="4"/>
  <c r="AD348" i="4" s="1"/>
  <c r="J349" i="4"/>
  <c r="K349" i="4"/>
  <c r="L349" i="4"/>
  <c r="M349" i="4"/>
  <c r="O349" i="4"/>
  <c r="AD349" i="4" s="1"/>
  <c r="J350" i="4"/>
  <c r="K350" i="4"/>
  <c r="L350" i="4"/>
  <c r="M350" i="4"/>
  <c r="O350" i="4"/>
  <c r="AD350" i="4" s="1"/>
  <c r="J351" i="4"/>
  <c r="K351" i="4"/>
  <c r="L351" i="4"/>
  <c r="M351" i="4"/>
  <c r="O351" i="4"/>
  <c r="AD351" i="4" s="1"/>
  <c r="J352" i="4"/>
  <c r="K352" i="4"/>
  <c r="L352" i="4"/>
  <c r="M352" i="4"/>
  <c r="O352" i="4"/>
  <c r="AD352" i="4" s="1"/>
  <c r="J353" i="4"/>
  <c r="K353" i="4"/>
  <c r="L353" i="4"/>
  <c r="M353" i="4"/>
  <c r="O353" i="4"/>
  <c r="AD353" i="4" s="1"/>
  <c r="J354" i="4"/>
  <c r="K354" i="4"/>
  <c r="L354" i="4"/>
  <c r="M354" i="4"/>
  <c r="O354" i="4"/>
  <c r="AD354" i="4" s="1"/>
  <c r="J355" i="4"/>
  <c r="K355" i="4"/>
  <c r="L355" i="4"/>
  <c r="M355" i="4"/>
  <c r="O355" i="4"/>
  <c r="AD355" i="4" s="1"/>
  <c r="J356" i="4"/>
  <c r="K356" i="4"/>
  <c r="L356" i="4"/>
  <c r="M356" i="4"/>
  <c r="O356" i="4"/>
  <c r="AD356" i="4" s="1"/>
  <c r="J357" i="4"/>
  <c r="K357" i="4"/>
  <c r="L357" i="4"/>
  <c r="M357" i="4"/>
  <c r="O357" i="4"/>
  <c r="AD357" i="4" s="1"/>
  <c r="J358" i="4"/>
  <c r="K358" i="4"/>
  <c r="L358" i="4"/>
  <c r="M358" i="4"/>
  <c r="O358" i="4"/>
  <c r="AD358" i="4" s="1"/>
  <c r="J359" i="4"/>
  <c r="K359" i="4"/>
  <c r="L359" i="4"/>
  <c r="M359" i="4"/>
  <c r="O359" i="4"/>
  <c r="AD359" i="4" s="1"/>
  <c r="J360" i="4"/>
  <c r="K360" i="4"/>
  <c r="L360" i="4"/>
  <c r="M360" i="4"/>
  <c r="O360" i="4"/>
  <c r="AD360" i="4" s="1"/>
  <c r="J361" i="4"/>
  <c r="K361" i="4"/>
  <c r="L361" i="4"/>
  <c r="M361" i="4"/>
  <c r="O361" i="4"/>
  <c r="AD361" i="4" s="1"/>
  <c r="J362" i="4"/>
  <c r="K362" i="4"/>
  <c r="L362" i="4"/>
  <c r="M362" i="4"/>
  <c r="O362" i="4"/>
  <c r="AD362" i="4" s="1"/>
  <c r="J363" i="4"/>
  <c r="K363" i="4"/>
  <c r="L363" i="4"/>
  <c r="M363" i="4"/>
  <c r="O363" i="4"/>
  <c r="AD363" i="4" s="1"/>
  <c r="J364" i="4"/>
  <c r="K364" i="4"/>
  <c r="L364" i="4"/>
  <c r="M364" i="4"/>
  <c r="O364" i="4"/>
  <c r="AD364" i="4" s="1"/>
  <c r="J365" i="4"/>
  <c r="K365" i="4"/>
  <c r="L365" i="4"/>
  <c r="M365" i="4"/>
  <c r="O365" i="4"/>
  <c r="AD365" i="4" s="1"/>
  <c r="J366" i="4"/>
  <c r="K366" i="4"/>
  <c r="L366" i="4"/>
  <c r="M366" i="4"/>
  <c r="O366" i="4"/>
  <c r="AD366" i="4" s="1"/>
  <c r="J367" i="4"/>
  <c r="K367" i="4"/>
  <c r="L367" i="4"/>
  <c r="M367" i="4"/>
  <c r="O367" i="4"/>
  <c r="AD367" i="4" s="1"/>
  <c r="J368" i="4"/>
  <c r="K368" i="4"/>
  <c r="L368" i="4"/>
  <c r="M368" i="4"/>
  <c r="O368" i="4"/>
  <c r="AD368" i="4" s="1"/>
  <c r="J369" i="4"/>
  <c r="K369" i="4"/>
  <c r="L369" i="4"/>
  <c r="M369" i="4"/>
  <c r="O369" i="4"/>
  <c r="AD369" i="4" s="1"/>
  <c r="J370" i="4"/>
  <c r="K370" i="4"/>
  <c r="L370" i="4"/>
  <c r="M370" i="4"/>
  <c r="O370" i="4"/>
  <c r="AD370" i="4" s="1"/>
  <c r="J371" i="4"/>
  <c r="K371" i="4"/>
  <c r="L371" i="4"/>
  <c r="M371" i="4"/>
  <c r="O371" i="4"/>
  <c r="AD371" i="4" s="1"/>
  <c r="J372" i="4"/>
  <c r="K372" i="4"/>
  <c r="L372" i="4"/>
  <c r="M372" i="4"/>
  <c r="O372" i="4"/>
  <c r="AD372" i="4" s="1"/>
  <c r="J373" i="4"/>
  <c r="K373" i="4"/>
  <c r="L373" i="4"/>
  <c r="M373" i="4"/>
  <c r="O373" i="4"/>
  <c r="AD373" i="4" s="1"/>
  <c r="J374" i="4"/>
  <c r="K374" i="4"/>
  <c r="L374" i="4"/>
  <c r="M374" i="4"/>
  <c r="O374" i="4"/>
  <c r="AD374" i="4" s="1"/>
  <c r="J375" i="4"/>
  <c r="K375" i="4"/>
  <c r="L375" i="4"/>
  <c r="M375" i="4"/>
  <c r="O375" i="4"/>
  <c r="AD375" i="4" s="1"/>
  <c r="J376" i="4"/>
  <c r="K376" i="4"/>
  <c r="L376" i="4"/>
  <c r="M376" i="4"/>
  <c r="O376" i="4"/>
  <c r="AD376" i="4" s="1"/>
  <c r="J377" i="4"/>
  <c r="K377" i="4"/>
  <c r="L377" i="4"/>
  <c r="M377" i="4"/>
  <c r="O377" i="4"/>
  <c r="AD377" i="4" s="1"/>
  <c r="J378" i="4"/>
  <c r="K378" i="4"/>
  <c r="L378" i="4"/>
  <c r="M378" i="4"/>
  <c r="O378" i="4"/>
  <c r="AD378" i="4" s="1"/>
  <c r="J379" i="4"/>
  <c r="K379" i="4"/>
  <c r="L379" i="4"/>
  <c r="M379" i="4"/>
  <c r="O379" i="4"/>
  <c r="AD379" i="4" s="1"/>
  <c r="J380" i="4"/>
  <c r="K380" i="4"/>
  <c r="L380" i="4"/>
  <c r="M380" i="4"/>
  <c r="O380" i="4"/>
  <c r="AD380" i="4" s="1"/>
  <c r="J381" i="4"/>
  <c r="K381" i="4"/>
  <c r="L381" i="4"/>
  <c r="M381" i="4"/>
  <c r="O381" i="4"/>
  <c r="AD381" i="4" s="1"/>
  <c r="J382" i="4"/>
  <c r="K382" i="4"/>
  <c r="L382" i="4"/>
  <c r="M382" i="4"/>
  <c r="O382" i="4"/>
  <c r="AD382" i="4" s="1"/>
  <c r="J383" i="4"/>
  <c r="K383" i="4"/>
  <c r="L383" i="4"/>
  <c r="M383" i="4"/>
  <c r="O383" i="4"/>
  <c r="AD383" i="4" s="1"/>
  <c r="J384" i="4"/>
  <c r="K384" i="4"/>
  <c r="L384" i="4"/>
  <c r="M384" i="4"/>
  <c r="O384" i="4"/>
  <c r="AD384" i="4" s="1"/>
  <c r="J385" i="4"/>
  <c r="K385" i="4"/>
  <c r="L385" i="4"/>
  <c r="M385" i="4"/>
  <c r="O385" i="4"/>
  <c r="AD385" i="4" s="1"/>
  <c r="J386" i="4"/>
  <c r="K386" i="4"/>
  <c r="L386" i="4"/>
  <c r="M386" i="4"/>
  <c r="O386" i="4"/>
  <c r="AD386" i="4" s="1"/>
  <c r="J387" i="4"/>
  <c r="K387" i="4"/>
  <c r="L387" i="4"/>
  <c r="M387" i="4"/>
  <c r="O387" i="4"/>
  <c r="AD387" i="4" s="1"/>
  <c r="J388" i="4"/>
  <c r="K388" i="4"/>
  <c r="L388" i="4"/>
  <c r="M388" i="4"/>
  <c r="O388" i="4"/>
  <c r="AD388" i="4" s="1"/>
  <c r="J389" i="4"/>
  <c r="K389" i="4"/>
  <c r="L389" i="4"/>
  <c r="M389" i="4"/>
  <c r="O389" i="4"/>
  <c r="AD389" i="4" s="1"/>
  <c r="J390" i="4"/>
  <c r="K390" i="4"/>
  <c r="L390" i="4"/>
  <c r="M390" i="4"/>
  <c r="O390" i="4"/>
  <c r="AD390" i="4" s="1"/>
  <c r="J391" i="4"/>
  <c r="K391" i="4"/>
  <c r="L391" i="4"/>
  <c r="M391" i="4"/>
  <c r="O391" i="4"/>
  <c r="AD391" i="4" s="1"/>
  <c r="J392" i="4"/>
  <c r="K392" i="4"/>
  <c r="L392" i="4"/>
  <c r="M392" i="4"/>
  <c r="O392" i="4"/>
  <c r="AD392" i="4" s="1"/>
  <c r="J393" i="4"/>
  <c r="K393" i="4"/>
  <c r="L393" i="4"/>
  <c r="M393" i="4"/>
  <c r="O393" i="4"/>
  <c r="AD393" i="4" s="1"/>
  <c r="J394" i="4"/>
  <c r="K394" i="4"/>
  <c r="L394" i="4"/>
  <c r="M394" i="4"/>
  <c r="O394" i="4"/>
  <c r="AD394" i="4" s="1"/>
  <c r="J395" i="4"/>
  <c r="K395" i="4"/>
  <c r="L395" i="4"/>
  <c r="M395" i="4"/>
  <c r="O395" i="4"/>
  <c r="AD395" i="4" s="1"/>
  <c r="J396" i="4"/>
  <c r="K396" i="4"/>
  <c r="L396" i="4"/>
  <c r="M396" i="4"/>
  <c r="O396" i="4"/>
  <c r="AD396" i="4" s="1"/>
  <c r="J397" i="4"/>
  <c r="K397" i="4"/>
  <c r="L397" i="4"/>
  <c r="M397" i="4"/>
  <c r="O397" i="4"/>
  <c r="AD397" i="4" s="1"/>
  <c r="J398" i="4"/>
  <c r="K398" i="4"/>
  <c r="L398" i="4"/>
  <c r="M398" i="4"/>
  <c r="O398" i="4"/>
  <c r="AD398" i="4" s="1"/>
  <c r="J399" i="4"/>
  <c r="K399" i="4"/>
  <c r="L399" i="4"/>
  <c r="M399" i="4"/>
  <c r="O399" i="4"/>
  <c r="J400" i="4"/>
  <c r="K400" i="4"/>
  <c r="L400" i="4"/>
  <c r="M400" i="4"/>
  <c r="O400" i="4"/>
  <c r="AD400" i="4" s="1"/>
  <c r="J401" i="4"/>
  <c r="K401" i="4"/>
  <c r="L401" i="4"/>
  <c r="M401" i="4"/>
  <c r="O401" i="4"/>
  <c r="J402" i="4"/>
  <c r="K402" i="4"/>
  <c r="L402" i="4"/>
  <c r="M402" i="4"/>
  <c r="O402" i="4"/>
  <c r="AD402" i="4" s="1"/>
  <c r="J403" i="4"/>
  <c r="K403" i="4"/>
  <c r="L403" i="4"/>
  <c r="M403" i="4"/>
  <c r="O403" i="4"/>
  <c r="J404" i="4"/>
  <c r="K404" i="4"/>
  <c r="L404" i="4"/>
  <c r="M404" i="4"/>
  <c r="O404" i="4"/>
  <c r="AD404" i="4" s="1"/>
  <c r="J405" i="4"/>
  <c r="K405" i="4"/>
  <c r="L405" i="4"/>
  <c r="M405" i="4"/>
  <c r="O405" i="4"/>
  <c r="J406" i="4"/>
  <c r="K406" i="4"/>
  <c r="L406" i="4"/>
  <c r="M406" i="4"/>
  <c r="O406" i="4"/>
  <c r="AD406" i="4" s="1"/>
  <c r="J407" i="4"/>
  <c r="K407" i="4"/>
  <c r="L407" i="4"/>
  <c r="M407" i="4"/>
  <c r="O407" i="4"/>
  <c r="J408" i="4"/>
  <c r="K408" i="4"/>
  <c r="L408" i="4"/>
  <c r="M408" i="4"/>
  <c r="O408" i="4"/>
  <c r="AD408" i="4" s="1"/>
  <c r="J409" i="4"/>
  <c r="K409" i="4"/>
  <c r="L409" i="4"/>
  <c r="M409" i="4"/>
  <c r="O409" i="4"/>
  <c r="J410" i="4"/>
  <c r="K410" i="4"/>
  <c r="L410" i="4"/>
  <c r="M410" i="4"/>
  <c r="O410" i="4"/>
  <c r="AD410" i="4" s="1"/>
  <c r="J411" i="4"/>
  <c r="K411" i="4"/>
  <c r="L411" i="4"/>
  <c r="M411" i="4"/>
  <c r="O411" i="4"/>
  <c r="J412" i="4"/>
  <c r="K412" i="4"/>
  <c r="L412" i="4"/>
  <c r="M412" i="4"/>
  <c r="O412" i="4"/>
  <c r="AD412" i="4" s="1"/>
  <c r="J413" i="4"/>
  <c r="K413" i="4"/>
  <c r="L413" i="4"/>
  <c r="M413" i="4"/>
  <c r="O413" i="4"/>
  <c r="J414" i="4"/>
  <c r="K414" i="4"/>
  <c r="L414" i="4"/>
  <c r="M414" i="4"/>
  <c r="O414" i="4"/>
  <c r="AD414" i="4" s="1"/>
  <c r="J415" i="4"/>
  <c r="K415" i="4"/>
  <c r="L415" i="4"/>
  <c r="M415" i="4"/>
  <c r="O415" i="4"/>
  <c r="J416" i="4"/>
  <c r="K416" i="4"/>
  <c r="L416" i="4"/>
  <c r="M416" i="4"/>
  <c r="O416" i="4"/>
  <c r="AD416" i="4" s="1"/>
  <c r="J417" i="4"/>
  <c r="K417" i="4"/>
  <c r="L417" i="4"/>
  <c r="M417" i="4"/>
  <c r="O417" i="4"/>
  <c r="J418" i="4"/>
  <c r="K418" i="4"/>
  <c r="L418" i="4"/>
  <c r="M418" i="4"/>
  <c r="O418" i="4"/>
  <c r="AD418" i="4" s="1"/>
  <c r="J419" i="4"/>
  <c r="K419" i="4"/>
  <c r="L419" i="4"/>
  <c r="M419" i="4"/>
  <c r="O419" i="4"/>
  <c r="J420" i="4"/>
  <c r="K420" i="4"/>
  <c r="L420" i="4"/>
  <c r="M420" i="4"/>
  <c r="O420" i="4"/>
  <c r="AD420" i="4" s="1"/>
  <c r="J421" i="4"/>
  <c r="K421" i="4"/>
  <c r="L421" i="4"/>
  <c r="M421" i="4"/>
  <c r="O421" i="4"/>
  <c r="J422" i="4"/>
  <c r="K422" i="4"/>
  <c r="L422" i="4"/>
  <c r="M422" i="4"/>
  <c r="O422" i="4"/>
  <c r="AD422" i="4" s="1"/>
  <c r="J423" i="4"/>
  <c r="K423" i="4"/>
  <c r="L423" i="4"/>
  <c r="M423" i="4"/>
  <c r="O423" i="4"/>
  <c r="J424" i="4"/>
  <c r="K424" i="4"/>
  <c r="L424" i="4"/>
  <c r="M424" i="4"/>
  <c r="O424" i="4"/>
  <c r="AD424" i="4" s="1"/>
  <c r="J425" i="4"/>
  <c r="K425" i="4"/>
  <c r="L425" i="4"/>
  <c r="M425" i="4"/>
  <c r="O425" i="4"/>
  <c r="J426" i="4"/>
  <c r="K426" i="4"/>
  <c r="L426" i="4"/>
  <c r="M426" i="4"/>
  <c r="O426" i="4"/>
  <c r="AD426" i="4" s="1"/>
  <c r="J427" i="4"/>
  <c r="K427" i="4"/>
  <c r="L427" i="4"/>
  <c r="M427" i="4"/>
  <c r="O427" i="4"/>
  <c r="J428" i="4"/>
  <c r="K428" i="4"/>
  <c r="L428" i="4"/>
  <c r="M428" i="4"/>
  <c r="O428" i="4"/>
  <c r="AD428" i="4" s="1"/>
  <c r="J429" i="4"/>
  <c r="K429" i="4"/>
  <c r="L429" i="4"/>
  <c r="M429" i="4"/>
  <c r="O429" i="4"/>
  <c r="J430" i="4"/>
  <c r="K430" i="4"/>
  <c r="L430" i="4"/>
  <c r="M430" i="4"/>
  <c r="O430" i="4"/>
  <c r="AD430" i="4" s="1"/>
  <c r="J431" i="4"/>
  <c r="K431" i="4"/>
  <c r="L431" i="4"/>
  <c r="M431" i="4"/>
  <c r="O431" i="4"/>
  <c r="J432" i="4"/>
  <c r="K432" i="4"/>
  <c r="L432" i="4"/>
  <c r="M432" i="4"/>
  <c r="O432" i="4"/>
  <c r="AD432" i="4" s="1"/>
  <c r="J433" i="4"/>
  <c r="K433" i="4"/>
  <c r="L433" i="4"/>
  <c r="M433" i="4"/>
  <c r="O433" i="4"/>
  <c r="J434" i="4"/>
  <c r="K434" i="4"/>
  <c r="L434" i="4"/>
  <c r="M434" i="4"/>
  <c r="O434" i="4"/>
  <c r="AD434" i="4" s="1"/>
  <c r="J435" i="4"/>
  <c r="K435" i="4"/>
  <c r="L435" i="4"/>
  <c r="M435" i="4"/>
  <c r="O435" i="4"/>
  <c r="J436" i="4"/>
  <c r="K436" i="4"/>
  <c r="L436" i="4"/>
  <c r="M436" i="4"/>
  <c r="O436" i="4"/>
  <c r="AD436" i="4" s="1"/>
  <c r="J437" i="4"/>
  <c r="K437" i="4"/>
  <c r="L437" i="4"/>
  <c r="M437" i="4"/>
  <c r="O437" i="4"/>
  <c r="J438" i="4"/>
  <c r="K438" i="4"/>
  <c r="L438" i="4"/>
  <c r="M438" i="4"/>
  <c r="O438" i="4"/>
  <c r="AD438" i="4" s="1"/>
  <c r="J439" i="4"/>
  <c r="K439" i="4"/>
  <c r="L439" i="4"/>
  <c r="M439" i="4"/>
  <c r="O439" i="4"/>
  <c r="J440" i="4"/>
  <c r="K440" i="4"/>
  <c r="L440" i="4"/>
  <c r="M440" i="4"/>
  <c r="O440" i="4"/>
  <c r="AD440" i="4" s="1"/>
  <c r="J441" i="4"/>
  <c r="K441" i="4"/>
  <c r="L441" i="4"/>
  <c r="M441" i="4"/>
  <c r="O441" i="4"/>
  <c r="J442" i="4"/>
  <c r="K442" i="4"/>
  <c r="L442" i="4"/>
  <c r="M442" i="4"/>
  <c r="O442" i="4"/>
  <c r="AD442" i="4" s="1"/>
  <c r="J443" i="4"/>
  <c r="K443" i="4"/>
  <c r="L443" i="4"/>
  <c r="M443" i="4"/>
  <c r="O443" i="4"/>
  <c r="J444" i="4"/>
  <c r="K444" i="4"/>
  <c r="L444" i="4"/>
  <c r="M444" i="4"/>
  <c r="O444" i="4"/>
  <c r="AD444" i="4" s="1"/>
  <c r="J445" i="4"/>
  <c r="K445" i="4"/>
  <c r="L445" i="4"/>
  <c r="M445" i="4"/>
  <c r="O445" i="4"/>
  <c r="J446" i="4"/>
  <c r="K446" i="4"/>
  <c r="L446" i="4"/>
  <c r="M446" i="4"/>
  <c r="O446" i="4"/>
  <c r="AD446" i="4" s="1"/>
  <c r="J447" i="4"/>
  <c r="K447" i="4"/>
  <c r="L447" i="4"/>
  <c r="M447" i="4"/>
  <c r="O447" i="4"/>
  <c r="J448" i="4"/>
  <c r="K448" i="4"/>
  <c r="L448" i="4"/>
  <c r="M448" i="4"/>
  <c r="O448" i="4"/>
  <c r="AD448" i="4" s="1"/>
  <c r="J449" i="4"/>
  <c r="K449" i="4"/>
  <c r="L449" i="4"/>
  <c r="M449" i="4"/>
  <c r="O449" i="4"/>
  <c r="J450" i="4"/>
  <c r="K450" i="4"/>
  <c r="L450" i="4"/>
  <c r="M450" i="4"/>
  <c r="O450" i="4"/>
  <c r="AD450" i="4" s="1"/>
  <c r="J451" i="4"/>
  <c r="K451" i="4"/>
  <c r="L451" i="4"/>
  <c r="M451" i="4"/>
  <c r="O451" i="4"/>
  <c r="J452" i="4"/>
  <c r="K452" i="4"/>
  <c r="L452" i="4"/>
  <c r="M452" i="4"/>
  <c r="O452" i="4"/>
  <c r="AD452" i="4" s="1"/>
  <c r="J453" i="4"/>
  <c r="K453" i="4"/>
  <c r="L453" i="4"/>
  <c r="M453" i="4"/>
  <c r="O453" i="4"/>
  <c r="J454" i="4"/>
  <c r="K454" i="4"/>
  <c r="L454" i="4"/>
  <c r="M454" i="4"/>
  <c r="O454" i="4"/>
  <c r="AD454" i="4" s="1"/>
  <c r="J455" i="4"/>
  <c r="K455" i="4"/>
  <c r="L455" i="4"/>
  <c r="M455" i="4"/>
  <c r="O455" i="4"/>
  <c r="J456" i="4"/>
  <c r="K456" i="4"/>
  <c r="L456" i="4"/>
  <c r="M456" i="4"/>
  <c r="O456" i="4"/>
  <c r="AD456" i="4" s="1"/>
  <c r="J457" i="4"/>
  <c r="K457" i="4"/>
  <c r="L457" i="4"/>
  <c r="M457" i="4"/>
  <c r="O457" i="4"/>
  <c r="J458" i="4"/>
  <c r="K458" i="4"/>
  <c r="L458" i="4"/>
  <c r="M458" i="4"/>
  <c r="O458" i="4"/>
  <c r="AD458" i="4" s="1"/>
  <c r="J459" i="4"/>
  <c r="K459" i="4"/>
  <c r="L459" i="4"/>
  <c r="M459" i="4"/>
  <c r="O459" i="4"/>
  <c r="J460" i="4"/>
  <c r="K460" i="4"/>
  <c r="L460" i="4"/>
  <c r="M460" i="4"/>
  <c r="O460" i="4"/>
  <c r="AD460" i="4" s="1"/>
  <c r="J461" i="4"/>
  <c r="K461" i="4"/>
  <c r="L461" i="4"/>
  <c r="M461" i="4"/>
  <c r="O461" i="4"/>
  <c r="J462" i="4"/>
  <c r="K462" i="4"/>
  <c r="L462" i="4"/>
  <c r="M462" i="4"/>
  <c r="O462" i="4"/>
  <c r="AD462" i="4" s="1"/>
  <c r="J463" i="4"/>
  <c r="K463" i="4"/>
  <c r="L463" i="4"/>
  <c r="M463" i="4"/>
  <c r="O463" i="4"/>
  <c r="J464" i="4"/>
  <c r="K464" i="4"/>
  <c r="L464" i="4"/>
  <c r="M464" i="4"/>
  <c r="O464" i="4"/>
  <c r="AD464" i="4" s="1"/>
  <c r="J465" i="4"/>
  <c r="K465" i="4"/>
  <c r="L465" i="4"/>
  <c r="M465" i="4"/>
  <c r="O465" i="4"/>
  <c r="J466" i="4"/>
  <c r="K466" i="4"/>
  <c r="L466" i="4"/>
  <c r="M466" i="4"/>
  <c r="O466" i="4"/>
  <c r="AD466" i="4" s="1"/>
  <c r="J467" i="4"/>
  <c r="K467" i="4"/>
  <c r="L467" i="4"/>
  <c r="M467" i="4"/>
  <c r="O467" i="4"/>
  <c r="J468" i="4"/>
  <c r="K468" i="4"/>
  <c r="L468" i="4"/>
  <c r="M468" i="4"/>
  <c r="O468" i="4"/>
  <c r="AD468" i="4" s="1"/>
  <c r="J469" i="4"/>
  <c r="K469" i="4"/>
  <c r="L469" i="4"/>
  <c r="M469" i="4"/>
  <c r="O469" i="4"/>
  <c r="J470" i="4"/>
  <c r="K470" i="4"/>
  <c r="L470" i="4"/>
  <c r="M470" i="4"/>
  <c r="O470" i="4"/>
  <c r="AD470" i="4" s="1"/>
  <c r="J471" i="4"/>
  <c r="K471" i="4"/>
  <c r="L471" i="4"/>
  <c r="M471" i="4"/>
  <c r="O471" i="4"/>
  <c r="J472" i="4"/>
  <c r="K472" i="4"/>
  <c r="L472" i="4"/>
  <c r="M472" i="4"/>
  <c r="O472" i="4"/>
  <c r="AD472" i="4" s="1"/>
  <c r="J473" i="4"/>
  <c r="K473" i="4"/>
  <c r="L473" i="4"/>
  <c r="M473" i="4"/>
  <c r="O473" i="4"/>
  <c r="J474" i="4"/>
  <c r="K474" i="4"/>
  <c r="L474" i="4"/>
  <c r="M474" i="4"/>
  <c r="O474" i="4"/>
  <c r="AD474" i="4" s="1"/>
  <c r="J475" i="4"/>
  <c r="K475" i="4"/>
  <c r="L475" i="4"/>
  <c r="M475" i="4"/>
  <c r="O475" i="4"/>
  <c r="J476" i="4"/>
  <c r="K476" i="4"/>
  <c r="L476" i="4"/>
  <c r="M476" i="4"/>
  <c r="O476" i="4"/>
  <c r="AD476" i="4" s="1"/>
  <c r="J477" i="4"/>
  <c r="K477" i="4"/>
  <c r="L477" i="4"/>
  <c r="M477" i="4"/>
  <c r="O477" i="4"/>
  <c r="J478" i="4"/>
  <c r="K478" i="4"/>
  <c r="L478" i="4"/>
  <c r="M478" i="4"/>
  <c r="O478" i="4"/>
  <c r="AD478" i="4" s="1"/>
  <c r="J479" i="4"/>
  <c r="K479" i="4"/>
  <c r="L479" i="4"/>
  <c r="M479" i="4"/>
  <c r="O479" i="4"/>
  <c r="J480" i="4"/>
  <c r="K480" i="4"/>
  <c r="L480" i="4"/>
  <c r="M480" i="4"/>
  <c r="O480" i="4"/>
  <c r="AD480" i="4" s="1"/>
  <c r="J481" i="4"/>
  <c r="K481" i="4"/>
  <c r="L481" i="4"/>
  <c r="M481" i="4"/>
  <c r="O481" i="4"/>
  <c r="J482" i="4"/>
  <c r="K482" i="4"/>
  <c r="L482" i="4"/>
  <c r="M482" i="4"/>
  <c r="O482" i="4"/>
  <c r="AD482" i="4" s="1"/>
  <c r="J483" i="4"/>
  <c r="K483" i="4"/>
  <c r="L483" i="4"/>
  <c r="M483" i="4"/>
  <c r="O483" i="4"/>
  <c r="J484" i="4"/>
  <c r="K484" i="4"/>
  <c r="L484" i="4"/>
  <c r="M484" i="4"/>
  <c r="O484" i="4"/>
  <c r="AD484" i="4" s="1"/>
  <c r="J485" i="4"/>
  <c r="K485" i="4"/>
  <c r="L485" i="4"/>
  <c r="M485" i="4"/>
  <c r="O485" i="4"/>
  <c r="J486" i="4"/>
  <c r="K486" i="4"/>
  <c r="L486" i="4"/>
  <c r="M486" i="4"/>
  <c r="O486" i="4"/>
  <c r="AD486" i="4" s="1"/>
  <c r="J487" i="4"/>
  <c r="K487" i="4"/>
  <c r="L487" i="4"/>
  <c r="M487" i="4"/>
  <c r="O487" i="4"/>
  <c r="J488" i="4"/>
  <c r="K488" i="4"/>
  <c r="L488" i="4"/>
  <c r="M488" i="4"/>
  <c r="O488" i="4"/>
  <c r="AD488" i="4" s="1"/>
  <c r="J489" i="4"/>
  <c r="K489" i="4"/>
  <c r="L489" i="4"/>
  <c r="M489" i="4"/>
  <c r="O489" i="4"/>
  <c r="J490" i="4"/>
  <c r="K490" i="4"/>
  <c r="L490" i="4"/>
  <c r="M490" i="4"/>
  <c r="O490" i="4"/>
  <c r="AD490" i="4" s="1"/>
  <c r="J491" i="4"/>
  <c r="K491" i="4"/>
  <c r="L491" i="4"/>
  <c r="M491" i="4"/>
  <c r="O491" i="4"/>
  <c r="J492" i="4"/>
  <c r="K492" i="4"/>
  <c r="L492" i="4"/>
  <c r="M492" i="4"/>
  <c r="O492" i="4"/>
  <c r="AD492" i="4" s="1"/>
  <c r="J493" i="4"/>
  <c r="K493" i="4"/>
  <c r="L493" i="4"/>
  <c r="M493" i="4"/>
  <c r="O493" i="4"/>
  <c r="J494" i="4"/>
  <c r="K494" i="4"/>
  <c r="L494" i="4"/>
  <c r="M494" i="4"/>
  <c r="O494" i="4"/>
  <c r="AD494" i="4" s="1"/>
  <c r="J495" i="4"/>
  <c r="K495" i="4"/>
  <c r="L495" i="4"/>
  <c r="M495" i="4"/>
  <c r="O495" i="4"/>
  <c r="J496" i="4"/>
  <c r="K496" i="4"/>
  <c r="L496" i="4"/>
  <c r="M496" i="4"/>
  <c r="O496" i="4"/>
  <c r="AD496" i="4" s="1"/>
  <c r="J497" i="4"/>
  <c r="K497" i="4"/>
  <c r="L497" i="4"/>
  <c r="M497" i="4"/>
  <c r="O497" i="4"/>
  <c r="J498" i="4"/>
  <c r="K498" i="4"/>
  <c r="L498" i="4"/>
  <c r="M498" i="4"/>
  <c r="O498" i="4"/>
  <c r="AD498" i="4" s="1"/>
  <c r="J499" i="4"/>
  <c r="K499" i="4"/>
  <c r="L499" i="4"/>
  <c r="M499" i="4"/>
  <c r="O499" i="4"/>
  <c r="J500" i="4"/>
  <c r="K500" i="4"/>
  <c r="L500" i="4"/>
  <c r="M500" i="4"/>
  <c r="O500" i="4"/>
  <c r="AD500" i="4" s="1"/>
  <c r="J501" i="4"/>
  <c r="K501" i="4"/>
  <c r="L501" i="4"/>
  <c r="M501" i="4"/>
  <c r="O501" i="4"/>
  <c r="J502" i="4"/>
  <c r="K502" i="4"/>
  <c r="L502" i="4"/>
  <c r="M502" i="4"/>
  <c r="O502" i="4"/>
  <c r="AD502" i="4" s="1"/>
  <c r="J503" i="4"/>
  <c r="K503" i="4"/>
  <c r="L503" i="4"/>
  <c r="M503" i="4"/>
  <c r="O503" i="4"/>
  <c r="J504" i="4"/>
  <c r="K504" i="4"/>
  <c r="L504" i="4"/>
  <c r="M504" i="4"/>
  <c r="O504" i="4"/>
  <c r="AD504" i="4" s="1"/>
  <c r="J505" i="4"/>
  <c r="K505" i="4"/>
  <c r="L505" i="4"/>
  <c r="M505" i="4"/>
  <c r="O505" i="4"/>
  <c r="J506" i="4"/>
  <c r="K506" i="4"/>
  <c r="L506" i="4"/>
  <c r="M506" i="4"/>
  <c r="O506" i="4"/>
  <c r="AD506" i="4" s="1"/>
  <c r="J507" i="4"/>
  <c r="K507" i="4"/>
  <c r="L507" i="4"/>
  <c r="M507" i="4"/>
  <c r="O507" i="4"/>
  <c r="J508" i="4"/>
  <c r="K508" i="4"/>
  <c r="L508" i="4"/>
  <c r="M508" i="4"/>
  <c r="O508" i="4"/>
  <c r="AD508" i="4" s="1"/>
  <c r="J509" i="4"/>
  <c r="K509" i="4"/>
  <c r="L509" i="4"/>
  <c r="M509" i="4"/>
  <c r="O509" i="4"/>
  <c r="J510" i="4"/>
  <c r="K510" i="4"/>
  <c r="L510" i="4"/>
  <c r="M510" i="4"/>
  <c r="O510" i="4"/>
  <c r="AD510" i="4" s="1"/>
  <c r="J511" i="4"/>
  <c r="K511" i="4"/>
  <c r="L511" i="4"/>
  <c r="M511" i="4"/>
  <c r="O511" i="4"/>
  <c r="J512" i="4"/>
  <c r="K512" i="4"/>
  <c r="L512" i="4"/>
  <c r="M512" i="4"/>
  <c r="O512" i="4"/>
  <c r="AD512" i="4" s="1"/>
  <c r="J513" i="4"/>
  <c r="K513" i="4"/>
  <c r="L513" i="4"/>
  <c r="M513" i="4"/>
  <c r="O513" i="4"/>
  <c r="J514" i="4"/>
  <c r="K514" i="4"/>
  <c r="L514" i="4"/>
  <c r="M514" i="4"/>
  <c r="O514" i="4"/>
  <c r="AD514" i="4" s="1"/>
  <c r="J515" i="4"/>
  <c r="K515" i="4"/>
  <c r="L515" i="4"/>
  <c r="M515" i="4"/>
  <c r="O515" i="4"/>
  <c r="J516" i="4"/>
  <c r="K516" i="4"/>
  <c r="L516" i="4"/>
  <c r="M516" i="4"/>
  <c r="O516" i="4"/>
  <c r="AD516" i="4" s="1"/>
  <c r="J517" i="4"/>
  <c r="K517" i="4"/>
  <c r="L517" i="4"/>
  <c r="M517" i="4"/>
  <c r="O517" i="4"/>
  <c r="J518" i="4"/>
  <c r="K518" i="4"/>
  <c r="L518" i="4"/>
  <c r="M518" i="4"/>
  <c r="O518" i="4"/>
  <c r="AD518" i="4" s="1"/>
  <c r="J519" i="4"/>
  <c r="K519" i="4"/>
  <c r="L519" i="4"/>
  <c r="M519" i="4"/>
  <c r="O519" i="4"/>
  <c r="J520" i="4"/>
  <c r="K520" i="4"/>
  <c r="L520" i="4"/>
  <c r="M520" i="4"/>
  <c r="O520" i="4"/>
  <c r="AD520" i="4" s="1"/>
  <c r="J521" i="4"/>
  <c r="K521" i="4"/>
  <c r="L521" i="4"/>
  <c r="M521" i="4"/>
  <c r="O521" i="4"/>
  <c r="J522" i="4"/>
  <c r="K522" i="4"/>
  <c r="L522" i="4"/>
  <c r="M522" i="4"/>
  <c r="O522" i="4"/>
  <c r="AD522" i="4" s="1"/>
  <c r="J523" i="4"/>
  <c r="K523" i="4"/>
  <c r="L523" i="4"/>
  <c r="M523" i="4"/>
  <c r="O523" i="4"/>
  <c r="J524" i="4"/>
  <c r="K524" i="4"/>
  <c r="L524" i="4"/>
  <c r="M524" i="4"/>
  <c r="O524" i="4"/>
  <c r="AD524" i="4" s="1"/>
  <c r="J525" i="4"/>
  <c r="K525" i="4"/>
  <c r="L525" i="4"/>
  <c r="M525" i="4"/>
  <c r="O525" i="4"/>
  <c r="J526" i="4"/>
  <c r="K526" i="4"/>
  <c r="L526" i="4"/>
  <c r="M526" i="4"/>
  <c r="O526" i="4"/>
  <c r="AD526" i="4" s="1"/>
  <c r="J527" i="4"/>
  <c r="K527" i="4"/>
  <c r="L527" i="4"/>
  <c r="M527" i="4"/>
  <c r="O527" i="4"/>
  <c r="J528" i="4"/>
  <c r="K528" i="4"/>
  <c r="L528" i="4"/>
  <c r="M528" i="4"/>
  <c r="O528" i="4"/>
  <c r="AD528" i="4" s="1"/>
  <c r="J529" i="4"/>
  <c r="K529" i="4"/>
  <c r="L529" i="4"/>
  <c r="M529" i="4"/>
  <c r="O529" i="4"/>
  <c r="J530" i="4"/>
  <c r="K530" i="4"/>
  <c r="L530" i="4"/>
  <c r="M530" i="4"/>
  <c r="O530" i="4"/>
  <c r="AD530" i="4" s="1"/>
  <c r="J531" i="4"/>
  <c r="K531" i="4"/>
  <c r="L531" i="4"/>
  <c r="M531" i="4"/>
  <c r="O531" i="4"/>
  <c r="J532" i="4"/>
  <c r="K532" i="4"/>
  <c r="L532" i="4"/>
  <c r="M532" i="4"/>
  <c r="O532" i="4"/>
  <c r="AD532" i="4" s="1"/>
  <c r="J533" i="4"/>
  <c r="K533" i="4"/>
  <c r="L533" i="4"/>
  <c r="M533" i="4"/>
  <c r="O533" i="4"/>
  <c r="J534" i="4"/>
  <c r="K534" i="4"/>
  <c r="L534" i="4"/>
  <c r="M534" i="4"/>
  <c r="O534" i="4"/>
  <c r="AD534" i="4" s="1"/>
  <c r="J535" i="4"/>
  <c r="K535" i="4"/>
  <c r="L535" i="4"/>
  <c r="M535" i="4"/>
  <c r="O535" i="4"/>
  <c r="J536" i="4"/>
  <c r="K536" i="4"/>
  <c r="L536" i="4"/>
  <c r="M536" i="4"/>
  <c r="O536" i="4"/>
  <c r="AD536" i="4" s="1"/>
  <c r="J537" i="4"/>
  <c r="K537" i="4"/>
  <c r="L537" i="4"/>
  <c r="M537" i="4"/>
  <c r="O537" i="4"/>
  <c r="J538" i="4"/>
  <c r="K538" i="4"/>
  <c r="L538" i="4"/>
  <c r="M538" i="4"/>
  <c r="O538" i="4"/>
  <c r="AD538" i="4" s="1"/>
  <c r="J539" i="4"/>
  <c r="K539" i="4"/>
  <c r="L539" i="4"/>
  <c r="M539" i="4"/>
  <c r="O539" i="4"/>
  <c r="J540" i="4"/>
  <c r="K540" i="4"/>
  <c r="L540" i="4"/>
  <c r="M540" i="4"/>
  <c r="O540" i="4"/>
  <c r="AD540" i="4" s="1"/>
  <c r="J541" i="4"/>
  <c r="K541" i="4"/>
  <c r="L541" i="4"/>
  <c r="M541" i="4"/>
  <c r="O541" i="4"/>
  <c r="J542" i="4"/>
  <c r="K542" i="4"/>
  <c r="L542" i="4"/>
  <c r="M542" i="4"/>
  <c r="O542" i="4"/>
  <c r="AD542" i="4" s="1"/>
  <c r="J543" i="4"/>
  <c r="K543" i="4"/>
  <c r="L543" i="4"/>
  <c r="M543" i="4"/>
  <c r="O543" i="4"/>
  <c r="J544" i="4"/>
  <c r="K544" i="4"/>
  <c r="L544" i="4"/>
  <c r="M544" i="4"/>
  <c r="O544" i="4"/>
  <c r="AD544" i="4" s="1"/>
  <c r="J545" i="4"/>
  <c r="K545" i="4"/>
  <c r="L545" i="4"/>
  <c r="M545" i="4"/>
  <c r="O545" i="4"/>
  <c r="J546" i="4"/>
  <c r="K546" i="4"/>
  <c r="L546" i="4"/>
  <c r="M546" i="4"/>
  <c r="O546" i="4"/>
  <c r="AD546" i="4" s="1"/>
  <c r="J547" i="4"/>
  <c r="K547" i="4"/>
  <c r="L547" i="4"/>
  <c r="M547" i="4"/>
  <c r="O547" i="4"/>
  <c r="J548" i="4"/>
  <c r="K548" i="4"/>
  <c r="L548" i="4"/>
  <c r="M548" i="4"/>
  <c r="O548" i="4"/>
  <c r="AD548" i="4" s="1"/>
  <c r="J549" i="4"/>
  <c r="K549" i="4"/>
  <c r="L549" i="4"/>
  <c r="M549" i="4"/>
  <c r="O549" i="4"/>
  <c r="J550" i="4"/>
  <c r="K550" i="4"/>
  <c r="L550" i="4"/>
  <c r="M550" i="4"/>
  <c r="O550" i="4"/>
  <c r="AD550" i="4" s="1"/>
  <c r="J551" i="4"/>
  <c r="K551" i="4"/>
  <c r="L551" i="4"/>
  <c r="M551" i="4"/>
  <c r="O551" i="4"/>
  <c r="J552" i="4"/>
  <c r="K552" i="4"/>
  <c r="L552" i="4"/>
  <c r="M552" i="4"/>
  <c r="O552" i="4"/>
  <c r="AD552" i="4" s="1"/>
  <c r="J553" i="4"/>
  <c r="K553" i="4"/>
  <c r="L553" i="4"/>
  <c r="M553" i="4"/>
  <c r="O553" i="4"/>
  <c r="J554" i="4"/>
  <c r="K554" i="4"/>
  <c r="L554" i="4"/>
  <c r="M554" i="4"/>
  <c r="O554" i="4"/>
  <c r="AD554" i="4" s="1"/>
  <c r="J555" i="4"/>
  <c r="K555" i="4"/>
  <c r="L555" i="4"/>
  <c r="M555" i="4"/>
  <c r="O555" i="4"/>
  <c r="J556" i="4"/>
  <c r="K556" i="4"/>
  <c r="L556" i="4"/>
  <c r="M556" i="4"/>
  <c r="O556" i="4"/>
  <c r="AD556" i="4" s="1"/>
  <c r="J557" i="4"/>
  <c r="K557" i="4"/>
  <c r="L557" i="4"/>
  <c r="M557" i="4"/>
  <c r="O557" i="4"/>
  <c r="J558" i="4"/>
  <c r="K558" i="4"/>
  <c r="L558" i="4"/>
  <c r="M558" i="4"/>
  <c r="O558" i="4"/>
  <c r="AD558" i="4" s="1"/>
  <c r="J559" i="4"/>
  <c r="K559" i="4"/>
  <c r="L559" i="4"/>
  <c r="M559" i="4"/>
  <c r="O559" i="4"/>
  <c r="J560" i="4"/>
  <c r="K560" i="4"/>
  <c r="L560" i="4"/>
  <c r="M560" i="4"/>
  <c r="O560" i="4"/>
  <c r="AD560" i="4" s="1"/>
  <c r="J561" i="4"/>
  <c r="K561" i="4"/>
  <c r="L561" i="4"/>
  <c r="M561" i="4"/>
  <c r="O561" i="4"/>
  <c r="J562" i="4"/>
  <c r="K562" i="4"/>
  <c r="L562" i="4"/>
  <c r="M562" i="4"/>
  <c r="O562" i="4"/>
  <c r="AD562" i="4" s="1"/>
  <c r="J563" i="4"/>
  <c r="K563" i="4"/>
  <c r="L563" i="4"/>
  <c r="M563" i="4"/>
  <c r="O563" i="4"/>
  <c r="J564" i="4"/>
  <c r="K564" i="4"/>
  <c r="L564" i="4"/>
  <c r="M564" i="4"/>
  <c r="O564" i="4"/>
  <c r="AD564" i="4" s="1"/>
  <c r="J565" i="4"/>
  <c r="K565" i="4"/>
  <c r="L565" i="4"/>
  <c r="M565" i="4"/>
  <c r="O565" i="4"/>
  <c r="J566" i="4"/>
  <c r="K566" i="4"/>
  <c r="L566" i="4"/>
  <c r="M566" i="4"/>
  <c r="O566" i="4"/>
  <c r="AD566" i="4" s="1"/>
  <c r="J567" i="4"/>
  <c r="K567" i="4"/>
  <c r="L567" i="4"/>
  <c r="M567" i="4"/>
  <c r="O567" i="4"/>
  <c r="J568" i="4"/>
  <c r="K568" i="4"/>
  <c r="L568" i="4"/>
  <c r="M568" i="4"/>
  <c r="O568" i="4"/>
  <c r="AD568" i="4" s="1"/>
  <c r="J569" i="4"/>
  <c r="K569" i="4"/>
  <c r="L569" i="4"/>
  <c r="M569" i="4"/>
  <c r="O569" i="4"/>
  <c r="J570" i="4"/>
  <c r="K570" i="4"/>
  <c r="L570" i="4"/>
  <c r="M570" i="4"/>
  <c r="O570" i="4"/>
  <c r="AD570" i="4" s="1"/>
  <c r="J571" i="4"/>
  <c r="K571" i="4"/>
  <c r="L571" i="4"/>
  <c r="M571" i="4"/>
  <c r="O571" i="4"/>
  <c r="J572" i="4"/>
  <c r="K572" i="4"/>
  <c r="L572" i="4"/>
  <c r="M572" i="4"/>
  <c r="O572" i="4"/>
  <c r="AD572" i="4" s="1"/>
  <c r="J573" i="4"/>
  <c r="K573" i="4"/>
  <c r="L573" i="4"/>
  <c r="M573" i="4"/>
  <c r="O573" i="4"/>
  <c r="J574" i="4"/>
  <c r="K574" i="4"/>
  <c r="L574" i="4"/>
  <c r="M574" i="4"/>
  <c r="O574" i="4"/>
  <c r="AD574" i="4" s="1"/>
  <c r="J575" i="4"/>
  <c r="K575" i="4"/>
  <c r="L575" i="4"/>
  <c r="M575" i="4"/>
  <c r="O575" i="4"/>
  <c r="J576" i="4"/>
  <c r="K576" i="4"/>
  <c r="L576" i="4"/>
  <c r="M576" i="4"/>
  <c r="O576" i="4"/>
  <c r="AD576" i="4" s="1"/>
  <c r="J577" i="4"/>
  <c r="K577" i="4"/>
  <c r="L577" i="4"/>
  <c r="M577" i="4"/>
  <c r="O577" i="4"/>
  <c r="J578" i="4"/>
  <c r="K578" i="4"/>
  <c r="L578" i="4"/>
  <c r="M578" i="4"/>
  <c r="O578" i="4"/>
  <c r="AD578" i="4" s="1"/>
  <c r="J579" i="4"/>
  <c r="K579" i="4"/>
  <c r="L579" i="4"/>
  <c r="M579" i="4"/>
  <c r="O579" i="4"/>
  <c r="J580" i="4"/>
  <c r="K580" i="4"/>
  <c r="L580" i="4"/>
  <c r="M580" i="4"/>
  <c r="O580" i="4"/>
  <c r="AD580" i="4" s="1"/>
  <c r="J581" i="4"/>
  <c r="K581" i="4"/>
  <c r="L581" i="4"/>
  <c r="M581" i="4"/>
  <c r="O581" i="4"/>
  <c r="J582" i="4"/>
  <c r="K582" i="4"/>
  <c r="L582" i="4"/>
  <c r="M582" i="4"/>
  <c r="O582" i="4"/>
  <c r="AD582" i="4" s="1"/>
  <c r="J583" i="4"/>
  <c r="K583" i="4"/>
  <c r="L583" i="4"/>
  <c r="M583" i="4"/>
  <c r="O583" i="4"/>
  <c r="J584" i="4"/>
  <c r="K584" i="4"/>
  <c r="L584" i="4"/>
  <c r="M584" i="4"/>
  <c r="O584" i="4"/>
  <c r="J585" i="4"/>
  <c r="K585" i="4"/>
  <c r="L585" i="4"/>
  <c r="M585" i="4"/>
  <c r="O585" i="4"/>
  <c r="J586" i="4"/>
  <c r="K586" i="4"/>
  <c r="L586" i="4"/>
  <c r="M586" i="4"/>
  <c r="O586" i="4"/>
  <c r="J587" i="4"/>
  <c r="K587" i="4"/>
  <c r="L587" i="4"/>
  <c r="M587" i="4"/>
  <c r="O587" i="4"/>
  <c r="J588" i="4"/>
  <c r="K588" i="4"/>
  <c r="L588" i="4"/>
  <c r="M588" i="4"/>
  <c r="O588" i="4"/>
  <c r="J589" i="4"/>
  <c r="K589" i="4"/>
  <c r="L589" i="4"/>
  <c r="M589" i="4"/>
  <c r="O589" i="4"/>
  <c r="J590" i="4"/>
  <c r="K590" i="4"/>
  <c r="L590" i="4"/>
  <c r="M590" i="4"/>
  <c r="O590" i="4"/>
  <c r="J591" i="4"/>
  <c r="K591" i="4"/>
  <c r="L591" i="4"/>
  <c r="M591" i="4"/>
  <c r="O591" i="4"/>
  <c r="J592" i="4"/>
  <c r="K592" i="4"/>
  <c r="L592" i="4"/>
  <c r="M592" i="4"/>
  <c r="O592" i="4"/>
  <c r="J593" i="4"/>
  <c r="K593" i="4"/>
  <c r="L593" i="4"/>
  <c r="M593" i="4"/>
  <c r="O593" i="4"/>
  <c r="J594" i="4"/>
  <c r="K594" i="4"/>
  <c r="L594" i="4"/>
  <c r="M594" i="4"/>
  <c r="O594" i="4"/>
  <c r="J595" i="4"/>
  <c r="K595" i="4"/>
  <c r="L595" i="4"/>
  <c r="M595" i="4"/>
  <c r="O595" i="4"/>
  <c r="J596" i="4"/>
  <c r="K596" i="4"/>
  <c r="L596" i="4"/>
  <c r="M596" i="4"/>
  <c r="O596" i="4"/>
  <c r="J597" i="4"/>
  <c r="K597" i="4"/>
  <c r="L597" i="4"/>
  <c r="M597" i="4"/>
  <c r="O597" i="4"/>
  <c r="J598" i="4"/>
  <c r="K598" i="4"/>
  <c r="L598" i="4"/>
  <c r="M598" i="4"/>
  <c r="O598" i="4"/>
  <c r="J599" i="4"/>
  <c r="K599" i="4"/>
  <c r="L599" i="4"/>
  <c r="M599" i="4"/>
  <c r="O599" i="4"/>
  <c r="J600" i="4"/>
  <c r="K600" i="4"/>
  <c r="L600" i="4"/>
  <c r="M600" i="4"/>
  <c r="O600" i="4"/>
  <c r="J601" i="4"/>
  <c r="K601" i="4"/>
  <c r="L601" i="4"/>
  <c r="M601" i="4"/>
  <c r="O601" i="4"/>
  <c r="J602" i="4"/>
  <c r="K602" i="4"/>
  <c r="L602" i="4"/>
  <c r="M602" i="4"/>
  <c r="O602" i="4"/>
  <c r="J603" i="4"/>
  <c r="K603" i="4"/>
  <c r="L603" i="4"/>
  <c r="M603" i="4"/>
  <c r="O603" i="4"/>
  <c r="J604" i="4"/>
  <c r="K604" i="4"/>
  <c r="L604" i="4"/>
  <c r="M604" i="4"/>
  <c r="O604" i="4"/>
  <c r="J605" i="4"/>
  <c r="K605" i="4"/>
  <c r="L605" i="4"/>
  <c r="M605" i="4"/>
  <c r="O605" i="4"/>
  <c r="J606" i="4"/>
  <c r="K606" i="4"/>
  <c r="L606" i="4"/>
  <c r="M606" i="4"/>
  <c r="O606" i="4"/>
  <c r="J607" i="4"/>
  <c r="K607" i="4"/>
  <c r="L607" i="4"/>
  <c r="M607" i="4"/>
  <c r="O607" i="4"/>
  <c r="J608" i="4"/>
  <c r="K608" i="4"/>
  <c r="L608" i="4"/>
  <c r="M608" i="4"/>
  <c r="O608" i="4"/>
  <c r="J609" i="4"/>
  <c r="K609" i="4"/>
  <c r="L609" i="4"/>
  <c r="M609" i="4"/>
  <c r="O609" i="4"/>
  <c r="J610" i="4"/>
  <c r="K610" i="4"/>
  <c r="L610" i="4"/>
  <c r="M610" i="4"/>
  <c r="O610" i="4"/>
  <c r="J611" i="4"/>
  <c r="K611" i="4"/>
  <c r="L611" i="4"/>
  <c r="M611" i="4"/>
  <c r="O611" i="4"/>
  <c r="J612" i="4"/>
  <c r="K612" i="4"/>
  <c r="L612" i="4"/>
  <c r="M612" i="4"/>
  <c r="O612" i="4"/>
  <c r="J613" i="4"/>
  <c r="K613" i="4"/>
  <c r="L613" i="4"/>
  <c r="M613" i="4"/>
  <c r="O613" i="4"/>
  <c r="J614" i="4"/>
  <c r="K614" i="4"/>
  <c r="L614" i="4"/>
  <c r="M614" i="4"/>
  <c r="O614" i="4"/>
  <c r="J615" i="4"/>
  <c r="K615" i="4"/>
  <c r="L615" i="4"/>
  <c r="M615" i="4"/>
  <c r="O615" i="4"/>
  <c r="J616" i="4"/>
  <c r="K616" i="4"/>
  <c r="L616" i="4"/>
  <c r="M616" i="4"/>
  <c r="O616" i="4"/>
  <c r="J617" i="4"/>
  <c r="K617" i="4"/>
  <c r="L617" i="4"/>
  <c r="M617" i="4"/>
  <c r="O617" i="4"/>
  <c r="J618" i="4"/>
  <c r="K618" i="4"/>
  <c r="L618" i="4"/>
  <c r="M618" i="4"/>
  <c r="O618" i="4"/>
  <c r="J619" i="4"/>
  <c r="K619" i="4"/>
  <c r="L619" i="4"/>
  <c r="M619" i="4"/>
  <c r="O619" i="4"/>
  <c r="J620" i="4"/>
  <c r="K620" i="4"/>
  <c r="L620" i="4"/>
  <c r="M620" i="4"/>
  <c r="O620" i="4"/>
  <c r="J621" i="4"/>
  <c r="K621" i="4"/>
  <c r="L621" i="4"/>
  <c r="M621" i="4"/>
  <c r="O621" i="4"/>
  <c r="J622" i="4"/>
  <c r="K622" i="4"/>
  <c r="L622" i="4"/>
  <c r="M622" i="4"/>
  <c r="O622" i="4"/>
  <c r="J623" i="4"/>
  <c r="K623" i="4"/>
  <c r="L623" i="4"/>
  <c r="M623" i="4"/>
  <c r="O623" i="4"/>
  <c r="J624" i="4"/>
  <c r="K624" i="4"/>
  <c r="L624" i="4"/>
  <c r="M624" i="4"/>
  <c r="O624" i="4"/>
  <c r="J625" i="4"/>
  <c r="K625" i="4"/>
  <c r="L625" i="4"/>
  <c r="M625" i="4"/>
  <c r="O625" i="4"/>
  <c r="J626" i="4"/>
  <c r="K626" i="4"/>
  <c r="L626" i="4"/>
  <c r="M626" i="4"/>
  <c r="O626" i="4"/>
  <c r="J627" i="4"/>
  <c r="K627" i="4"/>
  <c r="L627" i="4"/>
  <c r="M627" i="4"/>
  <c r="O627" i="4"/>
  <c r="J628" i="4"/>
  <c r="K628" i="4"/>
  <c r="L628" i="4"/>
  <c r="M628" i="4"/>
  <c r="O628" i="4"/>
  <c r="J629" i="4"/>
  <c r="K629" i="4"/>
  <c r="L629" i="4"/>
  <c r="M629" i="4"/>
  <c r="O629" i="4"/>
  <c r="J630" i="4"/>
  <c r="K630" i="4"/>
  <c r="L630" i="4"/>
  <c r="M630" i="4"/>
  <c r="O630" i="4"/>
  <c r="J631" i="4"/>
  <c r="K631" i="4"/>
  <c r="L631" i="4"/>
  <c r="M631" i="4"/>
  <c r="O631" i="4"/>
  <c r="J632" i="4"/>
  <c r="K632" i="4"/>
  <c r="L632" i="4"/>
  <c r="M632" i="4"/>
  <c r="O632" i="4"/>
  <c r="J633" i="4"/>
  <c r="K633" i="4"/>
  <c r="L633" i="4"/>
  <c r="M633" i="4"/>
  <c r="O633" i="4"/>
  <c r="J634" i="4"/>
  <c r="K634" i="4"/>
  <c r="L634" i="4"/>
  <c r="M634" i="4"/>
  <c r="O634" i="4"/>
  <c r="J635" i="4"/>
  <c r="K635" i="4"/>
  <c r="L635" i="4"/>
  <c r="M635" i="4"/>
  <c r="O635" i="4"/>
  <c r="J636" i="4"/>
  <c r="K636" i="4"/>
  <c r="L636" i="4"/>
  <c r="M636" i="4"/>
  <c r="O636" i="4"/>
  <c r="J637" i="4"/>
  <c r="K637" i="4"/>
  <c r="L637" i="4"/>
  <c r="M637" i="4"/>
  <c r="O637" i="4"/>
  <c r="J638" i="4"/>
  <c r="K638" i="4"/>
  <c r="L638" i="4"/>
  <c r="M638" i="4"/>
  <c r="O638" i="4"/>
  <c r="J639" i="4"/>
  <c r="K639" i="4"/>
  <c r="L639" i="4"/>
  <c r="M639" i="4"/>
  <c r="O639" i="4"/>
  <c r="J640" i="4"/>
  <c r="K640" i="4"/>
  <c r="L640" i="4"/>
  <c r="M640" i="4"/>
  <c r="O640" i="4"/>
  <c r="J641" i="4"/>
  <c r="K641" i="4"/>
  <c r="L641" i="4"/>
  <c r="M641" i="4"/>
  <c r="O641" i="4"/>
  <c r="J642" i="4"/>
  <c r="K642" i="4"/>
  <c r="L642" i="4"/>
  <c r="M642" i="4"/>
  <c r="O642" i="4"/>
  <c r="J643" i="4"/>
  <c r="K643" i="4"/>
  <c r="L643" i="4"/>
  <c r="M643" i="4"/>
  <c r="O643" i="4"/>
  <c r="J644" i="4"/>
  <c r="K644" i="4"/>
  <c r="L644" i="4"/>
  <c r="M644" i="4"/>
  <c r="O644" i="4"/>
  <c r="J645" i="4"/>
  <c r="K645" i="4"/>
  <c r="L645" i="4"/>
  <c r="M645" i="4"/>
  <c r="O645" i="4"/>
  <c r="J646" i="4"/>
  <c r="K646" i="4"/>
  <c r="L646" i="4"/>
  <c r="M646" i="4"/>
  <c r="O646" i="4"/>
  <c r="J647" i="4"/>
  <c r="K647" i="4"/>
  <c r="L647" i="4"/>
  <c r="M647" i="4"/>
  <c r="O647" i="4"/>
  <c r="J648" i="4"/>
  <c r="K648" i="4"/>
  <c r="L648" i="4"/>
  <c r="M648" i="4"/>
  <c r="O648" i="4"/>
  <c r="J649" i="4"/>
  <c r="K649" i="4"/>
  <c r="L649" i="4"/>
  <c r="M649" i="4"/>
  <c r="O649" i="4"/>
  <c r="J650" i="4"/>
  <c r="K650" i="4"/>
  <c r="L650" i="4"/>
  <c r="M650" i="4"/>
  <c r="O650" i="4"/>
  <c r="J651" i="4"/>
  <c r="K651" i="4"/>
  <c r="L651" i="4"/>
  <c r="M651" i="4"/>
  <c r="O651" i="4"/>
  <c r="J652" i="4"/>
  <c r="K652" i="4"/>
  <c r="L652" i="4"/>
  <c r="M652" i="4"/>
  <c r="O652" i="4"/>
  <c r="J653" i="4"/>
  <c r="K653" i="4"/>
  <c r="L653" i="4"/>
  <c r="M653" i="4"/>
  <c r="O653" i="4"/>
  <c r="J654" i="4"/>
  <c r="K654" i="4"/>
  <c r="L654" i="4"/>
  <c r="M654" i="4"/>
  <c r="O654" i="4"/>
  <c r="J655" i="4"/>
  <c r="K655" i="4"/>
  <c r="L655" i="4"/>
  <c r="M655" i="4"/>
  <c r="O655" i="4"/>
  <c r="J656" i="4"/>
  <c r="K656" i="4"/>
  <c r="L656" i="4"/>
  <c r="M656" i="4"/>
  <c r="O656" i="4"/>
  <c r="J657" i="4"/>
  <c r="K657" i="4"/>
  <c r="L657" i="4"/>
  <c r="M657" i="4"/>
  <c r="O657" i="4"/>
  <c r="J658" i="4"/>
  <c r="K658" i="4"/>
  <c r="L658" i="4"/>
  <c r="M658" i="4"/>
  <c r="O658" i="4"/>
  <c r="J659" i="4"/>
  <c r="K659" i="4"/>
  <c r="L659" i="4"/>
  <c r="M659" i="4"/>
  <c r="O659" i="4"/>
  <c r="J660" i="4"/>
  <c r="K660" i="4"/>
  <c r="L660" i="4"/>
  <c r="M660" i="4"/>
  <c r="O660" i="4"/>
  <c r="J661" i="4"/>
  <c r="K661" i="4"/>
  <c r="L661" i="4"/>
  <c r="M661" i="4"/>
  <c r="O661" i="4"/>
  <c r="J662" i="4"/>
  <c r="K662" i="4"/>
  <c r="L662" i="4"/>
  <c r="M662" i="4"/>
  <c r="O662" i="4"/>
  <c r="J663" i="4"/>
  <c r="K663" i="4"/>
  <c r="L663" i="4"/>
  <c r="M663" i="4"/>
  <c r="O663" i="4"/>
  <c r="J664" i="4"/>
  <c r="K664" i="4"/>
  <c r="L664" i="4"/>
  <c r="M664" i="4"/>
  <c r="O664" i="4"/>
  <c r="J665" i="4"/>
  <c r="K665" i="4"/>
  <c r="L665" i="4"/>
  <c r="M665" i="4"/>
  <c r="O665" i="4"/>
  <c r="J666" i="4"/>
  <c r="K666" i="4"/>
  <c r="L666" i="4"/>
  <c r="M666" i="4"/>
  <c r="O666" i="4"/>
  <c r="J667" i="4"/>
  <c r="K667" i="4"/>
  <c r="L667" i="4"/>
  <c r="M667" i="4"/>
  <c r="O667" i="4"/>
  <c r="J668" i="4"/>
  <c r="K668" i="4"/>
  <c r="L668" i="4"/>
  <c r="M668" i="4"/>
  <c r="O668" i="4"/>
  <c r="J669" i="4"/>
  <c r="K669" i="4"/>
  <c r="L669" i="4"/>
  <c r="M669" i="4"/>
  <c r="O669" i="4"/>
  <c r="J670" i="4"/>
  <c r="K670" i="4"/>
  <c r="L670" i="4"/>
  <c r="M670" i="4"/>
  <c r="O670" i="4"/>
  <c r="J671" i="4"/>
  <c r="K671" i="4"/>
  <c r="L671" i="4"/>
  <c r="M671" i="4"/>
  <c r="O671" i="4"/>
  <c r="J672" i="4"/>
  <c r="K672" i="4"/>
  <c r="L672" i="4"/>
  <c r="M672" i="4"/>
  <c r="O672" i="4"/>
  <c r="J673" i="4"/>
  <c r="K673" i="4"/>
  <c r="L673" i="4"/>
  <c r="M673" i="4"/>
  <c r="O673" i="4"/>
  <c r="J674" i="4"/>
  <c r="K674" i="4"/>
  <c r="L674" i="4"/>
  <c r="M674" i="4"/>
  <c r="O674" i="4"/>
  <c r="J675" i="4"/>
  <c r="K675" i="4"/>
  <c r="L675" i="4"/>
  <c r="M675" i="4"/>
  <c r="O675" i="4"/>
  <c r="J676" i="4"/>
  <c r="K676" i="4"/>
  <c r="L676" i="4"/>
  <c r="M676" i="4"/>
  <c r="O676" i="4"/>
  <c r="J677" i="4"/>
  <c r="K677" i="4"/>
  <c r="L677" i="4"/>
  <c r="M677" i="4"/>
  <c r="O677" i="4"/>
  <c r="J678" i="4"/>
  <c r="K678" i="4"/>
  <c r="L678" i="4"/>
  <c r="M678" i="4"/>
  <c r="O678" i="4"/>
  <c r="J679" i="4"/>
  <c r="K679" i="4"/>
  <c r="L679" i="4"/>
  <c r="M679" i="4"/>
  <c r="O679" i="4"/>
  <c r="J680" i="4"/>
  <c r="K680" i="4"/>
  <c r="L680" i="4"/>
  <c r="M680" i="4"/>
  <c r="O680" i="4"/>
  <c r="J681" i="4"/>
  <c r="K681" i="4"/>
  <c r="L681" i="4"/>
  <c r="M681" i="4"/>
  <c r="O681" i="4"/>
  <c r="J682" i="4"/>
  <c r="K682" i="4"/>
  <c r="L682" i="4"/>
  <c r="M682" i="4"/>
  <c r="O682" i="4"/>
  <c r="J683" i="4"/>
  <c r="K683" i="4"/>
  <c r="L683" i="4"/>
  <c r="M683" i="4"/>
  <c r="O683" i="4"/>
  <c r="J684" i="4"/>
  <c r="K684" i="4"/>
  <c r="L684" i="4"/>
  <c r="M684" i="4"/>
  <c r="O684" i="4"/>
  <c r="J685" i="4"/>
  <c r="K685" i="4"/>
  <c r="L685" i="4"/>
  <c r="M685" i="4"/>
  <c r="O685" i="4"/>
  <c r="J686" i="4"/>
  <c r="K686" i="4"/>
  <c r="L686" i="4"/>
  <c r="M686" i="4"/>
  <c r="O686" i="4"/>
  <c r="J687" i="4"/>
  <c r="K687" i="4"/>
  <c r="L687" i="4"/>
  <c r="M687" i="4"/>
  <c r="O687" i="4"/>
  <c r="J688" i="4"/>
  <c r="K688" i="4"/>
  <c r="L688" i="4"/>
  <c r="M688" i="4"/>
  <c r="O688" i="4"/>
  <c r="J689" i="4"/>
  <c r="K689" i="4"/>
  <c r="L689" i="4"/>
  <c r="M689" i="4"/>
  <c r="O689" i="4"/>
  <c r="J690" i="4"/>
  <c r="K690" i="4"/>
  <c r="L690" i="4"/>
  <c r="M690" i="4"/>
  <c r="O690" i="4"/>
  <c r="J691" i="4"/>
  <c r="K691" i="4"/>
  <c r="L691" i="4"/>
  <c r="M691" i="4"/>
  <c r="O691" i="4"/>
  <c r="J692" i="4"/>
  <c r="K692" i="4"/>
  <c r="L692" i="4"/>
  <c r="M692" i="4"/>
  <c r="O692" i="4"/>
  <c r="J693" i="4"/>
  <c r="K693" i="4"/>
  <c r="L693" i="4"/>
  <c r="M693" i="4"/>
  <c r="O693" i="4"/>
  <c r="J694" i="4"/>
  <c r="K694" i="4"/>
  <c r="L694" i="4"/>
  <c r="M694" i="4"/>
  <c r="O694" i="4"/>
  <c r="J695" i="4"/>
  <c r="K695" i="4"/>
  <c r="L695" i="4"/>
  <c r="M695" i="4"/>
  <c r="O695" i="4"/>
  <c r="J696" i="4"/>
  <c r="K696" i="4"/>
  <c r="L696" i="4"/>
  <c r="M696" i="4"/>
  <c r="O696" i="4"/>
  <c r="J697" i="4"/>
  <c r="K697" i="4"/>
  <c r="L697" i="4"/>
  <c r="M697" i="4"/>
  <c r="O697" i="4"/>
  <c r="J698" i="4"/>
  <c r="K698" i="4"/>
  <c r="L698" i="4"/>
  <c r="M698" i="4"/>
  <c r="O698" i="4"/>
  <c r="J699" i="4"/>
  <c r="K699" i="4"/>
  <c r="L699" i="4"/>
  <c r="M699" i="4"/>
  <c r="O699" i="4"/>
  <c r="J700" i="4"/>
  <c r="K700" i="4"/>
  <c r="L700" i="4"/>
  <c r="M700" i="4"/>
  <c r="O700" i="4"/>
  <c r="J701" i="4"/>
  <c r="K701" i="4"/>
  <c r="L701" i="4"/>
  <c r="M701" i="4"/>
  <c r="O701" i="4"/>
  <c r="J702" i="4"/>
  <c r="K702" i="4"/>
  <c r="L702" i="4"/>
  <c r="M702" i="4"/>
  <c r="O702" i="4"/>
  <c r="J703" i="4"/>
  <c r="K703" i="4"/>
  <c r="L703" i="4"/>
  <c r="M703" i="4"/>
  <c r="O703" i="4"/>
  <c r="J704" i="4"/>
  <c r="K704" i="4"/>
  <c r="L704" i="4"/>
  <c r="M704" i="4"/>
  <c r="O704" i="4"/>
  <c r="J705" i="4"/>
  <c r="K705" i="4"/>
  <c r="L705" i="4"/>
  <c r="M705" i="4"/>
  <c r="O705" i="4"/>
  <c r="J706" i="4"/>
  <c r="K706" i="4"/>
  <c r="L706" i="4"/>
  <c r="M706" i="4"/>
  <c r="O706" i="4"/>
  <c r="J707" i="4"/>
  <c r="K707" i="4"/>
  <c r="L707" i="4"/>
  <c r="M707" i="4"/>
  <c r="O707" i="4"/>
  <c r="J708" i="4"/>
  <c r="K708" i="4"/>
  <c r="L708" i="4"/>
  <c r="M708" i="4"/>
  <c r="O708" i="4"/>
  <c r="J709" i="4"/>
  <c r="K709" i="4"/>
  <c r="L709" i="4"/>
  <c r="M709" i="4"/>
  <c r="O709" i="4"/>
  <c r="J710" i="4"/>
  <c r="K710" i="4"/>
  <c r="L710" i="4"/>
  <c r="M710" i="4"/>
  <c r="O710" i="4"/>
  <c r="J711" i="4"/>
  <c r="K711" i="4"/>
  <c r="L711" i="4"/>
  <c r="M711" i="4"/>
  <c r="O711" i="4"/>
  <c r="J712" i="4"/>
  <c r="K712" i="4"/>
  <c r="L712" i="4"/>
  <c r="M712" i="4"/>
  <c r="O712" i="4"/>
  <c r="J713" i="4"/>
  <c r="K713" i="4"/>
  <c r="L713" i="4"/>
  <c r="M713" i="4"/>
  <c r="O713" i="4"/>
  <c r="J714" i="4"/>
  <c r="K714" i="4"/>
  <c r="L714" i="4"/>
  <c r="M714" i="4"/>
  <c r="O714" i="4"/>
  <c r="J715" i="4"/>
  <c r="K715" i="4"/>
  <c r="L715" i="4"/>
  <c r="M715" i="4"/>
  <c r="O715" i="4"/>
  <c r="J716" i="4"/>
  <c r="K716" i="4"/>
  <c r="L716" i="4"/>
  <c r="M716" i="4"/>
  <c r="O716" i="4"/>
  <c r="J717" i="4"/>
  <c r="K717" i="4"/>
  <c r="L717" i="4"/>
  <c r="M717" i="4"/>
  <c r="O717" i="4"/>
  <c r="J718" i="4"/>
  <c r="K718" i="4"/>
  <c r="L718" i="4"/>
  <c r="M718" i="4"/>
  <c r="O718" i="4"/>
  <c r="J719" i="4"/>
  <c r="K719" i="4"/>
  <c r="L719" i="4"/>
  <c r="M719" i="4"/>
  <c r="O719" i="4"/>
  <c r="J720" i="4"/>
  <c r="K720" i="4"/>
  <c r="L720" i="4"/>
  <c r="M720" i="4"/>
  <c r="O720" i="4"/>
  <c r="J721" i="4"/>
  <c r="K721" i="4"/>
  <c r="L721" i="4"/>
  <c r="M721" i="4"/>
  <c r="O721" i="4"/>
  <c r="J722" i="4"/>
  <c r="K722" i="4"/>
  <c r="L722" i="4"/>
  <c r="M722" i="4"/>
  <c r="O722" i="4"/>
  <c r="J723" i="4"/>
  <c r="K723" i="4"/>
  <c r="L723" i="4"/>
  <c r="M723" i="4"/>
  <c r="O723" i="4"/>
  <c r="J724" i="4"/>
  <c r="K724" i="4"/>
  <c r="L724" i="4"/>
  <c r="M724" i="4"/>
  <c r="O724" i="4"/>
  <c r="J725" i="4"/>
  <c r="K725" i="4"/>
  <c r="L725" i="4"/>
  <c r="M725" i="4"/>
  <c r="O725" i="4"/>
  <c r="J726" i="4"/>
  <c r="K726" i="4"/>
  <c r="L726" i="4"/>
  <c r="M726" i="4"/>
  <c r="O726" i="4"/>
  <c r="J727" i="4"/>
  <c r="K727" i="4"/>
  <c r="L727" i="4"/>
  <c r="M727" i="4"/>
  <c r="O727" i="4"/>
  <c r="J728" i="4"/>
  <c r="K728" i="4"/>
  <c r="L728" i="4"/>
  <c r="M728" i="4"/>
  <c r="O728" i="4"/>
  <c r="J729" i="4"/>
  <c r="K729" i="4"/>
  <c r="L729" i="4"/>
  <c r="M729" i="4"/>
  <c r="O729" i="4"/>
  <c r="J730" i="4"/>
  <c r="K730" i="4"/>
  <c r="L730" i="4"/>
  <c r="M730" i="4"/>
  <c r="O730" i="4"/>
  <c r="J731" i="4"/>
  <c r="K731" i="4"/>
  <c r="L731" i="4"/>
  <c r="M731" i="4"/>
  <c r="O731" i="4"/>
  <c r="J732" i="4"/>
  <c r="K732" i="4"/>
  <c r="L732" i="4"/>
  <c r="M732" i="4"/>
  <c r="O732" i="4"/>
  <c r="J733" i="4"/>
  <c r="K733" i="4"/>
  <c r="L733" i="4"/>
  <c r="M733" i="4"/>
  <c r="O733" i="4"/>
  <c r="J734" i="4"/>
  <c r="K734" i="4"/>
  <c r="L734" i="4"/>
  <c r="M734" i="4"/>
  <c r="O734" i="4"/>
  <c r="J735" i="4"/>
  <c r="K735" i="4"/>
  <c r="L735" i="4"/>
  <c r="M735" i="4"/>
  <c r="O735" i="4"/>
  <c r="J736" i="4"/>
  <c r="K736" i="4"/>
  <c r="L736" i="4"/>
  <c r="M736" i="4"/>
  <c r="O736" i="4"/>
  <c r="J737" i="4"/>
  <c r="K737" i="4"/>
  <c r="L737" i="4"/>
  <c r="M737" i="4"/>
  <c r="O737" i="4"/>
  <c r="J738" i="4"/>
  <c r="K738" i="4"/>
  <c r="L738" i="4"/>
  <c r="M738" i="4"/>
  <c r="O738" i="4"/>
  <c r="J739" i="4"/>
  <c r="K739" i="4"/>
  <c r="L739" i="4"/>
  <c r="M739" i="4"/>
  <c r="O739" i="4"/>
  <c r="J740" i="4"/>
  <c r="K740" i="4"/>
  <c r="L740" i="4"/>
  <c r="M740" i="4"/>
  <c r="O740" i="4"/>
  <c r="J741" i="4"/>
  <c r="K741" i="4"/>
  <c r="L741" i="4"/>
  <c r="M741" i="4"/>
  <c r="O741" i="4"/>
  <c r="J742" i="4"/>
  <c r="K742" i="4"/>
  <c r="L742" i="4"/>
  <c r="M742" i="4"/>
  <c r="O742" i="4"/>
  <c r="J743" i="4"/>
  <c r="K743" i="4"/>
  <c r="L743" i="4"/>
  <c r="M743" i="4"/>
  <c r="O743" i="4"/>
  <c r="J744" i="4"/>
  <c r="K744" i="4"/>
  <c r="L744" i="4"/>
  <c r="M744" i="4"/>
  <c r="O744" i="4"/>
  <c r="J745" i="4"/>
  <c r="K745" i="4"/>
  <c r="L745" i="4"/>
  <c r="M745" i="4"/>
  <c r="O745" i="4"/>
  <c r="J746" i="4"/>
  <c r="K746" i="4"/>
  <c r="L746" i="4"/>
  <c r="M746" i="4"/>
  <c r="O746" i="4"/>
  <c r="J747" i="4"/>
  <c r="K747" i="4"/>
  <c r="L747" i="4"/>
  <c r="M747" i="4"/>
  <c r="O747" i="4"/>
  <c r="J748" i="4"/>
  <c r="K748" i="4"/>
  <c r="L748" i="4"/>
  <c r="M748" i="4"/>
  <c r="O748" i="4"/>
  <c r="J749" i="4"/>
  <c r="K749" i="4"/>
  <c r="L749" i="4"/>
  <c r="M749" i="4"/>
  <c r="O749" i="4"/>
  <c r="J750" i="4"/>
  <c r="K750" i="4"/>
  <c r="L750" i="4"/>
  <c r="M750" i="4"/>
  <c r="O750" i="4"/>
  <c r="J751" i="4"/>
  <c r="K751" i="4"/>
  <c r="L751" i="4"/>
  <c r="M751" i="4"/>
  <c r="O751" i="4"/>
  <c r="J752" i="4"/>
  <c r="K752" i="4"/>
  <c r="L752" i="4"/>
  <c r="M752" i="4"/>
  <c r="O752" i="4"/>
  <c r="J753" i="4"/>
  <c r="K753" i="4"/>
  <c r="L753" i="4"/>
  <c r="M753" i="4"/>
  <c r="O753" i="4"/>
  <c r="J754" i="4"/>
  <c r="K754" i="4"/>
  <c r="L754" i="4"/>
  <c r="M754" i="4"/>
  <c r="O754" i="4"/>
  <c r="J755" i="4"/>
  <c r="K755" i="4"/>
  <c r="L755" i="4"/>
  <c r="M755" i="4"/>
  <c r="O755" i="4"/>
  <c r="J756" i="4"/>
  <c r="K756" i="4"/>
  <c r="L756" i="4"/>
  <c r="M756" i="4"/>
  <c r="O756" i="4"/>
  <c r="J757" i="4"/>
  <c r="K757" i="4"/>
  <c r="L757" i="4"/>
  <c r="M757" i="4"/>
  <c r="O757" i="4"/>
  <c r="J758" i="4"/>
  <c r="K758" i="4"/>
  <c r="L758" i="4"/>
  <c r="M758" i="4"/>
  <c r="O758" i="4"/>
  <c r="J759" i="4"/>
  <c r="K759" i="4"/>
  <c r="L759" i="4"/>
  <c r="M759" i="4"/>
  <c r="O759" i="4"/>
  <c r="J760" i="4"/>
  <c r="K760" i="4"/>
  <c r="L760" i="4"/>
  <c r="M760" i="4"/>
  <c r="O760" i="4"/>
  <c r="J761" i="4"/>
  <c r="K761" i="4"/>
  <c r="L761" i="4"/>
  <c r="M761" i="4"/>
  <c r="O761" i="4"/>
  <c r="J762" i="4"/>
  <c r="K762" i="4"/>
  <c r="L762" i="4"/>
  <c r="M762" i="4"/>
  <c r="O762" i="4"/>
  <c r="J763" i="4"/>
  <c r="K763" i="4"/>
  <c r="L763" i="4"/>
  <c r="M763" i="4"/>
  <c r="O763" i="4"/>
  <c r="J764" i="4"/>
  <c r="K764" i="4"/>
  <c r="L764" i="4"/>
  <c r="M764" i="4"/>
  <c r="O764" i="4"/>
  <c r="J765" i="4"/>
  <c r="K765" i="4"/>
  <c r="L765" i="4"/>
  <c r="M765" i="4"/>
  <c r="O765" i="4"/>
  <c r="J766" i="4"/>
  <c r="K766" i="4"/>
  <c r="L766" i="4"/>
  <c r="M766" i="4"/>
  <c r="O766" i="4"/>
  <c r="J767" i="4"/>
  <c r="K767" i="4"/>
  <c r="L767" i="4"/>
  <c r="M767" i="4"/>
  <c r="O767" i="4"/>
  <c r="J768" i="4"/>
  <c r="K768" i="4"/>
  <c r="L768" i="4"/>
  <c r="M768" i="4"/>
  <c r="O768" i="4"/>
  <c r="J769" i="4"/>
  <c r="K769" i="4"/>
  <c r="L769" i="4"/>
  <c r="M769" i="4"/>
  <c r="O769" i="4"/>
  <c r="J770" i="4"/>
  <c r="K770" i="4"/>
  <c r="L770" i="4"/>
  <c r="M770" i="4"/>
  <c r="O770" i="4"/>
  <c r="J771" i="4"/>
  <c r="K771" i="4"/>
  <c r="L771" i="4"/>
  <c r="M771" i="4"/>
  <c r="O771" i="4"/>
  <c r="J772" i="4"/>
  <c r="K772" i="4"/>
  <c r="L772" i="4"/>
  <c r="M772" i="4"/>
  <c r="O772" i="4"/>
  <c r="J773" i="4"/>
  <c r="K773" i="4"/>
  <c r="L773" i="4"/>
  <c r="M773" i="4"/>
  <c r="O773" i="4"/>
  <c r="J774" i="4"/>
  <c r="K774" i="4"/>
  <c r="L774" i="4"/>
  <c r="M774" i="4"/>
  <c r="O774" i="4"/>
  <c r="J775" i="4"/>
  <c r="K775" i="4"/>
  <c r="L775" i="4"/>
  <c r="M775" i="4"/>
  <c r="O775" i="4"/>
  <c r="J776" i="4"/>
  <c r="K776" i="4"/>
  <c r="L776" i="4"/>
  <c r="M776" i="4"/>
  <c r="O776" i="4"/>
  <c r="J777" i="4"/>
  <c r="K777" i="4"/>
  <c r="L777" i="4"/>
  <c r="M777" i="4"/>
  <c r="O777" i="4"/>
  <c r="J778" i="4"/>
  <c r="K778" i="4"/>
  <c r="L778" i="4"/>
  <c r="M778" i="4"/>
  <c r="O778" i="4"/>
  <c r="J779" i="4"/>
  <c r="K779" i="4"/>
  <c r="L779" i="4"/>
  <c r="M779" i="4"/>
  <c r="O779" i="4"/>
  <c r="J780" i="4"/>
  <c r="K780" i="4"/>
  <c r="L780" i="4"/>
  <c r="M780" i="4"/>
  <c r="O780" i="4"/>
  <c r="J781" i="4"/>
  <c r="K781" i="4"/>
  <c r="L781" i="4"/>
  <c r="M781" i="4"/>
  <c r="O781" i="4"/>
  <c r="J782" i="4"/>
  <c r="K782" i="4"/>
  <c r="L782" i="4"/>
  <c r="M782" i="4"/>
  <c r="O782" i="4"/>
  <c r="J783" i="4"/>
  <c r="K783" i="4"/>
  <c r="L783" i="4"/>
  <c r="M783" i="4"/>
  <c r="O783" i="4"/>
  <c r="J784" i="4"/>
  <c r="K784" i="4"/>
  <c r="L784" i="4"/>
  <c r="M784" i="4"/>
  <c r="O784" i="4"/>
  <c r="J785" i="4"/>
  <c r="K785" i="4"/>
  <c r="L785" i="4"/>
  <c r="M785" i="4"/>
  <c r="O785" i="4"/>
  <c r="J786" i="4"/>
  <c r="K786" i="4"/>
  <c r="L786" i="4"/>
  <c r="M786" i="4"/>
  <c r="O786" i="4"/>
  <c r="J787" i="4"/>
  <c r="K787" i="4"/>
  <c r="L787" i="4"/>
  <c r="M787" i="4"/>
  <c r="O787" i="4"/>
  <c r="J788" i="4"/>
  <c r="K788" i="4"/>
  <c r="L788" i="4"/>
  <c r="M788" i="4"/>
  <c r="O788" i="4"/>
  <c r="J789" i="4"/>
  <c r="K789" i="4"/>
  <c r="L789" i="4"/>
  <c r="M789" i="4"/>
  <c r="O789" i="4"/>
  <c r="J790" i="4"/>
  <c r="K790" i="4"/>
  <c r="L790" i="4"/>
  <c r="M790" i="4"/>
  <c r="O790" i="4"/>
  <c r="J791" i="4"/>
  <c r="K791" i="4"/>
  <c r="L791" i="4"/>
  <c r="M791" i="4"/>
  <c r="O791" i="4"/>
  <c r="J792" i="4"/>
  <c r="K792" i="4"/>
  <c r="L792" i="4"/>
  <c r="M792" i="4"/>
  <c r="O792" i="4"/>
  <c r="J793" i="4"/>
  <c r="K793" i="4"/>
  <c r="L793" i="4"/>
  <c r="M793" i="4"/>
  <c r="O793" i="4"/>
  <c r="J794" i="4"/>
  <c r="K794" i="4"/>
  <c r="L794" i="4"/>
  <c r="M794" i="4"/>
  <c r="O794" i="4"/>
  <c r="J795" i="4"/>
  <c r="K795" i="4"/>
  <c r="L795" i="4"/>
  <c r="M795" i="4"/>
  <c r="O795" i="4"/>
  <c r="J796" i="4"/>
  <c r="K796" i="4"/>
  <c r="L796" i="4"/>
  <c r="M796" i="4"/>
  <c r="O796" i="4"/>
  <c r="J797" i="4"/>
  <c r="K797" i="4"/>
  <c r="L797" i="4"/>
  <c r="M797" i="4"/>
  <c r="O797" i="4"/>
  <c r="J798" i="4"/>
  <c r="K798" i="4"/>
  <c r="L798" i="4"/>
  <c r="M798" i="4"/>
  <c r="O798" i="4"/>
  <c r="J799" i="4"/>
  <c r="K799" i="4"/>
  <c r="L799" i="4"/>
  <c r="M799" i="4"/>
  <c r="O799" i="4"/>
  <c r="J800" i="4"/>
  <c r="K800" i="4"/>
  <c r="L800" i="4"/>
  <c r="M800" i="4"/>
  <c r="O800" i="4"/>
  <c r="J801" i="4"/>
  <c r="K801" i="4"/>
  <c r="L801" i="4"/>
  <c r="M801" i="4"/>
  <c r="O801" i="4"/>
  <c r="J802" i="4"/>
  <c r="K802" i="4"/>
  <c r="L802" i="4"/>
  <c r="M802" i="4"/>
  <c r="O802" i="4"/>
  <c r="J803" i="4"/>
  <c r="K803" i="4"/>
  <c r="L803" i="4"/>
  <c r="M803" i="4"/>
  <c r="O803" i="4"/>
  <c r="J804" i="4"/>
  <c r="K804" i="4"/>
  <c r="L804" i="4"/>
  <c r="M804" i="4"/>
  <c r="O804" i="4"/>
  <c r="J805" i="4"/>
  <c r="K805" i="4"/>
  <c r="L805" i="4"/>
  <c r="M805" i="4"/>
  <c r="O805" i="4"/>
  <c r="J806" i="4"/>
  <c r="K806" i="4"/>
  <c r="L806" i="4"/>
  <c r="M806" i="4"/>
  <c r="O806" i="4"/>
  <c r="J807" i="4"/>
  <c r="K807" i="4"/>
  <c r="L807" i="4"/>
  <c r="M807" i="4"/>
  <c r="O807" i="4"/>
  <c r="J808" i="4"/>
  <c r="K808" i="4"/>
  <c r="L808" i="4"/>
  <c r="M808" i="4"/>
  <c r="O808" i="4"/>
  <c r="J809" i="4"/>
  <c r="K809" i="4"/>
  <c r="L809" i="4"/>
  <c r="M809" i="4"/>
  <c r="O809" i="4"/>
  <c r="J810" i="4"/>
  <c r="K810" i="4"/>
  <c r="L810" i="4"/>
  <c r="M810" i="4"/>
  <c r="O810" i="4"/>
  <c r="J811" i="4"/>
  <c r="K811" i="4"/>
  <c r="L811" i="4"/>
  <c r="M811" i="4"/>
  <c r="O811" i="4"/>
  <c r="J812" i="4"/>
  <c r="K812" i="4"/>
  <c r="L812" i="4"/>
  <c r="M812" i="4"/>
  <c r="O812" i="4"/>
  <c r="J813" i="4"/>
  <c r="K813" i="4"/>
  <c r="L813" i="4"/>
  <c r="M813" i="4"/>
  <c r="O813" i="4"/>
  <c r="J814" i="4"/>
  <c r="K814" i="4"/>
  <c r="L814" i="4"/>
  <c r="M814" i="4"/>
  <c r="O814" i="4"/>
  <c r="J815" i="4"/>
  <c r="K815" i="4"/>
  <c r="L815" i="4"/>
  <c r="M815" i="4"/>
  <c r="O815" i="4"/>
  <c r="J816" i="4"/>
  <c r="K816" i="4"/>
  <c r="L816" i="4"/>
  <c r="M816" i="4"/>
  <c r="O816" i="4"/>
  <c r="J817" i="4"/>
  <c r="K817" i="4"/>
  <c r="L817" i="4"/>
  <c r="M817" i="4"/>
  <c r="O817" i="4"/>
  <c r="J818" i="4"/>
  <c r="K818" i="4"/>
  <c r="L818" i="4"/>
  <c r="M818" i="4"/>
  <c r="O818" i="4"/>
  <c r="J819" i="4"/>
  <c r="K819" i="4"/>
  <c r="L819" i="4"/>
  <c r="M819" i="4"/>
  <c r="O819" i="4"/>
  <c r="J820" i="4"/>
  <c r="K820" i="4"/>
  <c r="L820" i="4"/>
  <c r="M820" i="4"/>
  <c r="O820" i="4"/>
  <c r="J821" i="4"/>
  <c r="K821" i="4"/>
  <c r="L821" i="4"/>
  <c r="M821" i="4"/>
  <c r="O821" i="4"/>
  <c r="J822" i="4"/>
  <c r="K822" i="4"/>
  <c r="L822" i="4"/>
  <c r="M822" i="4"/>
  <c r="O822" i="4"/>
  <c r="J823" i="4"/>
  <c r="K823" i="4"/>
  <c r="L823" i="4"/>
  <c r="M823" i="4"/>
  <c r="O823" i="4"/>
  <c r="J824" i="4"/>
  <c r="K824" i="4"/>
  <c r="L824" i="4"/>
  <c r="M824" i="4"/>
  <c r="O824" i="4"/>
  <c r="J825" i="4"/>
  <c r="K825" i="4"/>
  <c r="L825" i="4"/>
  <c r="M825" i="4"/>
  <c r="O825" i="4"/>
  <c r="J826" i="4"/>
  <c r="K826" i="4"/>
  <c r="L826" i="4"/>
  <c r="M826" i="4"/>
  <c r="O826" i="4"/>
  <c r="J827" i="4"/>
  <c r="K827" i="4"/>
  <c r="L827" i="4"/>
  <c r="M827" i="4"/>
  <c r="O827" i="4"/>
  <c r="J828" i="4"/>
  <c r="K828" i="4"/>
  <c r="L828" i="4"/>
  <c r="M828" i="4"/>
  <c r="O828" i="4"/>
  <c r="J829" i="4"/>
  <c r="K829" i="4"/>
  <c r="L829" i="4"/>
  <c r="M829" i="4"/>
  <c r="O829" i="4"/>
  <c r="J830" i="4"/>
  <c r="K830" i="4"/>
  <c r="L830" i="4"/>
  <c r="M830" i="4"/>
  <c r="O830" i="4"/>
  <c r="J831" i="4"/>
  <c r="K831" i="4"/>
  <c r="L831" i="4"/>
  <c r="M831" i="4"/>
  <c r="O831" i="4"/>
  <c r="J832" i="4"/>
  <c r="K832" i="4"/>
  <c r="L832" i="4"/>
  <c r="M832" i="4"/>
  <c r="O832" i="4"/>
  <c r="J833" i="4"/>
  <c r="K833" i="4"/>
  <c r="L833" i="4"/>
  <c r="M833" i="4"/>
  <c r="O833" i="4"/>
  <c r="J834" i="4"/>
  <c r="K834" i="4"/>
  <c r="L834" i="4"/>
  <c r="M834" i="4"/>
  <c r="O834" i="4"/>
  <c r="J835" i="4"/>
  <c r="K835" i="4"/>
  <c r="L835" i="4"/>
  <c r="M835" i="4"/>
  <c r="O835" i="4"/>
  <c r="J836" i="4"/>
  <c r="K836" i="4"/>
  <c r="L836" i="4"/>
  <c r="M836" i="4"/>
  <c r="O836" i="4"/>
  <c r="J837" i="4"/>
  <c r="K837" i="4"/>
  <c r="L837" i="4"/>
  <c r="M837" i="4"/>
  <c r="O837" i="4"/>
  <c r="J838" i="4"/>
  <c r="K838" i="4"/>
  <c r="L838" i="4"/>
  <c r="M838" i="4"/>
  <c r="O838" i="4"/>
  <c r="J839" i="4"/>
  <c r="K839" i="4"/>
  <c r="L839" i="4"/>
  <c r="M839" i="4"/>
  <c r="O839" i="4"/>
  <c r="J840" i="4"/>
  <c r="K840" i="4"/>
  <c r="L840" i="4"/>
  <c r="M840" i="4"/>
  <c r="O840" i="4"/>
  <c r="J841" i="4"/>
  <c r="K841" i="4"/>
  <c r="L841" i="4"/>
  <c r="M841" i="4"/>
  <c r="O841" i="4"/>
  <c r="J842" i="4"/>
  <c r="K842" i="4"/>
  <c r="L842" i="4"/>
  <c r="M842" i="4"/>
  <c r="O842" i="4"/>
  <c r="J843" i="4"/>
  <c r="K843" i="4"/>
  <c r="L843" i="4"/>
  <c r="M843" i="4"/>
  <c r="O843" i="4"/>
  <c r="J844" i="4"/>
  <c r="K844" i="4"/>
  <c r="L844" i="4"/>
  <c r="M844" i="4"/>
  <c r="O844" i="4"/>
  <c r="J845" i="4"/>
  <c r="K845" i="4"/>
  <c r="L845" i="4"/>
  <c r="M845" i="4"/>
  <c r="O845" i="4"/>
  <c r="J846" i="4"/>
  <c r="K846" i="4"/>
  <c r="L846" i="4"/>
  <c r="M846" i="4"/>
  <c r="O846" i="4"/>
  <c r="J847" i="4"/>
  <c r="K847" i="4"/>
  <c r="L847" i="4"/>
  <c r="M847" i="4"/>
  <c r="O847" i="4"/>
  <c r="J848" i="4"/>
  <c r="K848" i="4"/>
  <c r="L848" i="4"/>
  <c r="M848" i="4"/>
  <c r="O848" i="4"/>
  <c r="J849" i="4"/>
  <c r="K849" i="4"/>
  <c r="L849" i="4"/>
  <c r="M849" i="4"/>
  <c r="O849" i="4"/>
  <c r="J850" i="4"/>
  <c r="K850" i="4"/>
  <c r="L850" i="4"/>
  <c r="M850" i="4"/>
  <c r="O850" i="4"/>
  <c r="J851" i="4"/>
  <c r="K851" i="4"/>
  <c r="L851" i="4"/>
  <c r="M851" i="4"/>
  <c r="O851" i="4"/>
  <c r="J852" i="4"/>
  <c r="K852" i="4"/>
  <c r="L852" i="4"/>
  <c r="M852" i="4"/>
  <c r="O852" i="4"/>
  <c r="J853" i="4"/>
  <c r="K853" i="4"/>
  <c r="L853" i="4"/>
  <c r="M853" i="4"/>
  <c r="O853" i="4"/>
  <c r="J854" i="4"/>
  <c r="K854" i="4"/>
  <c r="L854" i="4"/>
  <c r="M854" i="4"/>
  <c r="O854" i="4"/>
  <c r="J855" i="4"/>
  <c r="K855" i="4"/>
  <c r="L855" i="4"/>
  <c r="M855" i="4"/>
  <c r="O855" i="4"/>
  <c r="J856" i="4"/>
  <c r="K856" i="4"/>
  <c r="L856" i="4"/>
  <c r="M856" i="4"/>
  <c r="O856" i="4"/>
  <c r="J857" i="4"/>
  <c r="K857" i="4"/>
  <c r="L857" i="4"/>
  <c r="M857" i="4"/>
  <c r="O857" i="4"/>
  <c r="J858" i="4"/>
  <c r="K858" i="4"/>
  <c r="L858" i="4"/>
  <c r="M858" i="4"/>
  <c r="O858" i="4"/>
  <c r="J859" i="4"/>
  <c r="K859" i="4"/>
  <c r="L859" i="4"/>
  <c r="M859" i="4"/>
  <c r="O859" i="4"/>
  <c r="J860" i="4"/>
  <c r="K860" i="4"/>
  <c r="L860" i="4"/>
  <c r="M860" i="4"/>
  <c r="O860" i="4"/>
  <c r="J861" i="4"/>
  <c r="K861" i="4"/>
  <c r="L861" i="4"/>
  <c r="M861" i="4"/>
  <c r="O861" i="4"/>
  <c r="J862" i="4"/>
  <c r="K862" i="4"/>
  <c r="L862" i="4"/>
  <c r="M862" i="4"/>
  <c r="O862" i="4"/>
  <c r="J863" i="4"/>
  <c r="K863" i="4"/>
  <c r="L863" i="4"/>
  <c r="M863" i="4"/>
  <c r="O863" i="4"/>
  <c r="J864" i="4"/>
  <c r="K864" i="4"/>
  <c r="L864" i="4"/>
  <c r="M864" i="4"/>
  <c r="O864" i="4"/>
  <c r="J865" i="4"/>
  <c r="K865" i="4"/>
  <c r="L865" i="4"/>
  <c r="M865" i="4"/>
  <c r="O865" i="4"/>
  <c r="J866" i="4"/>
  <c r="K866" i="4"/>
  <c r="L866" i="4"/>
  <c r="M866" i="4"/>
  <c r="O866" i="4"/>
  <c r="J867" i="4"/>
  <c r="K867" i="4"/>
  <c r="L867" i="4"/>
  <c r="M867" i="4"/>
  <c r="O867" i="4"/>
  <c r="J868" i="4"/>
  <c r="K868" i="4"/>
  <c r="L868" i="4"/>
  <c r="M868" i="4"/>
  <c r="O868" i="4"/>
  <c r="J869" i="4"/>
  <c r="K869" i="4"/>
  <c r="L869" i="4"/>
  <c r="M869" i="4"/>
  <c r="O869" i="4"/>
  <c r="J870" i="4"/>
  <c r="K870" i="4"/>
  <c r="L870" i="4"/>
  <c r="M870" i="4"/>
  <c r="O870" i="4"/>
  <c r="J871" i="4"/>
  <c r="K871" i="4"/>
  <c r="L871" i="4"/>
  <c r="M871" i="4"/>
  <c r="O871" i="4"/>
  <c r="J872" i="4"/>
  <c r="K872" i="4"/>
  <c r="L872" i="4"/>
  <c r="M872" i="4"/>
  <c r="O872" i="4"/>
  <c r="J873" i="4"/>
  <c r="K873" i="4"/>
  <c r="L873" i="4"/>
  <c r="M873" i="4"/>
  <c r="O873" i="4"/>
  <c r="J874" i="4"/>
  <c r="K874" i="4"/>
  <c r="L874" i="4"/>
  <c r="M874" i="4"/>
  <c r="O874" i="4"/>
  <c r="J875" i="4"/>
  <c r="K875" i="4"/>
  <c r="L875" i="4"/>
  <c r="M875" i="4"/>
  <c r="O875" i="4"/>
  <c r="J876" i="4"/>
  <c r="K876" i="4"/>
  <c r="L876" i="4"/>
  <c r="M876" i="4"/>
  <c r="O876" i="4"/>
  <c r="J877" i="4"/>
  <c r="K877" i="4"/>
  <c r="L877" i="4"/>
  <c r="M877" i="4"/>
  <c r="O877" i="4"/>
  <c r="J878" i="4"/>
  <c r="K878" i="4"/>
  <c r="L878" i="4"/>
  <c r="M878" i="4"/>
  <c r="O878" i="4"/>
  <c r="J879" i="4"/>
  <c r="K879" i="4"/>
  <c r="L879" i="4"/>
  <c r="M879" i="4"/>
  <c r="O879" i="4"/>
  <c r="J880" i="4"/>
  <c r="K880" i="4"/>
  <c r="L880" i="4"/>
  <c r="M880" i="4"/>
  <c r="O880" i="4"/>
  <c r="J881" i="4"/>
  <c r="K881" i="4"/>
  <c r="L881" i="4"/>
  <c r="M881" i="4"/>
  <c r="O881" i="4"/>
  <c r="J882" i="4"/>
  <c r="K882" i="4"/>
  <c r="L882" i="4"/>
  <c r="M882" i="4"/>
  <c r="O882" i="4"/>
  <c r="J883" i="4"/>
  <c r="K883" i="4"/>
  <c r="L883" i="4"/>
  <c r="M883" i="4"/>
  <c r="O883" i="4"/>
  <c r="J884" i="4"/>
  <c r="K884" i="4"/>
  <c r="L884" i="4"/>
  <c r="M884" i="4"/>
  <c r="O884" i="4"/>
  <c r="J885" i="4"/>
  <c r="K885" i="4"/>
  <c r="L885" i="4"/>
  <c r="M885" i="4"/>
  <c r="O885" i="4"/>
  <c r="J886" i="4"/>
  <c r="K886" i="4"/>
  <c r="L886" i="4"/>
  <c r="M886" i="4"/>
  <c r="O886" i="4"/>
  <c r="J887" i="4"/>
  <c r="K887" i="4"/>
  <c r="L887" i="4"/>
  <c r="M887" i="4"/>
  <c r="O887" i="4"/>
  <c r="J888" i="4"/>
  <c r="K888" i="4"/>
  <c r="L888" i="4"/>
  <c r="M888" i="4"/>
  <c r="O888" i="4"/>
  <c r="J889" i="4"/>
  <c r="K889" i="4"/>
  <c r="L889" i="4"/>
  <c r="M889" i="4"/>
  <c r="O889" i="4"/>
  <c r="J890" i="4"/>
  <c r="K890" i="4"/>
  <c r="L890" i="4"/>
  <c r="M890" i="4"/>
  <c r="O890" i="4"/>
  <c r="J891" i="4"/>
  <c r="K891" i="4"/>
  <c r="L891" i="4"/>
  <c r="M891" i="4"/>
  <c r="O891" i="4"/>
  <c r="J892" i="4"/>
  <c r="K892" i="4"/>
  <c r="L892" i="4"/>
  <c r="M892" i="4"/>
  <c r="O892" i="4"/>
  <c r="J893" i="4"/>
  <c r="K893" i="4"/>
  <c r="L893" i="4"/>
  <c r="M893" i="4"/>
  <c r="O893" i="4"/>
  <c r="J894" i="4"/>
  <c r="K894" i="4"/>
  <c r="L894" i="4"/>
  <c r="M894" i="4"/>
  <c r="O894" i="4"/>
  <c r="J895" i="4"/>
  <c r="K895" i="4"/>
  <c r="L895" i="4"/>
  <c r="M895" i="4"/>
  <c r="O895" i="4"/>
  <c r="J896" i="4"/>
  <c r="K896" i="4"/>
  <c r="L896" i="4"/>
  <c r="M896" i="4"/>
  <c r="O896" i="4"/>
  <c r="J897" i="4"/>
  <c r="K897" i="4"/>
  <c r="L897" i="4"/>
  <c r="M897" i="4"/>
  <c r="O897" i="4"/>
  <c r="J898" i="4"/>
  <c r="K898" i="4"/>
  <c r="L898" i="4"/>
  <c r="M898" i="4"/>
  <c r="O898" i="4"/>
  <c r="J899" i="4"/>
  <c r="K899" i="4"/>
  <c r="L899" i="4"/>
  <c r="M899" i="4"/>
  <c r="O899" i="4"/>
  <c r="J900" i="4"/>
  <c r="K900" i="4"/>
  <c r="L900" i="4"/>
  <c r="M900" i="4"/>
  <c r="O900" i="4"/>
  <c r="J901" i="4"/>
  <c r="K901" i="4"/>
  <c r="L901" i="4"/>
  <c r="M901" i="4"/>
  <c r="O901" i="4"/>
  <c r="J902" i="4"/>
  <c r="K902" i="4"/>
  <c r="L902" i="4"/>
  <c r="M902" i="4"/>
  <c r="O902" i="4"/>
  <c r="J903" i="4"/>
  <c r="K903" i="4"/>
  <c r="L903" i="4"/>
  <c r="M903" i="4"/>
  <c r="O903" i="4"/>
  <c r="J904" i="4"/>
  <c r="K904" i="4"/>
  <c r="L904" i="4"/>
  <c r="M904" i="4"/>
  <c r="O904" i="4"/>
  <c r="J905" i="4"/>
  <c r="K905" i="4"/>
  <c r="L905" i="4"/>
  <c r="M905" i="4"/>
  <c r="O905" i="4"/>
  <c r="J906" i="4"/>
  <c r="K906" i="4"/>
  <c r="L906" i="4"/>
  <c r="M906" i="4"/>
  <c r="O906" i="4"/>
  <c r="J907" i="4"/>
  <c r="K907" i="4"/>
  <c r="L907" i="4"/>
  <c r="M907" i="4"/>
  <c r="O907" i="4"/>
  <c r="J908" i="4"/>
  <c r="K908" i="4"/>
  <c r="L908" i="4"/>
  <c r="M908" i="4"/>
  <c r="O908" i="4"/>
  <c r="J909" i="4"/>
  <c r="K909" i="4"/>
  <c r="L909" i="4"/>
  <c r="M909" i="4"/>
  <c r="O909" i="4"/>
  <c r="J910" i="4"/>
  <c r="K910" i="4"/>
  <c r="L910" i="4"/>
  <c r="M910" i="4"/>
  <c r="O910" i="4"/>
  <c r="J911" i="4"/>
  <c r="K911" i="4"/>
  <c r="L911" i="4"/>
  <c r="M911" i="4"/>
  <c r="O911" i="4"/>
  <c r="J912" i="4"/>
  <c r="K912" i="4"/>
  <c r="L912" i="4"/>
  <c r="M912" i="4"/>
  <c r="O912" i="4"/>
  <c r="J913" i="4"/>
  <c r="K913" i="4"/>
  <c r="L913" i="4"/>
  <c r="M913" i="4"/>
  <c r="O913" i="4"/>
  <c r="J914" i="4"/>
  <c r="K914" i="4"/>
  <c r="L914" i="4"/>
  <c r="M914" i="4"/>
  <c r="O914" i="4"/>
  <c r="J915" i="4"/>
  <c r="K915" i="4"/>
  <c r="L915" i="4"/>
  <c r="M915" i="4"/>
  <c r="O915" i="4"/>
  <c r="J916" i="4"/>
  <c r="K916" i="4"/>
  <c r="L916" i="4"/>
  <c r="M916" i="4"/>
  <c r="O916" i="4"/>
  <c r="J917" i="4"/>
  <c r="K917" i="4"/>
  <c r="L917" i="4"/>
  <c r="M917" i="4"/>
  <c r="O917" i="4"/>
  <c r="J918" i="4"/>
  <c r="K918" i="4"/>
  <c r="L918" i="4"/>
  <c r="M918" i="4"/>
  <c r="O918" i="4"/>
  <c r="J919" i="4"/>
  <c r="K919" i="4"/>
  <c r="L919" i="4"/>
  <c r="M919" i="4"/>
  <c r="O919" i="4"/>
  <c r="J920" i="4"/>
  <c r="K920" i="4"/>
  <c r="L920" i="4"/>
  <c r="M920" i="4"/>
  <c r="O920" i="4"/>
  <c r="J921" i="4"/>
  <c r="K921" i="4"/>
  <c r="L921" i="4"/>
  <c r="M921" i="4"/>
  <c r="O921" i="4"/>
  <c r="J922" i="4"/>
  <c r="K922" i="4"/>
  <c r="L922" i="4"/>
  <c r="M922" i="4"/>
  <c r="O922" i="4"/>
  <c r="J923" i="4"/>
  <c r="K923" i="4"/>
  <c r="L923" i="4"/>
  <c r="M923" i="4"/>
  <c r="O923" i="4"/>
  <c r="J924" i="4"/>
  <c r="K924" i="4"/>
  <c r="L924" i="4"/>
  <c r="M924" i="4"/>
  <c r="O924" i="4"/>
  <c r="J925" i="4"/>
  <c r="K925" i="4"/>
  <c r="L925" i="4"/>
  <c r="M925" i="4"/>
  <c r="O925" i="4"/>
  <c r="J926" i="4"/>
  <c r="K926" i="4"/>
  <c r="L926" i="4"/>
  <c r="M926" i="4"/>
  <c r="O926" i="4"/>
  <c r="J927" i="4"/>
  <c r="K927" i="4"/>
  <c r="L927" i="4"/>
  <c r="M927" i="4"/>
  <c r="O927" i="4"/>
  <c r="J928" i="4"/>
  <c r="K928" i="4"/>
  <c r="L928" i="4"/>
  <c r="M928" i="4"/>
  <c r="O928" i="4"/>
  <c r="J929" i="4"/>
  <c r="K929" i="4"/>
  <c r="L929" i="4"/>
  <c r="M929" i="4"/>
  <c r="O929" i="4"/>
  <c r="J930" i="4"/>
  <c r="K930" i="4"/>
  <c r="L930" i="4"/>
  <c r="M930" i="4"/>
  <c r="O930" i="4"/>
  <c r="J931" i="4"/>
  <c r="K931" i="4"/>
  <c r="L931" i="4"/>
  <c r="M931" i="4"/>
  <c r="O931" i="4"/>
  <c r="J932" i="4"/>
  <c r="K932" i="4"/>
  <c r="L932" i="4"/>
  <c r="M932" i="4"/>
  <c r="O932" i="4"/>
  <c r="J933" i="4"/>
  <c r="K933" i="4"/>
  <c r="L933" i="4"/>
  <c r="M933" i="4"/>
  <c r="O933" i="4"/>
  <c r="J934" i="4"/>
  <c r="K934" i="4"/>
  <c r="L934" i="4"/>
  <c r="M934" i="4"/>
  <c r="O934" i="4"/>
  <c r="J935" i="4"/>
  <c r="K935" i="4"/>
  <c r="L935" i="4"/>
  <c r="M935" i="4"/>
  <c r="O935" i="4"/>
  <c r="J936" i="4"/>
  <c r="K936" i="4"/>
  <c r="L936" i="4"/>
  <c r="M936" i="4"/>
  <c r="O936" i="4"/>
  <c r="J937" i="4"/>
  <c r="K937" i="4"/>
  <c r="L937" i="4"/>
  <c r="M937" i="4"/>
  <c r="O937" i="4"/>
  <c r="J938" i="4"/>
  <c r="K938" i="4"/>
  <c r="L938" i="4"/>
  <c r="M938" i="4"/>
  <c r="O938" i="4"/>
  <c r="J939" i="4"/>
  <c r="K939" i="4"/>
  <c r="L939" i="4"/>
  <c r="M939" i="4"/>
  <c r="O939" i="4"/>
  <c r="J940" i="4"/>
  <c r="K940" i="4"/>
  <c r="L940" i="4"/>
  <c r="M940" i="4"/>
  <c r="O940" i="4"/>
  <c r="J941" i="4"/>
  <c r="K941" i="4"/>
  <c r="L941" i="4"/>
  <c r="M941" i="4"/>
  <c r="O941" i="4"/>
  <c r="J942" i="4"/>
  <c r="K942" i="4"/>
  <c r="L942" i="4"/>
  <c r="M942" i="4"/>
  <c r="O942" i="4"/>
  <c r="J943" i="4"/>
  <c r="K943" i="4"/>
  <c r="L943" i="4"/>
  <c r="M943" i="4"/>
  <c r="O943" i="4"/>
  <c r="J944" i="4"/>
  <c r="K944" i="4"/>
  <c r="L944" i="4"/>
  <c r="M944" i="4"/>
  <c r="O944" i="4"/>
  <c r="J945" i="4"/>
  <c r="K945" i="4"/>
  <c r="L945" i="4"/>
  <c r="M945" i="4"/>
  <c r="O945" i="4"/>
  <c r="J946" i="4"/>
  <c r="K946" i="4"/>
  <c r="L946" i="4"/>
  <c r="M946" i="4"/>
  <c r="O946" i="4"/>
  <c r="J947" i="4"/>
  <c r="K947" i="4"/>
  <c r="L947" i="4"/>
  <c r="M947" i="4"/>
  <c r="O947" i="4"/>
  <c r="J948" i="4"/>
  <c r="K948" i="4"/>
  <c r="L948" i="4"/>
  <c r="M948" i="4"/>
  <c r="O948" i="4"/>
  <c r="J949" i="4"/>
  <c r="K949" i="4"/>
  <c r="L949" i="4"/>
  <c r="M949" i="4"/>
  <c r="O949" i="4"/>
  <c r="J950" i="4"/>
  <c r="K950" i="4"/>
  <c r="L950" i="4"/>
  <c r="M950" i="4"/>
  <c r="O950" i="4"/>
  <c r="J951" i="4"/>
  <c r="K951" i="4"/>
  <c r="L951" i="4"/>
  <c r="M951" i="4"/>
  <c r="O951" i="4"/>
  <c r="J952" i="4"/>
  <c r="K952" i="4"/>
  <c r="L952" i="4"/>
  <c r="M952" i="4"/>
  <c r="O952" i="4"/>
  <c r="J953" i="4"/>
  <c r="K953" i="4"/>
  <c r="L953" i="4"/>
  <c r="M953" i="4"/>
  <c r="O953" i="4"/>
  <c r="J954" i="4"/>
  <c r="K954" i="4"/>
  <c r="L954" i="4"/>
  <c r="M954" i="4"/>
  <c r="O954" i="4"/>
  <c r="J955" i="4"/>
  <c r="K955" i="4"/>
  <c r="L955" i="4"/>
  <c r="M955" i="4"/>
  <c r="O955" i="4"/>
  <c r="J956" i="4"/>
  <c r="K956" i="4"/>
  <c r="L956" i="4"/>
  <c r="M956" i="4"/>
  <c r="O956" i="4"/>
  <c r="J957" i="4"/>
  <c r="K957" i="4"/>
  <c r="L957" i="4"/>
  <c r="M957" i="4"/>
  <c r="O957" i="4"/>
  <c r="J958" i="4"/>
  <c r="K958" i="4"/>
  <c r="L958" i="4"/>
  <c r="M958" i="4"/>
  <c r="O958" i="4"/>
  <c r="J959" i="4"/>
  <c r="K959" i="4"/>
  <c r="L959" i="4"/>
  <c r="M959" i="4"/>
  <c r="O959" i="4"/>
  <c r="J960" i="4"/>
  <c r="K960" i="4"/>
  <c r="L960" i="4"/>
  <c r="M960" i="4"/>
  <c r="O960" i="4"/>
  <c r="J961" i="4"/>
  <c r="K961" i="4"/>
  <c r="L961" i="4"/>
  <c r="M961" i="4"/>
  <c r="O961" i="4"/>
  <c r="J962" i="4"/>
  <c r="K962" i="4"/>
  <c r="L962" i="4"/>
  <c r="M962" i="4"/>
  <c r="O962" i="4"/>
  <c r="J963" i="4"/>
  <c r="K963" i="4"/>
  <c r="L963" i="4"/>
  <c r="M963" i="4"/>
  <c r="O963" i="4"/>
  <c r="J964" i="4"/>
  <c r="K964" i="4"/>
  <c r="L964" i="4"/>
  <c r="M964" i="4"/>
  <c r="O964" i="4"/>
  <c r="J965" i="4"/>
  <c r="K965" i="4"/>
  <c r="L965" i="4"/>
  <c r="M965" i="4"/>
  <c r="O965" i="4"/>
  <c r="J966" i="4"/>
  <c r="K966" i="4"/>
  <c r="L966" i="4"/>
  <c r="M966" i="4"/>
  <c r="O966" i="4"/>
  <c r="J967" i="4"/>
  <c r="K967" i="4"/>
  <c r="L967" i="4"/>
  <c r="M967" i="4"/>
  <c r="O967" i="4"/>
  <c r="J968" i="4"/>
  <c r="K968" i="4"/>
  <c r="L968" i="4"/>
  <c r="M968" i="4"/>
  <c r="O968" i="4"/>
  <c r="J969" i="4"/>
  <c r="K969" i="4"/>
  <c r="L969" i="4"/>
  <c r="M969" i="4"/>
  <c r="O969" i="4"/>
  <c r="J970" i="4"/>
  <c r="K970" i="4"/>
  <c r="L970" i="4"/>
  <c r="M970" i="4"/>
  <c r="O970" i="4"/>
  <c r="J971" i="4"/>
  <c r="K971" i="4"/>
  <c r="L971" i="4"/>
  <c r="M971" i="4"/>
  <c r="O971" i="4"/>
  <c r="J972" i="4"/>
  <c r="K972" i="4"/>
  <c r="L972" i="4"/>
  <c r="M972" i="4"/>
  <c r="O972" i="4"/>
  <c r="J973" i="4"/>
  <c r="K973" i="4"/>
  <c r="L973" i="4"/>
  <c r="M973" i="4"/>
  <c r="O973" i="4"/>
  <c r="J974" i="4"/>
  <c r="K974" i="4"/>
  <c r="L974" i="4"/>
  <c r="M974" i="4"/>
  <c r="O974" i="4"/>
  <c r="J975" i="4"/>
  <c r="K975" i="4"/>
  <c r="L975" i="4"/>
  <c r="M975" i="4"/>
  <c r="O975" i="4"/>
  <c r="J976" i="4"/>
  <c r="K976" i="4"/>
  <c r="L976" i="4"/>
  <c r="M976" i="4"/>
  <c r="O976" i="4"/>
  <c r="J977" i="4"/>
  <c r="K977" i="4"/>
  <c r="L977" i="4"/>
  <c r="M977" i="4"/>
  <c r="O977" i="4"/>
  <c r="J978" i="4"/>
  <c r="K978" i="4"/>
  <c r="L978" i="4"/>
  <c r="M978" i="4"/>
  <c r="O978" i="4"/>
  <c r="J979" i="4"/>
  <c r="K979" i="4"/>
  <c r="L979" i="4"/>
  <c r="M979" i="4"/>
  <c r="O979" i="4"/>
  <c r="J980" i="4"/>
  <c r="K980" i="4"/>
  <c r="L980" i="4"/>
  <c r="M980" i="4"/>
  <c r="O980" i="4"/>
  <c r="J981" i="4"/>
  <c r="K981" i="4"/>
  <c r="L981" i="4"/>
  <c r="M981" i="4"/>
  <c r="O981" i="4"/>
  <c r="J982" i="4"/>
  <c r="K982" i="4"/>
  <c r="L982" i="4"/>
  <c r="M982" i="4"/>
  <c r="O982" i="4"/>
  <c r="J983" i="4"/>
  <c r="K983" i="4"/>
  <c r="L983" i="4"/>
  <c r="M983" i="4"/>
  <c r="O983" i="4"/>
  <c r="J984" i="4"/>
  <c r="K984" i="4"/>
  <c r="L984" i="4"/>
  <c r="M984" i="4"/>
  <c r="O984" i="4"/>
  <c r="J985" i="4"/>
  <c r="K985" i="4"/>
  <c r="L985" i="4"/>
  <c r="M985" i="4"/>
  <c r="O985" i="4"/>
  <c r="J986" i="4"/>
  <c r="K986" i="4"/>
  <c r="L986" i="4"/>
  <c r="M986" i="4"/>
  <c r="O986" i="4"/>
  <c r="J987" i="4"/>
  <c r="K987" i="4"/>
  <c r="L987" i="4"/>
  <c r="M987" i="4"/>
  <c r="O987" i="4"/>
  <c r="J988" i="4"/>
  <c r="K988" i="4"/>
  <c r="L988" i="4"/>
  <c r="M988" i="4"/>
  <c r="O988" i="4"/>
  <c r="J989" i="4"/>
  <c r="K989" i="4"/>
  <c r="L989" i="4"/>
  <c r="M989" i="4"/>
  <c r="O989" i="4"/>
  <c r="J990" i="4"/>
  <c r="K990" i="4"/>
  <c r="L990" i="4"/>
  <c r="M990" i="4"/>
  <c r="O990" i="4"/>
  <c r="J991" i="4"/>
  <c r="K991" i="4"/>
  <c r="L991" i="4"/>
  <c r="M991" i="4"/>
  <c r="O991" i="4"/>
  <c r="J992" i="4"/>
  <c r="K992" i="4"/>
  <c r="L992" i="4"/>
  <c r="M992" i="4"/>
  <c r="O992" i="4"/>
  <c r="J993" i="4"/>
  <c r="K993" i="4"/>
  <c r="L993" i="4"/>
  <c r="M993" i="4"/>
  <c r="O993" i="4"/>
  <c r="J994" i="4"/>
  <c r="K994" i="4"/>
  <c r="L994" i="4"/>
  <c r="M994" i="4"/>
  <c r="O994" i="4"/>
  <c r="J995" i="4"/>
  <c r="K995" i="4"/>
  <c r="L995" i="4"/>
  <c r="M995" i="4"/>
  <c r="O995" i="4"/>
  <c r="J996" i="4"/>
  <c r="K996" i="4"/>
  <c r="L996" i="4"/>
  <c r="M996" i="4"/>
  <c r="O996" i="4"/>
  <c r="J997" i="4"/>
  <c r="K997" i="4"/>
  <c r="L997" i="4"/>
  <c r="M997" i="4"/>
  <c r="O997" i="4"/>
  <c r="J998" i="4"/>
  <c r="K998" i="4"/>
  <c r="L998" i="4"/>
  <c r="M998" i="4"/>
  <c r="O998" i="4"/>
  <c r="J999" i="4"/>
  <c r="K999" i="4"/>
  <c r="L999" i="4"/>
  <c r="M999" i="4"/>
  <c r="O999" i="4"/>
  <c r="Q999" i="4" s="1"/>
  <c r="J1000" i="4"/>
  <c r="K1000" i="4"/>
  <c r="L1000" i="4"/>
  <c r="M1000" i="4"/>
  <c r="O1000" i="4"/>
  <c r="R1000" i="4" s="1"/>
  <c r="O7" i="4"/>
  <c r="H8" i="4"/>
  <c r="I8" i="4"/>
  <c r="H9" i="4"/>
  <c r="I9" i="4"/>
  <c r="H10" i="4"/>
  <c r="I10" i="4"/>
  <c r="H11" i="4"/>
  <c r="I11" i="4"/>
  <c r="H12" i="4"/>
  <c r="I12" i="4"/>
  <c r="H13" i="4"/>
  <c r="I13" i="4"/>
  <c r="H14" i="4"/>
  <c r="I14" i="4"/>
  <c r="H15" i="4"/>
  <c r="I15" i="4"/>
  <c r="H16" i="4"/>
  <c r="I16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26" i="4"/>
  <c r="I26" i="4"/>
  <c r="H27" i="4"/>
  <c r="I27" i="4"/>
  <c r="H28" i="4"/>
  <c r="I28" i="4"/>
  <c r="H29" i="4"/>
  <c r="I29" i="4"/>
  <c r="H30" i="4"/>
  <c r="I30" i="4"/>
  <c r="H31" i="4"/>
  <c r="I31" i="4"/>
  <c r="H32" i="4"/>
  <c r="I32" i="4"/>
  <c r="H33" i="4"/>
  <c r="I33" i="4"/>
  <c r="H34" i="4"/>
  <c r="I34" i="4"/>
  <c r="H35" i="4"/>
  <c r="I35" i="4"/>
  <c r="H36" i="4"/>
  <c r="I36" i="4"/>
  <c r="H37" i="4"/>
  <c r="I37" i="4"/>
  <c r="H38" i="4"/>
  <c r="I38" i="4"/>
  <c r="H39" i="4"/>
  <c r="I39" i="4"/>
  <c r="H40" i="4"/>
  <c r="I40" i="4"/>
  <c r="H41" i="4"/>
  <c r="I41" i="4"/>
  <c r="H42" i="4"/>
  <c r="I42" i="4"/>
  <c r="H43" i="4"/>
  <c r="I43" i="4"/>
  <c r="H44" i="4"/>
  <c r="I44" i="4"/>
  <c r="H45" i="4"/>
  <c r="I45" i="4"/>
  <c r="H46" i="4"/>
  <c r="I46" i="4"/>
  <c r="H47" i="4"/>
  <c r="I47" i="4"/>
  <c r="H48" i="4"/>
  <c r="I48" i="4"/>
  <c r="H49" i="4"/>
  <c r="I49" i="4"/>
  <c r="H50" i="4"/>
  <c r="I50" i="4"/>
  <c r="H51" i="4"/>
  <c r="I51" i="4"/>
  <c r="H52" i="4"/>
  <c r="I52" i="4"/>
  <c r="H53" i="4"/>
  <c r="I53" i="4"/>
  <c r="H54" i="4"/>
  <c r="I54" i="4"/>
  <c r="H55" i="4"/>
  <c r="I55" i="4"/>
  <c r="H56" i="4"/>
  <c r="I56" i="4"/>
  <c r="H57" i="4"/>
  <c r="I57" i="4"/>
  <c r="H58" i="4"/>
  <c r="I58" i="4"/>
  <c r="H59" i="4"/>
  <c r="I59" i="4"/>
  <c r="H60" i="4"/>
  <c r="I60" i="4"/>
  <c r="H61" i="4"/>
  <c r="I61" i="4"/>
  <c r="H62" i="4"/>
  <c r="I62" i="4"/>
  <c r="H63" i="4"/>
  <c r="I63" i="4"/>
  <c r="H64" i="4"/>
  <c r="I64" i="4"/>
  <c r="H65" i="4"/>
  <c r="I65" i="4"/>
  <c r="H66" i="4"/>
  <c r="I66" i="4"/>
  <c r="H67" i="4"/>
  <c r="I67" i="4"/>
  <c r="H68" i="4"/>
  <c r="I68" i="4"/>
  <c r="H69" i="4"/>
  <c r="I69" i="4"/>
  <c r="H70" i="4"/>
  <c r="I70" i="4"/>
  <c r="H71" i="4"/>
  <c r="I71" i="4"/>
  <c r="H72" i="4"/>
  <c r="I72" i="4"/>
  <c r="H73" i="4"/>
  <c r="I73" i="4"/>
  <c r="H74" i="4"/>
  <c r="I74" i="4"/>
  <c r="H75" i="4"/>
  <c r="I75" i="4"/>
  <c r="H76" i="4"/>
  <c r="I76" i="4"/>
  <c r="H77" i="4"/>
  <c r="I77" i="4"/>
  <c r="H78" i="4"/>
  <c r="I78" i="4"/>
  <c r="H79" i="4"/>
  <c r="I79" i="4"/>
  <c r="H80" i="4"/>
  <c r="I80" i="4"/>
  <c r="H81" i="4"/>
  <c r="I81" i="4"/>
  <c r="H82" i="4"/>
  <c r="I82" i="4"/>
  <c r="H83" i="4"/>
  <c r="I83" i="4"/>
  <c r="H84" i="4"/>
  <c r="I84" i="4"/>
  <c r="H85" i="4"/>
  <c r="I85" i="4"/>
  <c r="H86" i="4"/>
  <c r="I86" i="4"/>
  <c r="H87" i="4"/>
  <c r="I87" i="4"/>
  <c r="H88" i="4"/>
  <c r="I88" i="4"/>
  <c r="H89" i="4"/>
  <c r="I89" i="4"/>
  <c r="H90" i="4"/>
  <c r="I90" i="4"/>
  <c r="H91" i="4"/>
  <c r="I91" i="4"/>
  <c r="H92" i="4"/>
  <c r="I92" i="4"/>
  <c r="H93" i="4"/>
  <c r="I93" i="4"/>
  <c r="H94" i="4"/>
  <c r="I94" i="4"/>
  <c r="H95" i="4"/>
  <c r="I95" i="4"/>
  <c r="H96" i="4"/>
  <c r="I96" i="4"/>
  <c r="H97" i="4"/>
  <c r="I97" i="4"/>
  <c r="H98" i="4"/>
  <c r="I98" i="4"/>
  <c r="H99" i="4"/>
  <c r="I99" i="4"/>
  <c r="H100" i="4"/>
  <c r="I100" i="4"/>
  <c r="H101" i="4"/>
  <c r="I101" i="4"/>
  <c r="H102" i="4"/>
  <c r="I102" i="4"/>
  <c r="H103" i="4"/>
  <c r="I103" i="4"/>
  <c r="H104" i="4"/>
  <c r="I104" i="4"/>
  <c r="H105" i="4"/>
  <c r="I105" i="4"/>
  <c r="H106" i="4"/>
  <c r="I106" i="4"/>
  <c r="H107" i="4"/>
  <c r="I107" i="4"/>
  <c r="H108" i="4"/>
  <c r="I108" i="4"/>
  <c r="H109" i="4"/>
  <c r="I109" i="4"/>
  <c r="H110" i="4"/>
  <c r="I110" i="4"/>
  <c r="H111" i="4"/>
  <c r="I111" i="4"/>
  <c r="H112" i="4"/>
  <c r="I112" i="4"/>
  <c r="H113" i="4"/>
  <c r="I113" i="4"/>
  <c r="H114" i="4"/>
  <c r="I114" i="4"/>
  <c r="H115" i="4"/>
  <c r="I115" i="4"/>
  <c r="H116" i="4"/>
  <c r="I116" i="4"/>
  <c r="H117" i="4"/>
  <c r="I117" i="4"/>
  <c r="H118" i="4"/>
  <c r="I118" i="4"/>
  <c r="H119" i="4"/>
  <c r="I119" i="4"/>
  <c r="H120" i="4"/>
  <c r="I120" i="4"/>
  <c r="H121" i="4"/>
  <c r="I121" i="4"/>
  <c r="H122" i="4"/>
  <c r="I122" i="4"/>
  <c r="H123" i="4"/>
  <c r="I123" i="4"/>
  <c r="H124" i="4"/>
  <c r="I124" i="4"/>
  <c r="H125" i="4"/>
  <c r="I125" i="4"/>
  <c r="H126" i="4"/>
  <c r="I126" i="4"/>
  <c r="H127" i="4"/>
  <c r="I127" i="4"/>
  <c r="H128" i="4"/>
  <c r="I128" i="4"/>
  <c r="H129" i="4"/>
  <c r="I129" i="4"/>
  <c r="H130" i="4"/>
  <c r="I130" i="4"/>
  <c r="H131" i="4"/>
  <c r="I131" i="4"/>
  <c r="H132" i="4"/>
  <c r="I132" i="4"/>
  <c r="H133" i="4"/>
  <c r="I133" i="4"/>
  <c r="H134" i="4"/>
  <c r="I134" i="4"/>
  <c r="H135" i="4"/>
  <c r="I135" i="4"/>
  <c r="H136" i="4"/>
  <c r="I136" i="4"/>
  <c r="H137" i="4"/>
  <c r="I137" i="4"/>
  <c r="H138" i="4"/>
  <c r="I138" i="4"/>
  <c r="H139" i="4"/>
  <c r="I139" i="4"/>
  <c r="H140" i="4"/>
  <c r="I140" i="4"/>
  <c r="H141" i="4"/>
  <c r="I141" i="4"/>
  <c r="H142" i="4"/>
  <c r="I142" i="4"/>
  <c r="H143" i="4"/>
  <c r="I143" i="4"/>
  <c r="H144" i="4"/>
  <c r="I144" i="4"/>
  <c r="H145" i="4"/>
  <c r="I145" i="4"/>
  <c r="H146" i="4"/>
  <c r="I146" i="4"/>
  <c r="H147" i="4"/>
  <c r="I147" i="4"/>
  <c r="H148" i="4"/>
  <c r="I148" i="4"/>
  <c r="H149" i="4"/>
  <c r="I149" i="4"/>
  <c r="H150" i="4"/>
  <c r="I150" i="4"/>
  <c r="H151" i="4"/>
  <c r="I151" i="4"/>
  <c r="H152" i="4"/>
  <c r="I152" i="4"/>
  <c r="H153" i="4"/>
  <c r="I153" i="4"/>
  <c r="H154" i="4"/>
  <c r="I154" i="4"/>
  <c r="H155" i="4"/>
  <c r="I155" i="4"/>
  <c r="H156" i="4"/>
  <c r="I156" i="4"/>
  <c r="H157" i="4"/>
  <c r="I157" i="4"/>
  <c r="H158" i="4"/>
  <c r="I158" i="4"/>
  <c r="H159" i="4"/>
  <c r="I159" i="4"/>
  <c r="H160" i="4"/>
  <c r="I160" i="4"/>
  <c r="H161" i="4"/>
  <c r="I161" i="4"/>
  <c r="H162" i="4"/>
  <c r="I162" i="4"/>
  <c r="H163" i="4"/>
  <c r="I163" i="4"/>
  <c r="H164" i="4"/>
  <c r="I164" i="4"/>
  <c r="H165" i="4"/>
  <c r="I165" i="4"/>
  <c r="H166" i="4"/>
  <c r="I166" i="4"/>
  <c r="H167" i="4"/>
  <c r="I167" i="4"/>
  <c r="H168" i="4"/>
  <c r="I168" i="4"/>
  <c r="H169" i="4"/>
  <c r="I169" i="4"/>
  <c r="H170" i="4"/>
  <c r="I170" i="4"/>
  <c r="H171" i="4"/>
  <c r="I171" i="4"/>
  <c r="H172" i="4"/>
  <c r="I172" i="4"/>
  <c r="H173" i="4"/>
  <c r="I173" i="4"/>
  <c r="H174" i="4"/>
  <c r="I174" i="4"/>
  <c r="H175" i="4"/>
  <c r="I175" i="4"/>
  <c r="H176" i="4"/>
  <c r="I176" i="4"/>
  <c r="H177" i="4"/>
  <c r="I177" i="4"/>
  <c r="H178" i="4"/>
  <c r="I178" i="4"/>
  <c r="H179" i="4"/>
  <c r="I179" i="4"/>
  <c r="H180" i="4"/>
  <c r="I180" i="4"/>
  <c r="H181" i="4"/>
  <c r="I181" i="4"/>
  <c r="H182" i="4"/>
  <c r="I182" i="4"/>
  <c r="H183" i="4"/>
  <c r="I183" i="4"/>
  <c r="H184" i="4"/>
  <c r="I184" i="4"/>
  <c r="H185" i="4"/>
  <c r="I185" i="4"/>
  <c r="H186" i="4"/>
  <c r="I186" i="4"/>
  <c r="H187" i="4"/>
  <c r="I187" i="4"/>
  <c r="H188" i="4"/>
  <c r="I188" i="4"/>
  <c r="H189" i="4"/>
  <c r="I189" i="4"/>
  <c r="H190" i="4"/>
  <c r="I190" i="4"/>
  <c r="H191" i="4"/>
  <c r="I191" i="4"/>
  <c r="H192" i="4"/>
  <c r="I192" i="4"/>
  <c r="H193" i="4"/>
  <c r="I193" i="4"/>
  <c r="H194" i="4"/>
  <c r="I194" i="4"/>
  <c r="H195" i="4"/>
  <c r="I195" i="4"/>
  <c r="H196" i="4"/>
  <c r="I196" i="4"/>
  <c r="H197" i="4"/>
  <c r="I197" i="4"/>
  <c r="H198" i="4"/>
  <c r="I198" i="4"/>
  <c r="H199" i="4"/>
  <c r="I199" i="4"/>
  <c r="H200" i="4"/>
  <c r="I200" i="4"/>
  <c r="H201" i="4"/>
  <c r="I201" i="4"/>
  <c r="H202" i="4"/>
  <c r="I202" i="4"/>
  <c r="H203" i="4"/>
  <c r="I203" i="4"/>
  <c r="H204" i="4"/>
  <c r="I204" i="4"/>
  <c r="H205" i="4"/>
  <c r="I205" i="4"/>
  <c r="H206" i="4"/>
  <c r="I206" i="4"/>
  <c r="H207" i="4"/>
  <c r="I207" i="4"/>
  <c r="H208" i="4"/>
  <c r="I208" i="4"/>
  <c r="H209" i="4"/>
  <c r="I209" i="4"/>
  <c r="H210" i="4"/>
  <c r="I210" i="4"/>
  <c r="H211" i="4"/>
  <c r="I211" i="4"/>
  <c r="H212" i="4"/>
  <c r="I212" i="4"/>
  <c r="H213" i="4"/>
  <c r="I213" i="4"/>
  <c r="H214" i="4"/>
  <c r="I214" i="4"/>
  <c r="H215" i="4"/>
  <c r="I215" i="4"/>
  <c r="H216" i="4"/>
  <c r="I216" i="4"/>
  <c r="H217" i="4"/>
  <c r="I217" i="4"/>
  <c r="H218" i="4"/>
  <c r="I218" i="4"/>
  <c r="H219" i="4"/>
  <c r="I219" i="4"/>
  <c r="H220" i="4"/>
  <c r="I220" i="4"/>
  <c r="H221" i="4"/>
  <c r="I221" i="4"/>
  <c r="H222" i="4"/>
  <c r="I222" i="4"/>
  <c r="H223" i="4"/>
  <c r="I223" i="4"/>
  <c r="H224" i="4"/>
  <c r="I224" i="4"/>
  <c r="H225" i="4"/>
  <c r="I225" i="4"/>
  <c r="H226" i="4"/>
  <c r="I226" i="4"/>
  <c r="H227" i="4"/>
  <c r="I227" i="4"/>
  <c r="H228" i="4"/>
  <c r="I228" i="4"/>
  <c r="H229" i="4"/>
  <c r="I229" i="4"/>
  <c r="H230" i="4"/>
  <c r="I230" i="4"/>
  <c r="H231" i="4"/>
  <c r="I231" i="4"/>
  <c r="H232" i="4"/>
  <c r="I232" i="4"/>
  <c r="H233" i="4"/>
  <c r="I233" i="4"/>
  <c r="H234" i="4"/>
  <c r="I234" i="4"/>
  <c r="H235" i="4"/>
  <c r="I235" i="4"/>
  <c r="H236" i="4"/>
  <c r="I236" i="4"/>
  <c r="H237" i="4"/>
  <c r="I237" i="4"/>
  <c r="H238" i="4"/>
  <c r="I238" i="4"/>
  <c r="H239" i="4"/>
  <c r="I239" i="4"/>
  <c r="H240" i="4"/>
  <c r="I240" i="4"/>
  <c r="H241" i="4"/>
  <c r="I241" i="4"/>
  <c r="H242" i="4"/>
  <c r="I242" i="4"/>
  <c r="H243" i="4"/>
  <c r="I243" i="4"/>
  <c r="H244" i="4"/>
  <c r="I244" i="4"/>
  <c r="H245" i="4"/>
  <c r="I245" i="4"/>
  <c r="H246" i="4"/>
  <c r="I246" i="4"/>
  <c r="H247" i="4"/>
  <c r="I247" i="4"/>
  <c r="H248" i="4"/>
  <c r="I248" i="4"/>
  <c r="H249" i="4"/>
  <c r="I249" i="4"/>
  <c r="H250" i="4"/>
  <c r="I250" i="4"/>
  <c r="H251" i="4"/>
  <c r="I251" i="4"/>
  <c r="H252" i="4"/>
  <c r="I252" i="4"/>
  <c r="H253" i="4"/>
  <c r="I253" i="4"/>
  <c r="H254" i="4"/>
  <c r="I254" i="4"/>
  <c r="H255" i="4"/>
  <c r="I255" i="4"/>
  <c r="H256" i="4"/>
  <c r="I256" i="4"/>
  <c r="H257" i="4"/>
  <c r="I257" i="4"/>
  <c r="H258" i="4"/>
  <c r="I258" i="4"/>
  <c r="H259" i="4"/>
  <c r="I259" i="4"/>
  <c r="H260" i="4"/>
  <c r="I260" i="4"/>
  <c r="H261" i="4"/>
  <c r="I261" i="4"/>
  <c r="H262" i="4"/>
  <c r="I262" i="4"/>
  <c r="H263" i="4"/>
  <c r="I263" i="4"/>
  <c r="H264" i="4"/>
  <c r="I264" i="4"/>
  <c r="H265" i="4"/>
  <c r="I265" i="4"/>
  <c r="H266" i="4"/>
  <c r="I266" i="4"/>
  <c r="H267" i="4"/>
  <c r="I267" i="4"/>
  <c r="H268" i="4"/>
  <c r="I268" i="4"/>
  <c r="H269" i="4"/>
  <c r="I269" i="4"/>
  <c r="H270" i="4"/>
  <c r="I270" i="4"/>
  <c r="H271" i="4"/>
  <c r="I271" i="4"/>
  <c r="H272" i="4"/>
  <c r="I272" i="4"/>
  <c r="H273" i="4"/>
  <c r="I273" i="4"/>
  <c r="H274" i="4"/>
  <c r="I274" i="4"/>
  <c r="H275" i="4"/>
  <c r="I275" i="4"/>
  <c r="H276" i="4"/>
  <c r="I276" i="4"/>
  <c r="H277" i="4"/>
  <c r="I277" i="4"/>
  <c r="H278" i="4"/>
  <c r="I278" i="4"/>
  <c r="H279" i="4"/>
  <c r="I279" i="4"/>
  <c r="H280" i="4"/>
  <c r="I280" i="4"/>
  <c r="H281" i="4"/>
  <c r="I281" i="4"/>
  <c r="H282" i="4"/>
  <c r="I282" i="4"/>
  <c r="H283" i="4"/>
  <c r="I283" i="4"/>
  <c r="H284" i="4"/>
  <c r="I284" i="4"/>
  <c r="H285" i="4"/>
  <c r="I285" i="4"/>
  <c r="H286" i="4"/>
  <c r="I286" i="4"/>
  <c r="H287" i="4"/>
  <c r="I287" i="4"/>
  <c r="H288" i="4"/>
  <c r="I288" i="4"/>
  <c r="H289" i="4"/>
  <c r="I289" i="4"/>
  <c r="H290" i="4"/>
  <c r="I290" i="4"/>
  <c r="H291" i="4"/>
  <c r="I291" i="4"/>
  <c r="H292" i="4"/>
  <c r="I292" i="4"/>
  <c r="H293" i="4"/>
  <c r="I293" i="4"/>
  <c r="H294" i="4"/>
  <c r="I294" i="4"/>
  <c r="H295" i="4"/>
  <c r="I295" i="4"/>
  <c r="H296" i="4"/>
  <c r="I296" i="4"/>
  <c r="H297" i="4"/>
  <c r="I297" i="4"/>
  <c r="H298" i="4"/>
  <c r="I298" i="4"/>
  <c r="H299" i="4"/>
  <c r="I299" i="4"/>
  <c r="H300" i="4"/>
  <c r="I300" i="4"/>
  <c r="H301" i="4"/>
  <c r="I301" i="4"/>
  <c r="H302" i="4"/>
  <c r="I302" i="4"/>
  <c r="H303" i="4"/>
  <c r="I303" i="4"/>
  <c r="H304" i="4"/>
  <c r="I304" i="4"/>
  <c r="H305" i="4"/>
  <c r="I305" i="4"/>
  <c r="H306" i="4"/>
  <c r="I306" i="4"/>
  <c r="H307" i="4"/>
  <c r="I307" i="4"/>
  <c r="H308" i="4"/>
  <c r="I308" i="4"/>
  <c r="H309" i="4"/>
  <c r="I309" i="4"/>
  <c r="H310" i="4"/>
  <c r="I310" i="4"/>
  <c r="H311" i="4"/>
  <c r="I311" i="4"/>
  <c r="H312" i="4"/>
  <c r="I312" i="4"/>
  <c r="H313" i="4"/>
  <c r="I313" i="4"/>
  <c r="H314" i="4"/>
  <c r="I314" i="4"/>
  <c r="H315" i="4"/>
  <c r="I315" i="4"/>
  <c r="H316" i="4"/>
  <c r="I316" i="4"/>
  <c r="H317" i="4"/>
  <c r="I317" i="4"/>
  <c r="H318" i="4"/>
  <c r="I318" i="4"/>
  <c r="H319" i="4"/>
  <c r="I319" i="4"/>
  <c r="H320" i="4"/>
  <c r="I320" i="4"/>
  <c r="H321" i="4"/>
  <c r="I321" i="4"/>
  <c r="H322" i="4"/>
  <c r="I322" i="4"/>
  <c r="H323" i="4"/>
  <c r="I323" i="4"/>
  <c r="H324" i="4"/>
  <c r="I324" i="4"/>
  <c r="H325" i="4"/>
  <c r="I325" i="4"/>
  <c r="H326" i="4"/>
  <c r="I326" i="4"/>
  <c r="H327" i="4"/>
  <c r="I327" i="4"/>
  <c r="H328" i="4"/>
  <c r="I328" i="4"/>
  <c r="H329" i="4"/>
  <c r="I329" i="4"/>
  <c r="H330" i="4"/>
  <c r="I330" i="4"/>
  <c r="H331" i="4"/>
  <c r="I331" i="4"/>
  <c r="H332" i="4"/>
  <c r="I332" i="4"/>
  <c r="H333" i="4"/>
  <c r="I333" i="4"/>
  <c r="H334" i="4"/>
  <c r="I334" i="4"/>
  <c r="H335" i="4"/>
  <c r="I335" i="4"/>
  <c r="H336" i="4"/>
  <c r="I336" i="4"/>
  <c r="H337" i="4"/>
  <c r="I337" i="4"/>
  <c r="H338" i="4"/>
  <c r="I338" i="4"/>
  <c r="H339" i="4"/>
  <c r="I339" i="4"/>
  <c r="H340" i="4"/>
  <c r="I340" i="4"/>
  <c r="H341" i="4"/>
  <c r="I341" i="4"/>
  <c r="H342" i="4"/>
  <c r="I342" i="4"/>
  <c r="H343" i="4"/>
  <c r="I343" i="4"/>
  <c r="H344" i="4"/>
  <c r="I344" i="4"/>
  <c r="H345" i="4"/>
  <c r="I345" i="4"/>
  <c r="H346" i="4"/>
  <c r="I346" i="4"/>
  <c r="H347" i="4"/>
  <c r="I347" i="4"/>
  <c r="H348" i="4"/>
  <c r="I348" i="4"/>
  <c r="H349" i="4"/>
  <c r="I349" i="4"/>
  <c r="H350" i="4"/>
  <c r="I350" i="4"/>
  <c r="H351" i="4"/>
  <c r="I351" i="4"/>
  <c r="H352" i="4"/>
  <c r="I352" i="4"/>
  <c r="H353" i="4"/>
  <c r="I353" i="4"/>
  <c r="H354" i="4"/>
  <c r="I354" i="4"/>
  <c r="H355" i="4"/>
  <c r="I355" i="4"/>
  <c r="H356" i="4"/>
  <c r="I356" i="4"/>
  <c r="H357" i="4"/>
  <c r="I357" i="4"/>
  <c r="H358" i="4"/>
  <c r="I358" i="4"/>
  <c r="H359" i="4"/>
  <c r="I359" i="4"/>
  <c r="H360" i="4"/>
  <c r="I360" i="4"/>
  <c r="H361" i="4"/>
  <c r="I361" i="4"/>
  <c r="H362" i="4"/>
  <c r="I362" i="4"/>
  <c r="H363" i="4"/>
  <c r="I363" i="4"/>
  <c r="H364" i="4"/>
  <c r="I364" i="4"/>
  <c r="H365" i="4"/>
  <c r="I365" i="4"/>
  <c r="H366" i="4"/>
  <c r="I366" i="4"/>
  <c r="H367" i="4"/>
  <c r="I367" i="4"/>
  <c r="H368" i="4"/>
  <c r="I368" i="4"/>
  <c r="H369" i="4"/>
  <c r="I369" i="4"/>
  <c r="H370" i="4"/>
  <c r="I370" i="4"/>
  <c r="H371" i="4"/>
  <c r="I371" i="4"/>
  <c r="H372" i="4"/>
  <c r="I372" i="4"/>
  <c r="H373" i="4"/>
  <c r="I373" i="4"/>
  <c r="H374" i="4"/>
  <c r="I374" i="4"/>
  <c r="H375" i="4"/>
  <c r="I375" i="4"/>
  <c r="H376" i="4"/>
  <c r="I376" i="4"/>
  <c r="H377" i="4"/>
  <c r="I377" i="4"/>
  <c r="H378" i="4"/>
  <c r="I378" i="4"/>
  <c r="H379" i="4"/>
  <c r="I379" i="4"/>
  <c r="H380" i="4"/>
  <c r="I380" i="4"/>
  <c r="H381" i="4"/>
  <c r="I381" i="4"/>
  <c r="H382" i="4"/>
  <c r="I382" i="4"/>
  <c r="H383" i="4"/>
  <c r="I383" i="4"/>
  <c r="H384" i="4"/>
  <c r="I384" i="4"/>
  <c r="H385" i="4"/>
  <c r="I385" i="4"/>
  <c r="H386" i="4"/>
  <c r="I386" i="4"/>
  <c r="H387" i="4"/>
  <c r="I387" i="4"/>
  <c r="H388" i="4"/>
  <c r="I388" i="4"/>
  <c r="H389" i="4"/>
  <c r="I389" i="4"/>
  <c r="H390" i="4"/>
  <c r="I390" i="4"/>
  <c r="H391" i="4"/>
  <c r="I391" i="4"/>
  <c r="H392" i="4"/>
  <c r="I392" i="4"/>
  <c r="H393" i="4"/>
  <c r="I393" i="4"/>
  <c r="H394" i="4"/>
  <c r="I394" i="4"/>
  <c r="H395" i="4"/>
  <c r="I395" i="4"/>
  <c r="H396" i="4"/>
  <c r="I396" i="4"/>
  <c r="H397" i="4"/>
  <c r="I397" i="4"/>
  <c r="H398" i="4"/>
  <c r="I398" i="4"/>
  <c r="H399" i="4"/>
  <c r="I399" i="4"/>
  <c r="H400" i="4"/>
  <c r="I400" i="4"/>
  <c r="H401" i="4"/>
  <c r="I401" i="4"/>
  <c r="H402" i="4"/>
  <c r="I402" i="4"/>
  <c r="H403" i="4"/>
  <c r="I403" i="4"/>
  <c r="H404" i="4"/>
  <c r="I404" i="4"/>
  <c r="H405" i="4"/>
  <c r="I405" i="4"/>
  <c r="H406" i="4"/>
  <c r="I406" i="4"/>
  <c r="H407" i="4"/>
  <c r="I407" i="4"/>
  <c r="H408" i="4"/>
  <c r="I408" i="4"/>
  <c r="H409" i="4"/>
  <c r="I409" i="4"/>
  <c r="H410" i="4"/>
  <c r="I410" i="4"/>
  <c r="H411" i="4"/>
  <c r="I411" i="4"/>
  <c r="H412" i="4"/>
  <c r="I412" i="4"/>
  <c r="H413" i="4"/>
  <c r="I413" i="4"/>
  <c r="H414" i="4"/>
  <c r="I414" i="4"/>
  <c r="H415" i="4"/>
  <c r="I415" i="4"/>
  <c r="H416" i="4"/>
  <c r="I416" i="4"/>
  <c r="H417" i="4"/>
  <c r="I417" i="4"/>
  <c r="H418" i="4"/>
  <c r="I418" i="4"/>
  <c r="H419" i="4"/>
  <c r="I419" i="4"/>
  <c r="H420" i="4"/>
  <c r="I420" i="4"/>
  <c r="H421" i="4"/>
  <c r="I421" i="4"/>
  <c r="H422" i="4"/>
  <c r="I422" i="4"/>
  <c r="H423" i="4"/>
  <c r="I423" i="4"/>
  <c r="H424" i="4"/>
  <c r="I424" i="4"/>
  <c r="H425" i="4"/>
  <c r="I425" i="4"/>
  <c r="H426" i="4"/>
  <c r="I426" i="4"/>
  <c r="H427" i="4"/>
  <c r="I427" i="4"/>
  <c r="H428" i="4"/>
  <c r="I428" i="4"/>
  <c r="H429" i="4"/>
  <c r="I429" i="4"/>
  <c r="H430" i="4"/>
  <c r="I430" i="4"/>
  <c r="H431" i="4"/>
  <c r="I431" i="4"/>
  <c r="H432" i="4"/>
  <c r="I432" i="4"/>
  <c r="H433" i="4"/>
  <c r="I433" i="4"/>
  <c r="H434" i="4"/>
  <c r="I434" i="4"/>
  <c r="H435" i="4"/>
  <c r="I435" i="4"/>
  <c r="H436" i="4"/>
  <c r="I436" i="4"/>
  <c r="H437" i="4"/>
  <c r="I437" i="4"/>
  <c r="H438" i="4"/>
  <c r="I438" i="4"/>
  <c r="H439" i="4"/>
  <c r="I439" i="4"/>
  <c r="H440" i="4"/>
  <c r="I440" i="4"/>
  <c r="H441" i="4"/>
  <c r="I441" i="4"/>
  <c r="H442" i="4"/>
  <c r="I442" i="4"/>
  <c r="H443" i="4"/>
  <c r="I443" i="4"/>
  <c r="H444" i="4"/>
  <c r="I444" i="4"/>
  <c r="H445" i="4"/>
  <c r="I445" i="4"/>
  <c r="H446" i="4"/>
  <c r="I446" i="4"/>
  <c r="H447" i="4"/>
  <c r="I447" i="4"/>
  <c r="H448" i="4"/>
  <c r="I448" i="4"/>
  <c r="H449" i="4"/>
  <c r="I449" i="4"/>
  <c r="H450" i="4"/>
  <c r="I450" i="4"/>
  <c r="H451" i="4"/>
  <c r="I451" i="4"/>
  <c r="H452" i="4"/>
  <c r="I452" i="4"/>
  <c r="H453" i="4"/>
  <c r="I453" i="4"/>
  <c r="H454" i="4"/>
  <c r="I454" i="4"/>
  <c r="H455" i="4"/>
  <c r="I455" i="4"/>
  <c r="H456" i="4"/>
  <c r="I456" i="4"/>
  <c r="H457" i="4"/>
  <c r="I457" i="4"/>
  <c r="H458" i="4"/>
  <c r="I458" i="4"/>
  <c r="H459" i="4"/>
  <c r="I459" i="4"/>
  <c r="H460" i="4"/>
  <c r="I460" i="4"/>
  <c r="H461" i="4"/>
  <c r="I461" i="4"/>
  <c r="H462" i="4"/>
  <c r="I462" i="4"/>
  <c r="H463" i="4"/>
  <c r="I463" i="4"/>
  <c r="H464" i="4"/>
  <c r="I464" i="4"/>
  <c r="H465" i="4"/>
  <c r="I465" i="4"/>
  <c r="H466" i="4"/>
  <c r="I466" i="4"/>
  <c r="H467" i="4"/>
  <c r="I467" i="4"/>
  <c r="H468" i="4"/>
  <c r="I468" i="4"/>
  <c r="H469" i="4"/>
  <c r="I469" i="4"/>
  <c r="H470" i="4"/>
  <c r="I470" i="4"/>
  <c r="H471" i="4"/>
  <c r="I471" i="4"/>
  <c r="H472" i="4"/>
  <c r="I472" i="4"/>
  <c r="H473" i="4"/>
  <c r="I473" i="4"/>
  <c r="H474" i="4"/>
  <c r="I474" i="4"/>
  <c r="H475" i="4"/>
  <c r="I475" i="4"/>
  <c r="H476" i="4"/>
  <c r="I476" i="4"/>
  <c r="H477" i="4"/>
  <c r="I477" i="4"/>
  <c r="H478" i="4"/>
  <c r="I478" i="4"/>
  <c r="H479" i="4"/>
  <c r="I479" i="4"/>
  <c r="H480" i="4"/>
  <c r="I480" i="4"/>
  <c r="H481" i="4"/>
  <c r="I481" i="4"/>
  <c r="H482" i="4"/>
  <c r="I482" i="4"/>
  <c r="H483" i="4"/>
  <c r="I483" i="4"/>
  <c r="H484" i="4"/>
  <c r="I484" i="4"/>
  <c r="H485" i="4"/>
  <c r="I485" i="4"/>
  <c r="H486" i="4"/>
  <c r="I486" i="4"/>
  <c r="H487" i="4"/>
  <c r="I487" i="4"/>
  <c r="H488" i="4"/>
  <c r="I488" i="4"/>
  <c r="H489" i="4"/>
  <c r="I489" i="4"/>
  <c r="H490" i="4"/>
  <c r="I490" i="4"/>
  <c r="H491" i="4"/>
  <c r="I491" i="4"/>
  <c r="H492" i="4"/>
  <c r="I492" i="4"/>
  <c r="H493" i="4"/>
  <c r="I493" i="4"/>
  <c r="H494" i="4"/>
  <c r="I494" i="4"/>
  <c r="H495" i="4"/>
  <c r="I495" i="4"/>
  <c r="H496" i="4"/>
  <c r="I496" i="4"/>
  <c r="H497" i="4"/>
  <c r="I497" i="4"/>
  <c r="H498" i="4"/>
  <c r="I498" i="4"/>
  <c r="H499" i="4"/>
  <c r="I499" i="4"/>
  <c r="H500" i="4"/>
  <c r="I500" i="4"/>
  <c r="H501" i="4"/>
  <c r="I501" i="4"/>
  <c r="H502" i="4"/>
  <c r="I502" i="4"/>
  <c r="H503" i="4"/>
  <c r="I503" i="4"/>
  <c r="H504" i="4"/>
  <c r="I504" i="4"/>
  <c r="H505" i="4"/>
  <c r="I505" i="4"/>
  <c r="H506" i="4"/>
  <c r="I506" i="4"/>
  <c r="H507" i="4"/>
  <c r="I507" i="4"/>
  <c r="H508" i="4"/>
  <c r="I508" i="4"/>
  <c r="H509" i="4"/>
  <c r="I509" i="4"/>
  <c r="H510" i="4"/>
  <c r="I510" i="4"/>
  <c r="H511" i="4"/>
  <c r="I511" i="4"/>
  <c r="H512" i="4"/>
  <c r="I512" i="4"/>
  <c r="H513" i="4"/>
  <c r="I513" i="4"/>
  <c r="H514" i="4"/>
  <c r="I514" i="4"/>
  <c r="H515" i="4"/>
  <c r="I515" i="4"/>
  <c r="H516" i="4"/>
  <c r="I516" i="4"/>
  <c r="H517" i="4"/>
  <c r="I517" i="4"/>
  <c r="H518" i="4"/>
  <c r="I518" i="4"/>
  <c r="H519" i="4"/>
  <c r="I519" i="4"/>
  <c r="H520" i="4"/>
  <c r="I520" i="4"/>
  <c r="H521" i="4"/>
  <c r="I521" i="4"/>
  <c r="H522" i="4"/>
  <c r="I522" i="4"/>
  <c r="H523" i="4"/>
  <c r="I523" i="4"/>
  <c r="H524" i="4"/>
  <c r="I524" i="4"/>
  <c r="H525" i="4"/>
  <c r="I525" i="4"/>
  <c r="H526" i="4"/>
  <c r="I526" i="4"/>
  <c r="H527" i="4"/>
  <c r="I527" i="4"/>
  <c r="H528" i="4"/>
  <c r="I528" i="4"/>
  <c r="H529" i="4"/>
  <c r="I529" i="4"/>
  <c r="H530" i="4"/>
  <c r="I530" i="4"/>
  <c r="H531" i="4"/>
  <c r="I531" i="4"/>
  <c r="H532" i="4"/>
  <c r="I532" i="4"/>
  <c r="H533" i="4"/>
  <c r="I533" i="4"/>
  <c r="H534" i="4"/>
  <c r="I534" i="4"/>
  <c r="H535" i="4"/>
  <c r="I535" i="4"/>
  <c r="H536" i="4"/>
  <c r="I536" i="4"/>
  <c r="H537" i="4"/>
  <c r="I537" i="4"/>
  <c r="H538" i="4"/>
  <c r="I538" i="4"/>
  <c r="H539" i="4"/>
  <c r="I539" i="4"/>
  <c r="H540" i="4"/>
  <c r="I540" i="4"/>
  <c r="H541" i="4"/>
  <c r="I541" i="4"/>
  <c r="H542" i="4"/>
  <c r="I542" i="4"/>
  <c r="H543" i="4"/>
  <c r="I543" i="4"/>
  <c r="H544" i="4"/>
  <c r="I544" i="4"/>
  <c r="H545" i="4"/>
  <c r="I545" i="4"/>
  <c r="H546" i="4"/>
  <c r="I546" i="4"/>
  <c r="H547" i="4"/>
  <c r="I547" i="4"/>
  <c r="H548" i="4"/>
  <c r="I548" i="4"/>
  <c r="H549" i="4"/>
  <c r="I549" i="4"/>
  <c r="H550" i="4"/>
  <c r="I550" i="4"/>
  <c r="H551" i="4"/>
  <c r="I551" i="4"/>
  <c r="H552" i="4"/>
  <c r="I552" i="4"/>
  <c r="H553" i="4"/>
  <c r="I553" i="4"/>
  <c r="H554" i="4"/>
  <c r="I554" i="4"/>
  <c r="H555" i="4"/>
  <c r="I555" i="4"/>
  <c r="H556" i="4"/>
  <c r="I556" i="4"/>
  <c r="H557" i="4"/>
  <c r="I557" i="4"/>
  <c r="H558" i="4"/>
  <c r="I558" i="4"/>
  <c r="H559" i="4"/>
  <c r="I559" i="4"/>
  <c r="H560" i="4"/>
  <c r="I560" i="4"/>
  <c r="H561" i="4"/>
  <c r="I561" i="4"/>
  <c r="H562" i="4"/>
  <c r="I562" i="4"/>
  <c r="H563" i="4"/>
  <c r="I563" i="4"/>
  <c r="H564" i="4"/>
  <c r="I564" i="4"/>
  <c r="H565" i="4"/>
  <c r="I565" i="4"/>
  <c r="H566" i="4"/>
  <c r="I566" i="4"/>
  <c r="H567" i="4"/>
  <c r="I567" i="4"/>
  <c r="H568" i="4"/>
  <c r="I568" i="4"/>
  <c r="H569" i="4"/>
  <c r="I569" i="4"/>
  <c r="H570" i="4"/>
  <c r="I570" i="4"/>
  <c r="H571" i="4"/>
  <c r="I571" i="4"/>
  <c r="H572" i="4"/>
  <c r="I572" i="4"/>
  <c r="H573" i="4"/>
  <c r="I573" i="4"/>
  <c r="H574" i="4"/>
  <c r="I574" i="4"/>
  <c r="H575" i="4"/>
  <c r="I575" i="4"/>
  <c r="H576" i="4"/>
  <c r="I576" i="4"/>
  <c r="H577" i="4"/>
  <c r="I577" i="4"/>
  <c r="H578" i="4"/>
  <c r="I578" i="4"/>
  <c r="H579" i="4"/>
  <c r="I579" i="4"/>
  <c r="H580" i="4"/>
  <c r="I580" i="4"/>
  <c r="H581" i="4"/>
  <c r="I581" i="4"/>
  <c r="H582" i="4"/>
  <c r="I582" i="4"/>
  <c r="H583" i="4"/>
  <c r="I583" i="4"/>
  <c r="H584" i="4"/>
  <c r="I584" i="4"/>
  <c r="H585" i="4"/>
  <c r="I585" i="4"/>
  <c r="H586" i="4"/>
  <c r="I586" i="4"/>
  <c r="H587" i="4"/>
  <c r="I587" i="4"/>
  <c r="H588" i="4"/>
  <c r="I588" i="4"/>
  <c r="H589" i="4"/>
  <c r="I589" i="4"/>
  <c r="H590" i="4"/>
  <c r="I590" i="4"/>
  <c r="H591" i="4"/>
  <c r="I591" i="4"/>
  <c r="H592" i="4"/>
  <c r="I592" i="4"/>
  <c r="H593" i="4"/>
  <c r="I593" i="4"/>
  <c r="H594" i="4"/>
  <c r="I594" i="4"/>
  <c r="H595" i="4"/>
  <c r="I595" i="4"/>
  <c r="H596" i="4"/>
  <c r="I596" i="4"/>
  <c r="H597" i="4"/>
  <c r="I597" i="4"/>
  <c r="H598" i="4"/>
  <c r="I598" i="4"/>
  <c r="H599" i="4"/>
  <c r="I599" i="4"/>
  <c r="H600" i="4"/>
  <c r="I600" i="4"/>
  <c r="H601" i="4"/>
  <c r="I601" i="4"/>
  <c r="H602" i="4"/>
  <c r="I602" i="4"/>
  <c r="H603" i="4"/>
  <c r="I603" i="4"/>
  <c r="H604" i="4"/>
  <c r="I604" i="4"/>
  <c r="H605" i="4"/>
  <c r="I605" i="4"/>
  <c r="H606" i="4"/>
  <c r="I606" i="4"/>
  <c r="H607" i="4"/>
  <c r="I607" i="4"/>
  <c r="H608" i="4"/>
  <c r="I608" i="4"/>
  <c r="H609" i="4"/>
  <c r="I609" i="4"/>
  <c r="H610" i="4"/>
  <c r="I610" i="4"/>
  <c r="H611" i="4"/>
  <c r="I611" i="4"/>
  <c r="H612" i="4"/>
  <c r="I612" i="4"/>
  <c r="H613" i="4"/>
  <c r="I613" i="4"/>
  <c r="H614" i="4"/>
  <c r="I614" i="4"/>
  <c r="H615" i="4"/>
  <c r="I615" i="4"/>
  <c r="H616" i="4"/>
  <c r="I616" i="4"/>
  <c r="H617" i="4"/>
  <c r="I617" i="4"/>
  <c r="H618" i="4"/>
  <c r="I618" i="4"/>
  <c r="H619" i="4"/>
  <c r="I619" i="4"/>
  <c r="H620" i="4"/>
  <c r="I620" i="4"/>
  <c r="H621" i="4"/>
  <c r="I621" i="4"/>
  <c r="H622" i="4"/>
  <c r="I622" i="4"/>
  <c r="H623" i="4"/>
  <c r="I623" i="4"/>
  <c r="H624" i="4"/>
  <c r="I624" i="4"/>
  <c r="H625" i="4"/>
  <c r="I625" i="4"/>
  <c r="H626" i="4"/>
  <c r="I626" i="4"/>
  <c r="H627" i="4"/>
  <c r="I627" i="4"/>
  <c r="H628" i="4"/>
  <c r="I628" i="4"/>
  <c r="H629" i="4"/>
  <c r="I629" i="4"/>
  <c r="H630" i="4"/>
  <c r="I630" i="4"/>
  <c r="H631" i="4"/>
  <c r="I631" i="4"/>
  <c r="H632" i="4"/>
  <c r="I632" i="4"/>
  <c r="H633" i="4"/>
  <c r="I633" i="4"/>
  <c r="H634" i="4"/>
  <c r="I634" i="4"/>
  <c r="H635" i="4"/>
  <c r="I635" i="4"/>
  <c r="H636" i="4"/>
  <c r="I636" i="4"/>
  <c r="H637" i="4"/>
  <c r="I637" i="4"/>
  <c r="H638" i="4"/>
  <c r="I638" i="4"/>
  <c r="H639" i="4"/>
  <c r="I639" i="4"/>
  <c r="H640" i="4"/>
  <c r="I640" i="4"/>
  <c r="H641" i="4"/>
  <c r="I641" i="4"/>
  <c r="H642" i="4"/>
  <c r="I642" i="4"/>
  <c r="H643" i="4"/>
  <c r="I643" i="4"/>
  <c r="H644" i="4"/>
  <c r="I644" i="4"/>
  <c r="H645" i="4"/>
  <c r="I645" i="4"/>
  <c r="H646" i="4"/>
  <c r="I646" i="4"/>
  <c r="H647" i="4"/>
  <c r="I647" i="4"/>
  <c r="H648" i="4"/>
  <c r="I648" i="4"/>
  <c r="H649" i="4"/>
  <c r="I649" i="4"/>
  <c r="H650" i="4"/>
  <c r="I650" i="4"/>
  <c r="H651" i="4"/>
  <c r="I651" i="4"/>
  <c r="H652" i="4"/>
  <c r="I652" i="4"/>
  <c r="H653" i="4"/>
  <c r="I653" i="4"/>
  <c r="H654" i="4"/>
  <c r="I654" i="4"/>
  <c r="H655" i="4"/>
  <c r="I655" i="4"/>
  <c r="H656" i="4"/>
  <c r="I656" i="4"/>
  <c r="H657" i="4"/>
  <c r="I657" i="4"/>
  <c r="H658" i="4"/>
  <c r="I658" i="4"/>
  <c r="H659" i="4"/>
  <c r="I659" i="4"/>
  <c r="H660" i="4"/>
  <c r="I660" i="4"/>
  <c r="H661" i="4"/>
  <c r="I661" i="4"/>
  <c r="H662" i="4"/>
  <c r="I662" i="4"/>
  <c r="H663" i="4"/>
  <c r="I663" i="4"/>
  <c r="H664" i="4"/>
  <c r="I664" i="4"/>
  <c r="H665" i="4"/>
  <c r="I665" i="4"/>
  <c r="H666" i="4"/>
  <c r="I666" i="4"/>
  <c r="H667" i="4"/>
  <c r="I667" i="4"/>
  <c r="H668" i="4"/>
  <c r="I668" i="4"/>
  <c r="H669" i="4"/>
  <c r="I669" i="4"/>
  <c r="H670" i="4"/>
  <c r="I670" i="4"/>
  <c r="H671" i="4"/>
  <c r="I671" i="4"/>
  <c r="H672" i="4"/>
  <c r="I672" i="4"/>
  <c r="H673" i="4"/>
  <c r="I673" i="4"/>
  <c r="H674" i="4"/>
  <c r="I674" i="4"/>
  <c r="H675" i="4"/>
  <c r="I675" i="4"/>
  <c r="H676" i="4"/>
  <c r="I676" i="4"/>
  <c r="H677" i="4"/>
  <c r="I677" i="4"/>
  <c r="H678" i="4"/>
  <c r="I678" i="4"/>
  <c r="H679" i="4"/>
  <c r="I679" i="4"/>
  <c r="H680" i="4"/>
  <c r="I680" i="4"/>
  <c r="H681" i="4"/>
  <c r="I681" i="4"/>
  <c r="H682" i="4"/>
  <c r="I682" i="4"/>
  <c r="H683" i="4"/>
  <c r="I683" i="4"/>
  <c r="H684" i="4"/>
  <c r="I684" i="4"/>
  <c r="H685" i="4"/>
  <c r="I685" i="4"/>
  <c r="H686" i="4"/>
  <c r="I686" i="4"/>
  <c r="H687" i="4"/>
  <c r="I687" i="4"/>
  <c r="H688" i="4"/>
  <c r="I688" i="4"/>
  <c r="H689" i="4"/>
  <c r="I689" i="4"/>
  <c r="H690" i="4"/>
  <c r="I690" i="4"/>
  <c r="H691" i="4"/>
  <c r="I691" i="4"/>
  <c r="H692" i="4"/>
  <c r="I692" i="4"/>
  <c r="H693" i="4"/>
  <c r="I693" i="4"/>
  <c r="H694" i="4"/>
  <c r="I694" i="4"/>
  <c r="H695" i="4"/>
  <c r="I695" i="4"/>
  <c r="H696" i="4"/>
  <c r="I696" i="4"/>
  <c r="H697" i="4"/>
  <c r="I697" i="4"/>
  <c r="H698" i="4"/>
  <c r="I698" i="4"/>
  <c r="H699" i="4"/>
  <c r="I699" i="4"/>
  <c r="H700" i="4"/>
  <c r="I700" i="4"/>
  <c r="H701" i="4"/>
  <c r="I701" i="4"/>
  <c r="H702" i="4"/>
  <c r="I702" i="4"/>
  <c r="H703" i="4"/>
  <c r="I703" i="4"/>
  <c r="H704" i="4"/>
  <c r="I704" i="4"/>
  <c r="H705" i="4"/>
  <c r="I705" i="4"/>
  <c r="H706" i="4"/>
  <c r="I706" i="4"/>
  <c r="H707" i="4"/>
  <c r="I707" i="4"/>
  <c r="H708" i="4"/>
  <c r="I708" i="4"/>
  <c r="H709" i="4"/>
  <c r="I709" i="4"/>
  <c r="H710" i="4"/>
  <c r="I710" i="4"/>
  <c r="H711" i="4"/>
  <c r="I711" i="4"/>
  <c r="H712" i="4"/>
  <c r="I712" i="4"/>
  <c r="H713" i="4"/>
  <c r="I713" i="4"/>
  <c r="H714" i="4"/>
  <c r="I714" i="4"/>
  <c r="H715" i="4"/>
  <c r="I715" i="4"/>
  <c r="H716" i="4"/>
  <c r="I716" i="4"/>
  <c r="H717" i="4"/>
  <c r="I717" i="4"/>
  <c r="H718" i="4"/>
  <c r="I718" i="4"/>
  <c r="H719" i="4"/>
  <c r="I719" i="4"/>
  <c r="H720" i="4"/>
  <c r="I720" i="4"/>
  <c r="H721" i="4"/>
  <c r="I721" i="4"/>
  <c r="H722" i="4"/>
  <c r="I722" i="4"/>
  <c r="H723" i="4"/>
  <c r="I723" i="4"/>
  <c r="H724" i="4"/>
  <c r="I724" i="4"/>
  <c r="H725" i="4"/>
  <c r="I725" i="4"/>
  <c r="H726" i="4"/>
  <c r="I726" i="4"/>
  <c r="H727" i="4"/>
  <c r="I727" i="4"/>
  <c r="H728" i="4"/>
  <c r="I728" i="4"/>
  <c r="H729" i="4"/>
  <c r="I729" i="4"/>
  <c r="H730" i="4"/>
  <c r="I730" i="4"/>
  <c r="H731" i="4"/>
  <c r="I731" i="4"/>
  <c r="H732" i="4"/>
  <c r="I732" i="4"/>
  <c r="H733" i="4"/>
  <c r="I733" i="4"/>
  <c r="H734" i="4"/>
  <c r="I734" i="4"/>
  <c r="H735" i="4"/>
  <c r="I735" i="4"/>
  <c r="H736" i="4"/>
  <c r="I736" i="4"/>
  <c r="H737" i="4"/>
  <c r="I737" i="4"/>
  <c r="H738" i="4"/>
  <c r="I738" i="4"/>
  <c r="H739" i="4"/>
  <c r="I739" i="4"/>
  <c r="H740" i="4"/>
  <c r="I740" i="4"/>
  <c r="H741" i="4"/>
  <c r="I741" i="4"/>
  <c r="H742" i="4"/>
  <c r="I742" i="4"/>
  <c r="H743" i="4"/>
  <c r="I743" i="4"/>
  <c r="H744" i="4"/>
  <c r="I744" i="4"/>
  <c r="H745" i="4"/>
  <c r="I745" i="4"/>
  <c r="H746" i="4"/>
  <c r="I746" i="4"/>
  <c r="H747" i="4"/>
  <c r="I747" i="4"/>
  <c r="H748" i="4"/>
  <c r="I748" i="4"/>
  <c r="H749" i="4"/>
  <c r="I749" i="4"/>
  <c r="H750" i="4"/>
  <c r="I750" i="4"/>
  <c r="H751" i="4"/>
  <c r="I751" i="4"/>
  <c r="H752" i="4"/>
  <c r="I752" i="4"/>
  <c r="H753" i="4"/>
  <c r="I753" i="4"/>
  <c r="H754" i="4"/>
  <c r="I754" i="4"/>
  <c r="H755" i="4"/>
  <c r="I755" i="4"/>
  <c r="H756" i="4"/>
  <c r="I756" i="4"/>
  <c r="H757" i="4"/>
  <c r="I757" i="4"/>
  <c r="H758" i="4"/>
  <c r="I758" i="4"/>
  <c r="H759" i="4"/>
  <c r="I759" i="4"/>
  <c r="H760" i="4"/>
  <c r="I760" i="4"/>
  <c r="H761" i="4"/>
  <c r="I761" i="4"/>
  <c r="H762" i="4"/>
  <c r="I762" i="4"/>
  <c r="H763" i="4"/>
  <c r="I763" i="4"/>
  <c r="H764" i="4"/>
  <c r="I764" i="4"/>
  <c r="H765" i="4"/>
  <c r="I765" i="4"/>
  <c r="H766" i="4"/>
  <c r="I766" i="4"/>
  <c r="H767" i="4"/>
  <c r="I767" i="4"/>
  <c r="H768" i="4"/>
  <c r="I768" i="4"/>
  <c r="H769" i="4"/>
  <c r="I769" i="4"/>
  <c r="H770" i="4"/>
  <c r="I770" i="4"/>
  <c r="H771" i="4"/>
  <c r="I771" i="4"/>
  <c r="H772" i="4"/>
  <c r="I772" i="4"/>
  <c r="H773" i="4"/>
  <c r="I773" i="4"/>
  <c r="H774" i="4"/>
  <c r="I774" i="4"/>
  <c r="H775" i="4"/>
  <c r="I775" i="4"/>
  <c r="H776" i="4"/>
  <c r="I776" i="4"/>
  <c r="H777" i="4"/>
  <c r="I777" i="4"/>
  <c r="H778" i="4"/>
  <c r="I778" i="4"/>
  <c r="H779" i="4"/>
  <c r="I779" i="4"/>
  <c r="H780" i="4"/>
  <c r="I780" i="4"/>
  <c r="H781" i="4"/>
  <c r="I781" i="4"/>
  <c r="H782" i="4"/>
  <c r="I782" i="4"/>
  <c r="H783" i="4"/>
  <c r="I783" i="4"/>
  <c r="H784" i="4"/>
  <c r="I784" i="4"/>
  <c r="H785" i="4"/>
  <c r="I785" i="4"/>
  <c r="H786" i="4"/>
  <c r="I786" i="4"/>
  <c r="H787" i="4"/>
  <c r="I787" i="4"/>
  <c r="H788" i="4"/>
  <c r="I788" i="4"/>
  <c r="H789" i="4"/>
  <c r="I789" i="4"/>
  <c r="H790" i="4"/>
  <c r="I790" i="4"/>
  <c r="H791" i="4"/>
  <c r="I791" i="4"/>
  <c r="H792" i="4"/>
  <c r="I792" i="4"/>
  <c r="H793" i="4"/>
  <c r="I793" i="4"/>
  <c r="H794" i="4"/>
  <c r="I794" i="4"/>
  <c r="H795" i="4"/>
  <c r="I795" i="4"/>
  <c r="H796" i="4"/>
  <c r="I796" i="4"/>
  <c r="H797" i="4"/>
  <c r="I797" i="4"/>
  <c r="H798" i="4"/>
  <c r="I798" i="4"/>
  <c r="H799" i="4"/>
  <c r="I799" i="4"/>
  <c r="H800" i="4"/>
  <c r="I800" i="4"/>
  <c r="H801" i="4"/>
  <c r="I801" i="4"/>
  <c r="H802" i="4"/>
  <c r="I802" i="4"/>
  <c r="H803" i="4"/>
  <c r="I803" i="4"/>
  <c r="H804" i="4"/>
  <c r="I804" i="4"/>
  <c r="H805" i="4"/>
  <c r="I805" i="4"/>
  <c r="H806" i="4"/>
  <c r="I806" i="4"/>
  <c r="H807" i="4"/>
  <c r="I807" i="4"/>
  <c r="H808" i="4"/>
  <c r="I808" i="4"/>
  <c r="H809" i="4"/>
  <c r="I809" i="4"/>
  <c r="H810" i="4"/>
  <c r="I810" i="4"/>
  <c r="H811" i="4"/>
  <c r="I811" i="4"/>
  <c r="H812" i="4"/>
  <c r="I812" i="4"/>
  <c r="H813" i="4"/>
  <c r="I813" i="4"/>
  <c r="H814" i="4"/>
  <c r="I814" i="4"/>
  <c r="H815" i="4"/>
  <c r="I815" i="4"/>
  <c r="H816" i="4"/>
  <c r="I816" i="4"/>
  <c r="H817" i="4"/>
  <c r="I817" i="4"/>
  <c r="H818" i="4"/>
  <c r="I818" i="4"/>
  <c r="H819" i="4"/>
  <c r="I819" i="4"/>
  <c r="H820" i="4"/>
  <c r="I820" i="4"/>
  <c r="H821" i="4"/>
  <c r="I821" i="4"/>
  <c r="H822" i="4"/>
  <c r="I822" i="4"/>
  <c r="H823" i="4"/>
  <c r="I823" i="4"/>
  <c r="H824" i="4"/>
  <c r="I824" i="4"/>
  <c r="H825" i="4"/>
  <c r="I825" i="4"/>
  <c r="H826" i="4"/>
  <c r="I826" i="4"/>
  <c r="H827" i="4"/>
  <c r="I827" i="4"/>
  <c r="H828" i="4"/>
  <c r="I828" i="4"/>
  <c r="H829" i="4"/>
  <c r="I829" i="4"/>
  <c r="H830" i="4"/>
  <c r="I830" i="4"/>
  <c r="H831" i="4"/>
  <c r="I831" i="4"/>
  <c r="H832" i="4"/>
  <c r="I832" i="4"/>
  <c r="H833" i="4"/>
  <c r="I833" i="4"/>
  <c r="H834" i="4"/>
  <c r="I834" i="4"/>
  <c r="H835" i="4"/>
  <c r="I835" i="4"/>
  <c r="H836" i="4"/>
  <c r="I836" i="4"/>
  <c r="H837" i="4"/>
  <c r="I837" i="4"/>
  <c r="H838" i="4"/>
  <c r="I838" i="4"/>
  <c r="H839" i="4"/>
  <c r="I839" i="4"/>
  <c r="H840" i="4"/>
  <c r="I840" i="4"/>
  <c r="H841" i="4"/>
  <c r="I841" i="4"/>
  <c r="H842" i="4"/>
  <c r="I842" i="4"/>
  <c r="H843" i="4"/>
  <c r="I843" i="4"/>
  <c r="H844" i="4"/>
  <c r="I844" i="4"/>
  <c r="H845" i="4"/>
  <c r="I845" i="4"/>
  <c r="H846" i="4"/>
  <c r="I846" i="4"/>
  <c r="H847" i="4"/>
  <c r="I847" i="4"/>
  <c r="H848" i="4"/>
  <c r="I848" i="4"/>
  <c r="H849" i="4"/>
  <c r="I849" i="4"/>
  <c r="H850" i="4"/>
  <c r="I850" i="4"/>
  <c r="H851" i="4"/>
  <c r="I851" i="4"/>
  <c r="H852" i="4"/>
  <c r="I852" i="4"/>
  <c r="H853" i="4"/>
  <c r="I853" i="4"/>
  <c r="H854" i="4"/>
  <c r="I854" i="4"/>
  <c r="H855" i="4"/>
  <c r="I855" i="4"/>
  <c r="H856" i="4"/>
  <c r="I856" i="4"/>
  <c r="H857" i="4"/>
  <c r="I857" i="4"/>
  <c r="H858" i="4"/>
  <c r="I858" i="4"/>
  <c r="H859" i="4"/>
  <c r="I859" i="4"/>
  <c r="H860" i="4"/>
  <c r="I860" i="4"/>
  <c r="H861" i="4"/>
  <c r="I861" i="4"/>
  <c r="H862" i="4"/>
  <c r="I862" i="4"/>
  <c r="H863" i="4"/>
  <c r="I863" i="4"/>
  <c r="H864" i="4"/>
  <c r="I864" i="4"/>
  <c r="H865" i="4"/>
  <c r="I865" i="4"/>
  <c r="H866" i="4"/>
  <c r="I866" i="4"/>
  <c r="H867" i="4"/>
  <c r="I867" i="4"/>
  <c r="H868" i="4"/>
  <c r="I868" i="4"/>
  <c r="H869" i="4"/>
  <c r="I869" i="4"/>
  <c r="H870" i="4"/>
  <c r="I870" i="4"/>
  <c r="H871" i="4"/>
  <c r="I871" i="4"/>
  <c r="H872" i="4"/>
  <c r="I872" i="4"/>
  <c r="H873" i="4"/>
  <c r="I873" i="4"/>
  <c r="H874" i="4"/>
  <c r="I874" i="4"/>
  <c r="H875" i="4"/>
  <c r="I875" i="4"/>
  <c r="H876" i="4"/>
  <c r="I876" i="4"/>
  <c r="H877" i="4"/>
  <c r="I877" i="4"/>
  <c r="H878" i="4"/>
  <c r="I878" i="4"/>
  <c r="H879" i="4"/>
  <c r="I879" i="4"/>
  <c r="H880" i="4"/>
  <c r="I880" i="4"/>
  <c r="H881" i="4"/>
  <c r="I881" i="4"/>
  <c r="H882" i="4"/>
  <c r="I882" i="4"/>
  <c r="H883" i="4"/>
  <c r="I883" i="4"/>
  <c r="H884" i="4"/>
  <c r="I884" i="4"/>
  <c r="H885" i="4"/>
  <c r="I885" i="4"/>
  <c r="H886" i="4"/>
  <c r="I886" i="4"/>
  <c r="H887" i="4"/>
  <c r="I887" i="4"/>
  <c r="H888" i="4"/>
  <c r="I888" i="4"/>
  <c r="H889" i="4"/>
  <c r="I889" i="4"/>
  <c r="H890" i="4"/>
  <c r="I890" i="4"/>
  <c r="H891" i="4"/>
  <c r="I891" i="4"/>
  <c r="H892" i="4"/>
  <c r="I892" i="4"/>
  <c r="H893" i="4"/>
  <c r="I893" i="4"/>
  <c r="H894" i="4"/>
  <c r="I894" i="4"/>
  <c r="H895" i="4"/>
  <c r="I895" i="4"/>
  <c r="H896" i="4"/>
  <c r="I896" i="4"/>
  <c r="H897" i="4"/>
  <c r="I897" i="4"/>
  <c r="H898" i="4"/>
  <c r="I898" i="4"/>
  <c r="H899" i="4"/>
  <c r="I899" i="4"/>
  <c r="H900" i="4"/>
  <c r="I900" i="4"/>
  <c r="H901" i="4"/>
  <c r="I901" i="4"/>
  <c r="H902" i="4"/>
  <c r="I902" i="4"/>
  <c r="H903" i="4"/>
  <c r="I903" i="4"/>
  <c r="H904" i="4"/>
  <c r="I904" i="4"/>
  <c r="H905" i="4"/>
  <c r="I905" i="4"/>
  <c r="H906" i="4"/>
  <c r="I906" i="4"/>
  <c r="H907" i="4"/>
  <c r="I907" i="4"/>
  <c r="H908" i="4"/>
  <c r="I908" i="4"/>
  <c r="H909" i="4"/>
  <c r="I909" i="4"/>
  <c r="H910" i="4"/>
  <c r="I910" i="4"/>
  <c r="H911" i="4"/>
  <c r="I911" i="4"/>
  <c r="H912" i="4"/>
  <c r="I912" i="4"/>
  <c r="H913" i="4"/>
  <c r="I913" i="4"/>
  <c r="H914" i="4"/>
  <c r="I914" i="4"/>
  <c r="H915" i="4"/>
  <c r="I915" i="4"/>
  <c r="H916" i="4"/>
  <c r="I916" i="4"/>
  <c r="H917" i="4"/>
  <c r="I917" i="4"/>
  <c r="H918" i="4"/>
  <c r="I918" i="4"/>
  <c r="H919" i="4"/>
  <c r="I919" i="4"/>
  <c r="H920" i="4"/>
  <c r="I920" i="4"/>
  <c r="H921" i="4"/>
  <c r="I921" i="4"/>
  <c r="H922" i="4"/>
  <c r="I922" i="4"/>
  <c r="H923" i="4"/>
  <c r="I923" i="4"/>
  <c r="H924" i="4"/>
  <c r="I924" i="4"/>
  <c r="H925" i="4"/>
  <c r="I925" i="4"/>
  <c r="H926" i="4"/>
  <c r="I926" i="4"/>
  <c r="H927" i="4"/>
  <c r="I927" i="4"/>
  <c r="H928" i="4"/>
  <c r="I928" i="4"/>
  <c r="H929" i="4"/>
  <c r="I929" i="4"/>
  <c r="H930" i="4"/>
  <c r="I930" i="4"/>
  <c r="H931" i="4"/>
  <c r="I931" i="4"/>
  <c r="H932" i="4"/>
  <c r="I932" i="4"/>
  <c r="H933" i="4"/>
  <c r="I933" i="4"/>
  <c r="H934" i="4"/>
  <c r="I934" i="4"/>
  <c r="H935" i="4"/>
  <c r="I935" i="4"/>
  <c r="H936" i="4"/>
  <c r="I936" i="4"/>
  <c r="H937" i="4"/>
  <c r="I937" i="4"/>
  <c r="H938" i="4"/>
  <c r="I938" i="4"/>
  <c r="H939" i="4"/>
  <c r="I939" i="4"/>
  <c r="H940" i="4"/>
  <c r="I940" i="4"/>
  <c r="H941" i="4"/>
  <c r="I941" i="4"/>
  <c r="H942" i="4"/>
  <c r="I942" i="4"/>
  <c r="H943" i="4"/>
  <c r="I943" i="4"/>
  <c r="H944" i="4"/>
  <c r="I944" i="4"/>
  <c r="H945" i="4"/>
  <c r="I945" i="4"/>
  <c r="H946" i="4"/>
  <c r="I946" i="4"/>
  <c r="H947" i="4"/>
  <c r="I947" i="4"/>
  <c r="H948" i="4"/>
  <c r="I948" i="4"/>
  <c r="H949" i="4"/>
  <c r="I949" i="4"/>
  <c r="H950" i="4"/>
  <c r="I950" i="4"/>
  <c r="H951" i="4"/>
  <c r="I951" i="4"/>
  <c r="H952" i="4"/>
  <c r="I952" i="4"/>
  <c r="H953" i="4"/>
  <c r="I953" i="4"/>
  <c r="H954" i="4"/>
  <c r="I954" i="4"/>
  <c r="H955" i="4"/>
  <c r="I955" i="4"/>
  <c r="H956" i="4"/>
  <c r="I956" i="4"/>
  <c r="H957" i="4"/>
  <c r="I957" i="4"/>
  <c r="H958" i="4"/>
  <c r="I958" i="4"/>
  <c r="H959" i="4"/>
  <c r="I959" i="4"/>
  <c r="H960" i="4"/>
  <c r="I960" i="4"/>
  <c r="H961" i="4"/>
  <c r="I961" i="4"/>
  <c r="H962" i="4"/>
  <c r="I962" i="4"/>
  <c r="H963" i="4"/>
  <c r="I963" i="4"/>
  <c r="H964" i="4"/>
  <c r="I964" i="4"/>
  <c r="H965" i="4"/>
  <c r="I965" i="4"/>
  <c r="H966" i="4"/>
  <c r="I966" i="4"/>
  <c r="H967" i="4"/>
  <c r="I967" i="4"/>
  <c r="H968" i="4"/>
  <c r="I968" i="4"/>
  <c r="H969" i="4"/>
  <c r="I969" i="4"/>
  <c r="H970" i="4"/>
  <c r="I970" i="4"/>
  <c r="H971" i="4"/>
  <c r="I971" i="4"/>
  <c r="H972" i="4"/>
  <c r="I972" i="4"/>
  <c r="H973" i="4"/>
  <c r="I973" i="4"/>
  <c r="H974" i="4"/>
  <c r="I974" i="4"/>
  <c r="H975" i="4"/>
  <c r="I975" i="4"/>
  <c r="H976" i="4"/>
  <c r="I976" i="4"/>
  <c r="H977" i="4"/>
  <c r="I977" i="4"/>
  <c r="H978" i="4"/>
  <c r="I978" i="4"/>
  <c r="H979" i="4"/>
  <c r="I979" i="4"/>
  <c r="H980" i="4"/>
  <c r="I980" i="4"/>
  <c r="H981" i="4"/>
  <c r="I981" i="4"/>
  <c r="H982" i="4"/>
  <c r="I982" i="4"/>
  <c r="H983" i="4"/>
  <c r="I983" i="4"/>
  <c r="H984" i="4"/>
  <c r="I984" i="4"/>
  <c r="H985" i="4"/>
  <c r="I985" i="4"/>
  <c r="H986" i="4"/>
  <c r="I986" i="4"/>
  <c r="H987" i="4"/>
  <c r="I987" i="4"/>
  <c r="H988" i="4"/>
  <c r="I988" i="4"/>
  <c r="H989" i="4"/>
  <c r="I989" i="4"/>
  <c r="H990" i="4"/>
  <c r="I990" i="4"/>
  <c r="H991" i="4"/>
  <c r="I991" i="4"/>
  <c r="H992" i="4"/>
  <c r="I992" i="4"/>
  <c r="H993" i="4"/>
  <c r="I993" i="4"/>
  <c r="H994" i="4"/>
  <c r="I994" i="4"/>
  <c r="H995" i="4"/>
  <c r="I995" i="4"/>
  <c r="H996" i="4"/>
  <c r="I996" i="4"/>
  <c r="H997" i="4"/>
  <c r="I997" i="4"/>
  <c r="H998" i="4"/>
  <c r="I998" i="4"/>
  <c r="H999" i="4"/>
  <c r="I999" i="4"/>
  <c r="H1000" i="4"/>
  <c r="I1000" i="4"/>
  <c r="I7" i="4"/>
  <c r="H7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Z49" i="5" l="1"/>
  <c r="AT36" i="1"/>
  <c r="Z48" i="5"/>
  <c r="AT35" i="1"/>
  <c r="Z47" i="5"/>
  <c r="AT34" i="1"/>
  <c r="Z46" i="5"/>
  <c r="AT33" i="1"/>
  <c r="Z45" i="5"/>
  <c r="AT32" i="1"/>
  <c r="Z44" i="5"/>
  <c r="AT31" i="1"/>
  <c r="Z43" i="5"/>
  <c r="AT30" i="1"/>
  <c r="Z42" i="5"/>
  <c r="AT29" i="1"/>
  <c r="Z27" i="5"/>
  <c r="AT28" i="1"/>
  <c r="Z26" i="5"/>
  <c r="AT27" i="1"/>
  <c r="Z76" i="5"/>
  <c r="AT39" i="1"/>
  <c r="Z51" i="5"/>
  <c r="AT38" i="1"/>
  <c r="Z50" i="5"/>
  <c r="AT37" i="1"/>
  <c r="R997" i="4"/>
  <c r="AX999" i="1" s="1"/>
  <c r="AD997" i="4"/>
  <c r="R995" i="4"/>
  <c r="AX997" i="1" s="1"/>
  <c r="AD995" i="4"/>
  <c r="R993" i="4"/>
  <c r="AX995" i="1" s="1"/>
  <c r="AD993" i="4"/>
  <c r="R991" i="4"/>
  <c r="AX993" i="1" s="1"/>
  <c r="AD991" i="4"/>
  <c r="R989" i="4"/>
  <c r="AX991" i="1" s="1"/>
  <c r="AD989" i="4"/>
  <c r="R987" i="4"/>
  <c r="AX989" i="1" s="1"/>
  <c r="AD987" i="4"/>
  <c r="R985" i="4"/>
  <c r="AX987" i="1" s="1"/>
  <c r="AD985" i="4"/>
  <c r="R983" i="4"/>
  <c r="AX985" i="1" s="1"/>
  <c r="AD983" i="4"/>
  <c r="R981" i="4"/>
  <c r="AX983" i="1" s="1"/>
  <c r="AD981" i="4"/>
  <c r="R979" i="4"/>
  <c r="AX981" i="1" s="1"/>
  <c r="AD979" i="4"/>
  <c r="R977" i="4"/>
  <c r="AX979" i="1" s="1"/>
  <c r="AD977" i="4"/>
  <c r="R975" i="4"/>
  <c r="AX977" i="1" s="1"/>
  <c r="AD975" i="4"/>
  <c r="R973" i="4"/>
  <c r="AX975" i="1" s="1"/>
  <c r="AD973" i="4"/>
  <c r="R971" i="4"/>
  <c r="AX973" i="1" s="1"/>
  <c r="AD971" i="4"/>
  <c r="R969" i="4"/>
  <c r="AX971" i="1" s="1"/>
  <c r="AD969" i="4"/>
  <c r="R967" i="4"/>
  <c r="AX969" i="1" s="1"/>
  <c r="AD967" i="4"/>
  <c r="R965" i="4"/>
  <c r="AX967" i="1" s="1"/>
  <c r="AD965" i="4"/>
  <c r="R963" i="4"/>
  <c r="AX965" i="1" s="1"/>
  <c r="AD963" i="4"/>
  <c r="R961" i="4"/>
  <c r="AX963" i="1" s="1"/>
  <c r="AD961" i="4"/>
  <c r="R959" i="4"/>
  <c r="AX961" i="1" s="1"/>
  <c r="AD959" i="4"/>
  <c r="R957" i="4"/>
  <c r="AX959" i="1" s="1"/>
  <c r="AD957" i="4"/>
  <c r="R955" i="4"/>
  <c r="AX957" i="1" s="1"/>
  <c r="AD955" i="4"/>
  <c r="R953" i="4"/>
  <c r="AX955" i="1" s="1"/>
  <c r="AD953" i="4"/>
  <c r="R951" i="4"/>
  <c r="AX953" i="1" s="1"/>
  <c r="AD951" i="4"/>
  <c r="R949" i="4"/>
  <c r="AX951" i="1" s="1"/>
  <c r="AD949" i="4"/>
  <c r="R947" i="4"/>
  <c r="AX949" i="1" s="1"/>
  <c r="AD947" i="4"/>
  <c r="R945" i="4"/>
  <c r="AX947" i="1" s="1"/>
  <c r="AD945" i="4"/>
  <c r="R943" i="4"/>
  <c r="AX945" i="1" s="1"/>
  <c r="AD943" i="4"/>
  <c r="R941" i="4"/>
  <c r="AX943" i="1" s="1"/>
  <c r="AD941" i="4"/>
  <c r="R939" i="4"/>
  <c r="AX941" i="1" s="1"/>
  <c r="AD939" i="4"/>
  <c r="R937" i="4"/>
  <c r="AX939" i="1" s="1"/>
  <c r="AD937" i="4"/>
  <c r="R935" i="4"/>
  <c r="AX937" i="1" s="1"/>
  <c r="AD935" i="4"/>
  <c r="R933" i="4"/>
  <c r="AX935" i="1" s="1"/>
  <c r="AD933" i="4"/>
  <c r="R931" i="4"/>
  <c r="AX933" i="1" s="1"/>
  <c r="AD931" i="4"/>
  <c r="R929" i="4"/>
  <c r="AX931" i="1" s="1"/>
  <c r="AD929" i="4"/>
  <c r="R927" i="4"/>
  <c r="AX929" i="1" s="1"/>
  <c r="AD927" i="4"/>
  <c r="R925" i="4"/>
  <c r="AX927" i="1" s="1"/>
  <c r="AD925" i="4"/>
  <c r="R923" i="4"/>
  <c r="AX925" i="1" s="1"/>
  <c r="AD923" i="4"/>
  <c r="R921" i="4"/>
  <c r="AX923" i="1" s="1"/>
  <c r="AD921" i="4"/>
  <c r="R919" i="4"/>
  <c r="AX921" i="1" s="1"/>
  <c r="AD919" i="4"/>
  <c r="R917" i="4"/>
  <c r="AX919" i="1" s="1"/>
  <c r="AD917" i="4"/>
  <c r="R915" i="4"/>
  <c r="AX917" i="1" s="1"/>
  <c r="AD915" i="4"/>
  <c r="R913" i="4"/>
  <c r="AX915" i="1" s="1"/>
  <c r="AD913" i="4"/>
  <c r="R911" i="4"/>
  <c r="AX913" i="1" s="1"/>
  <c r="AD911" i="4"/>
  <c r="R909" i="4"/>
  <c r="AX911" i="1" s="1"/>
  <c r="AD909" i="4"/>
  <c r="R907" i="4"/>
  <c r="AX909" i="1" s="1"/>
  <c r="AD907" i="4"/>
  <c r="R905" i="4"/>
  <c r="AX907" i="1" s="1"/>
  <c r="AD905" i="4"/>
  <c r="R903" i="4"/>
  <c r="AX905" i="1" s="1"/>
  <c r="AD903" i="4"/>
  <c r="R901" i="4"/>
  <c r="AX903" i="1" s="1"/>
  <c r="AD901" i="4"/>
  <c r="R899" i="4"/>
  <c r="AX901" i="1" s="1"/>
  <c r="AD899" i="4"/>
  <c r="R897" i="4"/>
  <c r="AX899" i="1" s="1"/>
  <c r="AD897" i="4"/>
  <c r="R895" i="4"/>
  <c r="AX897" i="1" s="1"/>
  <c r="AD895" i="4"/>
  <c r="R893" i="4"/>
  <c r="AX895" i="1" s="1"/>
  <c r="AD893" i="4"/>
  <c r="R891" i="4"/>
  <c r="AX893" i="1" s="1"/>
  <c r="AD891" i="4"/>
  <c r="R889" i="4"/>
  <c r="AX891" i="1" s="1"/>
  <c r="AD889" i="4"/>
  <c r="R887" i="4"/>
  <c r="AX889" i="1" s="1"/>
  <c r="AD887" i="4"/>
  <c r="R885" i="4"/>
  <c r="AX887" i="1" s="1"/>
  <c r="AD885" i="4"/>
  <c r="R883" i="4"/>
  <c r="AX885" i="1" s="1"/>
  <c r="AD883" i="4"/>
  <c r="R881" i="4"/>
  <c r="AX883" i="1" s="1"/>
  <c r="AD881" i="4"/>
  <c r="R879" i="4"/>
  <c r="AX881" i="1" s="1"/>
  <c r="AD879" i="4"/>
  <c r="R877" i="4"/>
  <c r="AX879" i="1" s="1"/>
  <c r="AD877" i="4"/>
  <c r="R875" i="4"/>
  <c r="AX877" i="1" s="1"/>
  <c r="AD875" i="4"/>
  <c r="R873" i="4"/>
  <c r="AX875" i="1" s="1"/>
  <c r="AD873" i="4"/>
  <c r="R871" i="4"/>
  <c r="AX873" i="1" s="1"/>
  <c r="AD871" i="4"/>
  <c r="R869" i="4"/>
  <c r="AX871" i="1" s="1"/>
  <c r="AD869" i="4"/>
  <c r="R867" i="4"/>
  <c r="AX869" i="1" s="1"/>
  <c r="AD867" i="4"/>
  <c r="R865" i="4"/>
  <c r="AX867" i="1" s="1"/>
  <c r="AD865" i="4"/>
  <c r="R863" i="4"/>
  <c r="AX865" i="1" s="1"/>
  <c r="AD863" i="4"/>
  <c r="R861" i="4"/>
  <c r="AX863" i="1" s="1"/>
  <c r="AD861" i="4"/>
  <c r="R859" i="4"/>
  <c r="AX861" i="1" s="1"/>
  <c r="AD859" i="4"/>
  <c r="R857" i="4"/>
  <c r="AX859" i="1" s="1"/>
  <c r="AD857" i="4"/>
  <c r="R855" i="4"/>
  <c r="AX857" i="1" s="1"/>
  <c r="AD855" i="4"/>
  <c r="R853" i="4"/>
  <c r="AX855" i="1" s="1"/>
  <c r="AD853" i="4"/>
  <c r="R851" i="4"/>
  <c r="AX853" i="1" s="1"/>
  <c r="AD851" i="4"/>
  <c r="R849" i="4"/>
  <c r="AX851" i="1" s="1"/>
  <c r="AD849" i="4"/>
  <c r="R847" i="4"/>
  <c r="AX849" i="1" s="1"/>
  <c r="AD847" i="4"/>
  <c r="R845" i="4"/>
  <c r="AX847" i="1" s="1"/>
  <c r="AD845" i="4"/>
  <c r="R843" i="4"/>
  <c r="AX845" i="1" s="1"/>
  <c r="AD843" i="4"/>
  <c r="R841" i="4"/>
  <c r="AX843" i="1" s="1"/>
  <c r="AD841" i="4"/>
  <c r="R839" i="4"/>
  <c r="AX841" i="1" s="1"/>
  <c r="AD839" i="4"/>
  <c r="R837" i="4"/>
  <c r="AX839" i="1" s="1"/>
  <c r="AD837" i="4"/>
  <c r="R835" i="4"/>
  <c r="AX837" i="1" s="1"/>
  <c r="AD835" i="4"/>
  <c r="R833" i="4"/>
  <c r="AX835" i="1" s="1"/>
  <c r="AD833" i="4"/>
  <c r="R831" i="4"/>
  <c r="AX833" i="1" s="1"/>
  <c r="AD831" i="4"/>
  <c r="R829" i="4"/>
  <c r="AX831" i="1" s="1"/>
  <c r="AD829" i="4"/>
  <c r="R827" i="4"/>
  <c r="AX829" i="1" s="1"/>
  <c r="AD827" i="4"/>
  <c r="R825" i="4"/>
  <c r="AX827" i="1" s="1"/>
  <c r="AD825" i="4"/>
  <c r="R823" i="4"/>
  <c r="AX825" i="1" s="1"/>
  <c r="AD823" i="4"/>
  <c r="R821" i="4"/>
  <c r="AX823" i="1" s="1"/>
  <c r="AD821" i="4"/>
  <c r="R819" i="4"/>
  <c r="AX821" i="1" s="1"/>
  <c r="AD819" i="4"/>
  <c r="R817" i="4"/>
  <c r="AX819" i="1" s="1"/>
  <c r="AD817" i="4"/>
  <c r="R815" i="4"/>
  <c r="AX817" i="1" s="1"/>
  <c r="AD815" i="4"/>
  <c r="R813" i="4"/>
  <c r="AX815" i="1" s="1"/>
  <c r="AD813" i="4"/>
  <c r="R811" i="4"/>
  <c r="AX813" i="1" s="1"/>
  <c r="AD811" i="4"/>
  <c r="R809" i="4"/>
  <c r="AX811" i="1" s="1"/>
  <c r="AD809" i="4"/>
  <c r="R807" i="4"/>
  <c r="AX809" i="1" s="1"/>
  <c r="AD807" i="4"/>
  <c r="R805" i="4"/>
  <c r="AX807" i="1" s="1"/>
  <c r="AD805" i="4"/>
  <c r="R803" i="4"/>
  <c r="AX805" i="1" s="1"/>
  <c r="AD803" i="4"/>
  <c r="R801" i="4"/>
  <c r="AX803" i="1" s="1"/>
  <c r="AD801" i="4"/>
  <c r="R799" i="4"/>
  <c r="AX801" i="1" s="1"/>
  <c r="AD799" i="4"/>
  <c r="R797" i="4"/>
  <c r="AX799" i="1" s="1"/>
  <c r="AD797" i="4"/>
  <c r="R795" i="4"/>
  <c r="AX797" i="1" s="1"/>
  <c r="AD795" i="4"/>
  <c r="R793" i="4"/>
  <c r="AX795" i="1" s="1"/>
  <c r="AD793" i="4"/>
  <c r="R791" i="4"/>
  <c r="AX793" i="1" s="1"/>
  <c r="AD791" i="4"/>
  <c r="R789" i="4"/>
  <c r="AX791" i="1" s="1"/>
  <c r="AD789" i="4"/>
  <c r="R787" i="4"/>
  <c r="AX789" i="1" s="1"/>
  <c r="AD787" i="4"/>
  <c r="R785" i="4"/>
  <c r="AX787" i="1" s="1"/>
  <c r="AD785" i="4"/>
  <c r="R783" i="4"/>
  <c r="AX785" i="1" s="1"/>
  <c r="AD783" i="4"/>
  <c r="R781" i="4"/>
  <c r="AX783" i="1" s="1"/>
  <c r="AD781" i="4"/>
  <c r="R779" i="4"/>
  <c r="AX781" i="1" s="1"/>
  <c r="AD779" i="4"/>
  <c r="R777" i="4"/>
  <c r="AX779" i="1" s="1"/>
  <c r="AD777" i="4"/>
  <c r="R775" i="4"/>
  <c r="AX777" i="1" s="1"/>
  <c r="AD775" i="4"/>
  <c r="R773" i="4"/>
  <c r="AX775" i="1" s="1"/>
  <c r="AD773" i="4"/>
  <c r="R771" i="4"/>
  <c r="AX773" i="1" s="1"/>
  <c r="AD771" i="4"/>
  <c r="R769" i="4"/>
  <c r="AX771" i="1" s="1"/>
  <c r="AD769" i="4"/>
  <c r="R767" i="4"/>
  <c r="AX769" i="1" s="1"/>
  <c r="AD767" i="4"/>
  <c r="R765" i="4"/>
  <c r="AX767" i="1" s="1"/>
  <c r="AD765" i="4"/>
  <c r="R763" i="4"/>
  <c r="AX765" i="1" s="1"/>
  <c r="AD763" i="4"/>
  <c r="R761" i="4"/>
  <c r="AX763" i="1" s="1"/>
  <c r="AD761" i="4"/>
  <c r="R759" i="4"/>
  <c r="AX761" i="1" s="1"/>
  <c r="AD759" i="4"/>
  <c r="R757" i="4"/>
  <c r="AX759" i="1" s="1"/>
  <c r="AD757" i="4"/>
  <c r="R755" i="4"/>
  <c r="AX757" i="1" s="1"/>
  <c r="AD755" i="4"/>
  <c r="R753" i="4"/>
  <c r="AX755" i="1" s="1"/>
  <c r="AD753" i="4"/>
  <c r="R751" i="4"/>
  <c r="AX753" i="1" s="1"/>
  <c r="AD751" i="4"/>
  <c r="R749" i="4"/>
  <c r="AX751" i="1" s="1"/>
  <c r="AD749" i="4"/>
  <c r="R747" i="4"/>
  <c r="AX749" i="1" s="1"/>
  <c r="AD747" i="4"/>
  <c r="R745" i="4"/>
  <c r="AX747" i="1" s="1"/>
  <c r="AD745" i="4"/>
  <c r="R743" i="4"/>
  <c r="AX745" i="1" s="1"/>
  <c r="AD743" i="4"/>
  <c r="R741" i="4"/>
  <c r="AX743" i="1" s="1"/>
  <c r="AD741" i="4"/>
  <c r="R739" i="4"/>
  <c r="AX741" i="1" s="1"/>
  <c r="AD739" i="4"/>
  <c r="R737" i="4"/>
  <c r="AX739" i="1" s="1"/>
  <c r="AD737" i="4"/>
  <c r="R735" i="4"/>
  <c r="AX737" i="1" s="1"/>
  <c r="AD735" i="4"/>
  <c r="R733" i="4"/>
  <c r="AX735" i="1" s="1"/>
  <c r="AD733" i="4"/>
  <c r="R731" i="4"/>
  <c r="AX733" i="1" s="1"/>
  <c r="AD731" i="4"/>
  <c r="R729" i="4"/>
  <c r="AX731" i="1" s="1"/>
  <c r="AD729" i="4"/>
  <c r="R727" i="4"/>
  <c r="AX729" i="1" s="1"/>
  <c r="AD727" i="4"/>
  <c r="R725" i="4"/>
  <c r="AX727" i="1" s="1"/>
  <c r="AD725" i="4"/>
  <c r="R723" i="4"/>
  <c r="AX725" i="1" s="1"/>
  <c r="AD723" i="4"/>
  <c r="R721" i="4"/>
  <c r="AX723" i="1" s="1"/>
  <c r="AD721" i="4"/>
  <c r="R719" i="4"/>
  <c r="AX721" i="1" s="1"/>
  <c r="AD719" i="4"/>
  <c r="R717" i="4"/>
  <c r="AX719" i="1" s="1"/>
  <c r="AD717" i="4"/>
  <c r="R715" i="4"/>
  <c r="AX717" i="1" s="1"/>
  <c r="AD715" i="4"/>
  <c r="R713" i="4"/>
  <c r="AX715" i="1" s="1"/>
  <c r="AD713" i="4"/>
  <c r="R711" i="4"/>
  <c r="AX713" i="1" s="1"/>
  <c r="AD711" i="4"/>
  <c r="R709" i="4"/>
  <c r="AX711" i="1" s="1"/>
  <c r="AD709" i="4"/>
  <c r="R707" i="4"/>
  <c r="AX709" i="1" s="1"/>
  <c r="AD707" i="4"/>
  <c r="R705" i="4"/>
  <c r="AX707" i="1" s="1"/>
  <c r="AD705" i="4"/>
  <c r="R703" i="4"/>
  <c r="AX705" i="1" s="1"/>
  <c r="AD703" i="4"/>
  <c r="R701" i="4"/>
  <c r="AX703" i="1" s="1"/>
  <c r="AD701" i="4"/>
  <c r="R699" i="4"/>
  <c r="AX701" i="1" s="1"/>
  <c r="AD699" i="4"/>
  <c r="R697" i="4"/>
  <c r="AX699" i="1" s="1"/>
  <c r="AD697" i="4"/>
  <c r="R695" i="4"/>
  <c r="AX697" i="1" s="1"/>
  <c r="AD695" i="4"/>
  <c r="R693" i="4"/>
  <c r="AX695" i="1" s="1"/>
  <c r="AD693" i="4"/>
  <c r="R691" i="4"/>
  <c r="AX693" i="1" s="1"/>
  <c r="AD691" i="4"/>
  <c r="R689" i="4"/>
  <c r="AX691" i="1" s="1"/>
  <c r="AD689" i="4"/>
  <c r="R687" i="4"/>
  <c r="AX689" i="1" s="1"/>
  <c r="AD687" i="4"/>
  <c r="R685" i="4"/>
  <c r="AX687" i="1" s="1"/>
  <c r="AD685" i="4"/>
  <c r="R683" i="4"/>
  <c r="AX685" i="1" s="1"/>
  <c r="AD683" i="4"/>
  <c r="R681" i="4"/>
  <c r="AX683" i="1" s="1"/>
  <c r="AD681" i="4"/>
  <c r="R679" i="4"/>
  <c r="AX681" i="1" s="1"/>
  <c r="AD679" i="4"/>
  <c r="R677" i="4"/>
  <c r="AX679" i="1" s="1"/>
  <c r="AD677" i="4"/>
  <c r="R675" i="4"/>
  <c r="AX677" i="1" s="1"/>
  <c r="AD675" i="4"/>
  <c r="R673" i="4"/>
  <c r="AX675" i="1" s="1"/>
  <c r="AD673" i="4"/>
  <c r="R671" i="4"/>
  <c r="AX673" i="1" s="1"/>
  <c r="AD671" i="4"/>
  <c r="R669" i="4"/>
  <c r="AX671" i="1" s="1"/>
  <c r="AD669" i="4"/>
  <c r="R667" i="4"/>
  <c r="AX669" i="1" s="1"/>
  <c r="AD667" i="4"/>
  <c r="R665" i="4"/>
  <c r="AX667" i="1" s="1"/>
  <c r="AD665" i="4"/>
  <c r="R663" i="4"/>
  <c r="AX665" i="1" s="1"/>
  <c r="AD663" i="4"/>
  <c r="R661" i="4"/>
  <c r="AX663" i="1" s="1"/>
  <c r="AD661" i="4"/>
  <c r="R659" i="4"/>
  <c r="AX661" i="1" s="1"/>
  <c r="AD659" i="4"/>
  <c r="R657" i="4"/>
  <c r="AX659" i="1" s="1"/>
  <c r="AD657" i="4"/>
  <c r="R655" i="4"/>
  <c r="AX657" i="1" s="1"/>
  <c r="AD655" i="4"/>
  <c r="R653" i="4"/>
  <c r="AX655" i="1" s="1"/>
  <c r="AD653" i="4"/>
  <c r="R651" i="4"/>
  <c r="AX653" i="1" s="1"/>
  <c r="AD651" i="4"/>
  <c r="R649" i="4"/>
  <c r="AX651" i="1" s="1"/>
  <c r="AD649" i="4"/>
  <c r="R647" i="4"/>
  <c r="AX649" i="1" s="1"/>
  <c r="AD647" i="4"/>
  <c r="R645" i="4"/>
  <c r="AX647" i="1" s="1"/>
  <c r="AD645" i="4"/>
  <c r="R643" i="4"/>
  <c r="AX645" i="1" s="1"/>
  <c r="AD643" i="4"/>
  <c r="R641" i="4"/>
  <c r="AX643" i="1" s="1"/>
  <c r="AD641" i="4"/>
  <c r="R639" i="4"/>
  <c r="AX641" i="1" s="1"/>
  <c r="AD639" i="4"/>
  <c r="R637" i="4"/>
  <c r="AX639" i="1" s="1"/>
  <c r="AD637" i="4"/>
  <c r="R635" i="4"/>
  <c r="AX637" i="1" s="1"/>
  <c r="AD635" i="4"/>
  <c r="R633" i="4"/>
  <c r="AX635" i="1" s="1"/>
  <c r="AD633" i="4"/>
  <c r="R631" i="4"/>
  <c r="AX633" i="1" s="1"/>
  <c r="AD631" i="4"/>
  <c r="R629" i="4"/>
  <c r="AX631" i="1" s="1"/>
  <c r="AD629" i="4"/>
  <c r="R627" i="4"/>
  <c r="AX629" i="1" s="1"/>
  <c r="AD627" i="4"/>
  <c r="R625" i="4"/>
  <c r="AX627" i="1" s="1"/>
  <c r="AD625" i="4"/>
  <c r="R623" i="4"/>
  <c r="AX625" i="1" s="1"/>
  <c r="AD623" i="4"/>
  <c r="R621" i="4"/>
  <c r="AX623" i="1" s="1"/>
  <c r="AD621" i="4"/>
  <c r="R619" i="4"/>
  <c r="AX621" i="1" s="1"/>
  <c r="AD619" i="4"/>
  <c r="R617" i="4"/>
  <c r="AX619" i="1" s="1"/>
  <c r="AD617" i="4"/>
  <c r="R615" i="4"/>
  <c r="AX617" i="1" s="1"/>
  <c r="AD615" i="4"/>
  <c r="R613" i="4"/>
  <c r="AX615" i="1" s="1"/>
  <c r="AD613" i="4"/>
  <c r="R611" i="4"/>
  <c r="AX613" i="1" s="1"/>
  <c r="AD611" i="4"/>
  <c r="R609" i="4"/>
  <c r="AX611" i="1" s="1"/>
  <c r="AD609" i="4"/>
  <c r="R607" i="4"/>
  <c r="AX609" i="1" s="1"/>
  <c r="AD607" i="4"/>
  <c r="R605" i="4"/>
  <c r="AX607" i="1" s="1"/>
  <c r="AD605" i="4"/>
  <c r="R603" i="4"/>
  <c r="AX605" i="1" s="1"/>
  <c r="AD603" i="4"/>
  <c r="R601" i="4"/>
  <c r="AX603" i="1" s="1"/>
  <c r="AD601" i="4"/>
  <c r="R599" i="4"/>
  <c r="AX601" i="1" s="1"/>
  <c r="AD599" i="4"/>
  <c r="R597" i="4"/>
  <c r="AX599" i="1" s="1"/>
  <c r="AD597" i="4"/>
  <c r="R595" i="4"/>
  <c r="AX597" i="1" s="1"/>
  <c r="AD595" i="4"/>
  <c r="R593" i="4"/>
  <c r="AX595" i="1" s="1"/>
  <c r="AD593" i="4"/>
  <c r="R591" i="4"/>
  <c r="AX593" i="1" s="1"/>
  <c r="AD591" i="4"/>
  <c r="R589" i="4"/>
  <c r="AX591" i="1" s="1"/>
  <c r="AD589" i="4"/>
  <c r="R587" i="4"/>
  <c r="AX589" i="1" s="1"/>
  <c r="AD587" i="4"/>
  <c r="R585" i="4"/>
  <c r="AX587" i="1" s="1"/>
  <c r="AD585" i="4"/>
  <c r="R583" i="4"/>
  <c r="AX585" i="1" s="1"/>
  <c r="AD583" i="4"/>
  <c r="R581" i="4"/>
  <c r="AX583" i="1" s="1"/>
  <c r="AD581" i="4"/>
  <c r="T579" i="4"/>
  <c r="AZ581" i="1" s="1"/>
  <c r="AD579" i="4"/>
  <c r="R577" i="4"/>
  <c r="AX579" i="1" s="1"/>
  <c r="AD577" i="4"/>
  <c r="T575" i="4"/>
  <c r="AZ577" i="1" s="1"/>
  <c r="AD575" i="4"/>
  <c r="R573" i="4"/>
  <c r="AX575" i="1" s="1"/>
  <c r="AD573" i="4"/>
  <c r="T571" i="4"/>
  <c r="AZ573" i="1" s="1"/>
  <c r="AD571" i="4"/>
  <c r="R569" i="4"/>
  <c r="AX571" i="1" s="1"/>
  <c r="AD569" i="4"/>
  <c r="T567" i="4"/>
  <c r="AZ569" i="1" s="1"/>
  <c r="AD567" i="4"/>
  <c r="R565" i="4"/>
  <c r="AX567" i="1" s="1"/>
  <c r="AD565" i="4"/>
  <c r="T563" i="4"/>
  <c r="AZ565" i="1" s="1"/>
  <c r="AD563" i="4"/>
  <c r="R561" i="4"/>
  <c r="AX563" i="1" s="1"/>
  <c r="AD561" i="4"/>
  <c r="T559" i="4"/>
  <c r="AZ561" i="1" s="1"/>
  <c r="AD559" i="4"/>
  <c r="R557" i="4"/>
  <c r="AX559" i="1" s="1"/>
  <c r="AD557" i="4"/>
  <c r="T555" i="4"/>
  <c r="AZ557" i="1" s="1"/>
  <c r="AD555" i="4"/>
  <c r="R553" i="4"/>
  <c r="AX555" i="1" s="1"/>
  <c r="AD553" i="4"/>
  <c r="T551" i="4"/>
  <c r="AZ553" i="1" s="1"/>
  <c r="AD551" i="4"/>
  <c r="R549" i="4"/>
  <c r="AX551" i="1" s="1"/>
  <c r="AD549" i="4"/>
  <c r="T547" i="4"/>
  <c r="AZ549" i="1" s="1"/>
  <c r="AD547" i="4"/>
  <c r="R545" i="4"/>
  <c r="AX547" i="1" s="1"/>
  <c r="AD545" i="4"/>
  <c r="T543" i="4"/>
  <c r="AZ545" i="1" s="1"/>
  <c r="AD543" i="4"/>
  <c r="R541" i="4"/>
  <c r="AX543" i="1" s="1"/>
  <c r="AD541" i="4"/>
  <c r="T539" i="4"/>
  <c r="AZ541" i="1" s="1"/>
  <c r="AD539" i="4"/>
  <c r="R537" i="4"/>
  <c r="AX539" i="1" s="1"/>
  <c r="AD537" i="4"/>
  <c r="T535" i="4"/>
  <c r="AZ537" i="1" s="1"/>
  <c r="AD535" i="4"/>
  <c r="R533" i="4"/>
  <c r="AX535" i="1" s="1"/>
  <c r="AD533" i="4"/>
  <c r="T531" i="4"/>
  <c r="AZ533" i="1" s="1"/>
  <c r="AD531" i="4"/>
  <c r="R529" i="4"/>
  <c r="AX531" i="1" s="1"/>
  <c r="AD529" i="4"/>
  <c r="T527" i="4"/>
  <c r="AZ529" i="1" s="1"/>
  <c r="AD527" i="4"/>
  <c r="R525" i="4"/>
  <c r="AX527" i="1" s="1"/>
  <c r="AD525" i="4"/>
  <c r="T523" i="4"/>
  <c r="AZ525" i="1" s="1"/>
  <c r="AD523" i="4"/>
  <c r="R521" i="4"/>
  <c r="AX523" i="1" s="1"/>
  <c r="AD521" i="4"/>
  <c r="T519" i="4"/>
  <c r="AZ521" i="1" s="1"/>
  <c r="AD519" i="4"/>
  <c r="R517" i="4"/>
  <c r="AX519" i="1" s="1"/>
  <c r="AD517" i="4"/>
  <c r="T515" i="4"/>
  <c r="AZ517" i="1" s="1"/>
  <c r="AD515" i="4"/>
  <c r="R513" i="4"/>
  <c r="AX515" i="1" s="1"/>
  <c r="AD513" i="4"/>
  <c r="T511" i="4"/>
  <c r="AZ513" i="1" s="1"/>
  <c r="AD511" i="4"/>
  <c r="R509" i="4"/>
  <c r="AX511" i="1" s="1"/>
  <c r="AD509" i="4"/>
  <c r="T507" i="4"/>
  <c r="AZ509" i="1" s="1"/>
  <c r="AD507" i="4"/>
  <c r="R505" i="4"/>
  <c r="AX507" i="1" s="1"/>
  <c r="AD505" i="4"/>
  <c r="T503" i="4"/>
  <c r="AZ505" i="1" s="1"/>
  <c r="AD503" i="4"/>
  <c r="R501" i="4"/>
  <c r="AX503" i="1" s="1"/>
  <c r="AD501" i="4"/>
  <c r="T499" i="4"/>
  <c r="AZ501" i="1" s="1"/>
  <c r="AD499" i="4"/>
  <c r="R497" i="4"/>
  <c r="AX499" i="1" s="1"/>
  <c r="AD497" i="4"/>
  <c r="T495" i="4"/>
  <c r="AZ497" i="1" s="1"/>
  <c r="AD495" i="4"/>
  <c r="R493" i="4"/>
  <c r="AX495" i="1" s="1"/>
  <c r="AD493" i="4"/>
  <c r="T491" i="4"/>
  <c r="AZ493" i="1" s="1"/>
  <c r="AD491" i="4"/>
  <c r="R489" i="4"/>
  <c r="AX491" i="1" s="1"/>
  <c r="AD489" i="4"/>
  <c r="T487" i="4"/>
  <c r="AZ489" i="1" s="1"/>
  <c r="AD487" i="4"/>
  <c r="R485" i="4"/>
  <c r="AX487" i="1" s="1"/>
  <c r="AD485" i="4"/>
  <c r="T483" i="4"/>
  <c r="AZ485" i="1" s="1"/>
  <c r="AD483" i="4"/>
  <c r="R481" i="4"/>
  <c r="AX483" i="1" s="1"/>
  <c r="AD481" i="4"/>
  <c r="T479" i="4"/>
  <c r="AZ481" i="1" s="1"/>
  <c r="AD479" i="4"/>
  <c r="R477" i="4"/>
  <c r="AX479" i="1" s="1"/>
  <c r="AD477" i="4"/>
  <c r="T475" i="4"/>
  <c r="AZ477" i="1" s="1"/>
  <c r="AD475" i="4"/>
  <c r="R473" i="4"/>
  <c r="AX475" i="1" s="1"/>
  <c r="AD473" i="4"/>
  <c r="T471" i="4"/>
  <c r="AZ473" i="1" s="1"/>
  <c r="AD471" i="4"/>
  <c r="R469" i="4"/>
  <c r="AX471" i="1" s="1"/>
  <c r="AD469" i="4"/>
  <c r="T467" i="4"/>
  <c r="AZ469" i="1" s="1"/>
  <c r="AD467" i="4"/>
  <c r="R465" i="4"/>
  <c r="AX467" i="1" s="1"/>
  <c r="AD465" i="4"/>
  <c r="T463" i="4"/>
  <c r="AZ465" i="1" s="1"/>
  <c r="AD463" i="4"/>
  <c r="R461" i="4"/>
  <c r="AX463" i="1" s="1"/>
  <c r="AD461" i="4"/>
  <c r="T459" i="4"/>
  <c r="AZ461" i="1" s="1"/>
  <c r="AD459" i="4"/>
  <c r="R457" i="4"/>
  <c r="AX459" i="1" s="1"/>
  <c r="AD457" i="4"/>
  <c r="T455" i="4"/>
  <c r="AZ457" i="1" s="1"/>
  <c r="AD455" i="4"/>
  <c r="R453" i="4"/>
  <c r="AX455" i="1" s="1"/>
  <c r="AD453" i="4"/>
  <c r="T451" i="4"/>
  <c r="AZ453" i="1" s="1"/>
  <c r="AD451" i="4"/>
  <c r="R449" i="4"/>
  <c r="AX451" i="1" s="1"/>
  <c r="AD449" i="4"/>
  <c r="T447" i="4"/>
  <c r="AZ449" i="1" s="1"/>
  <c r="AD447" i="4"/>
  <c r="R445" i="4"/>
  <c r="AX447" i="1" s="1"/>
  <c r="AD445" i="4"/>
  <c r="T443" i="4"/>
  <c r="AZ445" i="1" s="1"/>
  <c r="AD443" i="4"/>
  <c r="R441" i="4"/>
  <c r="AX443" i="1" s="1"/>
  <c r="AD441" i="4"/>
  <c r="T439" i="4"/>
  <c r="AZ441" i="1" s="1"/>
  <c r="AD439" i="4"/>
  <c r="R437" i="4"/>
  <c r="AX439" i="1" s="1"/>
  <c r="AD437" i="4"/>
  <c r="T435" i="4"/>
  <c r="AZ437" i="1" s="1"/>
  <c r="AD435" i="4"/>
  <c r="R433" i="4"/>
  <c r="AX435" i="1" s="1"/>
  <c r="AD433" i="4"/>
  <c r="T431" i="4"/>
  <c r="AZ433" i="1" s="1"/>
  <c r="AD431" i="4"/>
  <c r="R429" i="4"/>
  <c r="AX431" i="1" s="1"/>
  <c r="AD429" i="4"/>
  <c r="T427" i="4"/>
  <c r="AZ429" i="1" s="1"/>
  <c r="AD427" i="4"/>
  <c r="R425" i="4"/>
  <c r="AX427" i="1" s="1"/>
  <c r="AD425" i="4"/>
  <c r="T423" i="4"/>
  <c r="AZ425" i="1" s="1"/>
  <c r="AD423" i="4"/>
  <c r="R421" i="4"/>
  <c r="AX423" i="1" s="1"/>
  <c r="AD421" i="4"/>
  <c r="T419" i="4"/>
  <c r="AZ421" i="1" s="1"/>
  <c r="AD419" i="4"/>
  <c r="R417" i="4"/>
  <c r="AX419" i="1" s="1"/>
  <c r="AD417" i="4"/>
  <c r="T415" i="4"/>
  <c r="AZ417" i="1" s="1"/>
  <c r="AD415" i="4"/>
  <c r="R413" i="4"/>
  <c r="AX415" i="1" s="1"/>
  <c r="AD413" i="4"/>
  <c r="T411" i="4"/>
  <c r="AZ413" i="1" s="1"/>
  <c r="AD411" i="4"/>
  <c r="R409" i="4"/>
  <c r="AX411" i="1" s="1"/>
  <c r="AD409" i="4"/>
  <c r="T407" i="4"/>
  <c r="AZ409" i="1" s="1"/>
  <c r="AD407" i="4"/>
  <c r="R405" i="4"/>
  <c r="AX407" i="1" s="1"/>
  <c r="AD405" i="4"/>
  <c r="T403" i="4"/>
  <c r="AZ405" i="1" s="1"/>
  <c r="AD403" i="4"/>
  <c r="R401" i="4"/>
  <c r="AX403" i="1" s="1"/>
  <c r="AD401" i="4"/>
  <c r="T399" i="4"/>
  <c r="AZ401" i="1" s="1"/>
  <c r="AD399" i="4"/>
  <c r="Q23" i="4"/>
  <c r="AD23" i="4"/>
  <c r="Q21" i="4"/>
  <c r="AD21" i="4"/>
  <c r="Q19" i="4"/>
  <c r="AD19" i="4"/>
  <c r="Q17" i="4"/>
  <c r="AD17" i="4"/>
  <c r="Q15" i="4"/>
  <c r="AD15" i="4"/>
  <c r="Q13" i="4"/>
  <c r="AD13" i="4"/>
  <c r="Q11" i="4"/>
  <c r="AD11" i="4"/>
  <c r="Q9" i="4"/>
  <c r="AD9" i="4"/>
  <c r="Q998" i="4"/>
  <c r="AW1000" i="1" s="1"/>
  <c r="AD998" i="4"/>
  <c r="Q996" i="4"/>
  <c r="AW998" i="1" s="1"/>
  <c r="AD996" i="4"/>
  <c r="Q994" i="4"/>
  <c r="AW996" i="1" s="1"/>
  <c r="AD994" i="4"/>
  <c r="Q992" i="4"/>
  <c r="AW994" i="1" s="1"/>
  <c r="AD992" i="4"/>
  <c r="Q990" i="4"/>
  <c r="AW992" i="1" s="1"/>
  <c r="AD990" i="4"/>
  <c r="Q988" i="4"/>
  <c r="AW990" i="1" s="1"/>
  <c r="AD988" i="4"/>
  <c r="Q986" i="4"/>
  <c r="AW988" i="1" s="1"/>
  <c r="AD986" i="4"/>
  <c r="Q984" i="4"/>
  <c r="AW986" i="1" s="1"/>
  <c r="AD984" i="4"/>
  <c r="Q982" i="4"/>
  <c r="AW984" i="1" s="1"/>
  <c r="AD982" i="4"/>
  <c r="Q980" i="4"/>
  <c r="AW982" i="1" s="1"/>
  <c r="AD980" i="4"/>
  <c r="Q978" i="4"/>
  <c r="AW980" i="1" s="1"/>
  <c r="AD978" i="4"/>
  <c r="Q976" i="4"/>
  <c r="AW978" i="1" s="1"/>
  <c r="AD976" i="4"/>
  <c r="Q974" i="4"/>
  <c r="AW976" i="1" s="1"/>
  <c r="AD974" i="4"/>
  <c r="Q972" i="4"/>
  <c r="AW974" i="1" s="1"/>
  <c r="AD972" i="4"/>
  <c r="Q970" i="4"/>
  <c r="AW972" i="1" s="1"/>
  <c r="AD970" i="4"/>
  <c r="Q968" i="4"/>
  <c r="AW970" i="1" s="1"/>
  <c r="AD968" i="4"/>
  <c r="Q966" i="4"/>
  <c r="AW968" i="1" s="1"/>
  <c r="AD966" i="4"/>
  <c r="Q964" i="4"/>
  <c r="AW966" i="1" s="1"/>
  <c r="AD964" i="4"/>
  <c r="Q962" i="4"/>
  <c r="AW964" i="1" s="1"/>
  <c r="AD962" i="4"/>
  <c r="Q960" i="4"/>
  <c r="AW962" i="1" s="1"/>
  <c r="AD960" i="4"/>
  <c r="Q958" i="4"/>
  <c r="AW960" i="1" s="1"/>
  <c r="AD958" i="4"/>
  <c r="Q956" i="4"/>
  <c r="AW958" i="1" s="1"/>
  <c r="AD956" i="4"/>
  <c r="Q954" i="4"/>
  <c r="AW956" i="1" s="1"/>
  <c r="AD954" i="4"/>
  <c r="Q952" i="4"/>
  <c r="AW954" i="1" s="1"/>
  <c r="AD952" i="4"/>
  <c r="Q950" i="4"/>
  <c r="AW952" i="1" s="1"/>
  <c r="AD950" i="4"/>
  <c r="Q948" i="4"/>
  <c r="AW950" i="1" s="1"/>
  <c r="AD948" i="4"/>
  <c r="Q946" i="4"/>
  <c r="AW948" i="1" s="1"/>
  <c r="AD946" i="4"/>
  <c r="Q944" i="4"/>
  <c r="AW946" i="1" s="1"/>
  <c r="AD944" i="4"/>
  <c r="Q942" i="4"/>
  <c r="AW944" i="1" s="1"/>
  <c r="AD942" i="4"/>
  <c r="Q940" i="4"/>
  <c r="AW942" i="1" s="1"/>
  <c r="AD940" i="4"/>
  <c r="Q938" i="4"/>
  <c r="AW940" i="1" s="1"/>
  <c r="AD938" i="4"/>
  <c r="Q936" i="4"/>
  <c r="AW938" i="1" s="1"/>
  <c r="AD936" i="4"/>
  <c r="Q934" i="4"/>
  <c r="AW936" i="1" s="1"/>
  <c r="AD934" i="4"/>
  <c r="Q932" i="4"/>
  <c r="AW934" i="1" s="1"/>
  <c r="AD932" i="4"/>
  <c r="Q930" i="4"/>
  <c r="AW932" i="1" s="1"/>
  <c r="AD930" i="4"/>
  <c r="Q928" i="4"/>
  <c r="AW930" i="1" s="1"/>
  <c r="AD928" i="4"/>
  <c r="Q926" i="4"/>
  <c r="AW928" i="1" s="1"/>
  <c r="AD926" i="4"/>
  <c r="Q924" i="4"/>
  <c r="AW926" i="1" s="1"/>
  <c r="AD924" i="4"/>
  <c r="Q922" i="4"/>
  <c r="AW924" i="1" s="1"/>
  <c r="AD922" i="4"/>
  <c r="Q920" i="4"/>
  <c r="AW922" i="1" s="1"/>
  <c r="AD920" i="4"/>
  <c r="Q918" i="4"/>
  <c r="AW920" i="1" s="1"/>
  <c r="AD918" i="4"/>
  <c r="Q916" i="4"/>
  <c r="AW918" i="1" s="1"/>
  <c r="AD916" i="4"/>
  <c r="Q914" i="4"/>
  <c r="AW916" i="1" s="1"/>
  <c r="AD914" i="4"/>
  <c r="Q912" i="4"/>
  <c r="AW914" i="1" s="1"/>
  <c r="AD912" i="4"/>
  <c r="Q910" i="4"/>
  <c r="AW912" i="1" s="1"/>
  <c r="AD910" i="4"/>
  <c r="Q908" i="4"/>
  <c r="AW910" i="1" s="1"/>
  <c r="AD908" i="4"/>
  <c r="Q906" i="4"/>
  <c r="AW908" i="1" s="1"/>
  <c r="AD906" i="4"/>
  <c r="Q904" i="4"/>
  <c r="AW906" i="1" s="1"/>
  <c r="AD904" i="4"/>
  <c r="Q902" i="4"/>
  <c r="AW904" i="1" s="1"/>
  <c r="AD902" i="4"/>
  <c r="Q900" i="4"/>
  <c r="AW902" i="1" s="1"/>
  <c r="AD900" i="4"/>
  <c r="Q898" i="4"/>
  <c r="AW900" i="1" s="1"/>
  <c r="AD898" i="4"/>
  <c r="Q896" i="4"/>
  <c r="AW898" i="1" s="1"/>
  <c r="AD896" i="4"/>
  <c r="Q894" i="4"/>
  <c r="AW896" i="1" s="1"/>
  <c r="AD894" i="4"/>
  <c r="Q892" i="4"/>
  <c r="AW894" i="1" s="1"/>
  <c r="AD892" i="4"/>
  <c r="Q890" i="4"/>
  <c r="AW892" i="1" s="1"/>
  <c r="AD890" i="4"/>
  <c r="Q888" i="4"/>
  <c r="AW890" i="1" s="1"/>
  <c r="AD888" i="4"/>
  <c r="Q886" i="4"/>
  <c r="AW888" i="1" s="1"/>
  <c r="AD886" i="4"/>
  <c r="Q884" i="4"/>
  <c r="AW886" i="1" s="1"/>
  <c r="AD884" i="4"/>
  <c r="Q882" i="4"/>
  <c r="AW884" i="1" s="1"/>
  <c r="AD882" i="4"/>
  <c r="Q880" i="4"/>
  <c r="AW882" i="1" s="1"/>
  <c r="AD880" i="4"/>
  <c r="Q878" i="4"/>
  <c r="AW880" i="1" s="1"/>
  <c r="AD878" i="4"/>
  <c r="Q876" i="4"/>
  <c r="AW878" i="1" s="1"/>
  <c r="AD876" i="4"/>
  <c r="Q874" i="4"/>
  <c r="AW876" i="1" s="1"/>
  <c r="AD874" i="4"/>
  <c r="Q872" i="4"/>
  <c r="AW874" i="1" s="1"/>
  <c r="AD872" i="4"/>
  <c r="Q870" i="4"/>
  <c r="AW872" i="1" s="1"/>
  <c r="AD870" i="4"/>
  <c r="Q868" i="4"/>
  <c r="AW870" i="1" s="1"/>
  <c r="AD868" i="4"/>
  <c r="Q866" i="4"/>
  <c r="AW868" i="1" s="1"/>
  <c r="AD866" i="4"/>
  <c r="Q864" i="4"/>
  <c r="AW866" i="1" s="1"/>
  <c r="AD864" i="4"/>
  <c r="Q862" i="4"/>
  <c r="AW864" i="1" s="1"/>
  <c r="AD862" i="4"/>
  <c r="Q860" i="4"/>
  <c r="AW862" i="1" s="1"/>
  <c r="AD860" i="4"/>
  <c r="Q858" i="4"/>
  <c r="AW860" i="1" s="1"/>
  <c r="AD858" i="4"/>
  <c r="Q856" i="4"/>
  <c r="AW858" i="1" s="1"/>
  <c r="AD856" i="4"/>
  <c r="Q854" i="4"/>
  <c r="AW856" i="1" s="1"/>
  <c r="AD854" i="4"/>
  <c r="Q852" i="4"/>
  <c r="AW854" i="1" s="1"/>
  <c r="AD852" i="4"/>
  <c r="Q850" i="4"/>
  <c r="AW852" i="1" s="1"/>
  <c r="AD850" i="4"/>
  <c r="Q848" i="4"/>
  <c r="AW850" i="1" s="1"/>
  <c r="AD848" i="4"/>
  <c r="Q846" i="4"/>
  <c r="AW848" i="1" s="1"/>
  <c r="AD846" i="4"/>
  <c r="Q844" i="4"/>
  <c r="AW846" i="1" s="1"/>
  <c r="AD844" i="4"/>
  <c r="Q842" i="4"/>
  <c r="AW844" i="1" s="1"/>
  <c r="AD842" i="4"/>
  <c r="Q840" i="4"/>
  <c r="AW842" i="1" s="1"/>
  <c r="AD840" i="4"/>
  <c r="Q838" i="4"/>
  <c r="AW840" i="1" s="1"/>
  <c r="AD838" i="4"/>
  <c r="Q836" i="4"/>
  <c r="AW838" i="1" s="1"/>
  <c r="AD836" i="4"/>
  <c r="Q834" i="4"/>
  <c r="AW836" i="1" s="1"/>
  <c r="AD834" i="4"/>
  <c r="Q832" i="4"/>
  <c r="AW834" i="1" s="1"/>
  <c r="AD832" i="4"/>
  <c r="Q830" i="4"/>
  <c r="AW832" i="1" s="1"/>
  <c r="AD830" i="4"/>
  <c r="Q828" i="4"/>
  <c r="AW830" i="1" s="1"/>
  <c r="AD828" i="4"/>
  <c r="Q826" i="4"/>
  <c r="AW828" i="1" s="1"/>
  <c r="AD826" i="4"/>
  <c r="Q824" i="4"/>
  <c r="AW826" i="1" s="1"/>
  <c r="AD824" i="4"/>
  <c r="Q822" i="4"/>
  <c r="AW824" i="1" s="1"/>
  <c r="AD822" i="4"/>
  <c r="Q820" i="4"/>
  <c r="AW822" i="1" s="1"/>
  <c r="AD820" i="4"/>
  <c r="Q818" i="4"/>
  <c r="AW820" i="1" s="1"/>
  <c r="AD818" i="4"/>
  <c r="Q816" i="4"/>
  <c r="AW818" i="1" s="1"/>
  <c r="AD816" i="4"/>
  <c r="Q814" i="4"/>
  <c r="AW816" i="1" s="1"/>
  <c r="AD814" i="4"/>
  <c r="Q812" i="4"/>
  <c r="AW814" i="1" s="1"/>
  <c r="AD812" i="4"/>
  <c r="Q810" i="4"/>
  <c r="AW812" i="1" s="1"/>
  <c r="AD810" i="4"/>
  <c r="Q808" i="4"/>
  <c r="AW810" i="1" s="1"/>
  <c r="AD808" i="4"/>
  <c r="Q806" i="4"/>
  <c r="AW808" i="1" s="1"/>
  <c r="AD806" i="4"/>
  <c r="Q804" i="4"/>
  <c r="AW806" i="1" s="1"/>
  <c r="AD804" i="4"/>
  <c r="Q802" i="4"/>
  <c r="AW804" i="1" s="1"/>
  <c r="AD802" i="4"/>
  <c r="Q800" i="4"/>
  <c r="AW802" i="1" s="1"/>
  <c r="AD800" i="4"/>
  <c r="Q798" i="4"/>
  <c r="AW800" i="1" s="1"/>
  <c r="AD798" i="4"/>
  <c r="Q796" i="4"/>
  <c r="AW798" i="1" s="1"/>
  <c r="AD796" i="4"/>
  <c r="Q794" i="4"/>
  <c r="AW796" i="1" s="1"/>
  <c r="AD794" i="4"/>
  <c r="Q792" i="4"/>
  <c r="AW794" i="1" s="1"/>
  <c r="AD792" i="4"/>
  <c r="Q790" i="4"/>
  <c r="AW792" i="1" s="1"/>
  <c r="AD790" i="4"/>
  <c r="Q788" i="4"/>
  <c r="AW790" i="1" s="1"/>
  <c r="AD788" i="4"/>
  <c r="Q786" i="4"/>
  <c r="AW788" i="1" s="1"/>
  <c r="AD786" i="4"/>
  <c r="Q784" i="4"/>
  <c r="AW786" i="1" s="1"/>
  <c r="AD784" i="4"/>
  <c r="Q782" i="4"/>
  <c r="AW784" i="1" s="1"/>
  <c r="AD782" i="4"/>
  <c r="Q780" i="4"/>
  <c r="AW782" i="1" s="1"/>
  <c r="AD780" i="4"/>
  <c r="Q778" i="4"/>
  <c r="AW780" i="1" s="1"/>
  <c r="AD778" i="4"/>
  <c r="Q776" i="4"/>
  <c r="AW778" i="1" s="1"/>
  <c r="AD776" i="4"/>
  <c r="Q774" i="4"/>
  <c r="AW776" i="1" s="1"/>
  <c r="AD774" i="4"/>
  <c r="Q772" i="4"/>
  <c r="AW774" i="1" s="1"/>
  <c r="AD772" i="4"/>
  <c r="Q770" i="4"/>
  <c r="AW772" i="1" s="1"/>
  <c r="AD770" i="4"/>
  <c r="Q768" i="4"/>
  <c r="AW770" i="1" s="1"/>
  <c r="AD768" i="4"/>
  <c r="Q766" i="4"/>
  <c r="AW768" i="1" s="1"/>
  <c r="AD766" i="4"/>
  <c r="Q764" i="4"/>
  <c r="AW766" i="1" s="1"/>
  <c r="AD764" i="4"/>
  <c r="Q762" i="4"/>
  <c r="AW764" i="1" s="1"/>
  <c r="AD762" i="4"/>
  <c r="Q760" i="4"/>
  <c r="AW762" i="1" s="1"/>
  <c r="AD760" i="4"/>
  <c r="Q758" i="4"/>
  <c r="AW760" i="1" s="1"/>
  <c r="AD758" i="4"/>
  <c r="Q756" i="4"/>
  <c r="AW758" i="1" s="1"/>
  <c r="AD756" i="4"/>
  <c r="Q754" i="4"/>
  <c r="AW756" i="1" s="1"/>
  <c r="AD754" i="4"/>
  <c r="Q752" i="4"/>
  <c r="AW754" i="1" s="1"/>
  <c r="AD752" i="4"/>
  <c r="Q750" i="4"/>
  <c r="AW752" i="1" s="1"/>
  <c r="AD750" i="4"/>
  <c r="Q748" i="4"/>
  <c r="AW750" i="1" s="1"/>
  <c r="AD748" i="4"/>
  <c r="Q746" i="4"/>
  <c r="AW748" i="1" s="1"/>
  <c r="AD746" i="4"/>
  <c r="Q744" i="4"/>
  <c r="AW746" i="1" s="1"/>
  <c r="AD744" i="4"/>
  <c r="Q742" i="4"/>
  <c r="AW744" i="1" s="1"/>
  <c r="AD742" i="4"/>
  <c r="Q740" i="4"/>
  <c r="AW742" i="1" s="1"/>
  <c r="AD740" i="4"/>
  <c r="Q738" i="4"/>
  <c r="AW740" i="1" s="1"/>
  <c r="AD738" i="4"/>
  <c r="Q736" i="4"/>
  <c r="AW738" i="1" s="1"/>
  <c r="AD736" i="4"/>
  <c r="Q734" i="4"/>
  <c r="AW736" i="1" s="1"/>
  <c r="AD734" i="4"/>
  <c r="Q732" i="4"/>
  <c r="AW734" i="1" s="1"/>
  <c r="AD732" i="4"/>
  <c r="Q730" i="4"/>
  <c r="AW732" i="1" s="1"/>
  <c r="AD730" i="4"/>
  <c r="Q728" i="4"/>
  <c r="AW730" i="1" s="1"/>
  <c r="AD728" i="4"/>
  <c r="Q726" i="4"/>
  <c r="AW728" i="1" s="1"/>
  <c r="AD726" i="4"/>
  <c r="Q724" i="4"/>
  <c r="AW726" i="1" s="1"/>
  <c r="AD724" i="4"/>
  <c r="Q722" i="4"/>
  <c r="AW724" i="1" s="1"/>
  <c r="AD722" i="4"/>
  <c r="Q720" i="4"/>
  <c r="AW722" i="1" s="1"/>
  <c r="AD720" i="4"/>
  <c r="Q718" i="4"/>
  <c r="AW720" i="1" s="1"/>
  <c r="AD718" i="4"/>
  <c r="Q716" i="4"/>
  <c r="AW718" i="1" s="1"/>
  <c r="AD716" i="4"/>
  <c r="Q714" i="4"/>
  <c r="AW716" i="1" s="1"/>
  <c r="AD714" i="4"/>
  <c r="Q712" i="4"/>
  <c r="AW714" i="1" s="1"/>
  <c r="AD712" i="4"/>
  <c r="Q710" i="4"/>
  <c r="AW712" i="1" s="1"/>
  <c r="AD710" i="4"/>
  <c r="Q708" i="4"/>
  <c r="AW710" i="1" s="1"/>
  <c r="AD708" i="4"/>
  <c r="Q706" i="4"/>
  <c r="AW708" i="1" s="1"/>
  <c r="AD706" i="4"/>
  <c r="Q704" i="4"/>
  <c r="AW706" i="1" s="1"/>
  <c r="AD704" i="4"/>
  <c r="Q702" i="4"/>
  <c r="AW704" i="1" s="1"/>
  <c r="AD702" i="4"/>
  <c r="Q700" i="4"/>
  <c r="AW702" i="1" s="1"/>
  <c r="AD700" i="4"/>
  <c r="Q698" i="4"/>
  <c r="AW700" i="1" s="1"/>
  <c r="AD698" i="4"/>
  <c r="Q696" i="4"/>
  <c r="AW698" i="1" s="1"/>
  <c r="AD696" i="4"/>
  <c r="Q694" i="4"/>
  <c r="AW696" i="1" s="1"/>
  <c r="AD694" i="4"/>
  <c r="Q692" i="4"/>
  <c r="AW694" i="1" s="1"/>
  <c r="AD692" i="4"/>
  <c r="Q690" i="4"/>
  <c r="AW692" i="1" s="1"/>
  <c r="AD690" i="4"/>
  <c r="Q688" i="4"/>
  <c r="AW690" i="1" s="1"/>
  <c r="AD688" i="4"/>
  <c r="Q686" i="4"/>
  <c r="AW688" i="1" s="1"/>
  <c r="AD686" i="4"/>
  <c r="Q684" i="4"/>
  <c r="AW686" i="1" s="1"/>
  <c r="AD684" i="4"/>
  <c r="Q682" i="4"/>
  <c r="AW684" i="1" s="1"/>
  <c r="AD682" i="4"/>
  <c r="Q680" i="4"/>
  <c r="AW682" i="1" s="1"/>
  <c r="AD680" i="4"/>
  <c r="Q678" i="4"/>
  <c r="AW680" i="1" s="1"/>
  <c r="AD678" i="4"/>
  <c r="Q676" i="4"/>
  <c r="AW678" i="1" s="1"/>
  <c r="AD676" i="4"/>
  <c r="Q674" i="4"/>
  <c r="AW676" i="1" s="1"/>
  <c r="AD674" i="4"/>
  <c r="Q672" i="4"/>
  <c r="AW674" i="1" s="1"/>
  <c r="AD672" i="4"/>
  <c r="Q670" i="4"/>
  <c r="AW672" i="1" s="1"/>
  <c r="AD670" i="4"/>
  <c r="Q668" i="4"/>
  <c r="AW670" i="1" s="1"/>
  <c r="AD668" i="4"/>
  <c r="Q666" i="4"/>
  <c r="AW668" i="1" s="1"/>
  <c r="AD666" i="4"/>
  <c r="Q664" i="4"/>
  <c r="AW666" i="1" s="1"/>
  <c r="AD664" i="4"/>
  <c r="Q662" i="4"/>
  <c r="AW664" i="1" s="1"/>
  <c r="AD662" i="4"/>
  <c r="Q660" i="4"/>
  <c r="AW662" i="1" s="1"/>
  <c r="AD660" i="4"/>
  <c r="Q658" i="4"/>
  <c r="AW660" i="1" s="1"/>
  <c r="AD658" i="4"/>
  <c r="Q656" i="4"/>
  <c r="AW658" i="1" s="1"/>
  <c r="AD656" i="4"/>
  <c r="Q654" i="4"/>
  <c r="AW656" i="1" s="1"/>
  <c r="AD654" i="4"/>
  <c r="Q652" i="4"/>
  <c r="AW654" i="1" s="1"/>
  <c r="AD652" i="4"/>
  <c r="Q650" i="4"/>
  <c r="AW652" i="1" s="1"/>
  <c r="AD650" i="4"/>
  <c r="Q648" i="4"/>
  <c r="AW650" i="1" s="1"/>
  <c r="AD648" i="4"/>
  <c r="Q646" i="4"/>
  <c r="AW648" i="1" s="1"/>
  <c r="AD646" i="4"/>
  <c r="Q644" i="4"/>
  <c r="AW646" i="1" s="1"/>
  <c r="AD644" i="4"/>
  <c r="Q642" i="4"/>
  <c r="AW644" i="1" s="1"/>
  <c r="AD642" i="4"/>
  <c r="Q640" i="4"/>
  <c r="AW642" i="1" s="1"/>
  <c r="AD640" i="4"/>
  <c r="Q638" i="4"/>
  <c r="AW640" i="1" s="1"/>
  <c r="AD638" i="4"/>
  <c r="Q636" i="4"/>
  <c r="AW638" i="1" s="1"/>
  <c r="AD636" i="4"/>
  <c r="Q634" i="4"/>
  <c r="AW636" i="1" s="1"/>
  <c r="AD634" i="4"/>
  <c r="Q632" i="4"/>
  <c r="AW634" i="1" s="1"/>
  <c r="AD632" i="4"/>
  <c r="Q630" i="4"/>
  <c r="AW632" i="1" s="1"/>
  <c r="AD630" i="4"/>
  <c r="Q628" i="4"/>
  <c r="AW630" i="1" s="1"/>
  <c r="AD628" i="4"/>
  <c r="Q626" i="4"/>
  <c r="AW628" i="1" s="1"/>
  <c r="AD626" i="4"/>
  <c r="Q624" i="4"/>
  <c r="AW626" i="1" s="1"/>
  <c r="AD624" i="4"/>
  <c r="Q622" i="4"/>
  <c r="AW624" i="1" s="1"/>
  <c r="AD622" i="4"/>
  <c r="Q620" i="4"/>
  <c r="AW622" i="1" s="1"/>
  <c r="AD620" i="4"/>
  <c r="Q618" i="4"/>
  <c r="AW620" i="1" s="1"/>
  <c r="AD618" i="4"/>
  <c r="Q616" i="4"/>
  <c r="AW618" i="1" s="1"/>
  <c r="AD616" i="4"/>
  <c r="Q614" i="4"/>
  <c r="AW616" i="1" s="1"/>
  <c r="AD614" i="4"/>
  <c r="Q612" i="4"/>
  <c r="AW614" i="1" s="1"/>
  <c r="AD612" i="4"/>
  <c r="Q610" i="4"/>
  <c r="AW612" i="1" s="1"/>
  <c r="AD610" i="4"/>
  <c r="Q608" i="4"/>
  <c r="AW610" i="1" s="1"/>
  <c r="AD608" i="4"/>
  <c r="Q606" i="4"/>
  <c r="AW608" i="1" s="1"/>
  <c r="AD606" i="4"/>
  <c r="Q604" i="4"/>
  <c r="AW606" i="1" s="1"/>
  <c r="AD604" i="4"/>
  <c r="Q602" i="4"/>
  <c r="AW604" i="1" s="1"/>
  <c r="AD602" i="4"/>
  <c r="Q600" i="4"/>
  <c r="AW602" i="1" s="1"/>
  <c r="AD600" i="4"/>
  <c r="Q598" i="4"/>
  <c r="AW600" i="1" s="1"/>
  <c r="AD598" i="4"/>
  <c r="Q596" i="4"/>
  <c r="AW598" i="1" s="1"/>
  <c r="AD596" i="4"/>
  <c r="Q594" i="4"/>
  <c r="AW596" i="1" s="1"/>
  <c r="AD594" i="4"/>
  <c r="Q592" i="4"/>
  <c r="AW594" i="1" s="1"/>
  <c r="AD592" i="4"/>
  <c r="Q590" i="4"/>
  <c r="AW592" i="1" s="1"/>
  <c r="AD590" i="4"/>
  <c r="Q588" i="4"/>
  <c r="AW590" i="1" s="1"/>
  <c r="AD588" i="4"/>
  <c r="Q586" i="4"/>
  <c r="AW588" i="1" s="1"/>
  <c r="AD586" i="4"/>
  <c r="Q584" i="4"/>
  <c r="AW586" i="1" s="1"/>
  <c r="AD584" i="4"/>
  <c r="R24" i="4"/>
  <c r="AD24" i="4"/>
  <c r="R22" i="4"/>
  <c r="AD22" i="4"/>
  <c r="R20" i="4"/>
  <c r="AD20" i="4"/>
  <c r="R18" i="4"/>
  <c r="AD18" i="4"/>
  <c r="R16" i="4"/>
  <c r="AD16" i="4"/>
  <c r="R14" i="4"/>
  <c r="AD14" i="4"/>
  <c r="R12" i="4"/>
  <c r="AD12" i="4"/>
  <c r="R10" i="4"/>
  <c r="AD10" i="4"/>
  <c r="R8" i="4"/>
  <c r="AD8" i="4"/>
  <c r="Q7" i="4"/>
  <c r="AD7" i="4"/>
  <c r="J37" i="1"/>
  <c r="I923" i="1"/>
  <c r="L923" i="1" s="1"/>
  <c r="I919" i="1"/>
  <c r="L919" i="1" s="1"/>
  <c r="J917" i="1"/>
  <c r="M917" i="1" s="1"/>
  <c r="J915" i="1"/>
  <c r="M915" i="1" s="1"/>
  <c r="I909" i="1"/>
  <c r="L909" i="1" s="1"/>
  <c r="I891" i="1"/>
  <c r="L891" i="1" s="1"/>
  <c r="I887" i="1"/>
  <c r="L887" i="1" s="1"/>
  <c r="J885" i="1"/>
  <c r="M885" i="1" s="1"/>
  <c r="J883" i="1"/>
  <c r="M883" i="1" s="1"/>
  <c r="I877" i="1"/>
  <c r="L877" i="1" s="1"/>
  <c r="I859" i="1"/>
  <c r="L859" i="1" s="1"/>
  <c r="I855" i="1"/>
  <c r="L855" i="1" s="1"/>
  <c r="J853" i="1"/>
  <c r="M853" i="1" s="1"/>
  <c r="J851" i="1"/>
  <c r="M851" i="1" s="1"/>
  <c r="I845" i="1"/>
  <c r="L845" i="1" s="1"/>
  <c r="J819" i="1"/>
  <c r="M819" i="1" s="1"/>
  <c r="I696" i="1"/>
  <c r="L696" i="1" s="1"/>
  <c r="I692" i="1"/>
  <c r="L692" i="1" s="1"/>
  <c r="J690" i="1"/>
  <c r="M690" i="1" s="1"/>
  <c r="J688" i="1"/>
  <c r="M688" i="1" s="1"/>
  <c r="I682" i="1"/>
  <c r="L682" i="1" s="1"/>
  <c r="I678" i="1"/>
  <c r="L678" i="1" s="1"/>
  <c r="I664" i="1"/>
  <c r="L664" i="1" s="1"/>
  <c r="I660" i="1"/>
  <c r="L660" i="1" s="1"/>
  <c r="J658" i="1"/>
  <c r="M658" i="1" s="1"/>
  <c r="J656" i="1"/>
  <c r="M656" i="1" s="1"/>
  <c r="I650" i="1"/>
  <c r="L650" i="1" s="1"/>
  <c r="I646" i="1"/>
  <c r="L646" i="1" s="1"/>
  <c r="J604" i="1"/>
  <c r="M604" i="1" s="1"/>
  <c r="I547" i="1"/>
  <c r="L547" i="1" s="1"/>
  <c r="I545" i="1"/>
  <c r="L545" i="1" s="1"/>
  <c r="I543" i="1"/>
  <c r="L543" i="1" s="1"/>
  <c r="I541" i="1"/>
  <c r="L541" i="1" s="1"/>
  <c r="I539" i="1"/>
  <c r="L539" i="1" s="1"/>
  <c r="I537" i="1"/>
  <c r="L537" i="1" s="1"/>
  <c r="I535" i="1"/>
  <c r="L535" i="1" s="1"/>
  <c r="I533" i="1"/>
  <c r="L533" i="1" s="1"/>
  <c r="I531" i="1"/>
  <c r="L531" i="1" s="1"/>
  <c r="I529" i="1"/>
  <c r="L529" i="1" s="1"/>
  <c r="I527" i="1"/>
  <c r="L527" i="1" s="1"/>
  <c r="I525" i="1"/>
  <c r="L525" i="1" s="1"/>
  <c r="I523" i="1"/>
  <c r="L523" i="1" s="1"/>
  <c r="I521" i="1"/>
  <c r="L521" i="1" s="1"/>
  <c r="I519" i="1"/>
  <c r="L519" i="1" s="1"/>
  <c r="I517" i="1"/>
  <c r="L517" i="1" s="1"/>
  <c r="I515" i="1"/>
  <c r="L515" i="1" s="1"/>
  <c r="I513" i="1"/>
  <c r="L513" i="1" s="1"/>
  <c r="I511" i="1"/>
  <c r="L511" i="1" s="1"/>
  <c r="I509" i="1"/>
  <c r="L509" i="1" s="1"/>
  <c r="I507" i="1"/>
  <c r="L507" i="1" s="1"/>
  <c r="I505" i="1"/>
  <c r="L505" i="1" s="1"/>
  <c r="H503" i="1"/>
  <c r="K503" i="1" s="1"/>
  <c r="I503" i="1"/>
  <c r="L503" i="1" s="1"/>
  <c r="I999" i="1"/>
  <c r="L999" i="1" s="1"/>
  <c r="I995" i="1"/>
  <c r="L995" i="1" s="1"/>
  <c r="I991" i="1"/>
  <c r="L991" i="1" s="1"/>
  <c r="I987" i="1"/>
  <c r="L987" i="1" s="1"/>
  <c r="I983" i="1"/>
  <c r="L983" i="1" s="1"/>
  <c r="I979" i="1"/>
  <c r="L979" i="1" s="1"/>
  <c r="I975" i="1"/>
  <c r="L975" i="1" s="1"/>
  <c r="I971" i="1"/>
  <c r="L971" i="1" s="1"/>
  <c r="I967" i="1"/>
  <c r="L967" i="1" s="1"/>
  <c r="I963" i="1"/>
  <c r="L963" i="1" s="1"/>
  <c r="I959" i="1"/>
  <c r="L959" i="1" s="1"/>
  <c r="I955" i="1"/>
  <c r="L955" i="1" s="1"/>
  <c r="I951" i="1"/>
  <c r="L951" i="1" s="1"/>
  <c r="I947" i="1"/>
  <c r="L947" i="1" s="1"/>
  <c r="I943" i="1"/>
  <c r="L943" i="1" s="1"/>
  <c r="I939" i="1"/>
  <c r="L939" i="1" s="1"/>
  <c r="I935" i="1"/>
  <c r="L935" i="1" s="1"/>
  <c r="J933" i="1"/>
  <c r="M933" i="1" s="1"/>
  <c r="J931" i="1"/>
  <c r="M931" i="1" s="1"/>
  <c r="I925" i="1"/>
  <c r="L925" i="1" s="1"/>
  <c r="I907" i="1"/>
  <c r="L907" i="1" s="1"/>
  <c r="I903" i="1"/>
  <c r="L903" i="1" s="1"/>
  <c r="J901" i="1"/>
  <c r="M901" i="1" s="1"/>
  <c r="J899" i="1"/>
  <c r="M899" i="1" s="1"/>
  <c r="I893" i="1"/>
  <c r="L893" i="1" s="1"/>
  <c r="I875" i="1"/>
  <c r="L875" i="1" s="1"/>
  <c r="I871" i="1"/>
  <c r="L871" i="1" s="1"/>
  <c r="J869" i="1"/>
  <c r="M869" i="1" s="1"/>
  <c r="J867" i="1"/>
  <c r="M867" i="1" s="1"/>
  <c r="I861" i="1"/>
  <c r="L861" i="1" s="1"/>
  <c r="I843" i="1"/>
  <c r="L843" i="1" s="1"/>
  <c r="I839" i="1"/>
  <c r="L839" i="1" s="1"/>
  <c r="J837" i="1"/>
  <c r="M837" i="1" s="1"/>
  <c r="J835" i="1"/>
  <c r="M835" i="1" s="1"/>
  <c r="I829" i="1"/>
  <c r="L829" i="1" s="1"/>
  <c r="I825" i="1"/>
  <c r="L825" i="1" s="1"/>
  <c r="I601" i="1"/>
  <c r="L601" i="1" s="1"/>
  <c r="I597" i="1"/>
  <c r="L597" i="1" s="1"/>
  <c r="I593" i="1"/>
  <c r="L593" i="1" s="1"/>
  <c r="I589" i="1"/>
  <c r="L589" i="1" s="1"/>
  <c r="I585" i="1"/>
  <c r="L585" i="1" s="1"/>
  <c r="I581" i="1"/>
  <c r="L581" i="1" s="1"/>
  <c r="I577" i="1"/>
  <c r="L577" i="1" s="1"/>
  <c r="I573" i="1"/>
  <c r="L573" i="1" s="1"/>
  <c r="I569" i="1"/>
  <c r="L569" i="1" s="1"/>
  <c r="I565" i="1"/>
  <c r="L565" i="1" s="1"/>
  <c r="I561" i="1"/>
  <c r="L561" i="1" s="1"/>
  <c r="I557" i="1"/>
  <c r="L557" i="1" s="1"/>
  <c r="I553" i="1"/>
  <c r="L553" i="1" s="1"/>
  <c r="I508" i="1"/>
  <c r="L508" i="1" s="1"/>
  <c r="I506" i="1"/>
  <c r="L506" i="1" s="1"/>
  <c r="I480" i="1"/>
  <c r="L480" i="1" s="1"/>
  <c r="I476" i="1"/>
  <c r="L476" i="1" s="1"/>
  <c r="I475" i="1"/>
  <c r="L475" i="1" s="1"/>
  <c r="I472" i="1"/>
  <c r="L472" i="1" s="1"/>
  <c r="I471" i="1"/>
  <c r="L471" i="1" s="1"/>
  <c r="I468" i="1"/>
  <c r="L468" i="1" s="1"/>
  <c r="I467" i="1"/>
  <c r="L467" i="1" s="1"/>
  <c r="I453" i="1"/>
  <c r="L453" i="1" s="1"/>
  <c r="J451" i="1"/>
  <c r="M451" i="1" s="1"/>
  <c r="J449" i="1"/>
  <c r="M449" i="1" s="1"/>
  <c r="I443" i="1"/>
  <c r="L443" i="1" s="1"/>
  <c r="I439" i="1"/>
  <c r="L439" i="1" s="1"/>
  <c r="I421" i="1"/>
  <c r="L421" i="1" s="1"/>
  <c r="I381" i="1"/>
  <c r="L381" i="1" s="1"/>
  <c r="I377" i="1"/>
  <c r="L377" i="1" s="1"/>
  <c r="J375" i="1"/>
  <c r="M375" i="1" s="1"/>
  <c r="J373" i="1"/>
  <c r="M373" i="1" s="1"/>
  <c r="I367" i="1"/>
  <c r="L367" i="1" s="1"/>
  <c r="I365" i="1"/>
  <c r="L365" i="1" s="1"/>
  <c r="I349" i="1"/>
  <c r="L349" i="1" s="1"/>
  <c r="I345" i="1"/>
  <c r="L345" i="1" s="1"/>
  <c r="J343" i="1"/>
  <c r="M343" i="1" s="1"/>
  <c r="J341" i="1"/>
  <c r="M341" i="1" s="1"/>
  <c r="H268" i="1"/>
  <c r="K268" i="1" s="1"/>
  <c r="I268" i="1"/>
  <c r="L268" i="1" s="1"/>
  <c r="I501" i="1"/>
  <c r="L501" i="1" s="1"/>
  <c r="I499" i="1"/>
  <c r="L499" i="1" s="1"/>
  <c r="I497" i="1"/>
  <c r="L497" i="1" s="1"/>
  <c r="I495" i="1"/>
  <c r="L495" i="1" s="1"/>
  <c r="I493" i="1"/>
  <c r="L493" i="1" s="1"/>
  <c r="I491" i="1"/>
  <c r="L491" i="1" s="1"/>
  <c r="I489" i="1"/>
  <c r="L489" i="1" s="1"/>
  <c r="I487" i="1"/>
  <c r="L487" i="1" s="1"/>
  <c r="I485" i="1"/>
  <c r="L485" i="1" s="1"/>
  <c r="I483" i="1"/>
  <c r="L483" i="1" s="1"/>
  <c r="I481" i="1"/>
  <c r="L481" i="1" s="1"/>
  <c r="I478" i="1"/>
  <c r="L478" i="1" s="1"/>
  <c r="I474" i="1"/>
  <c r="L474" i="1" s="1"/>
  <c r="I470" i="1"/>
  <c r="L470" i="1" s="1"/>
  <c r="I466" i="1"/>
  <c r="L466" i="1" s="1"/>
  <c r="I361" i="1"/>
  <c r="L361" i="1" s="1"/>
  <c r="J359" i="1"/>
  <c r="M359" i="1" s="1"/>
  <c r="J357" i="1"/>
  <c r="M357" i="1" s="1"/>
  <c r="I351" i="1"/>
  <c r="L351" i="1" s="1"/>
  <c r="I329" i="1"/>
  <c r="L329" i="1" s="1"/>
  <c r="J327" i="1"/>
  <c r="M327" i="1" s="1"/>
  <c r="J325" i="1"/>
  <c r="M325" i="1" s="1"/>
  <c r="I319" i="1"/>
  <c r="L319" i="1" s="1"/>
  <c r="I315" i="1"/>
  <c r="L315" i="1" s="1"/>
  <c r="I301" i="1"/>
  <c r="L301" i="1" s="1"/>
  <c r="I297" i="1"/>
  <c r="L297" i="1" s="1"/>
  <c r="J295" i="1"/>
  <c r="M295" i="1" s="1"/>
  <c r="J293" i="1"/>
  <c r="M293" i="1" s="1"/>
  <c r="I287" i="1"/>
  <c r="L287" i="1" s="1"/>
  <c r="I285" i="1"/>
  <c r="L285" i="1" s="1"/>
  <c r="I281" i="1"/>
  <c r="L281" i="1" s="1"/>
  <c r="J279" i="1"/>
  <c r="M279" i="1" s="1"/>
  <c r="J277" i="1"/>
  <c r="M277" i="1" s="1"/>
  <c r="I271" i="1"/>
  <c r="L271" i="1" s="1"/>
  <c r="I270" i="1"/>
  <c r="L270" i="1" s="1"/>
  <c r="I252" i="1"/>
  <c r="L252" i="1" s="1"/>
  <c r="J215" i="1"/>
  <c r="M215" i="1" s="1"/>
  <c r="I209" i="1"/>
  <c r="L209" i="1" s="1"/>
  <c r="I207" i="1"/>
  <c r="L207" i="1" s="1"/>
  <c r="I205" i="1"/>
  <c r="L205" i="1" s="1"/>
  <c r="I191" i="1"/>
  <c r="L191" i="1" s="1"/>
  <c r="I155" i="1"/>
  <c r="L155" i="1" s="1"/>
  <c r="I151" i="1"/>
  <c r="L151" i="1" s="1"/>
  <c r="J149" i="1"/>
  <c r="M149" i="1" s="1"/>
  <c r="J147" i="1"/>
  <c r="M147" i="1" s="1"/>
  <c r="I141" i="1"/>
  <c r="L141" i="1" s="1"/>
  <c r="I140" i="1"/>
  <c r="L140" i="1" s="1"/>
  <c r="I137" i="1"/>
  <c r="L137" i="1" s="1"/>
  <c r="I136" i="1"/>
  <c r="L136" i="1" s="1"/>
  <c r="I133" i="1"/>
  <c r="L133" i="1" s="1"/>
  <c r="I132" i="1"/>
  <c r="L132" i="1" s="1"/>
  <c r="I129" i="1"/>
  <c r="L129" i="1" s="1"/>
  <c r="I128" i="1"/>
  <c r="L128" i="1" s="1"/>
  <c r="I125" i="1"/>
  <c r="L125" i="1" s="1"/>
  <c r="I124" i="1"/>
  <c r="L124" i="1" s="1"/>
  <c r="I121" i="1"/>
  <c r="L121" i="1" s="1"/>
  <c r="I120" i="1"/>
  <c r="L120" i="1" s="1"/>
  <c r="I117" i="1"/>
  <c r="L117" i="1" s="1"/>
  <c r="I116" i="1"/>
  <c r="L116" i="1" s="1"/>
  <c r="I113" i="1"/>
  <c r="L113" i="1" s="1"/>
  <c r="I112" i="1"/>
  <c r="L112" i="1" s="1"/>
  <c r="I109" i="1"/>
  <c r="L109" i="1" s="1"/>
  <c r="I108" i="1"/>
  <c r="L108" i="1" s="1"/>
  <c r="I105" i="1"/>
  <c r="L105" i="1" s="1"/>
  <c r="I101" i="1"/>
  <c r="L101" i="1" s="1"/>
  <c r="J99" i="1"/>
  <c r="M99" i="1" s="1"/>
  <c r="J97" i="1"/>
  <c r="M97" i="1" s="1"/>
  <c r="J95" i="1"/>
  <c r="M95" i="1" s="1"/>
  <c r="J93" i="1"/>
  <c r="M93" i="1" s="1"/>
  <c r="J91" i="1"/>
  <c r="M91" i="1" s="1"/>
  <c r="J89" i="1"/>
  <c r="M89" i="1" s="1"/>
  <c r="J87" i="1"/>
  <c r="M87" i="1" s="1"/>
  <c r="J85" i="1"/>
  <c r="M85" i="1" s="1"/>
  <c r="J83" i="1"/>
  <c r="M83" i="1" s="1"/>
  <c r="J81" i="1"/>
  <c r="M81" i="1" s="1"/>
  <c r="J79" i="1"/>
  <c r="M79" i="1" s="1"/>
  <c r="J77" i="1"/>
  <c r="M77" i="1" s="1"/>
  <c r="J75" i="1"/>
  <c r="M75" i="1" s="1"/>
  <c r="I69" i="1"/>
  <c r="L69" i="1" s="1"/>
  <c r="I67" i="1"/>
  <c r="L67" i="1" s="1"/>
  <c r="I65" i="1"/>
  <c r="L65" i="1" s="1"/>
  <c r="I63" i="1"/>
  <c r="L63" i="1" s="1"/>
  <c r="I61" i="1"/>
  <c r="L61" i="1" s="1"/>
  <c r="AF26" i="5"/>
  <c r="I53" i="1"/>
  <c r="L53" i="1" s="1"/>
  <c r="I49" i="1"/>
  <c r="L49" i="1" s="1"/>
  <c r="AF49" i="5"/>
  <c r="AC1000" i="4"/>
  <c r="Y1000" i="4"/>
  <c r="U1000" i="4"/>
  <c r="Q1000" i="4"/>
  <c r="AC24" i="4"/>
  <c r="Y24" i="4"/>
  <c r="U24" i="4"/>
  <c r="Q24" i="4"/>
  <c r="AC22" i="4"/>
  <c r="Y22" i="4"/>
  <c r="U22" i="4"/>
  <c r="Q22" i="4"/>
  <c r="AC20" i="4"/>
  <c r="Y20" i="4"/>
  <c r="U20" i="4"/>
  <c r="Q20" i="4"/>
  <c r="AC18" i="4"/>
  <c r="Y18" i="4"/>
  <c r="U18" i="4"/>
  <c r="Q18" i="4"/>
  <c r="AC16" i="4"/>
  <c r="Y16" i="4"/>
  <c r="U16" i="4"/>
  <c r="Q16" i="4"/>
  <c r="AC14" i="4"/>
  <c r="Y14" i="4"/>
  <c r="U14" i="4"/>
  <c r="Q14" i="4"/>
  <c r="AC12" i="4"/>
  <c r="Y12" i="4"/>
  <c r="U12" i="4"/>
  <c r="Q12" i="4"/>
  <c r="AC10" i="4"/>
  <c r="Y10" i="4"/>
  <c r="U10" i="4"/>
  <c r="Q10" i="4"/>
  <c r="H602" i="1"/>
  <c r="K602" i="1" s="1"/>
  <c r="J602" i="1"/>
  <c r="M602" i="1" s="1"/>
  <c r="H600" i="1"/>
  <c r="K600" i="1" s="1"/>
  <c r="J600" i="1"/>
  <c r="M600" i="1" s="1"/>
  <c r="H598" i="1"/>
  <c r="K598" i="1" s="1"/>
  <c r="J598" i="1"/>
  <c r="M598" i="1" s="1"/>
  <c r="H596" i="1"/>
  <c r="K596" i="1" s="1"/>
  <c r="J596" i="1"/>
  <c r="M596" i="1" s="1"/>
  <c r="H594" i="1"/>
  <c r="K594" i="1" s="1"/>
  <c r="J594" i="1"/>
  <c r="M594" i="1" s="1"/>
  <c r="H592" i="1"/>
  <c r="K592" i="1" s="1"/>
  <c r="J592" i="1"/>
  <c r="M592" i="1" s="1"/>
  <c r="H590" i="1"/>
  <c r="K590" i="1" s="1"/>
  <c r="J590" i="1"/>
  <c r="M590" i="1" s="1"/>
  <c r="H588" i="1"/>
  <c r="K588" i="1" s="1"/>
  <c r="J588" i="1"/>
  <c r="M588" i="1" s="1"/>
  <c r="H586" i="1"/>
  <c r="K586" i="1" s="1"/>
  <c r="J586" i="1"/>
  <c r="M586" i="1" s="1"/>
  <c r="H584" i="1"/>
  <c r="K584" i="1" s="1"/>
  <c r="J584" i="1"/>
  <c r="M584" i="1" s="1"/>
  <c r="H582" i="1"/>
  <c r="K582" i="1" s="1"/>
  <c r="J582" i="1"/>
  <c r="M582" i="1" s="1"/>
  <c r="H580" i="1"/>
  <c r="K580" i="1" s="1"/>
  <c r="J580" i="1"/>
  <c r="M580" i="1" s="1"/>
  <c r="H578" i="1"/>
  <c r="K578" i="1" s="1"/>
  <c r="J578" i="1"/>
  <c r="M578" i="1" s="1"/>
  <c r="H576" i="1"/>
  <c r="K576" i="1" s="1"/>
  <c r="J576" i="1"/>
  <c r="M576" i="1" s="1"/>
  <c r="H574" i="1"/>
  <c r="K574" i="1" s="1"/>
  <c r="J574" i="1"/>
  <c r="M574" i="1" s="1"/>
  <c r="H572" i="1"/>
  <c r="K572" i="1" s="1"/>
  <c r="J572" i="1"/>
  <c r="M572" i="1" s="1"/>
  <c r="H570" i="1"/>
  <c r="K570" i="1" s="1"/>
  <c r="J570" i="1"/>
  <c r="M570" i="1" s="1"/>
  <c r="H568" i="1"/>
  <c r="K568" i="1" s="1"/>
  <c r="J568" i="1"/>
  <c r="M568" i="1" s="1"/>
  <c r="H566" i="1"/>
  <c r="K566" i="1" s="1"/>
  <c r="J566" i="1"/>
  <c r="M566" i="1" s="1"/>
  <c r="H564" i="1"/>
  <c r="K564" i="1" s="1"/>
  <c r="J564" i="1"/>
  <c r="M564" i="1" s="1"/>
  <c r="H562" i="1"/>
  <c r="K562" i="1" s="1"/>
  <c r="J562" i="1"/>
  <c r="M562" i="1" s="1"/>
  <c r="H560" i="1"/>
  <c r="K560" i="1" s="1"/>
  <c r="J560" i="1"/>
  <c r="M560" i="1" s="1"/>
  <c r="H558" i="1"/>
  <c r="K558" i="1" s="1"/>
  <c r="J558" i="1"/>
  <c r="M558" i="1" s="1"/>
  <c r="H556" i="1"/>
  <c r="K556" i="1" s="1"/>
  <c r="J556" i="1"/>
  <c r="M556" i="1" s="1"/>
  <c r="H554" i="1"/>
  <c r="K554" i="1" s="1"/>
  <c r="J554" i="1"/>
  <c r="M554" i="1" s="1"/>
  <c r="H552" i="1"/>
  <c r="K552" i="1" s="1"/>
  <c r="J552" i="1"/>
  <c r="M552" i="1" s="1"/>
  <c r="H550" i="1"/>
  <c r="K550" i="1" s="1"/>
  <c r="J550" i="1"/>
  <c r="M550" i="1" s="1"/>
  <c r="H548" i="1"/>
  <c r="K548" i="1" s="1"/>
  <c r="J548" i="1"/>
  <c r="M548" i="1" s="1"/>
  <c r="AF1000" i="4"/>
  <c r="AA1000" i="4"/>
  <c r="W1000" i="4"/>
  <c r="S1000" i="4"/>
  <c r="AF24" i="4"/>
  <c r="AA24" i="4"/>
  <c r="W24" i="4"/>
  <c r="S24" i="4"/>
  <c r="AF22" i="4"/>
  <c r="AA22" i="4"/>
  <c r="W22" i="4"/>
  <c r="S22" i="4"/>
  <c r="AF20" i="4"/>
  <c r="AA20" i="4"/>
  <c r="W20" i="4"/>
  <c r="S20" i="4"/>
  <c r="AF18" i="4"/>
  <c r="AA18" i="4"/>
  <c r="W18" i="4"/>
  <c r="S18" i="4"/>
  <c r="AF16" i="4"/>
  <c r="AA16" i="4"/>
  <c r="W16" i="4"/>
  <c r="S16" i="4"/>
  <c r="AF14" i="4"/>
  <c r="AA14" i="4"/>
  <c r="W14" i="4"/>
  <c r="S14" i="4"/>
  <c r="AF12" i="4"/>
  <c r="AA12" i="4"/>
  <c r="W12" i="4"/>
  <c r="S12" i="4"/>
  <c r="AF10" i="4"/>
  <c r="AA10" i="4"/>
  <c r="W10" i="4"/>
  <c r="S10" i="4"/>
  <c r="I929" i="1"/>
  <c r="L929" i="1" s="1"/>
  <c r="I927" i="1"/>
  <c r="L927" i="1" s="1"/>
  <c r="J925" i="1"/>
  <c r="M925" i="1" s="1"/>
  <c r="J923" i="1"/>
  <c r="M923" i="1" s="1"/>
  <c r="I913" i="1"/>
  <c r="L913" i="1" s="1"/>
  <c r="I911" i="1"/>
  <c r="L911" i="1" s="1"/>
  <c r="J909" i="1"/>
  <c r="M909" i="1" s="1"/>
  <c r="J907" i="1"/>
  <c r="M907" i="1" s="1"/>
  <c r="I897" i="1"/>
  <c r="L897" i="1" s="1"/>
  <c r="I895" i="1"/>
  <c r="L895" i="1" s="1"/>
  <c r="J893" i="1"/>
  <c r="M893" i="1" s="1"/>
  <c r="J891" i="1"/>
  <c r="M891" i="1" s="1"/>
  <c r="I881" i="1"/>
  <c r="L881" i="1" s="1"/>
  <c r="I879" i="1"/>
  <c r="L879" i="1" s="1"/>
  <c r="J877" i="1"/>
  <c r="M877" i="1" s="1"/>
  <c r="J875" i="1"/>
  <c r="M875" i="1" s="1"/>
  <c r="I865" i="1"/>
  <c r="L865" i="1" s="1"/>
  <c r="I863" i="1"/>
  <c r="L863" i="1" s="1"/>
  <c r="J861" i="1"/>
  <c r="M861" i="1" s="1"/>
  <c r="J859" i="1"/>
  <c r="M859" i="1" s="1"/>
  <c r="I849" i="1"/>
  <c r="L849" i="1" s="1"/>
  <c r="I847" i="1"/>
  <c r="L847" i="1" s="1"/>
  <c r="J845" i="1"/>
  <c r="M845" i="1" s="1"/>
  <c r="J843" i="1"/>
  <c r="M843" i="1" s="1"/>
  <c r="I833" i="1"/>
  <c r="L833" i="1" s="1"/>
  <c r="I831" i="1"/>
  <c r="L831" i="1" s="1"/>
  <c r="J829" i="1"/>
  <c r="M829" i="1" s="1"/>
  <c r="J827" i="1"/>
  <c r="M827" i="1" s="1"/>
  <c r="I817" i="1"/>
  <c r="L817" i="1" s="1"/>
  <c r="I815" i="1"/>
  <c r="L815" i="1" s="1"/>
  <c r="I813" i="1"/>
  <c r="L813" i="1" s="1"/>
  <c r="I811" i="1"/>
  <c r="L811" i="1" s="1"/>
  <c r="I809" i="1"/>
  <c r="L809" i="1" s="1"/>
  <c r="I807" i="1"/>
  <c r="L807" i="1" s="1"/>
  <c r="I805" i="1"/>
  <c r="L805" i="1" s="1"/>
  <c r="I803" i="1"/>
  <c r="L803" i="1" s="1"/>
  <c r="I801" i="1"/>
  <c r="L801" i="1" s="1"/>
  <c r="I799" i="1"/>
  <c r="L799" i="1" s="1"/>
  <c r="I797" i="1"/>
  <c r="L797" i="1" s="1"/>
  <c r="I795" i="1"/>
  <c r="L795" i="1" s="1"/>
  <c r="I793" i="1"/>
  <c r="L793" i="1" s="1"/>
  <c r="I791" i="1"/>
  <c r="L791" i="1" s="1"/>
  <c r="I789" i="1"/>
  <c r="L789" i="1" s="1"/>
  <c r="I787" i="1"/>
  <c r="L787" i="1" s="1"/>
  <c r="I785" i="1"/>
  <c r="L785" i="1" s="1"/>
  <c r="I783" i="1"/>
  <c r="L783" i="1" s="1"/>
  <c r="I781" i="1"/>
  <c r="L781" i="1" s="1"/>
  <c r="I779" i="1"/>
  <c r="L779" i="1" s="1"/>
  <c r="I777" i="1"/>
  <c r="L777" i="1" s="1"/>
  <c r="I775" i="1"/>
  <c r="L775" i="1" s="1"/>
  <c r="I773" i="1"/>
  <c r="L773" i="1" s="1"/>
  <c r="I771" i="1"/>
  <c r="L771" i="1" s="1"/>
  <c r="I769" i="1"/>
  <c r="L769" i="1" s="1"/>
  <c r="I767" i="1"/>
  <c r="L767" i="1" s="1"/>
  <c r="I765" i="1"/>
  <c r="L765" i="1" s="1"/>
  <c r="I763" i="1"/>
  <c r="L763" i="1" s="1"/>
  <c r="I761" i="1"/>
  <c r="L761" i="1" s="1"/>
  <c r="I759" i="1"/>
  <c r="L759" i="1" s="1"/>
  <c r="I757" i="1"/>
  <c r="L757" i="1" s="1"/>
  <c r="I755" i="1"/>
  <c r="L755" i="1" s="1"/>
  <c r="I753" i="1"/>
  <c r="L753" i="1" s="1"/>
  <c r="I751" i="1"/>
  <c r="L751" i="1" s="1"/>
  <c r="I749" i="1"/>
  <c r="L749" i="1" s="1"/>
  <c r="I747" i="1"/>
  <c r="L747" i="1" s="1"/>
  <c r="I745" i="1"/>
  <c r="L745" i="1" s="1"/>
  <c r="I743" i="1"/>
  <c r="L743" i="1" s="1"/>
  <c r="I741" i="1"/>
  <c r="L741" i="1" s="1"/>
  <c r="I739" i="1"/>
  <c r="L739" i="1" s="1"/>
  <c r="I737" i="1"/>
  <c r="L737" i="1" s="1"/>
  <c r="I735" i="1"/>
  <c r="L735" i="1" s="1"/>
  <c r="I733" i="1"/>
  <c r="L733" i="1" s="1"/>
  <c r="I731" i="1"/>
  <c r="L731" i="1" s="1"/>
  <c r="I729" i="1"/>
  <c r="L729" i="1" s="1"/>
  <c r="I727" i="1"/>
  <c r="L727" i="1" s="1"/>
  <c r="I725" i="1"/>
  <c r="L725" i="1" s="1"/>
  <c r="I723" i="1"/>
  <c r="L723" i="1" s="1"/>
  <c r="I721" i="1"/>
  <c r="L721" i="1" s="1"/>
  <c r="I719" i="1"/>
  <c r="L719" i="1" s="1"/>
  <c r="I717" i="1"/>
  <c r="L717" i="1" s="1"/>
  <c r="I715" i="1"/>
  <c r="L715" i="1" s="1"/>
  <c r="I713" i="1"/>
  <c r="L713" i="1" s="1"/>
  <c r="I711" i="1"/>
  <c r="L711" i="1" s="1"/>
  <c r="I709" i="1"/>
  <c r="L709" i="1" s="1"/>
  <c r="I707" i="1"/>
  <c r="L707" i="1" s="1"/>
  <c r="I705" i="1"/>
  <c r="L705" i="1" s="1"/>
  <c r="I702" i="1"/>
  <c r="L702" i="1" s="1"/>
  <c r="I700" i="1"/>
  <c r="L700" i="1" s="1"/>
  <c r="J698" i="1"/>
  <c r="M698" i="1" s="1"/>
  <c r="J696" i="1"/>
  <c r="M696" i="1" s="1"/>
  <c r="I686" i="1"/>
  <c r="L686" i="1" s="1"/>
  <c r="I684" i="1"/>
  <c r="L684" i="1" s="1"/>
  <c r="J682" i="1"/>
  <c r="M682" i="1" s="1"/>
  <c r="J680" i="1"/>
  <c r="M680" i="1" s="1"/>
  <c r="I670" i="1"/>
  <c r="L670" i="1" s="1"/>
  <c r="I668" i="1"/>
  <c r="L668" i="1" s="1"/>
  <c r="J666" i="1"/>
  <c r="M666" i="1" s="1"/>
  <c r="J664" i="1"/>
  <c r="M664" i="1" s="1"/>
  <c r="I654" i="1"/>
  <c r="L654" i="1" s="1"/>
  <c r="I652" i="1"/>
  <c r="L652" i="1" s="1"/>
  <c r="J650" i="1"/>
  <c r="M650" i="1" s="1"/>
  <c r="J648" i="1"/>
  <c r="M648" i="1" s="1"/>
  <c r="I639" i="1"/>
  <c r="L639" i="1" s="1"/>
  <c r="I637" i="1"/>
  <c r="L637" i="1" s="1"/>
  <c r="I635" i="1"/>
  <c r="L635" i="1" s="1"/>
  <c r="I633" i="1"/>
  <c r="L633" i="1" s="1"/>
  <c r="I631" i="1"/>
  <c r="L631" i="1" s="1"/>
  <c r="I629" i="1"/>
  <c r="L629" i="1" s="1"/>
  <c r="I627" i="1"/>
  <c r="L627" i="1" s="1"/>
  <c r="I625" i="1"/>
  <c r="L625" i="1" s="1"/>
  <c r="I623" i="1"/>
  <c r="L623" i="1" s="1"/>
  <c r="I621" i="1"/>
  <c r="L621" i="1" s="1"/>
  <c r="I619" i="1"/>
  <c r="L619" i="1" s="1"/>
  <c r="I617" i="1"/>
  <c r="L617" i="1" s="1"/>
  <c r="I615" i="1"/>
  <c r="L615" i="1" s="1"/>
  <c r="I613" i="1"/>
  <c r="L613" i="1" s="1"/>
  <c r="I611" i="1"/>
  <c r="L611" i="1" s="1"/>
  <c r="I609" i="1"/>
  <c r="L609" i="1" s="1"/>
  <c r="I607" i="1"/>
  <c r="L607" i="1" s="1"/>
  <c r="I605" i="1"/>
  <c r="L605" i="1" s="1"/>
  <c r="I604" i="1"/>
  <c r="L604" i="1" s="1"/>
  <c r="I602" i="1"/>
  <c r="L602" i="1" s="1"/>
  <c r="I600" i="1"/>
  <c r="L600" i="1" s="1"/>
  <c r="I598" i="1"/>
  <c r="L598" i="1" s="1"/>
  <c r="I596" i="1"/>
  <c r="L596" i="1" s="1"/>
  <c r="I594" i="1"/>
  <c r="L594" i="1" s="1"/>
  <c r="I592" i="1"/>
  <c r="L592" i="1" s="1"/>
  <c r="I590" i="1"/>
  <c r="L590" i="1" s="1"/>
  <c r="I588" i="1"/>
  <c r="L588" i="1" s="1"/>
  <c r="I586" i="1"/>
  <c r="L586" i="1" s="1"/>
  <c r="I584" i="1"/>
  <c r="L584" i="1" s="1"/>
  <c r="I582" i="1"/>
  <c r="L582" i="1" s="1"/>
  <c r="I580" i="1"/>
  <c r="L580" i="1" s="1"/>
  <c r="I578" i="1"/>
  <c r="L578" i="1" s="1"/>
  <c r="I576" i="1"/>
  <c r="L576" i="1" s="1"/>
  <c r="I574" i="1"/>
  <c r="L574" i="1" s="1"/>
  <c r="I572" i="1"/>
  <c r="L572" i="1" s="1"/>
  <c r="I570" i="1"/>
  <c r="L570" i="1" s="1"/>
  <c r="I568" i="1"/>
  <c r="L568" i="1" s="1"/>
  <c r="I566" i="1"/>
  <c r="L566" i="1" s="1"/>
  <c r="I564" i="1"/>
  <c r="L564" i="1" s="1"/>
  <c r="I562" i="1"/>
  <c r="L562" i="1" s="1"/>
  <c r="I560" i="1"/>
  <c r="L560" i="1" s="1"/>
  <c r="I558" i="1"/>
  <c r="L558" i="1" s="1"/>
  <c r="I556" i="1"/>
  <c r="L556" i="1" s="1"/>
  <c r="I554" i="1"/>
  <c r="L554" i="1" s="1"/>
  <c r="H237" i="1"/>
  <c r="K237" i="1" s="1"/>
  <c r="I237" i="1"/>
  <c r="L237" i="1" s="1"/>
  <c r="H235" i="1"/>
  <c r="K235" i="1" s="1"/>
  <c r="I235" i="1"/>
  <c r="L235" i="1" s="1"/>
  <c r="H233" i="1"/>
  <c r="K233" i="1" s="1"/>
  <c r="I233" i="1"/>
  <c r="L233" i="1" s="1"/>
  <c r="H231" i="1"/>
  <c r="K231" i="1" s="1"/>
  <c r="I231" i="1"/>
  <c r="L231" i="1" s="1"/>
  <c r="H229" i="1"/>
  <c r="K229" i="1" s="1"/>
  <c r="I229" i="1"/>
  <c r="L229" i="1" s="1"/>
  <c r="H227" i="1"/>
  <c r="K227" i="1" s="1"/>
  <c r="I227" i="1"/>
  <c r="L227" i="1" s="1"/>
  <c r="H225" i="1"/>
  <c r="K225" i="1" s="1"/>
  <c r="I225" i="1"/>
  <c r="L225" i="1" s="1"/>
  <c r="H223" i="1"/>
  <c r="K223" i="1" s="1"/>
  <c r="I223" i="1"/>
  <c r="L223" i="1" s="1"/>
  <c r="H221" i="1"/>
  <c r="K221" i="1" s="1"/>
  <c r="I221" i="1"/>
  <c r="L221" i="1" s="1"/>
  <c r="H219" i="1"/>
  <c r="K219" i="1" s="1"/>
  <c r="I219" i="1"/>
  <c r="L219" i="1" s="1"/>
  <c r="H217" i="1"/>
  <c r="K217" i="1" s="1"/>
  <c r="I217" i="1"/>
  <c r="L217" i="1" s="1"/>
  <c r="J546" i="1"/>
  <c r="M546" i="1" s="1"/>
  <c r="J544" i="1"/>
  <c r="M544" i="1" s="1"/>
  <c r="J542" i="1"/>
  <c r="M542" i="1" s="1"/>
  <c r="J540" i="1"/>
  <c r="M540" i="1" s="1"/>
  <c r="J538" i="1"/>
  <c r="M538" i="1" s="1"/>
  <c r="J536" i="1"/>
  <c r="M536" i="1" s="1"/>
  <c r="J534" i="1"/>
  <c r="M534" i="1" s="1"/>
  <c r="J532" i="1"/>
  <c r="M532" i="1" s="1"/>
  <c r="J530" i="1"/>
  <c r="M530" i="1" s="1"/>
  <c r="J528" i="1"/>
  <c r="M528" i="1" s="1"/>
  <c r="J526" i="1"/>
  <c r="M526" i="1" s="1"/>
  <c r="J524" i="1"/>
  <c r="M524" i="1" s="1"/>
  <c r="J522" i="1"/>
  <c r="M522" i="1" s="1"/>
  <c r="J520" i="1"/>
  <c r="M520" i="1" s="1"/>
  <c r="J518" i="1"/>
  <c r="M518" i="1" s="1"/>
  <c r="J516" i="1"/>
  <c r="M516" i="1" s="1"/>
  <c r="J514" i="1"/>
  <c r="M514" i="1" s="1"/>
  <c r="J512" i="1"/>
  <c r="M512" i="1" s="1"/>
  <c r="J510" i="1"/>
  <c r="M510" i="1" s="1"/>
  <c r="J508" i="1"/>
  <c r="M508" i="1" s="1"/>
  <c r="J506" i="1"/>
  <c r="M506" i="1" s="1"/>
  <c r="J504" i="1"/>
  <c r="M504" i="1" s="1"/>
  <c r="J502" i="1"/>
  <c r="M502" i="1" s="1"/>
  <c r="J500" i="1"/>
  <c r="M500" i="1" s="1"/>
  <c r="J498" i="1"/>
  <c r="M498" i="1" s="1"/>
  <c r="J496" i="1"/>
  <c r="M496" i="1" s="1"/>
  <c r="J494" i="1"/>
  <c r="M494" i="1" s="1"/>
  <c r="J492" i="1"/>
  <c r="M492" i="1" s="1"/>
  <c r="J490" i="1"/>
  <c r="M490" i="1" s="1"/>
  <c r="J488" i="1"/>
  <c r="M488" i="1" s="1"/>
  <c r="J486" i="1"/>
  <c r="M486" i="1" s="1"/>
  <c r="J484" i="1"/>
  <c r="M484" i="1" s="1"/>
  <c r="J482" i="1"/>
  <c r="M482" i="1" s="1"/>
  <c r="J480" i="1"/>
  <c r="M480" i="1" s="1"/>
  <c r="J478" i="1"/>
  <c r="M478" i="1" s="1"/>
  <c r="J476" i="1"/>
  <c r="M476" i="1" s="1"/>
  <c r="J474" i="1"/>
  <c r="M474" i="1" s="1"/>
  <c r="J472" i="1"/>
  <c r="M472" i="1" s="1"/>
  <c r="J470" i="1"/>
  <c r="M470" i="1" s="1"/>
  <c r="J468" i="1"/>
  <c r="M468" i="1" s="1"/>
  <c r="J466" i="1"/>
  <c r="M466" i="1" s="1"/>
  <c r="I463" i="1"/>
  <c r="L463" i="1" s="1"/>
  <c r="I461" i="1"/>
  <c r="L461" i="1" s="1"/>
  <c r="J459" i="1"/>
  <c r="M459" i="1" s="1"/>
  <c r="J457" i="1"/>
  <c r="M457" i="1" s="1"/>
  <c r="I447" i="1"/>
  <c r="L447" i="1" s="1"/>
  <c r="I445" i="1"/>
  <c r="L445" i="1" s="1"/>
  <c r="J443" i="1"/>
  <c r="M443" i="1" s="1"/>
  <c r="J441" i="1"/>
  <c r="M441" i="1" s="1"/>
  <c r="I431" i="1"/>
  <c r="L431" i="1" s="1"/>
  <c r="I429" i="1"/>
  <c r="L429" i="1" s="1"/>
  <c r="J427" i="1"/>
  <c r="M427" i="1" s="1"/>
  <c r="J425" i="1"/>
  <c r="M425" i="1" s="1"/>
  <c r="I420" i="1"/>
  <c r="L420" i="1" s="1"/>
  <c r="I418" i="1"/>
  <c r="L418" i="1" s="1"/>
  <c r="I416" i="1"/>
  <c r="L416" i="1" s="1"/>
  <c r="I414" i="1"/>
  <c r="L414" i="1" s="1"/>
  <c r="I412" i="1"/>
  <c r="L412" i="1" s="1"/>
  <c r="I410" i="1"/>
  <c r="L410" i="1" s="1"/>
  <c r="I408" i="1"/>
  <c r="L408" i="1" s="1"/>
  <c r="I406" i="1"/>
  <c r="L406" i="1" s="1"/>
  <c r="I404" i="1"/>
  <c r="L404" i="1" s="1"/>
  <c r="I402" i="1"/>
  <c r="L402" i="1" s="1"/>
  <c r="I400" i="1"/>
  <c r="L400" i="1" s="1"/>
  <c r="I398" i="1"/>
  <c r="L398" i="1" s="1"/>
  <c r="I396" i="1"/>
  <c r="L396" i="1" s="1"/>
  <c r="I394" i="1"/>
  <c r="L394" i="1" s="1"/>
  <c r="I392" i="1"/>
  <c r="L392" i="1" s="1"/>
  <c r="I390" i="1"/>
  <c r="L390" i="1" s="1"/>
  <c r="I387" i="1"/>
  <c r="L387" i="1" s="1"/>
  <c r="I385" i="1"/>
  <c r="L385" i="1" s="1"/>
  <c r="J383" i="1"/>
  <c r="M383" i="1" s="1"/>
  <c r="J381" i="1"/>
  <c r="M381" i="1" s="1"/>
  <c r="I371" i="1"/>
  <c r="L371" i="1" s="1"/>
  <c r="I369" i="1"/>
  <c r="L369" i="1" s="1"/>
  <c r="J367" i="1"/>
  <c r="M367" i="1" s="1"/>
  <c r="J365" i="1"/>
  <c r="M365" i="1" s="1"/>
  <c r="I355" i="1"/>
  <c r="L355" i="1" s="1"/>
  <c r="I353" i="1"/>
  <c r="L353" i="1" s="1"/>
  <c r="J351" i="1"/>
  <c r="M351" i="1" s="1"/>
  <c r="J349" i="1"/>
  <c r="M349" i="1" s="1"/>
  <c r="I339" i="1"/>
  <c r="L339" i="1" s="1"/>
  <c r="I337" i="1"/>
  <c r="L337" i="1" s="1"/>
  <c r="J335" i="1"/>
  <c r="M335" i="1" s="1"/>
  <c r="J333" i="1"/>
  <c r="M333" i="1" s="1"/>
  <c r="I323" i="1"/>
  <c r="L323" i="1" s="1"/>
  <c r="I321" i="1"/>
  <c r="L321" i="1" s="1"/>
  <c r="J319" i="1"/>
  <c r="M319" i="1" s="1"/>
  <c r="J317" i="1"/>
  <c r="M317" i="1" s="1"/>
  <c r="I307" i="1"/>
  <c r="L307" i="1" s="1"/>
  <c r="I305" i="1"/>
  <c r="L305" i="1" s="1"/>
  <c r="J303" i="1"/>
  <c r="M303" i="1" s="1"/>
  <c r="J301" i="1"/>
  <c r="M301" i="1" s="1"/>
  <c r="I291" i="1"/>
  <c r="L291" i="1" s="1"/>
  <c r="I289" i="1"/>
  <c r="L289" i="1" s="1"/>
  <c r="J287" i="1"/>
  <c r="M287" i="1" s="1"/>
  <c r="J285" i="1"/>
  <c r="M285" i="1" s="1"/>
  <c r="I275" i="1"/>
  <c r="L275" i="1" s="1"/>
  <c r="I273" i="1"/>
  <c r="L273" i="1" s="1"/>
  <c r="J271" i="1"/>
  <c r="M271" i="1" s="1"/>
  <c r="I260" i="1"/>
  <c r="L260" i="1" s="1"/>
  <c r="I258" i="1"/>
  <c r="L258" i="1" s="1"/>
  <c r="J256" i="1"/>
  <c r="M256" i="1" s="1"/>
  <c r="J254" i="1"/>
  <c r="M254" i="1" s="1"/>
  <c r="I247" i="1"/>
  <c r="L247" i="1" s="1"/>
  <c r="I245" i="1"/>
  <c r="L245" i="1" s="1"/>
  <c r="I243" i="1"/>
  <c r="L243" i="1" s="1"/>
  <c r="I241" i="1"/>
  <c r="L241" i="1" s="1"/>
  <c r="I239" i="1"/>
  <c r="L239" i="1" s="1"/>
  <c r="I213" i="1"/>
  <c r="L213" i="1" s="1"/>
  <c r="I211" i="1"/>
  <c r="L211" i="1" s="1"/>
  <c r="J209" i="1"/>
  <c r="M209" i="1" s="1"/>
  <c r="J207" i="1"/>
  <c r="M207" i="1" s="1"/>
  <c r="I197" i="1"/>
  <c r="L197" i="1" s="1"/>
  <c r="I195" i="1"/>
  <c r="L195" i="1" s="1"/>
  <c r="J193" i="1"/>
  <c r="M193" i="1" s="1"/>
  <c r="J191" i="1"/>
  <c r="M191" i="1" s="1"/>
  <c r="I189" i="1"/>
  <c r="L189" i="1" s="1"/>
  <c r="I187" i="1"/>
  <c r="L187" i="1" s="1"/>
  <c r="I185" i="1"/>
  <c r="L185" i="1" s="1"/>
  <c r="I183" i="1"/>
  <c r="L183" i="1" s="1"/>
  <c r="I181" i="1"/>
  <c r="L181" i="1" s="1"/>
  <c r="I179" i="1"/>
  <c r="L179" i="1" s="1"/>
  <c r="I177" i="1"/>
  <c r="L177" i="1" s="1"/>
  <c r="I175" i="1"/>
  <c r="L175" i="1" s="1"/>
  <c r="I173" i="1"/>
  <c r="L173" i="1" s="1"/>
  <c r="I171" i="1"/>
  <c r="L171" i="1" s="1"/>
  <c r="I169" i="1"/>
  <c r="L169" i="1" s="1"/>
  <c r="I167" i="1"/>
  <c r="L167" i="1" s="1"/>
  <c r="I165" i="1"/>
  <c r="L165" i="1" s="1"/>
  <c r="I163" i="1"/>
  <c r="L163" i="1" s="1"/>
  <c r="I161" i="1"/>
  <c r="L161" i="1" s="1"/>
  <c r="I159" i="1"/>
  <c r="L159" i="1" s="1"/>
  <c r="J157" i="1"/>
  <c r="M157" i="1" s="1"/>
  <c r="J155" i="1"/>
  <c r="M155" i="1" s="1"/>
  <c r="I145" i="1"/>
  <c r="L145" i="1" s="1"/>
  <c r="I143" i="1"/>
  <c r="L143" i="1" s="1"/>
  <c r="J141" i="1"/>
  <c r="M141" i="1" s="1"/>
  <c r="J139" i="1"/>
  <c r="M139" i="1" s="1"/>
  <c r="J137" i="1"/>
  <c r="M137" i="1" s="1"/>
  <c r="J135" i="1"/>
  <c r="M135" i="1" s="1"/>
  <c r="J133" i="1"/>
  <c r="M133" i="1" s="1"/>
  <c r="J131" i="1"/>
  <c r="M131" i="1" s="1"/>
  <c r="J129" i="1"/>
  <c r="M129" i="1" s="1"/>
  <c r="J127" i="1"/>
  <c r="M127" i="1" s="1"/>
  <c r="J125" i="1"/>
  <c r="M125" i="1" s="1"/>
  <c r="J123" i="1"/>
  <c r="M123" i="1" s="1"/>
  <c r="J121" i="1"/>
  <c r="M121" i="1" s="1"/>
  <c r="J119" i="1"/>
  <c r="M119" i="1" s="1"/>
  <c r="J117" i="1"/>
  <c r="M117" i="1" s="1"/>
  <c r="J115" i="1"/>
  <c r="M115" i="1" s="1"/>
  <c r="J113" i="1"/>
  <c r="M113" i="1" s="1"/>
  <c r="J111" i="1"/>
  <c r="M111" i="1" s="1"/>
  <c r="J109" i="1"/>
  <c r="M109" i="1" s="1"/>
  <c r="J107" i="1"/>
  <c r="M107" i="1" s="1"/>
  <c r="J105" i="1"/>
  <c r="M105" i="1" s="1"/>
  <c r="I96" i="1"/>
  <c r="L96" i="1" s="1"/>
  <c r="I94" i="1"/>
  <c r="L94" i="1" s="1"/>
  <c r="I92" i="1"/>
  <c r="L92" i="1" s="1"/>
  <c r="I90" i="1"/>
  <c r="L90" i="1" s="1"/>
  <c r="I88" i="1"/>
  <c r="L88" i="1" s="1"/>
  <c r="I86" i="1"/>
  <c r="L86" i="1" s="1"/>
  <c r="I84" i="1"/>
  <c r="L84" i="1" s="1"/>
  <c r="I82" i="1"/>
  <c r="L82" i="1" s="1"/>
  <c r="I80" i="1"/>
  <c r="L80" i="1" s="1"/>
  <c r="I78" i="1"/>
  <c r="L78" i="1" s="1"/>
  <c r="I76" i="1"/>
  <c r="L76" i="1" s="1"/>
  <c r="I73" i="1"/>
  <c r="L73" i="1" s="1"/>
  <c r="I71" i="1"/>
  <c r="L71" i="1" s="1"/>
  <c r="J69" i="1"/>
  <c r="M69" i="1" s="1"/>
  <c r="J67" i="1"/>
  <c r="M67" i="1" s="1"/>
  <c r="J65" i="1"/>
  <c r="M65" i="1" s="1"/>
  <c r="J63" i="1"/>
  <c r="M63" i="1" s="1"/>
  <c r="J61" i="1"/>
  <c r="M61" i="1" s="1"/>
  <c r="I42" i="1"/>
  <c r="L42" i="1" s="1"/>
  <c r="I40" i="1"/>
  <c r="L40" i="1" s="1"/>
  <c r="I59" i="1"/>
  <c r="L59" i="1" s="1"/>
  <c r="I57" i="1"/>
  <c r="L57" i="1" s="1"/>
  <c r="I55" i="1"/>
  <c r="L55" i="1" s="1"/>
  <c r="I39" i="1"/>
  <c r="L76" i="5" s="1"/>
  <c r="AF44" i="5"/>
  <c r="AE999" i="4"/>
  <c r="AB999" i="4"/>
  <c r="Z999" i="4"/>
  <c r="X999" i="4"/>
  <c r="V999" i="4"/>
  <c r="T999" i="4"/>
  <c r="R999" i="4"/>
  <c r="AE23" i="4"/>
  <c r="AB23" i="4"/>
  <c r="Z23" i="4"/>
  <c r="X23" i="4"/>
  <c r="V23" i="4"/>
  <c r="T23" i="4"/>
  <c r="R23" i="4"/>
  <c r="AE21" i="4"/>
  <c r="AB21" i="4"/>
  <c r="Z21" i="4"/>
  <c r="X21" i="4"/>
  <c r="V21" i="4"/>
  <c r="T21" i="4"/>
  <c r="R21" i="4"/>
  <c r="AE19" i="4"/>
  <c r="AB19" i="4"/>
  <c r="Z19" i="4"/>
  <c r="X19" i="4"/>
  <c r="V19" i="4"/>
  <c r="T19" i="4"/>
  <c r="R19" i="4"/>
  <c r="AE17" i="4"/>
  <c r="AB17" i="4"/>
  <c r="Z17" i="4"/>
  <c r="X17" i="4"/>
  <c r="V17" i="4"/>
  <c r="T17" i="4"/>
  <c r="R17" i="4"/>
  <c r="AE15" i="4"/>
  <c r="AB15" i="4"/>
  <c r="Z15" i="4"/>
  <c r="X15" i="4"/>
  <c r="V15" i="4"/>
  <c r="T15" i="4"/>
  <c r="R15" i="4"/>
  <c r="AE13" i="4"/>
  <c r="AB13" i="4"/>
  <c r="Z13" i="4"/>
  <c r="X13" i="4"/>
  <c r="V13" i="4"/>
  <c r="T13" i="4"/>
  <c r="R13" i="4"/>
  <c r="AE11" i="4"/>
  <c r="AB11" i="4"/>
  <c r="Z11" i="4"/>
  <c r="X11" i="4"/>
  <c r="V11" i="4"/>
  <c r="T11" i="4"/>
  <c r="R11" i="4"/>
  <c r="AE9" i="4"/>
  <c r="AB9" i="4"/>
  <c r="Z9" i="4"/>
  <c r="X9" i="4"/>
  <c r="V9" i="4"/>
  <c r="T9" i="4"/>
  <c r="R9" i="4"/>
  <c r="M37" i="1"/>
  <c r="P50" i="5" s="1"/>
  <c r="M50" i="5"/>
  <c r="AF27" i="5"/>
  <c r="U27" i="5"/>
  <c r="AE1000" i="4"/>
  <c r="AB1000" i="4"/>
  <c r="Z1000" i="4"/>
  <c r="X1000" i="4"/>
  <c r="V1000" i="4"/>
  <c r="T1000" i="4"/>
  <c r="AF999" i="4"/>
  <c r="AC999" i="4"/>
  <c r="AA999" i="4"/>
  <c r="Y999" i="4"/>
  <c r="W999" i="4"/>
  <c r="U999" i="4"/>
  <c r="S999" i="4"/>
  <c r="AE24" i="4"/>
  <c r="AB24" i="4"/>
  <c r="Z24" i="4"/>
  <c r="X24" i="4"/>
  <c r="V24" i="4"/>
  <c r="T24" i="4"/>
  <c r="AF23" i="4"/>
  <c r="AC23" i="4"/>
  <c r="AA23" i="4"/>
  <c r="Y23" i="4"/>
  <c r="W23" i="4"/>
  <c r="U23" i="4"/>
  <c r="S23" i="4"/>
  <c r="AE22" i="4"/>
  <c r="AB22" i="4"/>
  <c r="Z22" i="4"/>
  <c r="X22" i="4"/>
  <c r="V22" i="4"/>
  <c r="T22" i="4"/>
  <c r="AF21" i="4"/>
  <c r="AC21" i="4"/>
  <c r="AA21" i="4"/>
  <c r="Y21" i="4"/>
  <c r="W21" i="4"/>
  <c r="U21" i="4"/>
  <c r="S21" i="4"/>
  <c r="AE20" i="4"/>
  <c r="AB20" i="4"/>
  <c r="Z20" i="4"/>
  <c r="X20" i="4"/>
  <c r="V20" i="4"/>
  <c r="T20" i="4"/>
  <c r="AF19" i="4"/>
  <c r="AC19" i="4"/>
  <c r="AA19" i="4"/>
  <c r="Y19" i="4"/>
  <c r="W19" i="4"/>
  <c r="U19" i="4"/>
  <c r="S19" i="4"/>
  <c r="AE18" i="4"/>
  <c r="AB18" i="4"/>
  <c r="Z18" i="4"/>
  <c r="X18" i="4"/>
  <c r="V18" i="4"/>
  <c r="T18" i="4"/>
  <c r="AF17" i="4"/>
  <c r="AC17" i="4"/>
  <c r="AA17" i="4"/>
  <c r="Y17" i="4"/>
  <c r="W17" i="4"/>
  <c r="U17" i="4"/>
  <c r="S17" i="4"/>
  <c r="AE16" i="4"/>
  <c r="AB16" i="4"/>
  <c r="Z16" i="4"/>
  <c r="X16" i="4"/>
  <c r="V16" i="4"/>
  <c r="T16" i="4"/>
  <c r="AF15" i="4"/>
  <c r="AC15" i="4"/>
  <c r="AA15" i="4"/>
  <c r="Y15" i="4"/>
  <c r="W15" i="4"/>
  <c r="U15" i="4"/>
  <c r="S15" i="4"/>
  <c r="AE14" i="4"/>
  <c r="AB14" i="4"/>
  <c r="Z14" i="4"/>
  <c r="X14" i="4"/>
  <c r="V14" i="4"/>
  <c r="T14" i="4"/>
  <c r="AF13" i="4"/>
  <c r="AC13" i="4"/>
  <c r="AA13" i="4"/>
  <c r="Y13" i="4"/>
  <c r="W13" i="4"/>
  <c r="U13" i="4"/>
  <c r="S13" i="4"/>
  <c r="AE12" i="4"/>
  <c r="AB12" i="4"/>
  <c r="Z12" i="4"/>
  <c r="X12" i="4"/>
  <c r="V12" i="4"/>
  <c r="T12" i="4"/>
  <c r="AF11" i="4"/>
  <c r="AC11" i="4"/>
  <c r="AA11" i="4"/>
  <c r="Y11" i="4"/>
  <c r="W11" i="4"/>
  <c r="U11" i="4"/>
  <c r="S11" i="4"/>
  <c r="AE10" i="4"/>
  <c r="AB10" i="4"/>
  <c r="Z10" i="4"/>
  <c r="X10" i="4"/>
  <c r="V10" i="4"/>
  <c r="T10" i="4"/>
  <c r="AF9" i="4"/>
  <c r="AC9" i="4"/>
  <c r="AA9" i="4"/>
  <c r="Y9" i="4"/>
  <c r="W9" i="4"/>
  <c r="U9" i="4"/>
  <c r="S9" i="4"/>
  <c r="I1000" i="1"/>
  <c r="L1000" i="1" s="1"/>
  <c r="J999" i="1"/>
  <c r="M999" i="1" s="1"/>
  <c r="I998" i="1"/>
  <c r="L998" i="1" s="1"/>
  <c r="J997" i="1"/>
  <c r="M997" i="1" s="1"/>
  <c r="I996" i="1"/>
  <c r="L996" i="1" s="1"/>
  <c r="J995" i="1"/>
  <c r="M995" i="1" s="1"/>
  <c r="I994" i="1"/>
  <c r="L994" i="1" s="1"/>
  <c r="J993" i="1"/>
  <c r="M993" i="1" s="1"/>
  <c r="I992" i="1"/>
  <c r="L992" i="1" s="1"/>
  <c r="J991" i="1"/>
  <c r="M991" i="1" s="1"/>
  <c r="I990" i="1"/>
  <c r="L990" i="1" s="1"/>
  <c r="J989" i="1"/>
  <c r="M989" i="1" s="1"/>
  <c r="I988" i="1"/>
  <c r="L988" i="1" s="1"/>
  <c r="J987" i="1"/>
  <c r="M987" i="1" s="1"/>
  <c r="I986" i="1"/>
  <c r="L986" i="1" s="1"/>
  <c r="J985" i="1"/>
  <c r="M985" i="1" s="1"/>
  <c r="I984" i="1"/>
  <c r="L984" i="1" s="1"/>
  <c r="J983" i="1"/>
  <c r="M983" i="1" s="1"/>
  <c r="I982" i="1"/>
  <c r="L982" i="1" s="1"/>
  <c r="J981" i="1"/>
  <c r="M981" i="1" s="1"/>
  <c r="I980" i="1"/>
  <c r="L980" i="1" s="1"/>
  <c r="J979" i="1"/>
  <c r="M979" i="1" s="1"/>
  <c r="I978" i="1"/>
  <c r="L978" i="1" s="1"/>
  <c r="J977" i="1"/>
  <c r="M977" i="1" s="1"/>
  <c r="I976" i="1"/>
  <c r="L976" i="1" s="1"/>
  <c r="J975" i="1"/>
  <c r="M975" i="1" s="1"/>
  <c r="I974" i="1"/>
  <c r="L974" i="1" s="1"/>
  <c r="J973" i="1"/>
  <c r="M973" i="1" s="1"/>
  <c r="I972" i="1"/>
  <c r="L972" i="1" s="1"/>
  <c r="J971" i="1"/>
  <c r="M971" i="1" s="1"/>
  <c r="I970" i="1"/>
  <c r="L970" i="1" s="1"/>
  <c r="J969" i="1"/>
  <c r="M969" i="1" s="1"/>
  <c r="I968" i="1"/>
  <c r="L968" i="1" s="1"/>
  <c r="J967" i="1"/>
  <c r="M967" i="1" s="1"/>
  <c r="I966" i="1"/>
  <c r="L966" i="1" s="1"/>
  <c r="J965" i="1"/>
  <c r="M965" i="1" s="1"/>
  <c r="I964" i="1"/>
  <c r="L964" i="1" s="1"/>
  <c r="J963" i="1"/>
  <c r="M963" i="1" s="1"/>
  <c r="I962" i="1"/>
  <c r="L962" i="1" s="1"/>
  <c r="J961" i="1"/>
  <c r="M961" i="1" s="1"/>
  <c r="I960" i="1"/>
  <c r="L960" i="1" s="1"/>
  <c r="J959" i="1"/>
  <c r="M959" i="1" s="1"/>
  <c r="I958" i="1"/>
  <c r="L958" i="1" s="1"/>
  <c r="J957" i="1"/>
  <c r="M957" i="1" s="1"/>
  <c r="I956" i="1"/>
  <c r="L956" i="1" s="1"/>
  <c r="J955" i="1"/>
  <c r="M955" i="1" s="1"/>
  <c r="I954" i="1"/>
  <c r="L954" i="1" s="1"/>
  <c r="J953" i="1"/>
  <c r="M953" i="1" s="1"/>
  <c r="I952" i="1"/>
  <c r="L952" i="1" s="1"/>
  <c r="J951" i="1"/>
  <c r="M951" i="1" s="1"/>
  <c r="I950" i="1"/>
  <c r="L950" i="1" s="1"/>
  <c r="J949" i="1"/>
  <c r="M949" i="1" s="1"/>
  <c r="I948" i="1"/>
  <c r="L948" i="1" s="1"/>
  <c r="J947" i="1"/>
  <c r="M947" i="1" s="1"/>
  <c r="I946" i="1"/>
  <c r="L946" i="1" s="1"/>
  <c r="J945" i="1"/>
  <c r="M945" i="1" s="1"/>
  <c r="I944" i="1"/>
  <c r="L944" i="1" s="1"/>
  <c r="J943" i="1"/>
  <c r="M943" i="1" s="1"/>
  <c r="I942" i="1"/>
  <c r="L942" i="1" s="1"/>
  <c r="J941" i="1"/>
  <c r="M941" i="1" s="1"/>
  <c r="I940" i="1"/>
  <c r="L940" i="1" s="1"/>
  <c r="J939" i="1"/>
  <c r="M939" i="1" s="1"/>
  <c r="I938" i="1"/>
  <c r="L938" i="1" s="1"/>
  <c r="J937" i="1"/>
  <c r="M937" i="1" s="1"/>
  <c r="I936" i="1"/>
  <c r="L936" i="1" s="1"/>
  <c r="J935" i="1"/>
  <c r="M935" i="1" s="1"/>
  <c r="J929" i="1"/>
  <c r="M929" i="1" s="1"/>
  <c r="J927" i="1"/>
  <c r="M927" i="1" s="1"/>
  <c r="J921" i="1"/>
  <c r="M921" i="1" s="1"/>
  <c r="J919" i="1"/>
  <c r="M919" i="1" s="1"/>
  <c r="J913" i="1"/>
  <c r="M913" i="1" s="1"/>
  <c r="J911" i="1"/>
  <c r="M911" i="1" s="1"/>
  <c r="J905" i="1"/>
  <c r="M905" i="1" s="1"/>
  <c r="J903" i="1"/>
  <c r="M903" i="1" s="1"/>
  <c r="J897" i="1"/>
  <c r="M897" i="1" s="1"/>
  <c r="J895" i="1"/>
  <c r="M895" i="1" s="1"/>
  <c r="J889" i="1"/>
  <c r="M889" i="1" s="1"/>
  <c r="J887" i="1"/>
  <c r="M887" i="1" s="1"/>
  <c r="J881" i="1"/>
  <c r="M881" i="1" s="1"/>
  <c r="J879" i="1"/>
  <c r="M879" i="1" s="1"/>
  <c r="J873" i="1"/>
  <c r="M873" i="1" s="1"/>
  <c r="J871" i="1"/>
  <c r="M871" i="1" s="1"/>
  <c r="J865" i="1"/>
  <c r="M865" i="1" s="1"/>
  <c r="J863" i="1"/>
  <c r="M863" i="1" s="1"/>
  <c r="J857" i="1"/>
  <c r="M857" i="1" s="1"/>
  <c r="J855" i="1"/>
  <c r="M855" i="1" s="1"/>
  <c r="J849" i="1"/>
  <c r="M849" i="1" s="1"/>
  <c r="J847" i="1"/>
  <c r="M847" i="1" s="1"/>
  <c r="J841" i="1"/>
  <c r="M841" i="1" s="1"/>
  <c r="J839" i="1"/>
  <c r="M839" i="1" s="1"/>
  <c r="J833" i="1"/>
  <c r="M833" i="1" s="1"/>
  <c r="J831" i="1"/>
  <c r="M831" i="1" s="1"/>
  <c r="J825" i="1"/>
  <c r="M825" i="1" s="1"/>
  <c r="J823" i="1"/>
  <c r="M823" i="1" s="1"/>
  <c r="J817" i="1"/>
  <c r="M817" i="1" s="1"/>
  <c r="J815" i="1"/>
  <c r="M815" i="1" s="1"/>
  <c r="I814" i="1"/>
  <c r="L814" i="1" s="1"/>
  <c r="J813" i="1"/>
  <c r="M813" i="1" s="1"/>
  <c r="I812" i="1"/>
  <c r="L812" i="1" s="1"/>
  <c r="J811" i="1"/>
  <c r="M811" i="1" s="1"/>
  <c r="I810" i="1"/>
  <c r="L810" i="1" s="1"/>
  <c r="J809" i="1"/>
  <c r="M809" i="1" s="1"/>
  <c r="I808" i="1"/>
  <c r="L808" i="1" s="1"/>
  <c r="J807" i="1"/>
  <c r="M807" i="1" s="1"/>
  <c r="I806" i="1"/>
  <c r="L806" i="1" s="1"/>
  <c r="J805" i="1"/>
  <c r="M805" i="1" s="1"/>
  <c r="I804" i="1"/>
  <c r="L804" i="1" s="1"/>
  <c r="J803" i="1"/>
  <c r="M803" i="1" s="1"/>
  <c r="I802" i="1"/>
  <c r="L802" i="1" s="1"/>
  <c r="J801" i="1"/>
  <c r="M801" i="1" s="1"/>
  <c r="I800" i="1"/>
  <c r="L800" i="1" s="1"/>
  <c r="J799" i="1"/>
  <c r="M799" i="1" s="1"/>
  <c r="I798" i="1"/>
  <c r="L798" i="1" s="1"/>
  <c r="J797" i="1"/>
  <c r="M797" i="1" s="1"/>
  <c r="I796" i="1"/>
  <c r="L796" i="1" s="1"/>
  <c r="J795" i="1"/>
  <c r="M795" i="1" s="1"/>
  <c r="I794" i="1"/>
  <c r="L794" i="1" s="1"/>
  <c r="J793" i="1"/>
  <c r="M793" i="1" s="1"/>
  <c r="I792" i="1"/>
  <c r="L792" i="1" s="1"/>
  <c r="J791" i="1"/>
  <c r="M791" i="1" s="1"/>
  <c r="I790" i="1"/>
  <c r="L790" i="1" s="1"/>
  <c r="J789" i="1"/>
  <c r="M789" i="1" s="1"/>
  <c r="I788" i="1"/>
  <c r="L788" i="1" s="1"/>
  <c r="J787" i="1"/>
  <c r="M787" i="1" s="1"/>
  <c r="I786" i="1"/>
  <c r="L786" i="1" s="1"/>
  <c r="J785" i="1"/>
  <c r="M785" i="1" s="1"/>
  <c r="I784" i="1"/>
  <c r="L784" i="1" s="1"/>
  <c r="J783" i="1"/>
  <c r="M783" i="1" s="1"/>
  <c r="I782" i="1"/>
  <c r="L782" i="1" s="1"/>
  <c r="J781" i="1"/>
  <c r="M781" i="1" s="1"/>
  <c r="I780" i="1"/>
  <c r="L780" i="1" s="1"/>
  <c r="J779" i="1"/>
  <c r="M779" i="1" s="1"/>
  <c r="I778" i="1"/>
  <c r="L778" i="1" s="1"/>
  <c r="J777" i="1"/>
  <c r="M777" i="1" s="1"/>
  <c r="I776" i="1"/>
  <c r="L776" i="1" s="1"/>
  <c r="J775" i="1"/>
  <c r="M775" i="1" s="1"/>
  <c r="I774" i="1"/>
  <c r="L774" i="1" s="1"/>
  <c r="J773" i="1"/>
  <c r="M773" i="1" s="1"/>
  <c r="I772" i="1"/>
  <c r="L772" i="1" s="1"/>
  <c r="J771" i="1"/>
  <c r="M771" i="1" s="1"/>
  <c r="I770" i="1"/>
  <c r="L770" i="1" s="1"/>
  <c r="J769" i="1"/>
  <c r="M769" i="1" s="1"/>
  <c r="I768" i="1"/>
  <c r="L768" i="1" s="1"/>
  <c r="J767" i="1"/>
  <c r="M767" i="1" s="1"/>
  <c r="I766" i="1"/>
  <c r="L766" i="1" s="1"/>
  <c r="J765" i="1"/>
  <c r="M765" i="1" s="1"/>
  <c r="I764" i="1"/>
  <c r="L764" i="1" s="1"/>
  <c r="J763" i="1"/>
  <c r="M763" i="1" s="1"/>
  <c r="I762" i="1"/>
  <c r="L762" i="1" s="1"/>
  <c r="J761" i="1"/>
  <c r="M761" i="1" s="1"/>
  <c r="I760" i="1"/>
  <c r="L760" i="1" s="1"/>
  <c r="J759" i="1"/>
  <c r="M759" i="1" s="1"/>
  <c r="I758" i="1"/>
  <c r="L758" i="1" s="1"/>
  <c r="J757" i="1"/>
  <c r="M757" i="1" s="1"/>
  <c r="I756" i="1"/>
  <c r="L756" i="1" s="1"/>
  <c r="J755" i="1"/>
  <c r="M755" i="1" s="1"/>
  <c r="I754" i="1"/>
  <c r="L754" i="1" s="1"/>
  <c r="J753" i="1"/>
  <c r="M753" i="1" s="1"/>
  <c r="I752" i="1"/>
  <c r="L752" i="1" s="1"/>
  <c r="J751" i="1"/>
  <c r="M751" i="1" s="1"/>
  <c r="I750" i="1"/>
  <c r="L750" i="1" s="1"/>
  <c r="J749" i="1"/>
  <c r="M749" i="1" s="1"/>
  <c r="I748" i="1"/>
  <c r="L748" i="1" s="1"/>
  <c r="J747" i="1"/>
  <c r="M747" i="1" s="1"/>
  <c r="I746" i="1"/>
  <c r="L746" i="1" s="1"/>
  <c r="J745" i="1"/>
  <c r="M745" i="1" s="1"/>
  <c r="I744" i="1"/>
  <c r="L744" i="1" s="1"/>
  <c r="J743" i="1"/>
  <c r="M743" i="1" s="1"/>
  <c r="I742" i="1"/>
  <c r="L742" i="1" s="1"/>
  <c r="J741" i="1"/>
  <c r="M741" i="1" s="1"/>
  <c r="I740" i="1"/>
  <c r="L740" i="1" s="1"/>
  <c r="J739" i="1"/>
  <c r="M739" i="1" s="1"/>
  <c r="I738" i="1"/>
  <c r="L738" i="1" s="1"/>
  <c r="J737" i="1"/>
  <c r="M737" i="1" s="1"/>
  <c r="I736" i="1"/>
  <c r="L736" i="1" s="1"/>
  <c r="J735" i="1"/>
  <c r="M735" i="1" s="1"/>
  <c r="I734" i="1"/>
  <c r="L734" i="1" s="1"/>
  <c r="J733" i="1"/>
  <c r="M733" i="1" s="1"/>
  <c r="I732" i="1"/>
  <c r="L732" i="1" s="1"/>
  <c r="J731" i="1"/>
  <c r="M731" i="1" s="1"/>
  <c r="I730" i="1"/>
  <c r="L730" i="1" s="1"/>
  <c r="J729" i="1"/>
  <c r="M729" i="1" s="1"/>
  <c r="I728" i="1"/>
  <c r="L728" i="1" s="1"/>
  <c r="J727" i="1"/>
  <c r="M727" i="1" s="1"/>
  <c r="I726" i="1"/>
  <c r="L726" i="1" s="1"/>
  <c r="J725" i="1"/>
  <c r="M725" i="1" s="1"/>
  <c r="I724" i="1"/>
  <c r="L724" i="1" s="1"/>
  <c r="J723" i="1"/>
  <c r="M723" i="1" s="1"/>
  <c r="I722" i="1"/>
  <c r="L722" i="1" s="1"/>
  <c r="J721" i="1"/>
  <c r="M721" i="1" s="1"/>
  <c r="I720" i="1"/>
  <c r="L720" i="1" s="1"/>
  <c r="J719" i="1"/>
  <c r="M719" i="1" s="1"/>
  <c r="I718" i="1"/>
  <c r="L718" i="1" s="1"/>
  <c r="J717" i="1"/>
  <c r="M717" i="1" s="1"/>
  <c r="I716" i="1"/>
  <c r="L716" i="1" s="1"/>
  <c r="J715" i="1"/>
  <c r="M715" i="1" s="1"/>
  <c r="I714" i="1"/>
  <c r="L714" i="1" s="1"/>
  <c r="J713" i="1"/>
  <c r="M713" i="1" s="1"/>
  <c r="I712" i="1"/>
  <c r="L712" i="1" s="1"/>
  <c r="J711" i="1"/>
  <c r="M711" i="1" s="1"/>
  <c r="I710" i="1"/>
  <c r="L710" i="1" s="1"/>
  <c r="J709" i="1"/>
  <c r="M709" i="1" s="1"/>
  <c r="I708" i="1"/>
  <c r="L708" i="1" s="1"/>
  <c r="J707" i="1"/>
  <c r="M707" i="1" s="1"/>
  <c r="I706" i="1"/>
  <c r="L706" i="1" s="1"/>
  <c r="J705" i="1"/>
  <c r="M705" i="1" s="1"/>
  <c r="J702" i="1"/>
  <c r="M702" i="1" s="1"/>
  <c r="J700" i="1"/>
  <c r="M700" i="1" s="1"/>
  <c r="J694" i="1"/>
  <c r="M694" i="1" s="1"/>
  <c r="J692" i="1"/>
  <c r="M692" i="1" s="1"/>
  <c r="J686" i="1"/>
  <c r="M686" i="1" s="1"/>
  <c r="J684" i="1"/>
  <c r="M684" i="1" s="1"/>
  <c r="J678" i="1"/>
  <c r="M678" i="1" s="1"/>
  <c r="J676" i="1"/>
  <c r="M676" i="1" s="1"/>
  <c r="J670" i="1"/>
  <c r="M670" i="1" s="1"/>
  <c r="J668" i="1"/>
  <c r="M668" i="1" s="1"/>
  <c r="J662" i="1"/>
  <c r="M662" i="1" s="1"/>
  <c r="J660" i="1"/>
  <c r="M660" i="1" s="1"/>
  <c r="J654" i="1"/>
  <c r="M654" i="1" s="1"/>
  <c r="J652" i="1"/>
  <c r="M652" i="1" s="1"/>
  <c r="J646" i="1"/>
  <c r="M646" i="1" s="1"/>
  <c r="J644" i="1"/>
  <c r="M644" i="1" s="1"/>
  <c r="J463" i="1"/>
  <c r="M463" i="1" s="1"/>
  <c r="J461" i="1"/>
  <c r="M461" i="1" s="1"/>
  <c r="J455" i="1"/>
  <c r="M455" i="1" s="1"/>
  <c r="J453" i="1"/>
  <c r="M453" i="1" s="1"/>
  <c r="J447" i="1"/>
  <c r="M447" i="1" s="1"/>
  <c r="J445" i="1"/>
  <c r="M445" i="1" s="1"/>
  <c r="J439" i="1"/>
  <c r="M439" i="1" s="1"/>
  <c r="J437" i="1"/>
  <c r="M437" i="1" s="1"/>
  <c r="J431" i="1"/>
  <c r="M431" i="1" s="1"/>
  <c r="J429" i="1"/>
  <c r="M429" i="1" s="1"/>
  <c r="J423" i="1"/>
  <c r="M423" i="1" s="1"/>
  <c r="J421" i="1"/>
  <c r="M421" i="1" s="1"/>
  <c r="J387" i="1"/>
  <c r="M387" i="1" s="1"/>
  <c r="J385" i="1"/>
  <c r="M385" i="1" s="1"/>
  <c r="J379" i="1"/>
  <c r="M379" i="1" s="1"/>
  <c r="J377" i="1"/>
  <c r="M377" i="1" s="1"/>
  <c r="J371" i="1"/>
  <c r="M371" i="1" s="1"/>
  <c r="J369" i="1"/>
  <c r="M369" i="1" s="1"/>
  <c r="J363" i="1"/>
  <c r="M363" i="1" s="1"/>
  <c r="J361" i="1"/>
  <c r="M361" i="1" s="1"/>
  <c r="J355" i="1"/>
  <c r="M355" i="1" s="1"/>
  <c r="J353" i="1"/>
  <c r="M353" i="1" s="1"/>
  <c r="J347" i="1"/>
  <c r="M347" i="1" s="1"/>
  <c r="J345" i="1"/>
  <c r="M345" i="1" s="1"/>
  <c r="J339" i="1"/>
  <c r="M339" i="1" s="1"/>
  <c r="J337" i="1"/>
  <c r="M337" i="1" s="1"/>
  <c r="J331" i="1"/>
  <c r="M331" i="1" s="1"/>
  <c r="J329" i="1"/>
  <c r="M329" i="1" s="1"/>
  <c r="J323" i="1"/>
  <c r="M323" i="1" s="1"/>
  <c r="J321" i="1"/>
  <c r="M321" i="1" s="1"/>
  <c r="J315" i="1"/>
  <c r="M315" i="1" s="1"/>
  <c r="J313" i="1"/>
  <c r="M313" i="1" s="1"/>
  <c r="J307" i="1"/>
  <c r="M307" i="1" s="1"/>
  <c r="J305" i="1"/>
  <c r="M305" i="1" s="1"/>
  <c r="J299" i="1"/>
  <c r="M299" i="1" s="1"/>
  <c r="J297" i="1"/>
  <c r="M297" i="1" s="1"/>
  <c r="J291" i="1"/>
  <c r="M291" i="1" s="1"/>
  <c r="J289" i="1"/>
  <c r="M289" i="1" s="1"/>
  <c r="J283" i="1"/>
  <c r="M283" i="1" s="1"/>
  <c r="J281" i="1"/>
  <c r="M281" i="1" s="1"/>
  <c r="J275" i="1"/>
  <c r="M275" i="1" s="1"/>
  <c r="J273" i="1"/>
  <c r="M273" i="1" s="1"/>
  <c r="J269" i="1"/>
  <c r="M269" i="1" s="1"/>
  <c r="J268" i="1"/>
  <c r="M268" i="1" s="1"/>
  <c r="J266" i="1"/>
  <c r="M266" i="1" s="1"/>
  <c r="J260" i="1"/>
  <c r="M260" i="1" s="1"/>
  <c r="J258" i="1"/>
  <c r="M258" i="1" s="1"/>
  <c r="J252" i="1"/>
  <c r="M252" i="1" s="1"/>
  <c r="J250" i="1"/>
  <c r="M250" i="1" s="1"/>
  <c r="J213" i="1"/>
  <c r="M213" i="1" s="1"/>
  <c r="J211" i="1"/>
  <c r="M211" i="1" s="1"/>
  <c r="J205" i="1"/>
  <c r="M205" i="1" s="1"/>
  <c r="J203" i="1"/>
  <c r="M203" i="1" s="1"/>
  <c r="J197" i="1"/>
  <c r="M197" i="1" s="1"/>
  <c r="J195" i="1"/>
  <c r="M195" i="1" s="1"/>
  <c r="I190" i="1"/>
  <c r="L190" i="1" s="1"/>
  <c r="J189" i="1"/>
  <c r="M189" i="1" s="1"/>
  <c r="I188" i="1"/>
  <c r="L188" i="1" s="1"/>
  <c r="J187" i="1"/>
  <c r="M187" i="1" s="1"/>
  <c r="I186" i="1"/>
  <c r="L186" i="1" s="1"/>
  <c r="J185" i="1"/>
  <c r="M185" i="1" s="1"/>
  <c r="I184" i="1"/>
  <c r="L184" i="1" s="1"/>
  <c r="J183" i="1"/>
  <c r="M183" i="1" s="1"/>
  <c r="I182" i="1"/>
  <c r="L182" i="1" s="1"/>
  <c r="J181" i="1"/>
  <c r="M181" i="1" s="1"/>
  <c r="I180" i="1"/>
  <c r="L180" i="1" s="1"/>
  <c r="J179" i="1"/>
  <c r="M179" i="1" s="1"/>
  <c r="I178" i="1"/>
  <c r="L178" i="1" s="1"/>
  <c r="J177" i="1"/>
  <c r="M177" i="1" s="1"/>
  <c r="I176" i="1"/>
  <c r="L176" i="1" s="1"/>
  <c r="J175" i="1"/>
  <c r="M175" i="1" s="1"/>
  <c r="I174" i="1"/>
  <c r="L174" i="1" s="1"/>
  <c r="J173" i="1"/>
  <c r="M173" i="1" s="1"/>
  <c r="I172" i="1"/>
  <c r="L172" i="1" s="1"/>
  <c r="J171" i="1"/>
  <c r="M171" i="1" s="1"/>
  <c r="I170" i="1"/>
  <c r="L170" i="1" s="1"/>
  <c r="J169" i="1"/>
  <c r="M169" i="1" s="1"/>
  <c r="I168" i="1"/>
  <c r="L168" i="1" s="1"/>
  <c r="J167" i="1"/>
  <c r="M167" i="1" s="1"/>
  <c r="I166" i="1"/>
  <c r="L166" i="1" s="1"/>
  <c r="J165" i="1"/>
  <c r="M165" i="1" s="1"/>
  <c r="I164" i="1"/>
  <c r="L164" i="1" s="1"/>
  <c r="J163" i="1"/>
  <c r="M163" i="1" s="1"/>
  <c r="I162" i="1"/>
  <c r="L162" i="1" s="1"/>
  <c r="J161" i="1"/>
  <c r="M161" i="1" s="1"/>
  <c r="J159" i="1"/>
  <c r="M159" i="1" s="1"/>
  <c r="J153" i="1"/>
  <c r="M153" i="1" s="1"/>
  <c r="J151" i="1"/>
  <c r="M151" i="1" s="1"/>
  <c r="J145" i="1"/>
  <c r="M145" i="1" s="1"/>
  <c r="J143" i="1"/>
  <c r="M143" i="1" s="1"/>
  <c r="J103" i="1"/>
  <c r="M103" i="1" s="1"/>
  <c r="J101" i="1"/>
  <c r="M101" i="1" s="1"/>
  <c r="J73" i="1"/>
  <c r="M73" i="1" s="1"/>
  <c r="J71" i="1"/>
  <c r="M71" i="1" s="1"/>
  <c r="J59" i="1"/>
  <c r="M59" i="1" s="1"/>
  <c r="J57" i="1"/>
  <c r="M57" i="1" s="1"/>
  <c r="I56" i="1"/>
  <c r="L56" i="1" s="1"/>
  <c r="J55" i="1"/>
  <c r="M55" i="1" s="1"/>
  <c r="I54" i="1"/>
  <c r="L54" i="1" s="1"/>
  <c r="J53" i="1"/>
  <c r="M53" i="1" s="1"/>
  <c r="I52" i="1"/>
  <c r="L52" i="1" s="1"/>
  <c r="J51" i="1"/>
  <c r="M51" i="1" s="1"/>
  <c r="I50" i="1"/>
  <c r="L50" i="1" s="1"/>
  <c r="J49" i="1"/>
  <c r="M49" i="1" s="1"/>
  <c r="J47" i="1"/>
  <c r="M47" i="1" s="1"/>
  <c r="J39" i="1"/>
  <c r="AF50" i="5"/>
  <c r="U50" i="5"/>
  <c r="AF48" i="5"/>
  <c r="U48" i="5"/>
  <c r="AF46" i="5"/>
  <c r="AF43" i="5"/>
  <c r="U43" i="5"/>
  <c r="AF42" i="5"/>
  <c r="AF8" i="4"/>
  <c r="AC8" i="4"/>
  <c r="AA8" i="4"/>
  <c r="Y8" i="4"/>
  <c r="W8" i="4"/>
  <c r="U8" i="4"/>
  <c r="S8" i="4"/>
  <c r="Q8" i="4"/>
  <c r="AE7" i="4"/>
  <c r="AB7" i="4"/>
  <c r="Z7" i="4"/>
  <c r="X7" i="4"/>
  <c r="V7" i="4"/>
  <c r="T7" i="4"/>
  <c r="R7" i="4"/>
  <c r="AE8" i="4"/>
  <c r="AB8" i="4"/>
  <c r="Z8" i="4"/>
  <c r="X8" i="4"/>
  <c r="V8" i="4"/>
  <c r="T8" i="4"/>
  <c r="AF7" i="4"/>
  <c r="AC7" i="4"/>
  <c r="AA7" i="4"/>
  <c r="Y7" i="4"/>
  <c r="W7" i="4"/>
  <c r="U7" i="4"/>
  <c r="S7" i="4"/>
  <c r="AF76" i="5"/>
  <c r="U76" i="5"/>
  <c r="AF51" i="5"/>
  <c r="I34" i="1"/>
  <c r="L47" i="5" s="1"/>
  <c r="I32" i="1"/>
  <c r="L45" i="5" s="1"/>
  <c r="I30" i="1"/>
  <c r="L43" i="5" s="1"/>
  <c r="I28" i="1"/>
  <c r="L27" i="5" s="1"/>
  <c r="J34" i="1"/>
  <c r="J32" i="1"/>
  <c r="J30" i="1"/>
  <c r="J28" i="1"/>
  <c r="L39" i="1"/>
  <c r="O76" i="5" s="1"/>
  <c r="I38" i="1"/>
  <c r="L51" i="5" s="1"/>
  <c r="L37" i="1"/>
  <c r="O50" i="5" s="1"/>
  <c r="I36" i="1"/>
  <c r="L49" i="5" s="1"/>
  <c r="J35" i="1"/>
  <c r="M48" i="5" s="1"/>
  <c r="L34" i="1"/>
  <c r="O47" i="5" s="1"/>
  <c r="I31" i="1"/>
  <c r="L44" i="5" s="1"/>
  <c r="L30" i="1"/>
  <c r="O43" i="5" s="1"/>
  <c r="I29" i="1"/>
  <c r="L42" i="5" s="1"/>
  <c r="I27" i="1"/>
  <c r="L26" i="5" s="1"/>
  <c r="K39" i="1"/>
  <c r="N76" i="5" s="1"/>
  <c r="K37" i="1"/>
  <c r="N50" i="5" s="1"/>
  <c r="K34" i="1"/>
  <c r="N47" i="5" s="1"/>
  <c r="K32" i="1"/>
  <c r="N45" i="5" s="1"/>
  <c r="K30" i="1"/>
  <c r="N43" i="5" s="1"/>
  <c r="K28" i="1"/>
  <c r="N27" i="5" s="1"/>
  <c r="R582" i="4"/>
  <c r="AX584" i="1" s="1"/>
  <c r="T582" i="4"/>
  <c r="AZ584" i="1" s="1"/>
  <c r="V582" i="4"/>
  <c r="BB584" i="1" s="1"/>
  <c r="X582" i="4"/>
  <c r="BD584" i="1" s="1"/>
  <c r="R580" i="4"/>
  <c r="AX582" i="1" s="1"/>
  <c r="T580" i="4"/>
  <c r="AZ582" i="1" s="1"/>
  <c r="V580" i="4"/>
  <c r="BB582" i="1" s="1"/>
  <c r="X580" i="4"/>
  <c r="BD582" i="1" s="1"/>
  <c r="Z580" i="4"/>
  <c r="BF582" i="1" s="1"/>
  <c r="AB580" i="4"/>
  <c r="BH582" i="1" s="1"/>
  <c r="AE580" i="4"/>
  <c r="BJ582" i="1" s="1"/>
  <c r="R578" i="4"/>
  <c r="AX580" i="1" s="1"/>
  <c r="T578" i="4"/>
  <c r="AZ580" i="1" s="1"/>
  <c r="V578" i="4"/>
  <c r="BB580" i="1" s="1"/>
  <c r="X578" i="4"/>
  <c r="BD580" i="1" s="1"/>
  <c r="Z578" i="4"/>
  <c r="BF580" i="1" s="1"/>
  <c r="AB578" i="4"/>
  <c r="BH580" i="1" s="1"/>
  <c r="AE578" i="4"/>
  <c r="BJ580" i="1" s="1"/>
  <c r="R576" i="4"/>
  <c r="AX578" i="1" s="1"/>
  <c r="T576" i="4"/>
  <c r="AZ578" i="1" s="1"/>
  <c r="V576" i="4"/>
  <c r="BB578" i="1" s="1"/>
  <c r="X576" i="4"/>
  <c r="BD578" i="1" s="1"/>
  <c r="Z576" i="4"/>
  <c r="BF578" i="1" s="1"/>
  <c r="AB576" i="4"/>
  <c r="BH578" i="1" s="1"/>
  <c r="AE576" i="4"/>
  <c r="BJ578" i="1" s="1"/>
  <c r="R574" i="4"/>
  <c r="AX576" i="1" s="1"/>
  <c r="T574" i="4"/>
  <c r="AZ576" i="1" s="1"/>
  <c r="V574" i="4"/>
  <c r="BB576" i="1" s="1"/>
  <c r="X574" i="4"/>
  <c r="BD576" i="1" s="1"/>
  <c r="Z574" i="4"/>
  <c r="BF576" i="1" s="1"/>
  <c r="AB574" i="4"/>
  <c r="BH576" i="1" s="1"/>
  <c r="AE574" i="4"/>
  <c r="BJ576" i="1" s="1"/>
  <c r="R572" i="4"/>
  <c r="AX574" i="1" s="1"/>
  <c r="T572" i="4"/>
  <c r="AZ574" i="1" s="1"/>
  <c r="V572" i="4"/>
  <c r="BB574" i="1" s="1"/>
  <c r="X572" i="4"/>
  <c r="BD574" i="1" s="1"/>
  <c r="Z572" i="4"/>
  <c r="BF574" i="1" s="1"/>
  <c r="AB572" i="4"/>
  <c r="BH574" i="1" s="1"/>
  <c r="AE572" i="4"/>
  <c r="BJ574" i="1" s="1"/>
  <c r="R570" i="4"/>
  <c r="AX572" i="1" s="1"/>
  <c r="T570" i="4"/>
  <c r="AZ572" i="1" s="1"/>
  <c r="V570" i="4"/>
  <c r="BB572" i="1" s="1"/>
  <c r="X570" i="4"/>
  <c r="BD572" i="1" s="1"/>
  <c r="Z570" i="4"/>
  <c r="BF572" i="1" s="1"/>
  <c r="AB570" i="4"/>
  <c r="BH572" i="1" s="1"/>
  <c r="AE570" i="4"/>
  <c r="BJ572" i="1" s="1"/>
  <c r="R568" i="4"/>
  <c r="AX570" i="1" s="1"/>
  <c r="T568" i="4"/>
  <c r="AZ570" i="1" s="1"/>
  <c r="V568" i="4"/>
  <c r="BB570" i="1" s="1"/>
  <c r="X568" i="4"/>
  <c r="BD570" i="1" s="1"/>
  <c r="Z568" i="4"/>
  <c r="BF570" i="1" s="1"/>
  <c r="AB568" i="4"/>
  <c r="BH570" i="1" s="1"/>
  <c r="AE568" i="4"/>
  <c r="BJ570" i="1" s="1"/>
  <c r="R566" i="4"/>
  <c r="AX568" i="1" s="1"/>
  <c r="T566" i="4"/>
  <c r="AZ568" i="1" s="1"/>
  <c r="V566" i="4"/>
  <c r="BB568" i="1" s="1"/>
  <c r="X566" i="4"/>
  <c r="BD568" i="1" s="1"/>
  <c r="Z566" i="4"/>
  <c r="BF568" i="1" s="1"/>
  <c r="AB566" i="4"/>
  <c r="BH568" i="1" s="1"/>
  <c r="AE566" i="4"/>
  <c r="BJ568" i="1" s="1"/>
  <c r="R564" i="4"/>
  <c r="AX566" i="1" s="1"/>
  <c r="T564" i="4"/>
  <c r="AZ566" i="1" s="1"/>
  <c r="V564" i="4"/>
  <c r="BB566" i="1" s="1"/>
  <c r="X564" i="4"/>
  <c r="BD566" i="1" s="1"/>
  <c r="Z564" i="4"/>
  <c r="BF566" i="1" s="1"/>
  <c r="AB564" i="4"/>
  <c r="BH566" i="1" s="1"/>
  <c r="AE564" i="4"/>
  <c r="BJ566" i="1" s="1"/>
  <c r="R562" i="4"/>
  <c r="AX564" i="1" s="1"/>
  <c r="T562" i="4"/>
  <c r="AZ564" i="1" s="1"/>
  <c r="V562" i="4"/>
  <c r="BB564" i="1" s="1"/>
  <c r="X562" i="4"/>
  <c r="BD564" i="1" s="1"/>
  <c r="Z562" i="4"/>
  <c r="BF564" i="1" s="1"/>
  <c r="AB562" i="4"/>
  <c r="BH564" i="1" s="1"/>
  <c r="AE562" i="4"/>
  <c r="BJ564" i="1" s="1"/>
  <c r="R560" i="4"/>
  <c r="AX562" i="1" s="1"/>
  <c r="T560" i="4"/>
  <c r="AZ562" i="1" s="1"/>
  <c r="V560" i="4"/>
  <c r="BB562" i="1" s="1"/>
  <c r="X560" i="4"/>
  <c r="BD562" i="1" s="1"/>
  <c r="Z560" i="4"/>
  <c r="BF562" i="1" s="1"/>
  <c r="AB560" i="4"/>
  <c r="BH562" i="1" s="1"/>
  <c r="AE560" i="4"/>
  <c r="BJ562" i="1" s="1"/>
  <c r="R558" i="4"/>
  <c r="AX560" i="1" s="1"/>
  <c r="T558" i="4"/>
  <c r="AZ560" i="1" s="1"/>
  <c r="V558" i="4"/>
  <c r="BB560" i="1" s="1"/>
  <c r="X558" i="4"/>
  <c r="BD560" i="1" s="1"/>
  <c r="Z558" i="4"/>
  <c r="BF560" i="1" s="1"/>
  <c r="AB558" i="4"/>
  <c r="BH560" i="1" s="1"/>
  <c r="AE558" i="4"/>
  <c r="BJ560" i="1" s="1"/>
  <c r="R556" i="4"/>
  <c r="AX558" i="1" s="1"/>
  <c r="T556" i="4"/>
  <c r="AZ558" i="1" s="1"/>
  <c r="V556" i="4"/>
  <c r="BB558" i="1" s="1"/>
  <c r="X556" i="4"/>
  <c r="BD558" i="1" s="1"/>
  <c r="Z556" i="4"/>
  <c r="BF558" i="1" s="1"/>
  <c r="AB556" i="4"/>
  <c r="BH558" i="1" s="1"/>
  <c r="AE556" i="4"/>
  <c r="BJ558" i="1" s="1"/>
  <c r="R554" i="4"/>
  <c r="AX556" i="1" s="1"/>
  <c r="T554" i="4"/>
  <c r="AZ556" i="1" s="1"/>
  <c r="V554" i="4"/>
  <c r="BB556" i="1" s="1"/>
  <c r="X554" i="4"/>
  <c r="BD556" i="1" s="1"/>
  <c r="Z554" i="4"/>
  <c r="BF556" i="1" s="1"/>
  <c r="AB554" i="4"/>
  <c r="BH556" i="1" s="1"/>
  <c r="AE554" i="4"/>
  <c r="BJ556" i="1" s="1"/>
  <c r="R552" i="4"/>
  <c r="AX554" i="1" s="1"/>
  <c r="T552" i="4"/>
  <c r="AZ554" i="1" s="1"/>
  <c r="V552" i="4"/>
  <c r="BB554" i="1" s="1"/>
  <c r="X552" i="4"/>
  <c r="BD554" i="1" s="1"/>
  <c r="Z552" i="4"/>
  <c r="BF554" i="1" s="1"/>
  <c r="AB552" i="4"/>
  <c r="BH554" i="1" s="1"/>
  <c r="AE552" i="4"/>
  <c r="BJ554" i="1" s="1"/>
  <c r="R550" i="4"/>
  <c r="AX552" i="1" s="1"/>
  <c r="T550" i="4"/>
  <c r="AZ552" i="1" s="1"/>
  <c r="V550" i="4"/>
  <c r="BB552" i="1" s="1"/>
  <c r="X550" i="4"/>
  <c r="BD552" i="1" s="1"/>
  <c r="Z550" i="4"/>
  <c r="BF552" i="1" s="1"/>
  <c r="AB550" i="4"/>
  <c r="BH552" i="1" s="1"/>
  <c r="AE550" i="4"/>
  <c r="BJ552" i="1" s="1"/>
  <c r="R548" i="4"/>
  <c r="AX550" i="1" s="1"/>
  <c r="T548" i="4"/>
  <c r="AZ550" i="1" s="1"/>
  <c r="V548" i="4"/>
  <c r="BB550" i="1" s="1"/>
  <c r="X548" i="4"/>
  <c r="BD550" i="1" s="1"/>
  <c r="Z548" i="4"/>
  <c r="BF550" i="1" s="1"/>
  <c r="AB548" i="4"/>
  <c r="BH550" i="1" s="1"/>
  <c r="AE548" i="4"/>
  <c r="BJ550" i="1" s="1"/>
  <c r="R546" i="4"/>
  <c r="AX548" i="1" s="1"/>
  <c r="T546" i="4"/>
  <c r="AZ548" i="1" s="1"/>
  <c r="V546" i="4"/>
  <c r="BB548" i="1" s="1"/>
  <c r="X546" i="4"/>
  <c r="BD548" i="1" s="1"/>
  <c r="Z546" i="4"/>
  <c r="BF548" i="1" s="1"/>
  <c r="AB546" i="4"/>
  <c r="BH548" i="1" s="1"/>
  <c r="AE546" i="4"/>
  <c r="BJ548" i="1" s="1"/>
  <c r="R544" i="4"/>
  <c r="AX546" i="1" s="1"/>
  <c r="T544" i="4"/>
  <c r="AZ546" i="1" s="1"/>
  <c r="V544" i="4"/>
  <c r="BB546" i="1" s="1"/>
  <c r="X544" i="4"/>
  <c r="BD546" i="1" s="1"/>
  <c r="Z544" i="4"/>
  <c r="BF546" i="1" s="1"/>
  <c r="AB544" i="4"/>
  <c r="BH546" i="1" s="1"/>
  <c r="AE544" i="4"/>
  <c r="BJ546" i="1" s="1"/>
  <c r="R542" i="4"/>
  <c r="AX544" i="1" s="1"/>
  <c r="T542" i="4"/>
  <c r="AZ544" i="1" s="1"/>
  <c r="V542" i="4"/>
  <c r="BB544" i="1" s="1"/>
  <c r="X542" i="4"/>
  <c r="BD544" i="1" s="1"/>
  <c r="Z542" i="4"/>
  <c r="BF544" i="1" s="1"/>
  <c r="AB542" i="4"/>
  <c r="BH544" i="1" s="1"/>
  <c r="AE542" i="4"/>
  <c r="BJ544" i="1" s="1"/>
  <c r="R540" i="4"/>
  <c r="AX542" i="1" s="1"/>
  <c r="T540" i="4"/>
  <c r="AZ542" i="1" s="1"/>
  <c r="V540" i="4"/>
  <c r="BB542" i="1" s="1"/>
  <c r="X540" i="4"/>
  <c r="BD542" i="1" s="1"/>
  <c r="Z540" i="4"/>
  <c r="BF542" i="1" s="1"/>
  <c r="AB540" i="4"/>
  <c r="BH542" i="1" s="1"/>
  <c r="AE540" i="4"/>
  <c r="BJ542" i="1" s="1"/>
  <c r="R538" i="4"/>
  <c r="AX540" i="1" s="1"/>
  <c r="T538" i="4"/>
  <c r="AZ540" i="1" s="1"/>
  <c r="V538" i="4"/>
  <c r="BB540" i="1" s="1"/>
  <c r="X538" i="4"/>
  <c r="BD540" i="1" s="1"/>
  <c r="Z538" i="4"/>
  <c r="BF540" i="1" s="1"/>
  <c r="AB538" i="4"/>
  <c r="BH540" i="1" s="1"/>
  <c r="AE538" i="4"/>
  <c r="BJ540" i="1" s="1"/>
  <c r="R536" i="4"/>
  <c r="AX538" i="1" s="1"/>
  <c r="T536" i="4"/>
  <c r="AZ538" i="1" s="1"/>
  <c r="V536" i="4"/>
  <c r="BB538" i="1" s="1"/>
  <c r="X536" i="4"/>
  <c r="BD538" i="1" s="1"/>
  <c r="Z536" i="4"/>
  <c r="BF538" i="1" s="1"/>
  <c r="AB536" i="4"/>
  <c r="BH538" i="1" s="1"/>
  <c r="AE536" i="4"/>
  <c r="BJ538" i="1" s="1"/>
  <c r="R534" i="4"/>
  <c r="AX536" i="1" s="1"/>
  <c r="T534" i="4"/>
  <c r="AZ536" i="1" s="1"/>
  <c r="V534" i="4"/>
  <c r="BB536" i="1" s="1"/>
  <c r="X534" i="4"/>
  <c r="BD536" i="1" s="1"/>
  <c r="Z534" i="4"/>
  <c r="BF536" i="1" s="1"/>
  <c r="AB534" i="4"/>
  <c r="BH536" i="1" s="1"/>
  <c r="AE534" i="4"/>
  <c r="BJ536" i="1" s="1"/>
  <c r="R532" i="4"/>
  <c r="AX534" i="1" s="1"/>
  <c r="T532" i="4"/>
  <c r="AZ534" i="1" s="1"/>
  <c r="V532" i="4"/>
  <c r="BB534" i="1" s="1"/>
  <c r="X532" i="4"/>
  <c r="BD534" i="1" s="1"/>
  <c r="Z532" i="4"/>
  <c r="BF534" i="1" s="1"/>
  <c r="AB532" i="4"/>
  <c r="BH534" i="1" s="1"/>
  <c r="AE532" i="4"/>
  <c r="BJ534" i="1" s="1"/>
  <c r="R530" i="4"/>
  <c r="AX532" i="1" s="1"/>
  <c r="T530" i="4"/>
  <c r="AZ532" i="1" s="1"/>
  <c r="V530" i="4"/>
  <c r="BB532" i="1" s="1"/>
  <c r="X530" i="4"/>
  <c r="BD532" i="1" s="1"/>
  <c r="Z530" i="4"/>
  <c r="BF532" i="1" s="1"/>
  <c r="AB530" i="4"/>
  <c r="BH532" i="1" s="1"/>
  <c r="AE530" i="4"/>
  <c r="BJ532" i="1" s="1"/>
  <c r="R528" i="4"/>
  <c r="AX530" i="1" s="1"/>
  <c r="T528" i="4"/>
  <c r="AZ530" i="1" s="1"/>
  <c r="V528" i="4"/>
  <c r="BB530" i="1" s="1"/>
  <c r="X528" i="4"/>
  <c r="BD530" i="1" s="1"/>
  <c r="Z528" i="4"/>
  <c r="BF530" i="1" s="1"/>
  <c r="AB528" i="4"/>
  <c r="BH530" i="1" s="1"/>
  <c r="AE528" i="4"/>
  <c r="BJ530" i="1" s="1"/>
  <c r="R526" i="4"/>
  <c r="AX528" i="1" s="1"/>
  <c r="T526" i="4"/>
  <c r="AZ528" i="1" s="1"/>
  <c r="V526" i="4"/>
  <c r="BB528" i="1" s="1"/>
  <c r="X526" i="4"/>
  <c r="BD528" i="1" s="1"/>
  <c r="Z526" i="4"/>
  <c r="BF528" i="1" s="1"/>
  <c r="AB526" i="4"/>
  <c r="BH528" i="1" s="1"/>
  <c r="AE526" i="4"/>
  <c r="BJ528" i="1" s="1"/>
  <c r="R524" i="4"/>
  <c r="AX526" i="1" s="1"/>
  <c r="T524" i="4"/>
  <c r="AZ526" i="1" s="1"/>
  <c r="V524" i="4"/>
  <c r="BB526" i="1" s="1"/>
  <c r="X524" i="4"/>
  <c r="BD526" i="1" s="1"/>
  <c r="Z524" i="4"/>
  <c r="BF526" i="1" s="1"/>
  <c r="AB524" i="4"/>
  <c r="BH526" i="1" s="1"/>
  <c r="AE524" i="4"/>
  <c r="BJ526" i="1" s="1"/>
  <c r="R522" i="4"/>
  <c r="AX524" i="1" s="1"/>
  <c r="T522" i="4"/>
  <c r="AZ524" i="1" s="1"/>
  <c r="V522" i="4"/>
  <c r="BB524" i="1" s="1"/>
  <c r="X522" i="4"/>
  <c r="BD524" i="1" s="1"/>
  <c r="Z522" i="4"/>
  <c r="BF524" i="1" s="1"/>
  <c r="AB522" i="4"/>
  <c r="BH524" i="1" s="1"/>
  <c r="AE522" i="4"/>
  <c r="BJ524" i="1" s="1"/>
  <c r="R520" i="4"/>
  <c r="AX522" i="1" s="1"/>
  <c r="T520" i="4"/>
  <c r="AZ522" i="1" s="1"/>
  <c r="V520" i="4"/>
  <c r="BB522" i="1" s="1"/>
  <c r="X520" i="4"/>
  <c r="BD522" i="1" s="1"/>
  <c r="Z520" i="4"/>
  <c r="BF522" i="1" s="1"/>
  <c r="AB520" i="4"/>
  <c r="BH522" i="1" s="1"/>
  <c r="AE520" i="4"/>
  <c r="BJ522" i="1" s="1"/>
  <c r="R518" i="4"/>
  <c r="AX520" i="1" s="1"/>
  <c r="T518" i="4"/>
  <c r="AZ520" i="1" s="1"/>
  <c r="V518" i="4"/>
  <c r="BB520" i="1" s="1"/>
  <c r="X518" i="4"/>
  <c r="BD520" i="1" s="1"/>
  <c r="Z518" i="4"/>
  <c r="BF520" i="1" s="1"/>
  <c r="AB518" i="4"/>
  <c r="BH520" i="1" s="1"/>
  <c r="AE518" i="4"/>
  <c r="BJ520" i="1" s="1"/>
  <c r="R516" i="4"/>
  <c r="AX518" i="1" s="1"/>
  <c r="T516" i="4"/>
  <c r="AZ518" i="1" s="1"/>
  <c r="V516" i="4"/>
  <c r="BB518" i="1" s="1"/>
  <c r="X516" i="4"/>
  <c r="BD518" i="1" s="1"/>
  <c r="Z516" i="4"/>
  <c r="BF518" i="1" s="1"/>
  <c r="AB516" i="4"/>
  <c r="BH518" i="1" s="1"/>
  <c r="AE516" i="4"/>
  <c r="BJ518" i="1" s="1"/>
  <c r="R514" i="4"/>
  <c r="AX516" i="1" s="1"/>
  <c r="T514" i="4"/>
  <c r="AZ516" i="1" s="1"/>
  <c r="V514" i="4"/>
  <c r="BB516" i="1" s="1"/>
  <c r="X514" i="4"/>
  <c r="BD516" i="1" s="1"/>
  <c r="Z514" i="4"/>
  <c r="BF516" i="1" s="1"/>
  <c r="AB514" i="4"/>
  <c r="BH516" i="1" s="1"/>
  <c r="AE514" i="4"/>
  <c r="BJ516" i="1" s="1"/>
  <c r="R512" i="4"/>
  <c r="AX514" i="1" s="1"/>
  <c r="T512" i="4"/>
  <c r="AZ514" i="1" s="1"/>
  <c r="V512" i="4"/>
  <c r="BB514" i="1" s="1"/>
  <c r="X512" i="4"/>
  <c r="BD514" i="1" s="1"/>
  <c r="Z512" i="4"/>
  <c r="BF514" i="1" s="1"/>
  <c r="AB512" i="4"/>
  <c r="BH514" i="1" s="1"/>
  <c r="AE512" i="4"/>
  <c r="BJ514" i="1" s="1"/>
  <c r="R510" i="4"/>
  <c r="AX512" i="1" s="1"/>
  <c r="T510" i="4"/>
  <c r="AZ512" i="1" s="1"/>
  <c r="V510" i="4"/>
  <c r="BB512" i="1" s="1"/>
  <c r="X510" i="4"/>
  <c r="BD512" i="1" s="1"/>
  <c r="Z510" i="4"/>
  <c r="BF512" i="1" s="1"/>
  <c r="AB510" i="4"/>
  <c r="BH512" i="1" s="1"/>
  <c r="AE510" i="4"/>
  <c r="BJ512" i="1" s="1"/>
  <c r="R508" i="4"/>
  <c r="AX510" i="1" s="1"/>
  <c r="T508" i="4"/>
  <c r="AZ510" i="1" s="1"/>
  <c r="V508" i="4"/>
  <c r="BB510" i="1" s="1"/>
  <c r="X508" i="4"/>
  <c r="BD510" i="1" s="1"/>
  <c r="Z508" i="4"/>
  <c r="BF510" i="1" s="1"/>
  <c r="AB508" i="4"/>
  <c r="BH510" i="1" s="1"/>
  <c r="AE508" i="4"/>
  <c r="BJ510" i="1" s="1"/>
  <c r="R506" i="4"/>
  <c r="AX508" i="1" s="1"/>
  <c r="T506" i="4"/>
  <c r="AZ508" i="1" s="1"/>
  <c r="V506" i="4"/>
  <c r="BB508" i="1" s="1"/>
  <c r="X506" i="4"/>
  <c r="BD508" i="1" s="1"/>
  <c r="Z506" i="4"/>
  <c r="BF508" i="1" s="1"/>
  <c r="AB506" i="4"/>
  <c r="BH508" i="1" s="1"/>
  <c r="AE506" i="4"/>
  <c r="BJ508" i="1" s="1"/>
  <c r="R504" i="4"/>
  <c r="AX506" i="1" s="1"/>
  <c r="T504" i="4"/>
  <c r="AZ506" i="1" s="1"/>
  <c r="V504" i="4"/>
  <c r="BB506" i="1" s="1"/>
  <c r="X504" i="4"/>
  <c r="BD506" i="1" s="1"/>
  <c r="Z504" i="4"/>
  <c r="BF506" i="1" s="1"/>
  <c r="AB504" i="4"/>
  <c r="BH506" i="1" s="1"/>
  <c r="AE504" i="4"/>
  <c r="BJ506" i="1" s="1"/>
  <c r="R502" i="4"/>
  <c r="AX504" i="1" s="1"/>
  <c r="T502" i="4"/>
  <c r="AZ504" i="1" s="1"/>
  <c r="V502" i="4"/>
  <c r="BB504" i="1" s="1"/>
  <c r="X502" i="4"/>
  <c r="BD504" i="1" s="1"/>
  <c r="Z502" i="4"/>
  <c r="BF504" i="1" s="1"/>
  <c r="AB502" i="4"/>
  <c r="BH504" i="1" s="1"/>
  <c r="AE502" i="4"/>
  <c r="BJ504" i="1" s="1"/>
  <c r="R500" i="4"/>
  <c r="AX502" i="1" s="1"/>
  <c r="T500" i="4"/>
  <c r="AZ502" i="1" s="1"/>
  <c r="V500" i="4"/>
  <c r="BB502" i="1" s="1"/>
  <c r="X500" i="4"/>
  <c r="BD502" i="1" s="1"/>
  <c r="Z500" i="4"/>
  <c r="BF502" i="1" s="1"/>
  <c r="AB500" i="4"/>
  <c r="BH502" i="1" s="1"/>
  <c r="AE500" i="4"/>
  <c r="BJ502" i="1" s="1"/>
  <c r="R498" i="4"/>
  <c r="AX500" i="1" s="1"/>
  <c r="T498" i="4"/>
  <c r="AZ500" i="1" s="1"/>
  <c r="V498" i="4"/>
  <c r="BB500" i="1" s="1"/>
  <c r="X498" i="4"/>
  <c r="BD500" i="1" s="1"/>
  <c r="Z498" i="4"/>
  <c r="BF500" i="1" s="1"/>
  <c r="AB498" i="4"/>
  <c r="BH500" i="1" s="1"/>
  <c r="AE498" i="4"/>
  <c r="BJ500" i="1" s="1"/>
  <c r="R496" i="4"/>
  <c r="AX498" i="1" s="1"/>
  <c r="T496" i="4"/>
  <c r="AZ498" i="1" s="1"/>
  <c r="V496" i="4"/>
  <c r="BB498" i="1" s="1"/>
  <c r="X496" i="4"/>
  <c r="BD498" i="1" s="1"/>
  <c r="Z496" i="4"/>
  <c r="BF498" i="1" s="1"/>
  <c r="AB496" i="4"/>
  <c r="BH498" i="1" s="1"/>
  <c r="AE496" i="4"/>
  <c r="BJ498" i="1" s="1"/>
  <c r="R494" i="4"/>
  <c r="AX496" i="1" s="1"/>
  <c r="T494" i="4"/>
  <c r="AZ496" i="1" s="1"/>
  <c r="V494" i="4"/>
  <c r="BB496" i="1" s="1"/>
  <c r="X494" i="4"/>
  <c r="BD496" i="1" s="1"/>
  <c r="Z494" i="4"/>
  <c r="BF496" i="1" s="1"/>
  <c r="AB494" i="4"/>
  <c r="BH496" i="1" s="1"/>
  <c r="AE494" i="4"/>
  <c r="BJ496" i="1" s="1"/>
  <c r="R492" i="4"/>
  <c r="AX494" i="1" s="1"/>
  <c r="T492" i="4"/>
  <c r="AZ494" i="1" s="1"/>
  <c r="V492" i="4"/>
  <c r="BB494" i="1" s="1"/>
  <c r="X492" i="4"/>
  <c r="BD494" i="1" s="1"/>
  <c r="Z492" i="4"/>
  <c r="BF494" i="1" s="1"/>
  <c r="AB492" i="4"/>
  <c r="BH494" i="1" s="1"/>
  <c r="AE492" i="4"/>
  <c r="BJ494" i="1" s="1"/>
  <c r="R490" i="4"/>
  <c r="AX492" i="1" s="1"/>
  <c r="T490" i="4"/>
  <c r="AZ492" i="1" s="1"/>
  <c r="V490" i="4"/>
  <c r="BB492" i="1" s="1"/>
  <c r="X490" i="4"/>
  <c r="BD492" i="1" s="1"/>
  <c r="Z490" i="4"/>
  <c r="BF492" i="1" s="1"/>
  <c r="AB490" i="4"/>
  <c r="BH492" i="1" s="1"/>
  <c r="AE490" i="4"/>
  <c r="BJ492" i="1" s="1"/>
  <c r="R488" i="4"/>
  <c r="AX490" i="1" s="1"/>
  <c r="T488" i="4"/>
  <c r="AZ490" i="1" s="1"/>
  <c r="V488" i="4"/>
  <c r="BB490" i="1" s="1"/>
  <c r="X488" i="4"/>
  <c r="BD490" i="1" s="1"/>
  <c r="Z488" i="4"/>
  <c r="BF490" i="1" s="1"/>
  <c r="AB488" i="4"/>
  <c r="BH490" i="1" s="1"/>
  <c r="AE488" i="4"/>
  <c r="BJ490" i="1" s="1"/>
  <c r="R486" i="4"/>
  <c r="AX488" i="1" s="1"/>
  <c r="T486" i="4"/>
  <c r="AZ488" i="1" s="1"/>
  <c r="V486" i="4"/>
  <c r="BB488" i="1" s="1"/>
  <c r="X486" i="4"/>
  <c r="BD488" i="1" s="1"/>
  <c r="Z486" i="4"/>
  <c r="BF488" i="1" s="1"/>
  <c r="AB486" i="4"/>
  <c r="BH488" i="1" s="1"/>
  <c r="AE486" i="4"/>
  <c r="BJ488" i="1" s="1"/>
  <c r="R484" i="4"/>
  <c r="AX486" i="1" s="1"/>
  <c r="T484" i="4"/>
  <c r="AZ486" i="1" s="1"/>
  <c r="V484" i="4"/>
  <c r="BB486" i="1" s="1"/>
  <c r="X484" i="4"/>
  <c r="BD486" i="1" s="1"/>
  <c r="Z484" i="4"/>
  <c r="BF486" i="1" s="1"/>
  <c r="AB484" i="4"/>
  <c r="BH486" i="1" s="1"/>
  <c r="AE484" i="4"/>
  <c r="BJ486" i="1" s="1"/>
  <c r="R482" i="4"/>
  <c r="AX484" i="1" s="1"/>
  <c r="T482" i="4"/>
  <c r="AZ484" i="1" s="1"/>
  <c r="V482" i="4"/>
  <c r="BB484" i="1" s="1"/>
  <c r="X482" i="4"/>
  <c r="BD484" i="1" s="1"/>
  <c r="Z482" i="4"/>
  <c r="BF484" i="1" s="1"/>
  <c r="AB482" i="4"/>
  <c r="BH484" i="1" s="1"/>
  <c r="AE482" i="4"/>
  <c r="BJ484" i="1" s="1"/>
  <c r="R480" i="4"/>
  <c r="AX482" i="1" s="1"/>
  <c r="T480" i="4"/>
  <c r="AZ482" i="1" s="1"/>
  <c r="V480" i="4"/>
  <c r="BB482" i="1" s="1"/>
  <c r="X480" i="4"/>
  <c r="BD482" i="1" s="1"/>
  <c r="Z480" i="4"/>
  <c r="BF482" i="1" s="1"/>
  <c r="AB480" i="4"/>
  <c r="BH482" i="1" s="1"/>
  <c r="AE480" i="4"/>
  <c r="BJ482" i="1" s="1"/>
  <c r="R478" i="4"/>
  <c r="AX480" i="1" s="1"/>
  <c r="T478" i="4"/>
  <c r="AZ480" i="1" s="1"/>
  <c r="V478" i="4"/>
  <c r="BB480" i="1" s="1"/>
  <c r="X478" i="4"/>
  <c r="BD480" i="1" s="1"/>
  <c r="Z478" i="4"/>
  <c r="BF480" i="1" s="1"/>
  <c r="AB478" i="4"/>
  <c r="BH480" i="1" s="1"/>
  <c r="AE478" i="4"/>
  <c r="BJ480" i="1" s="1"/>
  <c r="R476" i="4"/>
  <c r="AX478" i="1" s="1"/>
  <c r="T476" i="4"/>
  <c r="AZ478" i="1" s="1"/>
  <c r="V476" i="4"/>
  <c r="BB478" i="1" s="1"/>
  <c r="X476" i="4"/>
  <c r="BD478" i="1" s="1"/>
  <c r="Z476" i="4"/>
  <c r="BF478" i="1" s="1"/>
  <c r="AB476" i="4"/>
  <c r="BH478" i="1" s="1"/>
  <c r="AE476" i="4"/>
  <c r="BJ478" i="1" s="1"/>
  <c r="R474" i="4"/>
  <c r="AX476" i="1" s="1"/>
  <c r="T474" i="4"/>
  <c r="AZ476" i="1" s="1"/>
  <c r="V474" i="4"/>
  <c r="BB476" i="1" s="1"/>
  <c r="X474" i="4"/>
  <c r="BD476" i="1" s="1"/>
  <c r="Z474" i="4"/>
  <c r="BF476" i="1" s="1"/>
  <c r="AB474" i="4"/>
  <c r="BH476" i="1" s="1"/>
  <c r="AE474" i="4"/>
  <c r="BJ476" i="1" s="1"/>
  <c r="R472" i="4"/>
  <c r="AX474" i="1" s="1"/>
  <c r="T472" i="4"/>
  <c r="AZ474" i="1" s="1"/>
  <c r="V472" i="4"/>
  <c r="BB474" i="1" s="1"/>
  <c r="X472" i="4"/>
  <c r="BD474" i="1" s="1"/>
  <c r="Z472" i="4"/>
  <c r="BF474" i="1" s="1"/>
  <c r="AB472" i="4"/>
  <c r="BH474" i="1" s="1"/>
  <c r="AE472" i="4"/>
  <c r="BJ474" i="1" s="1"/>
  <c r="R470" i="4"/>
  <c r="AX472" i="1" s="1"/>
  <c r="T470" i="4"/>
  <c r="AZ472" i="1" s="1"/>
  <c r="V470" i="4"/>
  <c r="BB472" i="1" s="1"/>
  <c r="X470" i="4"/>
  <c r="BD472" i="1" s="1"/>
  <c r="Z470" i="4"/>
  <c r="BF472" i="1" s="1"/>
  <c r="AB470" i="4"/>
  <c r="BH472" i="1" s="1"/>
  <c r="AE470" i="4"/>
  <c r="BJ472" i="1" s="1"/>
  <c r="R468" i="4"/>
  <c r="AX470" i="1" s="1"/>
  <c r="T468" i="4"/>
  <c r="AZ470" i="1" s="1"/>
  <c r="V468" i="4"/>
  <c r="BB470" i="1" s="1"/>
  <c r="X468" i="4"/>
  <c r="BD470" i="1" s="1"/>
  <c r="Z468" i="4"/>
  <c r="BF470" i="1" s="1"/>
  <c r="AB468" i="4"/>
  <c r="BH470" i="1" s="1"/>
  <c r="AE468" i="4"/>
  <c r="BJ470" i="1" s="1"/>
  <c r="R466" i="4"/>
  <c r="AX468" i="1" s="1"/>
  <c r="T466" i="4"/>
  <c r="AZ468" i="1" s="1"/>
  <c r="V466" i="4"/>
  <c r="BB468" i="1" s="1"/>
  <c r="X466" i="4"/>
  <c r="BD468" i="1" s="1"/>
  <c r="Z466" i="4"/>
  <c r="BF468" i="1" s="1"/>
  <c r="AB466" i="4"/>
  <c r="BH468" i="1" s="1"/>
  <c r="AE466" i="4"/>
  <c r="BJ468" i="1" s="1"/>
  <c r="R464" i="4"/>
  <c r="AX466" i="1" s="1"/>
  <c r="T464" i="4"/>
  <c r="AZ466" i="1" s="1"/>
  <c r="V464" i="4"/>
  <c r="BB466" i="1" s="1"/>
  <c r="X464" i="4"/>
  <c r="BD466" i="1" s="1"/>
  <c r="Z464" i="4"/>
  <c r="BF466" i="1" s="1"/>
  <c r="AB464" i="4"/>
  <c r="BH466" i="1" s="1"/>
  <c r="AE464" i="4"/>
  <c r="BJ466" i="1" s="1"/>
  <c r="R462" i="4"/>
  <c r="AX464" i="1" s="1"/>
  <c r="T462" i="4"/>
  <c r="AZ464" i="1" s="1"/>
  <c r="V462" i="4"/>
  <c r="BB464" i="1" s="1"/>
  <c r="X462" i="4"/>
  <c r="BD464" i="1" s="1"/>
  <c r="Z462" i="4"/>
  <c r="BF464" i="1" s="1"/>
  <c r="AB462" i="4"/>
  <c r="BH464" i="1" s="1"/>
  <c r="AE462" i="4"/>
  <c r="BJ464" i="1" s="1"/>
  <c r="R460" i="4"/>
  <c r="AX462" i="1" s="1"/>
  <c r="T460" i="4"/>
  <c r="AZ462" i="1" s="1"/>
  <c r="V460" i="4"/>
  <c r="BB462" i="1" s="1"/>
  <c r="X460" i="4"/>
  <c r="BD462" i="1" s="1"/>
  <c r="Z460" i="4"/>
  <c r="BF462" i="1" s="1"/>
  <c r="AB460" i="4"/>
  <c r="BH462" i="1" s="1"/>
  <c r="AE460" i="4"/>
  <c r="BJ462" i="1" s="1"/>
  <c r="R458" i="4"/>
  <c r="AX460" i="1" s="1"/>
  <c r="T458" i="4"/>
  <c r="AZ460" i="1" s="1"/>
  <c r="V458" i="4"/>
  <c r="BB460" i="1" s="1"/>
  <c r="X458" i="4"/>
  <c r="BD460" i="1" s="1"/>
  <c r="Z458" i="4"/>
  <c r="BF460" i="1" s="1"/>
  <c r="AB458" i="4"/>
  <c r="BH460" i="1" s="1"/>
  <c r="AE458" i="4"/>
  <c r="BJ460" i="1" s="1"/>
  <c r="R456" i="4"/>
  <c r="AX458" i="1" s="1"/>
  <c r="T456" i="4"/>
  <c r="AZ458" i="1" s="1"/>
  <c r="V456" i="4"/>
  <c r="BB458" i="1" s="1"/>
  <c r="X456" i="4"/>
  <c r="BD458" i="1" s="1"/>
  <c r="Z456" i="4"/>
  <c r="BF458" i="1" s="1"/>
  <c r="AB456" i="4"/>
  <c r="BH458" i="1" s="1"/>
  <c r="AE456" i="4"/>
  <c r="BJ458" i="1" s="1"/>
  <c r="R454" i="4"/>
  <c r="AX456" i="1" s="1"/>
  <c r="T454" i="4"/>
  <c r="AZ456" i="1" s="1"/>
  <c r="V454" i="4"/>
  <c r="BB456" i="1" s="1"/>
  <c r="X454" i="4"/>
  <c r="BD456" i="1" s="1"/>
  <c r="Z454" i="4"/>
  <c r="BF456" i="1" s="1"/>
  <c r="AB454" i="4"/>
  <c r="BH456" i="1" s="1"/>
  <c r="AE454" i="4"/>
  <c r="BJ456" i="1" s="1"/>
  <c r="R452" i="4"/>
  <c r="AX454" i="1" s="1"/>
  <c r="T452" i="4"/>
  <c r="AZ454" i="1" s="1"/>
  <c r="V452" i="4"/>
  <c r="BB454" i="1" s="1"/>
  <c r="X452" i="4"/>
  <c r="BD454" i="1" s="1"/>
  <c r="Z452" i="4"/>
  <c r="BF454" i="1" s="1"/>
  <c r="AB452" i="4"/>
  <c r="BH454" i="1" s="1"/>
  <c r="AE452" i="4"/>
  <c r="BJ454" i="1" s="1"/>
  <c r="R450" i="4"/>
  <c r="AX452" i="1" s="1"/>
  <c r="T450" i="4"/>
  <c r="AZ452" i="1" s="1"/>
  <c r="V450" i="4"/>
  <c r="BB452" i="1" s="1"/>
  <c r="X450" i="4"/>
  <c r="BD452" i="1" s="1"/>
  <c r="Z450" i="4"/>
  <c r="BF452" i="1" s="1"/>
  <c r="AB450" i="4"/>
  <c r="BH452" i="1" s="1"/>
  <c r="AE450" i="4"/>
  <c r="BJ452" i="1" s="1"/>
  <c r="R448" i="4"/>
  <c r="AX450" i="1" s="1"/>
  <c r="T448" i="4"/>
  <c r="AZ450" i="1" s="1"/>
  <c r="V448" i="4"/>
  <c r="BB450" i="1" s="1"/>
  <c r="X448" i="4"/>
  <c r="BD450" i="1" s="1"/>
  <c r="Z448" i="4"/>
  <c r="BF450" i="1" s="1"/>
  <c r="AB448" i="4"/>
  <c r="BH450" i="1" s="1"/>
  <c r="AE448" i="4"/>
  <c r="BJ450" i="1" s="1"/>
  <c r="R446" i="4"/>
  <c r="AX448" i="1" s="1"/>
  <c r="T446" i="4"/>
  <c r="AZ448" i="1" s="1"/>
  <c r="V446" i="4"/>
  <c r="BB448" i="1" s="1"/>
  <c r="X446" i="4"/>
  <c r="BD448" i="1" s="1"/>
  <c r="Z446" i="4"/>
  <c r="BF448" i="1" s="1"/>
  <c r="AB446" i="4"/>
  <c r="BH448" i="1" s="1"/>
  <c r="AE446" i="4"/>
  <c r="BJ448" i="1" s="1"/>
  <c r="R444" i="4"/>
  <c r="AX446" i="1" s="1"/>
  <c r="T444" i="4"/>
  <c r="AZ446" i="1" s="1"/>
  <c r="V444" i="4"/>
  <c r="BB446" i="1" s="1"/>
  <c r="X444" i="4"/>
  <c r="BD446" i="1" s="1"/>
  <c r="Z444" i="4"/>
  <c r="BF446" i="1" s="1"/>
  <c r="AB444" i="4"/>
  <c r="BH446" i="1" s="1"/>
  <c r="AE444" i="4"/>
  <c r="BJ446" i="1" s="1"/>
  <c r="R442" i="4"/>
  <c r="AX444" i="1" s="1"/>
  <c r="T442" i="4"/>
  <c r="AZ444" i="1" s="1"/>
  <c r="V442" i="4"/>
  <c r="BB444" i="1" s="1"/>
  <c r="X442" i="4"/>
  <c r="BD444" i="1" s="1"/>
  <c r="Z442" i="4"/>
  <c r="BF444" i="1" s="1"/>
  <c r="AB442" i="4"/>
  <c r="BH444" i="1" s="1"/>
  <c r="AE442" i="4"/>
  <c r="BJ444" i="1" s="1"/>
  <c r="R440" i="4"/>
  <c r="AX442" i="1" s="1"/>
  <c r="T440" i="4"/>
  <c r="AZ442" i="1" s="1"/>
  <c r="V440" i="4"/>
  <c r="BB442" i="1" s="1"/>
  <c r="X440" i="4"/>
  <c r="BD442" i="1" s="1"/>
  <c r="Z440" i="4"/>
  <c r="BF442" i="1" s="1"/>
  <c r="AB440" i="4"/>
  <c r="BH442" i="1" s="1"/>
  <c r="AE440" i="4"/>
  <c r="BJ442" i="1" s="1"/>
  <c r="R438" i="4"/>
  <c r="AX440" i="1" s="1"/>
  <c r="T438" i="4"/>
  <c r="AZ440" i="1" s="1"/>
  <c r="V438" i="4"/>
  <c r="BB440" i="1" s="1"/>
  <c r="X438" i="4"/>
  <c r="BD440" i="1" s="1"/>
  <c r="Z438" i="4"/>
  <c r="BF440" i="1" s="1"/>
  <c r="AB438" i="4"/>
  <c r="BH440" i="1" s="1"/>
  <c r="AE438" i="4"/>
  <c r="BJ440" i="1" s="1"/>
  <c r="R436" i="4"/>
  <c r="AX438" i="1" s="1"/>
  <c r="T436" i="4"/>
  <c r="AZ438" i="1" s="1"/>
  <c r="V436" i="4"/>
  <c r="BB438" i="1" s="1"/>
  <c r="X436" i="4"/>
  <c r="BD438" i="1" s="1"/>
  <c r="Z436" i="4"/>
  <c r="BF438" i="1" s="1"/>
  <c r="AB436" i="4"/>
  <c r="BH438" i="1" s="1"/>
  <c r="AE436" i="4"/>
  <c r="BJ438" i="1" s="1"/>
  <c r="R434" i="4"/>
  <c r="AX436" i="1" s="1"/>
  <c r="T434" i="4"/>
  <c r="AZ436" i="1" s="1"/>
  <c r="V434" i="4"/>
  <c r="BB436" i="1" s="1"/>
  <c r="X434" i="4"/>
  <c r="BD436" i="1" s="1"/>
  <c r="Z434" i="4"/>
  <c r="BF436" i="1" s="1"/>
  <c r="AB434" i="4"/>
  <c r="BH436" i="1" s="1"/>
  <c r="AE434" i="4"/>
  <c r="BJ436" i="1" s="1"/>
  <c r="R432" i="4"/>
  <c r="AX434" i="1" s="1"/>
  <c r="T432" i="4"/>
  <c r="AZ434" i="1" s="1"/>
  <c r="V432" i="4"/>
  <c r="BB434" i="1" s="1"/>
  <c r="X432" i="4"/>
  <c r="BD434" i="1" s="1"/>
  <c r="Z432" i="4"/>
  <c r="BF434" i="1" s="1"/>
  <c r="AB432" i="4"/>
  <c r="BH434" i="1" s="1"/>
  <c r="AE432" i="4"/>
  <c r="BJ434" i="1" s="1"/>
  <c r="R430" i="4"/>
  <c r="AX432" i="1" s="1"/>
  <c r="T430" i="4"/>
  <c r="AZ432" i="1" s="1"/>
  <c r="V430" i="4"/>
  <c r="BB432" i="1" s="1"/>
  <c r="X430" i="4"/>
  <c r="BD432" i="1" s="1"/>
  <c r="Z430" i="4"/>
  <c r="BF432" i="1" s="1"/>
  <c r="AB430" i="4"/>
  <c r="BH432" i="1" s="1"/>
  <c r="AE430" i="4"/>
  <c r="BJ432" i="1" s="1"/>
  <c r="R428" i="4"/>
  <c r="AX430" i="1" s="1"/>
  <c r="T428" i="4"/>
  <c r="AZ430" i="1" s="1"/>
  <c r="V428" i="4"/>
  <c r="BB430" i="1" s="1"/>
  <c r="X428" i="4"/>
  <c r="BD430" i="1" s="1"/>
  <c r="Z428" i="4"/>
  <c r="BF430" i="1" s="1"/>
  <c r="AB428" i="4"/>
  <c r="BH430" i="1" s="1"/>
  <c r="AE428" i="4"/>
  <c r="BJ430" i="1" s="1"/>
  <c r="R426" i="4"/>
  <c r="AX428" i="1" s="1"/>
  <c r="T426" i="4"/>
  <c r="AZ428" i="1" s="1"/>
  <c r="V426" i="4"/>
  <c r="BB428" i="1" s="1"/>
  <c r="X426" i="4"/>
  <c r="BD428" i="1" s="1"/>
  <c r="Z426" i="4"/>
  <c r="BF428" i="1" s="1"/>
  <c r="AB426" i="4"/>
  <c r="BH428" i="1" s="1"/>
  <c r="AE426" i="4"/>
  <c r="BJ428" i="1" s="1"/>
  <c r="R424" i="4"/>
  <c r="AX426" i="1" s="1"/>
  <c r="T424" i="4"/>
  <c r="AZ426" i="1" s="1"/>
  <c r="V424" i="4"/>
  <c r="BB426" i="1" s="1"/>
  <c r="X424" i="4"/>
  <c r="BD426" i="1" s="1"/>
  <c r="Z424" i="4"/>
  <c r="BF426" i="1" s="1"/>
  <c r="AB424" i="4"/>
  <c r="BH426" i="1" s="1"/>
  <c r="AE424" i="4"/>
  <c r="BJ426" i="1" s="1"/>
  <c r="R422" i="4"/>
  <c r="AX424" i="1" s="1"/>
  <c r="T422" i="4"/>
  <c r="AZ424" i="1" s="1"/>
  <c r="V422" i="4"/>
  <c r="BB424" i="1" s="1"/>
  <c r="X422" i="4"/>
  <c r="BD424" i="1" s="1"/>
  <c r="Z422" i="4"/>
  <c r="BF424" i="1" s="1"/>
  <c r="AB422" i="4"/>
  <c r="BH424" i="1" s="1"/>
  <c r="AE422" i="4"/>
  <c r="BJ424" i="1" s="1"/>
  <c r="R420" i="4"/>
  <c r="AX422" i="1" s="1"/>
  <c r="T420" i="4"/>
  <c r="AZ422" i="1" s="1"/>
  <c r="V420" i="4"/>
  <c r="BB422" i="1" s="1"/>
  <c r="X420" i="4"/>
  <c r="BD422" i="1" s="1"/>
  <c r="Z420" i="4"/>
  <c r="BF422" i="1" s="1"/>
  <c r="AB420" i="4"/>
  <c r="BH422" i="1" s="1"/>
  <c r="AE420" i="4"/>
  <c r="BJ422" i="1" s="1"/>
  <c r="R418" i="4"/>
  <c r="AX420" i="1" s="1"/>
  <c r="T418" i="4"/>
  <c r="AZ420" i="1" s="1"/>
  <c r="V418" i="4"/>
  <c r="BB420" i="1" s="1"/>
  <c r="X418" i="4"/>
  <c r="BD420" i="1" s="1"/>
  <c r="Z418" i="4"/>
  <c r="BF420" i="1" s="1"/>
  <c r="AB418" i="4"/>
  <c r="BH420" i="1" s="1"/>
  <c r="AE418" i="4"/>
  <c r="BJ420" i="1" s="1"/>
  <c r="R416" i="4"/>
  <c r="AX418" i="1" s="1"/>
  <c r="T416" i="4"/>
  <c r="AZ418" i="1" s="1"/>
  <c r="V416" i="4"/>
  <c r="BB418" i="1" s="1"/>
  <c r="X416" i="4"/>
  <c r="BD418" i="1" s="1"/>
  <c r="Z416" i="4"/>
  <c r="BF418" i="1" s="1"/>
  <c r="AB416" i="4"/>
  <c r="BH418" i="1" s="1"/>
  <c r="AE416" i="4"/>
  <c r="BJ418" i="1" s="1"/>
  <c r="R414" i="4"/>
  <c r="AX416" i="1" s="1"/>
  <c r="T414" i="4"/>
  <c r="AZ416" i="1" s="1"/>
  <c r="V414" i="4"/>
  <c r="BB416" i="1" s="1"/>
  <c r="X414" i="4"/>
  <c r="BD416" i="1" s="1"/>
  <c r="Z414" i="4"/>
  <c r="BF416" i="1" s="1"/>
  <c r="AB414" i="4"/>
  <c r="BH416" i="1" s="1"/>
  <c r="AE414" i="4"/>
  <c r="BJ416" i="1" s="1"/>
  <c r="R412" i="4"/>
  <c r="AX414" i="1" s="1"/>
  <c r="T412" i="4"/>
  <c r="AZ414" i="1" s="1"/>
  <c r="V412" i="4"/>
  <c r="BB414" i="1" s="1"/>
  <c r="X412" i="4"/>
  <c r="BD414" i="1" s="1"/>
  <c r="Z412" i="4"/>
  <c r="BF414" i="1" s="1"/>
  <c r="AB412" i="4"/>
  <c r="BH414" i="1" s="1"/>
  <c r="AE412" i="4"/>
  <c r="BJ414" i="1" s="1"/>
  <c r="R410" i="4"/>
  <c r="AX412" i="1" s="1"/>
  <c r="T410" i="4"/>
  <c r="AZ412" i="1" s="1"/>
  <c r="V410" i="4"/>
  <c r="BB412" i="1" s="1"/>
  <c r="X410" i="4"/>
  <c r="BD412" i="1" s="1"/>
  <c r="Z410" i="4"/>
  <c r="BF412" i="1" s="1"/>
  <c r="AB410" i="4"/>
  <c r="BH412" i="1" s="1"/>
  <c r="AE410" i="4"/>
  <c r="BJ412" i="1" s="1"/>
  <c r="R408" i="4"/>
  <c r="AX410" i="1" s="1"/>
  <c r="T408" i="4"/>
  <c r="AZ410" i="1" s="1"/>
  <c r="V408" i="4"/>
  <c r="BB410" i="1" s="1"/>
  <c r="X408" i="4"/>
  <c r="BD410" i="1" s="1"/>
  <c r="Z408" i="4"/>
  <c r="BF410" i="1" s="1"/>
  <c r="AB408" i="4"/>
  <c r="BH410" i="1" s="1"/>
  <c r="AE408" i="4"/>
  <c r="BJ410" i="1" s="1"/>
  <c r="R406" i="4"/>
  <c r="AX408" i="1" s="1"/>
  <c r="T406" i="4"/>
  <c r="AZ408" i="1" s="1"/>
  <c r="V406" i="4"/>
  <c r="BB408" i="1" s="1"/>
  <c r="X406" i="4"/>
  <c r="BD408" i="1" s="1"/>
  <c r="Z406" i="4"/>
  <c r="BF408" i="1" s="1"/>
  <c r="AB406" i="4"/>
  <c r="BH408" i="1" s="1"/>
  <c r="AE406" i="4"/>
  <c r="BJ408" i="1" s="1"/>
  <c r="R404" i="4"/>
  <c r="AX406" i="1" s="1"/>
  <c r="T404" i="4"/>
  <c r="AZ406" i="1" s="1"/>
  <c r="V404" i="4"/>
  <c r="BB406" i="1" s="1"/>
  <c r="X404" i="4"/>
  <c r="BD406" i="1" s="1"/>
  <c r="Z404" i="4"/>
  <c r="BF406" i="1" s="1"/>
  <c r="AB404" i="4"/>
  <c r="BH406" i="1" s="1"/>
  <c r="AE404" i="4"/>
  <c r="BJ406" i="1" s="1"/>
  <c r="R402" i="4"/>
  <c r="AX404" i="1" s="1"/>
  <c r="T402" i="4"/>
  <c r="AZ404" i="1" s="1"/>
  <c r="V402" i="4"/>
  <c r="BB404" i="1" s="1"/>
  <c r="X402" i="4"/>
  <c r="BD404" i="1" s="1"/>
  <c r="Z402" i="4"/>
  <c r="BF404" i="1" s="1"/>
  <c r="AB402" i="4"/>
  <c r="BH404" i="1" s="1"/>
  <c r="AE402" i="4"/>
  <c r="BJ404" i="1" s="1"/>
  <c r="R400" i="4"/>
  <c r="AX402" i="1" s="1"/>
  <c r="T400" i="4"/>
  <c r="AZ402" i="1" s="1"/>
  <c r="V400" i="4"/>
  <c r="BB402" i="1" s="1"/>
  <c r="X400" i="4"/>
  <c r="BD402" i="1" s="1"/>
  <c r="Z400" i="4"/>
  <c r="BF402" i="1" s="1"/>
  <c r="AB400" i="4"/>
  <c r="BH402" i="1" s="1"/>
  <c r="AE400" i="4"/>
  <c r="BJ402" i="1" s="1"/>
  <c r="Q398" i="4"/>
  <c r="AW400" i="1" s="1"/>
  <c r="R398" i="4"/>
  <c r="AX400" i="1" s="1"/>
  <c r="T398" i="4"/>
  <c r="AZ400" i="1" s="1"/>
  <c r="V398" i="4"/>
  <c r="BB400" i="1" s="1"/>
  <c r="X398" i="4"/>
  <c r="BD400" i="1" s="1"/>
  <c r="Z398" i="4"/>
  <c r="BF400" i="1" s="1"/>
  <c r="AB398" i="4"/>
  <c r="BH400" i="1" s="1"/>
  <c r="AE398" i="4"/>
  <c r="BJ400" i="1" s="1"/>
  <c r="Q396" i="4"/>
  <c r="AW398" i="1" s="1"/>
  <c r="S396" i="4"/>
  <c r="AY398" i="1" s="1"/>
  <c r="U396" i="4"/>
  <c r="BA398" i="1" s="1"/>
  <c r="W396" i="4"/>
  <c r="BC398" i="1" s="1"/>
  <c r="Y396" i="4"/>
  <c r="BE398" i="1" s="1"/>
  <c r="AA396" i="4"/>
  <c r="BG398" i="1" s="1"/>
  <c r="AC396" i="4"/>
  <c r="BI398" i="1" s="1"/>
  <c r="AF396" i="4"/>
  <c r="BK398" i="1" s="1"/>
  <c r="R396" i="4"/>
  <c r="AX398" i="1" s="1"/>
  <c r="T396" i="4"/>
  <c r="AZ398" i="1" s="1"/>
  <c r="V396" i="4"/>
  <c r="BB398" i="1" s="1"/>
  <c r="X396" i="4"/>
  <c r="BD398" i="1" s="1"/>
  <c r="Z396" i="4"/>
  <c r="BF398" i="1" s="1"/>
  <c r="AB396" i="4"/>
  <c r="BH398" i="1" s="1"/>
  <c r="AE396" i="4"/>
  <c r="BJ398" i="1" s="1"/>
  <c r="Q394" i="4"/>
  <c r="AW396" i="1" s="1"/>
  <c r="S394" i="4"/>
  <c r="AY396" i="1" s="1"/>
  <c r="U394" i="4"/>
  <c r="BA396" i="1" s="1"/>
  <c r="W394" i="4"/>
  <c r="BC396" i="1" s="1"/>
  <c r="Y394" i="4"/>
  <c r="BE396" i="1" s="1"/>
  <c r="AA394" i="4"/>
  <c r="BG396" i="1" s="1"/>
  <c r="AC394" i="4"/>
  <c r="BI396" i="1" s="1"/>
  <c r="AF394" i="4"/>
  <c r="BK396" i="1" s="1"/>
  <c r="R394" i="4"/>
  <c r="AX396" i="1" s="1"/>
  <c r="T394" i="4"/>
  <c r="AZ396" i="1" s="1"/>
  <c r="V394" i="4"/>
  <c r="BB396" i="1" s="1"/>
  <c r="X394" i="4"/>
  <c r="BD396" i="1" s="1"/>
  <c r="Z394" i="4"/>
  <c r="BF396" i="1" s="1"/>
  <c r="AB394" i="4"/>
  <c r="BH396" i="1" s="1"/>
  <c r="AE394" i="4"/>
  <c r="BJ396" i="1" s="1"/>
  <c r="Q392" i="4"/>
  <c r="AW394" i="1" s="1"/>
  <c r="S392" i="4"/>
  <c r="AY394" i="1" s="1"/>
  <c r="U392" i="4"/>
  <c r="BA394" i="1" s="1"/>
  <c r="W392" i="4"/>
  <c r="BC394" i="1" s="1"/>
  <c r="Y392" i="4"/>
  <c r="BE394" i="1" s="1"/>
  <c r="AA392" i="4"/>
  <c r="BG394" i="1" s="1"/>
  <c r="AC392" i="4"/>
  <c r="BI394" i="1" s="1"/>
  <c r="AF392" i="4"/>
  <c r="BK394" i="1" s="1"/>
  <c r="R392" i="4"/>
  <c r="AX394" i="1" s="1"/>
  <c r="T392" i="4"/>
  <c r="AZ394" i="1" s="1"/>
  <c r="V392" i="4"/>
  <c r="BB394" i="1" s="1"/>
  <c r="X392" i="4"/>
  <c r="BD394" i="1" s="1"/>
  <c r="Z392" i="4"/>
  <c r="BF394" i="1" s="1"/>
  <c r="AB392" i="4"/>
  <c r="BH394" i="1" s="1"/>
  <c r="AE392" i="4"/>
  <c r="BJ394" i="1" s="1"/>
  <c r="Q390" i="4"/>
  <c r="AW392" i="1" s="1"/>
  <c r="S390" i="4"/>
  <c r="AY392" i="1" s="1"/>
  <c r="U390" i="4"/>
  <c r="BA392" i="1" s="1"/>
  <c r="W390" i="4"/>
  <c r="BC392" i="1" s="1"/>
  <c r="Y390" i="4"/>
  <c r="BE392" i="1" s="1"/>
  <c r="AA390" i="4"/>
  <c r="BG392" i="1" s="1"/>
  <c r="AC390" i="4"/>
  <c r="BI392" i="1" s="1"/>
  <c r="AF390" i="4"/>
  <c r="BK392" i="1" s="1"/>
  <c r="R390" i="4"/>
  <c r="AX392" i="1" s="1"/>
  <c r="T390" i="4"/>
  <c r="AZ392" i="1" s="1"/>
  <c r="V390" i="4"/>
  <c r="BB392" i="1" s="1"/>
  <c r="X390" i="4"/>
  <c r="BD392" i="1" s="1"/>
  <c r="Z390" i="4"/>
  <c r="BF392" i="1" s="1"/>
  <c r="AB390" i="4"/>
  <c r="BH392" i="1" s="1"/>
  <c r="AE390" i="4"/>
  <c r="BJ392" i="1" s="1"/>
  <c r="Q388" i="4"/>
  <c r="AW390" i="1" s="1"/>
  <c r="S388" i="4"/>
  <c r="AY390" i="1" s="1"/>
  <c r="U388" i="4"/>
  <c r="BA390" i="1" s="1"/>
  <c r="W388" i="4"/>
  <c r="BC390" i="1" s="1"/>
  <c r="Y388" i="4"/>
  <c r="BE390" i="1" s="1"/>
  <c r="AA388" i="4"/>
  <c r="BG390" i="1" s="1"/>
  <c r="AC388" i="4"/>
  <c r="BI390" i="1" s="1"/>
  <c r="AF388" i="4"/>
  <c r="BK390" i="1" s="1"/>
  <c r="R388" i="4"/>
  <c r="AX390" i="1" s="1"/>
  <c r="T388" i="4"/>
  <c r="AZ390" i="1" s="1"/>
  <c r="V388" i="4"/>
  <c r="BB390" i="1" s="1"/>
  <c r="X388" i="4"/>
  <c r="BD390" i="1" s="1"/>
  <c r="Z388" i="4"/>
  <c r="BF390" i="1" s="1"/>
  <c r="AB388" i="4"/>
  <c r="BH390" i="1" s="1"/>
  <c r="AE388" i="4"/>
  <c r="BJ390" i="1" s="1"/>
  <c r="Q386" i="4"/>
  <c r="AW388" i="1" s="1"/>
  <c r="S386" i="4"/>
  <c r="AY388" i="1" s="1"/>
  <c r="U386" i="4"/>
  <c r="BA388" i="1" s="1"/>
  <c r="W386" i="4"/>
  <c r="BC388" i="1" s="1"/>
  <c r="Y386" i="4"/>
  <c r="BE388" i="1" s="1"/>
  <c r="AA386" i="4"/>
  <c r="BG388" i="1" s="1"/>
  <c r="AC386" i="4"/>
  <c r="BI388" i="1" s="1"/>
  <c r="AF386" i="4"/>
  <c r="BK388" i="1" s="1"/>
  <c r="R386" i="4"/>
  <c r="AX388" i="1" s="1"/>
  <c r="T386" i="4"/>
  <c r="AZ388" i="1" s="1"/>
  <c r="V386" i="4"/>
  <c r="BB388" i="1" s="1"/>
  <c r="X386" i="4"/>
  <c r="BD388" i="1" s="1"/>
  <c r="Z386" i="4"/>
  <c r="BF388" i="1" s="1"/>
  <c r="AB386" i="4"/>
  <c r="BH388" i="1" s="1"/>
  <c r="AE386" i="4"/>
  <c r="BJ388" i="1" s="1"/>
  <c r="Q384" i="4"/>
  <c r="AW386" i="1" s="1"/>
  <c r="S384" i="4"/>
  <c r="AY386" i="1" s="1"/>
  <c r="U384" i="4"/>
  <c r="BA386" i="1" s="1"/>
  <c r="W384" i="4"/>
  <c r="BC386" i="1" s="1"/>
  <c r="Y384" i="4"/>
  <c r="BE386" i="1" s="1"/>
  <c r="AA384" i="4"/>
  <c r="BG386" i="1" s="1"/>
  <c r="AC384" i="4"/>
  <c r="BI386" i="1" s="1"/>
  <c r="AF384" i="4"/>
  <c r="BK386" i="1" s="1"/>
  <c r="R384" i="4"/>
  <c r="AX386" i="1" s="1"/>
  <c r="T384" i="4"/>
  <c r="AZ386" i="1" s="1"/>
  <c r="V384" i="4"/>
  <c r="BB386" i="1" s="1"/>
  <c r="X384" i="4"/>
  <c r="BD386" i="1" s="1"/>
  <c r="Z384" i="4"/>
  <c r="BF386" i="1" s="1"/>
  <c r="AB384" i="4"/>
  <c r="BH386" i="1" s="1"/>
  <c r="AE384" i="4"/>
  <c r="BJ386" i="1" s="1"/>
  <c r="Q382" i="4"/>
  <c r="AW384" i="1" s="1"/>
  <c r="S382" i="4"/>
  <c r="AY384" i="1" s="1"/>
  <c r="U382" i="4"/>
  <c r="BA384" i="1" s="1"/>
  <c r="W382" i="4"/>
  <c r="BC384" i="1" s="1"/>
  <c r="Y382" i="4"/>
  <c r="BE384" i="1" s="1"/>
  <c r="AA382" i="4"/>
  <c r="BG384" i="1" s="1"/>
  <c r="AC382" i="4"/>
  <c r="BI384" i="1" s="1"/>
  <c r="AF382" i="4"/>
  <c r="BK384" i="1" s="1"/>
  <c r="R382" i="4"/>
  <c r="AX384" i="1" s="1"/>
  <c r="T382" i="4"/>
  <c r="AZ384" i="1" s="1"/>
  <c r="V382" i="4"/>
  <c r="BB384" i="1" s="1"/>
  <c r="X382" i="4"/>
  <c r="BD384" i="1" s="1"/>
  <c r="Z382" i="4"/>
  <c r="BF384" i="1" s="1"/>
  <c r="AB382" i="4"/>
  <c r="BH384" i="1" s="1"/>
  <c r="AE382" i="4"/>
  <c r="BJ384" i="1" s="1"/>
  <c r="Q380" i="4"/>
  <c r="AW382" i="1" s="1"/>
  <c r="S380" i="4"/>
  <c r="AY382" i="1" s="1"/>
  <c r="U380" i="4"/>
  <c r="BA382" i="1" s="1"/>
  <c r="W380" i="4"/>
  <c r="BC382" i="1" s="1"/>
  <c r="Y380" i="4"/>
  <c r="BE382" i="1" s="1"/>
  <c r="AA380" i="4"/>
  <c r="BG382" i="1" s="1"/>
  <c r="AC380" i="4"/>
  <c r="BI382" i="1" s="1"/>
  <c r="AF380" i="4"/>
  <c r="BK382" i="1" s="1"/>
  <c r="R380" i="4"/>
  <c r="AX382" i="1" s="1"/>
  <c r="T380" i="4"/>
  <c r="AZ382" i="1" s="1"/>
  <c r="V380" i="4"/>
  <c r="BB382" i="1" s="1"/>
  <c r="X380" i="4"/>
  <c r="BD382" i="1" s="1"/>
  <c r="Z380" i="4"/>
  <c r="BF382" i="1" s="1"/>
  <c r="AB380" i="4"/>
  <c r="BH382" i="1" s="1"/>
  <c r="AE380" i="4"/>
  <c r="BJ382" i="1" s="1"/>
  <c r="Q378" i="4"/>
  <c r="AW380" i="1" s="1"/>
  <c r="S378" i="4"/>
  <c r="AY380" i="1" s="1"/>
  <c r="U378" i="4"/>
  <c r="BA380" i="1" s="1"/>
  <c r="W378" i="4"/>
  <c r="BC380" i="1" s="1"/>
  <c r="Y378" i="4"/>
  <c r="BE380" i="1" s="1"/>
  <c r="AA378" i="4"/>
  <c r="BG380" i="1" s="1"/>
  <c r="AC378" i="4"/>
  <c r="BI380" i="1" s="1"/>
  <c r="AF378" i="4"/>
  <c r="BK380" i="1" s="1"/>
  <c r="R378" i="4"/>
  <c r="AX380" i="1" s="1"/>
  <c r="T378" i="4"/>
  <c r="AZ380" i="1" s="1"/>
  <c r="V378" i="4"/>
  <c r="BB380" i="1" s="1"/>
  <c r="X378" i="4"/>
  <c r="BD380" i="1" s="1"/>
  <c r="Z378" i="4"/>
  <c r="BF380" i="1" s="1"/>
  <c r="AB378" i="4"/>
  <c r="BH380" i="1" s="1"/>
  <c r="AE378" i="4"/>
  <c r="BJ380" i="1" s="1"/>
  <c r="Q376" i="4"/>
  <c r="AW378" i="1" s="1"/>
  <c r="S376" i="4"/>
  <c r="AY378" i="1" s="1"/>
  <c r="U376" i="4"/>
  <c r="BA378" i="1" s="1"/>
  <c r="W376" i="4"/>
  <c r="BC378" i="1" s="1"/>
  <c r="Y376" i="4"/>
  <c r="BE378" i="1" s="1"/>
  <c r="AA376" i="4"/>
  <c r="BG378" i="1" s="1"/>
  <c r="AC376" i="4"/>
  <c r="BI378" i="1" s="1"/>
  <c r="AF376" i="4"/>
  <c r="BK378" i="1" s="1"/>
  <c r="R376" i="4"/>
  <c r="AX378" i="1" s="1"/>
  <c r="T376" i="4"/>
  <c r="AZ378" i="1" s="1"/>
  <c r="V376" i="4"/>
  <c r="BB378" i="1" s="1"/>
  <c r="X376" i="4"/>
  <c r="BD378" i="1" s="1"/>
  <c r="Z376" i="4"/>
  <c r="BF378" i="1" s="1"/>
  <c r="AB376" i="4"/>
  <c r="BH378" i="1" s="1"/>
  <c r="AE376" i="4"/>
  <c r="BJ378" i="1" s="1"/>
  <c r="Q374" i="4"/>
  <c r="AW376" i="1" s="1"/>
  <c r="S374" i="4"/>
  <c r="AY376" i="1" s="1"/>
  <c r="U374" i="4"/>
  <c r="BA376" i="1" s="1"/>
  <c r="W374" i="4"/>
  <c r="BC376" i="1" s="1"/>
  <c r="Y374" i="4"/>
  <c r="BE376" i="1" s="1"/>
  <c r="AA374" i="4"/>
  <c r="BG376" i="1" s="1"/>
  <c r="AC374" i="4"/>
  <c r="BI376" i="1" s="1"/>
  <c r="AF374" i="4"/>
  <c r="BK376" i="1" s="1"/>
  <c r="R374" i="4"/>
  <c r="AX376" i="1" s="1"/>
  <c r="T374" i="4"/>
  <c r="AZ376" i="1" s="1"/>
  <c r="V374" i="4"/>
  <c r="BB376" i="1" s="1"/>
  <c r="X374" i="4"/>
  <c r="BD376" i="1" s="1"/>
  <c r="Z374" i="4"/>
  <c r="BF376" i="1" s="1"/>
  <c r="AB374" i="4"/>
  <c r="BH376" i="1" s="1"/>
  <c r="AE374" i="4"/>
  <c r="BJ376" i="1" s="1"/>
  <c r="Q372" i="4"/>
  <c r="AW374" i="1" s="1"/>
  <c r="S372" i="4"/>
  <c r="AY374" i="1" s="1"/>
  <c r="U372" i="4"/>
  <c r="BA374" i="1" s="1"/>
  <c r="W372" i="4"/>
  <c r="BC374" i="1" s="1"/>
  <c r="Y372" i="4"/>
  <c r="BE374" i="1" s="1"/>
  <c r="AA372" i="4"/>
  <c r="BG374" i="1" s="1"/>
  <c r="AC372" i="4"/>
  <c r="BI374" i="1" s="1"/>
  <c r="AF372" i="4"/>
  <c r="BK374" i="1" s="1"/>
  <c r="R372" i="4"/>
  <c r="AX374" i="1" s="1"/>
  <c r="T372" i="4"/>
  <c r="AZ374" i="1" s="1"/>
  <c r="V372" i="4"/>
  <c r="BB374" i="1" s="1"/>
  <c r="X372" i="4"/>
  <c r="BD374" i="1" s="1"/>
  <c r="Z372" i="4"/>
  <c r="BF374" i="1" s="1"/>
  <c r="AB372" i="4"/>
  <c r="BH374" i="1" s="1"/>
  <c r="AE372" i="4"/>
  <c r="BJ374" i="1" s="1"/>
  <c r="Q370" i="4"/>
  <c r="AW372" i="1" s="1"/>
  <c r="S370" i="4"/>
  <c r="AY372" i="1" s="1"/>
  <c r="U370" i="4"/>
  <c r="BA372" i="1" s="1"/>
  <c r="W370" i="4"/>
  <c r="BC372" i="1" s="1"/>
  <c r="Y370" i="4"/>
  <c r="BE372" i="1" s="1"/>
  <c r="AA370" i="4"/>
  <c r="BG372" i="1" s="1"/>
  <c r="AC370" i="4"/>
  <c r="BI372" i="1" s="1"/>
  <c r="AF370" i="4"/>
  <c r="BK372" i="1" s="1"/>
  <c r="R370" i="4"/>
  <c r="AX372" i="1" s="1"/>
  <c r="T370" i="4"/>
  <c r="AZ372" i="1" s="1"/>
  <c r="V370" i="4"/>
  <c r="BB372" i="1" s="1"/>
  <c r="X370" i="4"/>
  <c r="BD372" i="1" s="1"/>
  <c r="Z370" i="4"/>
  <c r="BF372" i="1" s="1"/>
  <c r="AB370" i="4"/>
  <c r="BH372" i="1" s="1"/>
  <c r="AE370" i="4"/>
  <c r="BJ372" i="1" s="1"/>
  <c r="Q368" i="4"/>
  <c r="AW370" i="1" s="1"/>
  <c r="S368" i="4"/>
  <c r="AY370" i="1" s="1"/>
  <c r="U368" i="4"/>
  <c r="BA370" i="1" s="1"/>
  <c r="W368" i="4"/>
  <c r="BC370" i="1" s="1"/>
  <c r="Y368" i="4"/>
  <c r="BE370" i="1" s="1"/>
  <c r="AA368" i="4"/>
  <c r="BG370" i="1" s="1"/>
  <c r="AC368" i="4"/>
  <c r="BI370" i="1" s="1"/>
  <c r="AF368" i="4"/>
  <c r="BK370" i="1" s="1"/>
  <c r="R368" i="4"/>
  <c r="AX370" i="1" s="1"/>
  <c r="T368" i="4"/>
  <c r="AZ370" i="1" s="1"/>
  <c r="V368" i="4"/>
  <c r="BB370" i="1" s="1"/>
  <c r="X368" i="4"/>
  <c r="BD370" i="1" s="1"/>
  <c r="Z368" i="4"/>
  <c r="BF370" i="1" s="1"/>
  <c r="AB368" i="4"/>
  <c r="BH370" i="1" s="1"/>
  <c r="AE368" i="4"/>
  <c r="BJ370" i="1" s="1"/>
  <c r="Q366" i="4"/>
  <c r="AW368" i="1" s="1"/>
  <c r="S366" i="4"/>
  <c r="AY368" i="1" s="1"/>
  <c r="U366" i="4"/>
  <c r="BA368" i="1" s="1"/>
  <c r="W366" i="4"/>
  <c r="BC368" i="1" s="1"/>
  <c r="Y366" i="4"/>
  <c r="BE368" i="1" s="1"/>
  <c r="AA366" i="4"/>
  <c r="BG368" i="1" s="1"/>
  <c r="AC366" i="4"/>
  <c r="BI368" i="1" s="1"/>
  <c r="AF366" i="4"/>
  <c r="BK368" i="1" s="1"/>
  <c r="R366" i="4"/>
  <c r="AX368" i="1" s="1"/>
  <c r="T366" i="4"/>
  <c r="AZ368" i="1" s="1"/>
  <c r="V366" i="4"/>
  <c r="BB368" i="1" s="1"/>
  <c r="X366" i="4"/>
  <c r="BD368" i="1" s="1"/>
  <c r="Z366" i="4"/>
  <c r="BF368" i="1" s="1"/>
  <c r="AB366" i="4"/>
  <c r="BH368" i="1" s="1"/>
  <c r="AE366" i="4"/>
  <c r="BJ368" i="1" s="1"/>
  <c r="Q364" i="4"/>
  <c r="AW366" i="1" s="1"/>
  <c r="S364" i="4"/>
  <c r="AY366" i="1" s="1"/>
  <c r="U364" i="4"/>
  <c r="BA366" i="1" s="1"/>
  <c r="W364" i="4"/>
  <c r="BC366" i="1" s="1"/>
  <c r="Y364" i="4"/>
  <c r="BE366" i="1" s="1"/>
  <c r="AA364" i="4"/>
  <c r="BG366" i="1" s="1"/>
  <c r="AC364" i="4"/>
  <c r="BI366" i="1" s="1"/>
  <c r="AF364" i="4"/>
  <c r="BK366" i="1" s="1"/>
  <c r="R364" i="4"/>
  <c r="AX366" i="1" s="1"/>
  <c r="T364" i="4"/>
  <c r="AZ366" i="1" s="1"/>
  <c r="V364" i="4"/>
  <c r="BB366" i="1" s="1"/>
  <c r="X364" i="4"/>
  <c r="BD366" i="1" s="1"/>
  <c r="Z364" i="4"/>
  <c r="BF366" i="1" s="1"/>
  <c r="AB364" i="4"/>
  <c r="BH366" i="1" s="1"/>
  <c r="AE364" i="4"/>
  <c r="BJ366" i="1" s="1"/>
  <c r="Q362" i="4"/>
  <c r="AW364" i="1" s="1"/>
  <c r="S362" i="4"/>
  <c r="AY364" i="1" s="1"/>
  <c r="U362" i="4"/>
  <c r="BA364" i="1" s="1"/>
  <c r="W362" i="4"/>
  <c r="BC364" i="1" s="1"/>
  <c r="Y362" i="4"/>
  <c r="BE364" i="1" s="1"/>
  <c r="AA362" i="4"/>
  <c r="BG364" i="1" s="1"/>
  <c r="AC362" i="4"/>
  <c r="BI364" i="1" s="1"/>
  <c r="AF362" i="4"/>
  <c r="BK364" i="1" s="1"/>
  <c r="R362" i="4"/>
  <c r="AX364" i="1" s="1"/>
  <c r="T362" i="4"/>
  <c r="AZ364" i="1" s="1"/>
  <c r="V362" i="4"/>
  <c r="BB364" i="1" s="1"/>
  <c r="X362" i="4"/>
  <c r="BD364" i="1" s="1"/>
  <c r="Z362" i="4"/>
  <c r="BF364" i="1" s="1"/>
  <c r="AB362" i="4"/>
  <c r="BH364" i="1" s="1"/>
  <c r="AE362" i="4"/>
  <c r="BJ364" i="1" s="1"/>
  <c r="Q360" i="4"/>
  <c r="AW362" i="1" s="1"/>
  <c r="S360" i="4"/>
  <c r="AY362" i="1" s="1"/>
  <c r="U360" i="4"/>
  <c r="BA362" i="1" s="1"/>
  <c r="W360" i="4"/>
  <c r="BC362" i="1" s="1"/>
  <c r="Y360" i="4"/>
  <c r="BE362" i="1" s="1"/>
  <c r="AA360" i="4"/>
  <c r="BG362" i="1" s="1"/>
  <c r="AC360" i="4"/>
  <c r="BI362" i="1" s="1"/>
  <c r="AF360" i="4"/>
  <c r="BK362" i="1" s="1"/>
  <c r="R360" i="4"/>
  <c r="AX362" i="1" s="1"/>
  <c r="T360" i="4"/>
  <c r="AZ362" i="1" s="1"/>
  <c r="V360" i="4"/>
  <c r="BB362" i="1" s="1"/>
  <c r="X360" i="4"/>
  <c r="BD362" i="1" s="1"/>
  <c r="Z360" i="4"/>
  <c r="BF362" i="1" s="1"/>
  <c r="AB360" i="4"/>
  <c r="BH362" i="1" s="1"/>
  <c r="AE360" i="4"/>
  <c r="BJ362" i="1" s="1"/>
  <c r="Q358" i="4"/>
  <c r="AW360" i="1" s="1"/>
  <c r="S358" i="4"/>
  <c r="AY360" i="1" s="1"/>
  <c r="U358" i="4"/>
  <c r="BA360" i="1" s="1"/>
  <c r="W358" i="4"/>
  <c r="BC360" i="1" s="1"/>
  <c r="Y358" i="4"/>
  <c r="BE360" i="1" s="1"/>
  <c r="AA358" i="4"/>
  <c r="BG360" i="1" s="1"/>
  <c r="AC358" i="4"/>
  <c r="BI360" i="1" s="1"/>
  <c r="AF358" i="4"/>
  <c r="BK360" i="1" s="1"/>
  <c r="R358" i="4"/>
  <c r="AX360" i="1" s="1"/>
  <c r="T358" i="4"/>
  <c r="AZ360" i="1" s="1"/>
  <c r="V358" i="4"/>
  <c r="BB360" i="1" s="1"/>
  <c r="X358" i="4"/>
  <c r="BD360" i="1" s="1"/>
  <c r="Z358" i="4"/>
  <c r="BF360" i="1" s="1"/>
  <c r="AB358" i="4"/>
  <c r="BH360" i="1" s="1"/>
  <c r="AE358" i="4"/>
  <c r="BJ360" i="1" s="1"/>
  <c r="Q356" i="4"/>
  <c r="AW358" i="1" s="1"/>
  <c r="S356" i="4"/>
  <c r="AY358" i="1" s="1"/>
  <c r="U356" i="4"/>
  <c r="BA358" i="1" s="1"/>
  <c r="W356" i="4"/>
  <c r="BC358" i="1" s="1"/>
  <c r="Y356" i="4"/>
  <c r="BE358" i="1" s="1"/>
  <c r="AA356" i="4"/>
  <c r="BG358" i="1" s="1"/>
  <c r="AC356" i="4"/>
  <c r="BI358" i="1" s="1"/>
  <c r="AF356" i="4"/>
  <c r="BK358" i="1" s="1"/>
  <c r="R356" i="4"/>
  <c r="AX358" i="1" s="1"/>
  <c r="T356" i="4"/>
  <c r="AZ358" i="1" s="1"/>
  <c r="V356" i="4"/>
  <c r="BB358" i="1" s="1"/>
  <c r="X356" i="4"/>
  <c r="BD358" i="1" s="1"/>
  <c r="Z356" i="4"/>
  <c r="BF358" i="1" s="1"/>
  <c r="AB356" i="4"/>
  <c r="BH358" i="1" s="1"/>
  <c r="AE356" i="4"/>
  <c r="BJ358" i="1" s="1"/>
  <c r="Q354" i="4"/>
  <c r="AW356" i="1" s="1"/>
  <c r="S354" i="4"/>
  <c r="AY356" i="1" s="1"/>
  <c r="U354" i="4"/>
  <c r="BA356" i="1" s="1"/>
  <c r="W354" i="4"/>
  <c r="BC356" i="1" s="1"/>
  <c r="Y354" i="4"/>
  <c r="BE356" i="1" s="1"/>
  <c r="AA354" i="4"/>
  <c r="BG356" i="1" s="1"/>
  <c r="AC354" i="4"/>
  <c r="BI356" i="1" s="1"/>
  <c r="AF354" i="4"/>
  <c r="BK356" i="1" s="1"/>
  <c r="R354" i="4"/>
  <c r="AX356" i="1" s="1"/>
  <c r="T354" i="4"/>
  <c r="AZ356" i="1" s="1"/>
  <c r="V354" i="4"/>
  <c r="BB356" i="1" s="1"/>
  <c r="X354" i="4"/>
  <c r="BD356" i="1" s="1"/>
  <c r="Z354" i="4"/>
  <c r="BF356" i="1" s="1"/>
  <c r="AB354" i="4"/>
  <c r="BH356" i="1" s="1"/>
  <c r="AE354" i="4"/>
  <c r="BJ356" i="1" s="1"/>
  <c r="Q352" i="4"/>
  <c r="AW354" i="1" s="1"/>
  <c r="S352" i="4"/>
  <c r="AY354" i="1" s="1"/>
  <c r="U352" i="4"/>
  <c r="BA354" i="1" s="1"/>
  <c r="W352" i="4"/>
  <c r="BC354" i="1" s="1"/>
  <c r="Y352" i="4"/>
  <c r="BE354" i="1" s="1"/>
  <c r="AA352" i="4"/>
  <c r="BG354" i="1" s="1"/>
  <c r="AC352" i="4"/>
  <c r="BI354" i="1" s="1"/>
  <c r="AF352" i="4"/>
  <c r="BK354" i="1" s="1"/>
  <c r="R352" i="4"/>
  <c r="AX354" i="1" s="1"/>
  <c r="T352" i="4"/>
  <c r="AZ354" i="1" s="1"/>
  <c r="V352" i="4"/>
  <c r="BB354" i="1" s="1"/>
  <c r="X352" i="4"/>
  <c r="BD354" i="1" s="1"/>
  <c r="Z352" i="4"/>
  <c r="BF354" i="1" s="1"/>
  <c r="AB352" i="4"/>
  <c r="BH354" i="1" s="1"/>
  <c r="AE352" i="4"/>
  <c r="BJ354" i="1" s="1"/>
  <c r="Q350" i="4"/>
  <c r="AW352" i="1" s="1"/>
  <c r="S350" i="4"/>
  <c r="AY352" i="1" s="1"/>
  <c r="U350" i="4"/>
  <c r="BA352" i="1" s="1"/>
  <c r="W350" i="4"/>
  <c r="BC352" i="1" s="1"/>
  <c r="Y350" i="4"/>
  <c r="BE352" i="1" s="1"/>
  <c r="AA350" i="4"/>
  <c r="BG352" i="1" s="1"/>
  <c r="AC350" i="4"/>
  <c r="BI352" i="1" s="1"/>
  <c r="AF350" i="4"/>
  <c r="BK352" i="1" s="1"/>
  <c r="R350" i="4"/>
  <c r="AX352" i="1" s="1"/>
  <c r="T350" i="4"/>
  <c r="AZ352" i="1" s="1"/>
  <c r="V350" i="4"/>
  <c r="BB352" i="1" s="1"/>
  <c r="X350" i="4"/>
  <c r="BD352" i="1" s="1"/>
  <c r="Z350" i="4"/>
  <c r="BF352" i="1" s="1"/>
  <c r="AB350" i="4"/>
  <c r="BH352" i="1" s="1"/>
  <c r="AE350" i="4"/>
  <c r="BJ352" i="1" s="1"/>
  <c r="Q348" i="4"/>
  <c r="AW350" i="1" s="1"/>
  <c r="S348" i="4"/>
  <c r="AY350" i="1" s="1"/>
  <c r="U348" i="4"/>
  <c r="BA350" i="1" s="1"/>
  <c r="W348" i="4"/>
  <c r="BC350" i="1" s="1"/>
  <c r="Y348" i="4"/>
  <c r="BE350" i="1" s="1"/>
  <c r="AA348" i="4"/>
  <c r="BG350" i="1" s="1"/>
  <c r="AC348" i="4"/>
  <c r="BI350" i="1" s="1"/>
  <c r="AF348" i="4"/>
  <c r="BK350" i="1" s="1"/>
  <c r="R348" i="4"/>
  <c r="AX350" i="1" s="1"/>
  <c r="T348" i="4"/>
  <c r="AZ350" i="1" s="1"/>
  <c r="V348" i="4"/>
  <c r="BB350" i="1" s="1"/>
  <c r="X348" i="4"/>
  <c r="BD350" i="1" s="1"/>
  <c r="Z348" i="4"/>
  <c r="BF350" i="1" s="1"/>
  <c r="AB348" i="4"/>
  <c r="BH350" i="1" s="1"/>
  <c r="AE348" i="4"/>
  <c r="BJ350" i="1" s="1"/>
  <c r="Q346" i="4"/>
  <c r="AW348" i="1" s="1"/>
  <c r="S346" i="4"/>
  <c r="AY348" i="1" s="1"/>
  <c r="U346" i="4"/>
  <c r="BA348" i="1" s="1"/>
  <c r="W346" i="4"/>
  <c r="BC348" i="1" s="1"/>
  <c r="Y346" i="4"/>
  <c r="BE348" i="1" s="1"/>
  <c r="AA346" i="4"/>
  <c r="BG348" i="1" s="1"/>
  <c r="AC346" i="4"/>
  <c r="BI348" i="1" s="1"/>
  <c r="AF346" i="4"/>
  <c r="BK348" i="1" s="1"/>
  <c r="R346" i="4"/>
  <c r="AX348" i="1" s="1"/>
  <c r="T346" i="4"/>
  <c r="AZ348" i="1" s="1"/>
  <c r="V346" i="4"/>
  <c r="BB348" i="1" s="1"/>
  <c r="X346" i="4"/>
  <c r="BD348" i="1" s="1"/>
  <c r="Z346" i="4"/>
  <c r="BF348" i="1" s="1"/>
  <c r="AB346" i="4"/>
  <c r="BH348" i="1" s="1"/>
  <c r="AE346" i="4"/>
  <c r="BJ348" i="1" s="1"/>
  <c r="Q344" i="4"/>
  <c r="AW346" i="1" s="1"/>
  <c r="S344" i="4"/>
  <c r="AY346" i="1" s="1"/>
  <c r="U344" i="4"/>
  <c r="BA346" i="1" s="1"/>
  <c r="W344" i="4"/>
  <c r="BC346" i="1" s="1"/>
  <c r="Y344" i="4"/>
  <c r="BE346" i="1" s="1"/>
  <c r="AA344" i="4"/>
  <c r="BG346" i="1" s="1"/>
  <c r="AC344" i="4"/>
  <c r="BI346" i="1" s="1"/>
  <c r="AF344" i="4"/>
  <c r="BK346" i="1" s="1"/>
  <c r="R344" i="4"/>
  <c r="AX346" i="1" s="1"/>
  <c r="T344" i="4"/>
  <c r="AZ346" i="1" s="1"/>
  <c r="V344" i="4"/>
  <c r="BB346" i="1" s="1"/>
  <c r="X344" i="4"/>
  <c r="BD346" i="1" s="1"/>
  <c r="Z344" i="4"/>
  <c r="BF346" i="1" s="1"/>
  <c r="AB344" i="4"/>
  <c r="BH346" i="1" s="1"/>
  <c r="AE344" i="4"/>
  <c r="BJ346" i="1" s="1"/>
  <c r="Q342" i="4"/>
  <c r="AW344" i="1" s="1"/>
  <c r="S342" i="4"/>
  <c r="AY344" i="1" s="1"/>
  <c r="U342" i="4"/>
  <c r="BA344" i="1" s="1"/>
  <c r="W342" i="4"/>
  <c r="BC344" i="1" s="1"/>
  <c r="Y342" i="4"/>
  <c r="BE344" i="1" s="1"/>
  <c r="AA342" i="4"/>
  <c r="BG344" i="1" s="1"/>
  <c r="AC342" i="4"/>
  <c r="BI344" i="1" s="1"/>
  <c r="AF342" i="4"/>
  <c r="BK344" i="1" s="1"/>
  <c r="R342" i="4"/>
  <c r="AX344" i="1" s="1"/>
  <c r="T342" i="4"/>
  <c r="AZ344" i="1" s="1"/>
  <c r="V342" i="4"/>
  <c r="BB344" i="1" s="1"/>
  <c r="X342" i="4"/>
  <c r="BD344" i="1" s="1"/>
  <c r="Z342" i="4"/>
  <c r="BF344" i="1" s="1"/>
  <c r="AB342" i="4"/>
  <c r="BH344" i="1" s="1"/>
  <c r="AE342" i="4"/>
  <c r="BJ344" i="1" s="1"/>
  <c r="Q340" i="4"/>
  <c r="AW342" i="1" s="1"/>
  <c r="S340" i="4"/>
  <c r="AY342" i="1" s="1"/>
  <c r="U340" i="4"/>
  <c r="BA342" i="1" s="1"/>
  <c r="W340" i="4"/>
  <c r="BC342" i="1" s="1"/>
  <c r="Y340" i="4"/>
  <c r="BE342" i="1" s="1"/>
  <c r="AA340" i="4"/>
  <c r="BG342" i="1" s="1"/>
  <c r="AC340" i="4"/>
  <c r="BI342" i="1" s="1"/>
  <c r="AF340" i="4"/>
  <c r="BK342" i="1" s="1"/>
  <c r="R340" i="4"/>
  <c r="AX342" i="1" s="1"/>
  <c r="T340" i="4"/>
  <c r="AZ342" i="1" s="1"/>
  <c r="V340" i="4"/>
  <c r="BB342" i="1" s="1"/>
  <c r="X340" i="4"/>
  <c r="BD342" i="1" s="1"/>
  <c r="Z340" i="4"/>
  <c r="BF342" i="1" s="1"/>
  <c r="AB340" i="4"/>
  <c r="BH342" i="1" s="1"/>
  <c r="AE340" i="4"/>
  <c r="BJ342" i="1" s="1"/>
  <c r="Q338" i="4"/>
  <c r="AW340" i="1" s="1"/>
  <c r="S338" i="4"/>
  <c r="AY340" i="1" s="1"/>
  <c r="U338" i="4"/>
  <c r="BA340" i="1" s="1"/>
  <c r="W338" i="4"/>
  <c r="BC340" i="1" s="1"/>
  <c r="Y338" i="4"/>
  <c r="BE340" i="1" s="1"/>
  <c r="AA338" i="4"/>
  <c r="BG340" i="1" s="1"/>
  <c r="AC338" i="4"/>
  <c r="BI340" i="1" s="1"/>
  <c r="AF338" i="4"/>
  <c r="BK340" i="1" s="1"/>
  <c r="R338" i="4"/>
  <c r="AX340" i="1" s="1"/>
  <c r="T338" i="4"/>
  <c r="AZ340" i="1" s="1"/>
  <c r="V338" i="4"/>
  <c r="BB340" i="1" s="1"/>
  <c r="X338" i="4"/>
  <c r="BD340" i="1" s="1"/>
  <c r="Z338" i="4"/>
  <c r="BF340" i="1" s="1"/>
  <c r="AB338" i="4"/>
  <c r="BH340" i="1" s="1"/>
  <c r="AE338" i="4"/>
  <c r="BJ340" i="1" s="1"/>
  <c r="Q336" i="4"/>
  <c r="AW338" i="1" s="1"/>
  <c r="S336" i="4"/>
  <c r="AY338" i="1" s="1"/>
  <c r="U336" i="4"/>
  <c r="BA338" i="1" s="1"/>
  <c r="W336" i="4"/>
  <c r="BC338" i="1" s="1"/>
  <c r="Y336" i="4"/>
  <c r="BE338" i="1" s="1"/>
  <c r="AA336" i="4"/>
  <c r="BG338" i="1" s="1"/>
  <c r="AC336" i="4"/>
  <c r="BI338" i="1" s="1"/>
  <c r="AF336" i="4"/>
  <c r="BK338" i="1" s="1"/>
  <c r="R336" i="4"/>
  <c r="AX338" i="1" s="1"/>
  <c r="T336" i="4"/>
  <c r="AZ338" i="1" s="1"/>
  <c r="V336" i="4"/>
  <c r="BB338" i="1" s="1"/>
  <c r="X336" i="4"/>
  <c r="BD338" i="1" s="1"/>
  <c r="Z336" i="4"/>
  <c r="BF338" i="1" s="1"/>
  <c r="AB336" i="4"/>
  <c r="BH338" i="1" s="1"/>
  <c r="AE336" i="4"/>
  <c r="BJ338" i="1" s="1"/>
  <c r="Q334" i="4"/>
  <c r="AW336" i="1" s="1"/>
  <c r="S334" i="4"/>
  <c r="AY336" i="1" s="1"/>
  <c r="U334" i="4"/>
  <c r="BA336" i="1" s="1"/>
  <c r="W334" i="4"/>
  <c r="BC336" i="1" s="1"/>
  <c r="Y334" i="4"/>
  <c r="BE336" i="1" s="1"/>
  <c r="AA334" i="4"/>
  <c r="BG336" i="1" s="1"/>
  <c r="AC334" i="4"/>
  <c r="BI336" i="1" s="1"/>
  <c r="AF334" i="4"/>
  <c r="BK336" i="1" s="1"/>
  <c r="R334" i="4"/>
  <c r="AX336" i="1" s="1"/>
  <c r="T334" i="4"/>
  <c r="AZ336" i="1" s="1"/>
  <c r="V334" i="4"/>
  <c r="BB336" i="1" s="1"/>
  <c r="X334" i="4"/>
  <c r="BD336" i="1" s="1"/>
  <c r="Z334" i="4"/>
  <c r="BF336" i="1" s="1"/>
  <c r="AB334" i="4"/>
  <c r="BH336" i="1" s="1"/>
  <c r="AE334" i="4"/>
  <c r="BJ336" i="1" s="1"/>
  <c r="Q332" i="4"/>
  <c r="AW334" i="1" s="1"/>
  <c r="S332" i="4"/>
  <c r="AY334" i="1" s="1"/>
  <c r="U332" i="4"/>
  <c r="BA334" i="1" s="1"/>
  <c r="W332" i="4"/>
  <c r="BC334" i="1" s="1"/>
  <c r="Y332" i="4"/>
  <c r="BE334" i="1" s="1"/>
  <c r="AA332" i="4"/>
  <c r="BG334" i="1" s="1"/>
  <c r="AC332" i="4"/>
  <c r="BI334" i="1" s="1"/>
  <c r="AF332" i="4"/>
  <c r="BK334" i="1" s="1"/>
  <c r="R332" i="4"/>
  <c r="AX334" i="1" s="1"/>
  <c r="T332" i="4"/>
  <c r="AZ334" i="1" s="1"/>
  <c r="V332" i="4"/>
  <c r="BB334" i="1" s="1"/>
  <c r="X332" i="4"/>
  <c r="BD334" i="1" s="1"/>
  <c r="Z332" i="4"/>
  <c r="BF334" i="1" s="1"/>
  <c r="AB332" i="4"/>
  <c r="BH334" i="1" s="1"/>
  <c r="AE332" i="4"/>
  <c r="BJ334" i="1" s="1"/>
  <c r="Q330" i="4"/>
  <c r="AW332" i="1" s="1"/>
  <c r="S330" i="4"/>
  <c r="AY332" i="1" s="1"/>
  <c r="U330" i="4"/>
  <c r="BA332" i="1" s="1"/>
  <c r="W330" i="4"/>
  <c r="BC332" i="1" s="1"/>
  <c r="Y330" i="4"/>
  <c r="BE332" i="1" s="1"/>
  <c r="AA330" i="4"/>
  <c r="BG332" i="1" s="1"/>
  <c r="AC330" i="4"/>
  <c r="BI332" i="1" s="1"/>
  <c r="AF330" i="4"/>
  <c r="BK332" i="1" s="1"/>
  <c r="R330" i="4"/>
  <c r="AX332" i="1" s="1"/>
  <c r="T330" i="4"/>
  <c r="AZ332" i="1" s="1"/>
  <c r="V330" i="4"/>
  <c r="BB332" i="1" s="1"/>
  <c r="X330" i="4"/>
  <c r="BD332" i="1" s="1"/>
  <c r="Z330" i="4"/>
  <c r="BF332" i="1" s="1"/>
  <c r="AB330" i="4"/>
  <c r="BH332" i="1" s="1"/>
  <c r="AE330" i="4"/>
  <c r="BJ332" i="1" s="1"/>
  <c r="Q328" i="4"/>
  <c r="AW330" i="1" s="1"/>
  <c r="S328" i="4"/>
  <c r="AY330" i="1" s="1"/>
  <c r="U328" i="4"/>
  <c r="BA330" i="1" s="1"/>
  <c r="W328" i="4"/>
  <c r="BC330" i="1" s="1"/>
  <c r="Y328" i="4"/>
  <c r="BE330" i="1" s="1"/>
  <c r="AA328" i="4"/>
  <c r="BG330" i="1" s="1"/>
  <c r="AC328" i="4"/>
  <c r="BI330" i="1" s="1"/>
  <c r="AF328" i="4"/>
  <c r="BK330" i="1" s="1"/>
  <c r="R328" i="4"/>
  <c r="AX330" i="1" s="1"/>
  <c r="T328" i="4"/>
  <c r="AZ330" i="1" s="1"/>
  <c r="V328" i="4"/>
  <c r="BB330" i="1" s="1"/>
  <c r="X328" i="4"/>
  <c r="BD330" i="1" s="1"/>
  <c r="Z328" i="4"/>
  <c r="BF330" i="1" s="1"/>
  <c r="AB328" i="4"/>
  <c r="BH330" i="1" s="1"/>
  <c r="AE328" i="4"/>
  <c r="BJ330" i="1" s="1"/>
  <c r="Q326" i="4"/>
  <c r="AW328" i="1" s="1"/>
  <c r="S326" i="4"/>
  <c r="AY328" i="1" s="1"/>
  <c r="U326" i="4"/>
  <c r="BA328" i="1" s="1"/>
  <c r="W326" i="4"/>
  <c r="BC328" i="1" s="1"/>
  <c r="Y326" i="4"/>
  <c r="BE328" i="1" s="1"/>
  <c r="AA326" i="4"/>
  <c r="BG328" i="1" s="1"/>
  <c r="AC326" i="4"/>
  <c r="BI328" i="1" s="1"/>
  <c r="AF326" i="4"/>
  <c r="BK328" i="1" s="1"/>
  <c r="R326" i="4"/>
  <c r="AX328" i="1" s="1"/>
  <c r="T326" i="4"/>
  <c r="AZ328" i="1" s="1"/>
  <c r="V326" i="4"/>
  <c r="BB328" i="1" s="1"/>
  <c r="X326" i="4"/>
  <c r="BD328" i="1" s="1"/>
  <c r="Z326" i="4"/>
  <c r="BF328" i="1" s="1"/>
  <c r="AB326" i="4"/>
  <c r="BH328" i="1" s="1"/>
  <c r="AE326" i="4"/>
  <c r="BJ328" i="1" s="1"/>
  <c r="Q324" i="4"/>
  <c r="AW326" i="1" s="1"/>
  <c r="S324" i="4"/>
  <c r="AY326" i="1" s="1"/>
  <c r="U324" i="4"/>
  <c r="BA326" i="1" s="1"/>
  <c r="W324" i="4"/>
  <c r="BC326" i="1" s="1"/>
  <c r="Y324" i="4"/>
  <c r="BE326" i="1" s="1"/>
  <c r="AA324" i="4"/>
  <c r="BG326" i="1" s="1"/>
  <c r="AC324" i="4"/>
  <c r="BI326" i="1" s="1"/>
  <c r="AF324" i="4"/>
  <c r="BK326" i="1" s="1"/>
  <c r="R324" i="4"/>
  <c r="AX326" i="1" s="1"/>
  <c r="T324" i="4"/>
  <c r="AZ326" i="1" s="1"/>
  <c r="V324" i="4"/>
  <c r="BB326" i="1" s="1"/>
  <c r="X324" i="4"/>
  <c r="BD326" i="1" s="1"/>
  <c r="Z324" i="4"/>
  <c r="BF326" i="1" s="1"/>
  <c r="AB324" i="4"/>
  <c r="BH326" i="1" s="1"/>
  <c r="AE324" i="4"/>
  <c r="BJ326" i="1" s="1"/>
  <c r="Q322" i="4"/>
  <c r="AW324" i="1" s="1"/>
  <c r="S322" i="4"/>
  <c r="AY324" i="1" s="1"/>
  <c r="U322" i="4"/>
  <c r="BA324" i="1" s="1"/>
  <c r="W322" i="4"/>
  <c r="BC324" i="1" s="1"/>
  <c r="Y322" i="4"/>
  <c r="BE324" i="1" s="1"/>
  <c r="AA322" i="4"/>
  <c r="BG324" i="1" s="1"/>
  <c r="AC322" i="4"/>
  <c r="BI324" i="1" s="1"/>
  <c r="AF322" i="4"/>
  <c r="BK324" i="1" s="1"/>
  <c r="R322" i="4"/>
  <c r="AX324" i="1" s="1"/>
  <c r="T322" i="4"/>
  <c r="AZ324" i="1" s="1"/>
  <c r="V322" i="4"/>
  <c r="BB324" i="1" s="1"/>
  <c r="X322" i="4"/>
  <c r="BD324" i="1" s="1"/>
  <c r="Z322" i="4"/>
  <c r="BF324" i="1" s="1"/>
  <c r="AB322" i="4"/>
  <c r="BH324" i="1" s="1"/>
  <c r="AE322" i="4"/>
  <c r="BJ324" i="1" s="1"/>
  <c r="Q320" i="4"/>
  <c r="AW322" i="1" s="1"/>
  <c r="S320" i="4"/>
  <c r="AY322" i="1" s="1"/>
  <c r="U320" i="4"/>
  <c r="BA322" i="1" s="1"/>
  <c r="W320" i="4"/>
  <c r="BC322" i="1" s="1"/>
  <c r="Y320" i="4"/>
  <c r="BE322" i="1" s="1"/>
  <c r="AA320" i="4"/>
  <c r="BG322" i="1" s="1"/>
  <c r="AC320" i="4"/>
  <c r="BI322" i="1" s="1"/>
  <c r="AF320" i="4"/>
  <c r="BK322" i="1" s="1"/>
  <c r="R320" i="4"/>
  <c r="AX322" i="1" s="1"/>
  <c r="T320" i="4"/>
  <c r="AZ322" i="1" s="1"/>
  <c r="V320" i="4"/>
  <c r="BB322" i="1" s="1"/>
  <c r="X320" i="4"/>
  <c r="BD322" i="1" s="1"/>
  <c r="Z320" i="4"/>
  <c r="BF322" i="1" s="1"/>
  <c r="AB320" i="4"/>
  <c r="BH322" i="1" s="1"/>
  <c r="AE320" i="4"/>
  <c r="BJ322" i="1" s="1"/>
  <c r="Q318" i="4"/>
  <c r="AW320" i="1" s="1"/>
  <c r="S318" i="4"/>
  <c r="AY320" i="1" s="1"/>
  <c r="U318" i="4"/>
  <c r="BA320" i="1" s="1"/>
  <c r="W318" i="4"/>
  <c r="BC320" i="1" s="1"/>
  <c r="Y318" i="4"/>
  <c r="BE320" i="1" s="1"/>
  <c r="AA318" i="4"/>
  <c r="BG320" i="1" s="1"/>
  <c r="AC318" i="4"/>
  <c r="BI320" i="1" s="1"/>
  <c r="AF318" i="4"/>
  <c r="BK320" i="1" s="1"/>
  <c r="R318" i="4"/>
  <c r="AX320" i="1" s="1"/>
  <c r="T318" i="4"/>
  <c r="AZ320" i="1" s="1"/>
  <c r="V318" i="4"/>
  <c r="BB320" i="1" s="1"/>
  <c r="X318" i="4"/>
  <c r="BD320" i="1" s="1"/>
  <c r="Z318" i="4"/>
  <c r="BF320" i="1" s="1"/>
  <c r="AB318" i="4"/>
  <c r="BH320" i="1" s="1"/>
  <c r="AE318" i="4"/>
  <c r="BJ320" i="1" s="1"/>
  <c r="Q316" i="4"/>
  <c r="AW318" i="1" s="1"/>
  <c r="S316" i="4"/>
  <c r="AY318" i="1" s="1"/>
  <c r="U316" i="4"/>
  <c r="BA318" i="1" s="1"/>
  <c r="W316" i="4"/>
  <c r="BC318" i="1" s="1"/>
  <c r="Y316" i="4"/>
  <c r="BE318" i="1" s="1"/>
  <c r="AA316" i="4"/>
  <c r="BG318" i="1" s="1"/>
  <c r="AC316" i="4"/>
  <c r="BI318" i="1" s="1"/>
  <c r="AF316" i="4"/>
  <c r="BK318" i="1" s="1"/>
  <c r="R316" i="4"/>
  <c r="AX318" i="1" s="1"/>
  <c r="T316" i="4"/>
  <c r="AZ318" i="1" s="1"/>
  <c r="V316" i="4"/>
  <c r="BB318" i="1" s="1"/>
  <c r="X316" i="4"/>
  <c r="BD318" i="1" s="1"/>
  <c r="Z316" i="4"/>
  <c r="BF318" i="1" s="1"/>
  <c r="AB316" i="4"/>
  <c r="BH318" i="1" s="1"/>
  <c r="AE316" i="4"/>
  <c r="BJ318" i="1" s="1"/>
  <c r="Q314" i="4"/>
  <c r="AW316" i="1" s="1"/>
  <c r="S314" i="4"/>
  <c r="AY316" i="1" s="1"/>
  <c r="U314" i="4"/>
  <c r="BA316" i="1" s="1"/>
  <c r="W314" i="4"/>
  <c r="BC316" i="1" s="1"/>
  <c r="Y314" i="4"/>
  <c r="BE316" i="1" s="1"/>
  <c r="AA314" i="4"/>
  <c r="BG316" i="1" s="1"/>
  <c r="AC314" i="4"/>
  <c r="BI316" i="1" s="1"/>
  <c r="AF314" i="4"/>
  <c r="BK316" i="1" s="1"/>
  <c r="R314" i="4"/>
  <c r="AX316" i="1" s="1"/>
  <c r="T314" i="4"/>
  <c r="AZ316" i="1" s="1"/>
  <c r="V314" i="4"/>
  <c r="BB316" i="1" s="1"/>
  <c r="X314" i="4"/>
  <c r="BD316" i="1" s="1"/>
  <c r="Z314" i="4"/>
  <c r="BF316" i="1" s="1"/>
  <c r="AB314" i="4"/>
  <c r="BH316" i="1" s="1"/>
  <c r="AE314" i="4"/>
  <c r="BJ316" i="1" s="1"/>
  <c r="Q312" i="4"/>
  <c r="AW314" i="1" s="1"/>
  <c r="S312" i="4"/>
  <c r="AY314" i="1" s="1"/>
  <c r="U312" i="4"/>
  <c r="BA314" i="1" s="1"/>
  <c r="W312" i="4"/>
  <c r="BC314" i="1" s="1"/>
  <c r="Y312" i="4"/>
  <c r="BE314" i="1" s="1"/>
  <c r="AA312" i="4"/>
  <c r="BG314" i="1" s="1"/>
  <c r="AC312" i="4"/>
  <c r="BI314" i="1" s="1"/>
  <c r="AF312" i="4"/>
  <c r="BK314" i="1" s="1"/>
  <c r="R312" i="4"/>
  <c r="AX314" i="1" s="1"/>
  <c r="T312" i="4"/>
  <c r="AZ314" i="1" s="1"/>
  <c r="V312" i="4"/>
  <c r="BB314" i="1" s="1"/>
  <c r="X312" i="4"/>
  <c r="BD314" i="1" s="1"/>
  <c r="Z312" i="4"/>
  <c r="BF314" i="1" s="1"/>
  <c r="AB312" i="4"/>
  <c r="BH314" i="1" s="1"/>
  <c r="AE312" i="4"/>
  <c r="BJ314" i="1" s="1"/>
  <c r="Q310" i="4"/>
  <c r="AW312" i="1" s="1"/>
  <c r="S310" i="4"/>
  <c r="AY312" i="1" s="1"/>
  <c r="U310" i="4"/>
  <c r="BA312" i="1" s="1"/>
  <c r="W310" i="4"/>
  <c r="BC312" i="1" s="1"/>
  <c r="Y310" i="4"/>
  <c r="BE312" i="1" s="1"/>
  <c r="AA310" i="4"/>
  <c r="BG312" i="1" s="1"/>
  <c r="AC310" i="4"/>
  <c r="BI312" i="1" s="1"/>
  <c r="AF310" i="4"/>
  <c r="BK312" i="1" s="1"/>
  <c r="R310" i="4"/>
  <c r="AX312" i="1" s="1"/>
  <c r="T310" i="4"/>
  <c r="AZ312" i="1" s="1"/>
  <c r="V310" i="4"/>
  <c r="BB312" i="1" s="1"/>
  <c r="X310" i="4"/>
  <c r="BD312" i="1" s="1"/>
  <c r="Z310" i="4"/>
  <c r="BF312" i="1" s="1"/>
  <c r="AB310" i="4"/>
  <c r="BH312" i="1" s="1"/>
  <c r="AE310" i="4"/>
  <c r="BJ312" i="1" s="1"/>
  <c r="Q308" i="4"/>
  <c r="AW310" i="1" s="1"/>
  <c r="S308" i="4"/>
  <c r="AY310" i="1" s="1"/>
  <c r="U308" i="4"/>
  <c r="BA310" i="1" s="1"/>
  <c r="W308" i="4"/>
  <c r="BC310" i="1" s="1"/>
  <c r="Y308" i="4"/>
  <c r="BE310" i="1" s="1"/>
  <c r="AA308" i="4"/>
  <c r="BG310" i="1" s="1"/>
  <c r="AC308" i="4"/>
  <c r="BI310" i="1" s="1"/>
  <c r="AF308" i="4"/>
  <c r="BK310" i="1" s="1"/>
  <c r="R308" i="4"/>
  <c r="AX310" i="1" s="1"/>
  <c r="T308" i="4"/>
  <c r="AZ310" i="1" s="1"/>
  <c r="V308" i="4"/>
  <c r="BB310" i="1" s="1"/>
  <c r="X308" i="4"/>
  <c r="BD310" i="1" s="1"/>
  <c r="Z308" i="4"/>
  <c r="BF310" i="1" s="1"/>
  <c r="AB308" i="4"/>
  <c r="BH310" i="1" s="1"/>
  <c r="AE308" i="4"/>
  <c r="BJ310" i="1" s="1"/>
  <c r="Q306" i="4"/>
  <c r="AW308" i="1" s="1"/>
  <c r="S306" i="4"/>
  <c r="AY308" i="1" s="1"/>
  <c r="U306" i="4"/>
  <c r="BA308" i="1" s="1"/>
  <c r="W306" i="4"/>
  <c r="BC308" i="1" s="1"/>
  <c r="Y306" i="4"/>
  <c r="BE308" i="1" s="1"/>
  <c r="AA306" i="4"/>
  <c r="BG308" i="1" s="1"/>
  <c r="AC306" i="4"/>
  <c r="BI308" i="1" s="1"/>
  <c r="AF306" i="4"/>
  <c r="BK308" i="1" s="1"/>
  <c r="R306" i="4"/>
  <c r="AX308" i="1" s="1"/>
  <c r="T306" i="4"/>
  <c r="AZ308" i="1" s="1"/>
  <c r="V306" i="4"/>
  <c r="BB308" i="1" s="1"/>
  <c r="X306" i="4"/>
  <c r="BD308" i="1" s="1"/>
  <c r="Z306" i="4"/>
  <c r="BF308" i="1" s="1"/>
  <c r="AB306" i="4"/>
  <c r="BH308" i="1" s="1"/>
  <c r="AE306" i="4"/>
  <c r="BJ308" i="1" s="1"/>
  <c r="Q304" i="4"/>
  <c r="AW306" i="1" s="1"/>
  <c r="S304" i="4"/>
  <c r="AY306" i="1" s="1"/>
  <c r="U304" i="4"/>
  <c r="BA306" i="1" s="1"/>
  <c r="W304" i="4"/>
  <c r="BC306" i="1" s="1"/>
  <c r="Y304" i="4"/>
  <c r="BE306" i="1" s="1"/>
  <c r="AA304" i="4"/>
  <c r="BG306" i="1" s="1"/>
  <c r="AC304" i="4"/>
  <c r="BI306" i="1" s="1"/>
  <c r="AF304" i="4"/>
  <c r="BK306" i="1" s="1"/>
  <c r="R304" i="4"/>
  <c r="AX306" i="1" s="1"/>
  <c r="T304" i="4"/>
  <c r="AZ306" i="1" s="1"/>
  <c r="V304" i="4"/>
  <c r="BB306" i="1" s="1"/>
  <c r="X304" i="4"/>
  <c r="BD306" i="1" s="1"/>
  <c r="Z304" i="4"/>
  <c r="BF306" i="1" s="1"/>
  <c r="AB304" i="4"/>
  <c r="BH306" i="1" s="1"/>
  <c r="AE304" i="4"/>
  <c r="BJ306" i="1" s="1"/>
  <c r="Q302" i="4"/>
  <c r="AW304" i="1" s="1"/>
  <c r="S302" i="4"/>
  <c r="AY304" i="1" s="1"/>
  <c r="U302" i="4"/>
  <c r="BA304" i="1" s="1"/>
  <c r="W302" i="4"/>
  <c r="BC304" i="1" s="1"/>
  <c r="Y302" i="4"/>
  <c r="BE304" i="1" s="1"/>
  <c r="AA302" i="4"/>
  <c r="BG304" i="1" s="1"/>
  <c r="AC302" i="4"/>
  <c r="BI304" i="1" s="1"/>
  <c r="AF302" i="4"/>
  <c r="BK304" i="1" s="1"/>
  <c r="R302" i="4"/>
  <c r="AX304" i="1" s="1"/>
  <c r="T302" i="4"/>
  <c r="AZ304" i="1" s="1"/>
  <c r="V302" i="4"/>
  <c r="BB304" i="1" s="1"/>
  <c r="X302" i="4"/>
  <c r="BD304" i="1" s="1"/>
  <c r="Z302" i="4"/>
  <c r="BF304" i="1" s="1"/>
  <c r="AB302" i="4"/>
  <c r="BH304" i="1" s="1"/>
  <c r="AE302" i="4"/>
  <c r="BJ304" i="1" s="1"/>
  <c r="Q300" i="4"/>
  <c r="AW302" i="1" s="1"/>
  <c r="S300" i="4"/>
  <c r="AY302" i="1" s="1"/>
  <c r="U300" i="4"/>
  <c r="BA302" i="1" s="1"/>
  <c r="W300" i="4"/>
  <c r="BC302" i="1" s="1"/>
  <c r="Y300" i="4"/>
  <c r="BE302" i="1" s="1"/>
  <c r="AA300" i="4"/>
  <c r="BG302" i="1" s="1"/>
  <c r="AC300" i="4"/>
  <c r="BI302" i="1" s="1"/>
  <c r="AF300" i="4"/>
  <c r="BK302" i="1" s="1"/>
  <c r="R300" i="4"/>
  <c r="AX302" i="1" s="1"/>
  <c r="T300" i="4"/>
  <c r="AZ302" i="1" s="1"/>
  <c r="V300" i="4"/>
  <c r="BB302" i="1" s="1"/>
  <c r="X300" i="4"/>
  <c r="BD302" i="1" s="1"/>
  <c r="Z300" i="4"/>
  <c r="BF302" i="1" s="1"/>
  <c r="AB300" i="4"/>
  <c r="BH302" i="1" s="1"/>
  <c r="AE300" i="4"/>
  <c r="BJ302" i="1" s="1"/>
  <c r="Q298" i="4"/>
  <c r="AW300" i="1" s="1"/>
  <c r="S298" i="4"/>
  <c r="AY300" i="1" s="1"/>
  <c r="U298" i="4"/>
  <c r="BA300" i="1" s="1"/>
  <c r="W298" i="4"/>
  <c r="BC300" i="1" s="1"/>
  <c r="Y298" i="4"/>
  <c r="BE300" i="1" s="1"/>
  <c r="AA298" i="4"/>
  <c r="BG300" i="1" s="1"/>
  <c r="AC298" i="4"/>
  <c r="BI300" i="1" s="1"/>
  <c r="AF298" i="4"/>
  <c r="BK300" i="1" s="1"/>
  <c r="R298" i="4"/>
  <c r="AX300" i="1" s="1"/>
  <c r="T298" i="4"/>
  <c r="AZ300" i="1" s="1"/>
  <c r="V298" i="4"/>
  <c r="BB300" i="1" s="1"/>
  <c r="X298" i="4"/>
  <c r="BD300" i="1" s="1"/>
  <c r="Z298" i="4"/>
  <c r="BF300" i="1" s="1"/>
  <c r="AB298" i="4"/>
  <c r="BH300" i="1" s="1"/>
  <c r="AE298" i="4"/>
  <c r="BJ300" i="1" s="1"/>
  <c r="Q296" i="4"/>
  <c r="AW298" i="1" s="1"/>
  <c r="S296" i="4"/>
  <c r="AY298" i="1" s="1"/>
  <c r="U296" i="4"/>
  <c r="BA298" i="1" s="1"/>
  <c r="W296" i="4"/>
  <c r="BC298" i="1" s="1"/>
  <c r="Y296" i="4"/>
  <c r="BE298" i="1" s="1"/>
  <c r="AA296" i="4"/>
  <c r="BG298" i="1" s="1"/>
  <c r="AC296" i="4"/>
  <c r="BI298" i="1" s="1"/>
  <c r="AF296" i="4"/>
  <c r="BK298" i="1" s="1"/>
  <c r="R296" i="4"/>
  <c r="AX298" i="1" s="1"/>
  <c r="T296" i="4"/>
  <c r="AZ298" i="1" s="1"/>
  <c r="V296" i="4"/>
  <c r="BB298" i="1" s="1"/>
  <c r="X296" i="4"/>
  <c r="BD298" i="1" s="1"/>
  <c r="Z296" i="4"/>
  <c r="BF298" i="1" s="1"/>
  <c r="AB296" i="4"/>
  <c r="BH298" i="1" s="1"/>
  <c r="AE296" i="4"/>
  <c r="BJ298" i="1" s="1"/>
  <c r="Q294" i="4"/>
  <c r="AW296" i="1" s="1"/>
  <c r="S294" i="4"/>
  <c r="AY296" i="1" s="1"/>
  <c r="U294" i="4"/>
  <c r="BA296" i="1" s="1"/>
  <c r="W294" i="4"/>
  <c r="BC296" i="1" s="1"/>
  <c r="Y294" i="4"/>
  <c r="BE296" i="1" s="1"/>
  <c r="AA294" i="4"/>
  <c r="BG296" i="1" s="1"/>
  <c r="AC294" i="4"/>
  <c r="BI296" i="1" s="1"/>
  <c r="AF294" i="4"/>
  <c r="BK296" i="1" s="1"/>
  <c r="R294" i="4"/>
  <c r="AX296" i="1" s="1"/>
  <c r="T294" i="4"/>
  <c r="AZ296" i="1" s="1"/>
  <c r="V294" i="4"/>
  <c r="BB296" i="1" s="1"/>
  <c r="X294" i="4"/>
  <c r="BD296" i="1" s="1"/>
  <c r="Z294" i="4"/>
  <c r="BF296" i="1" s="1"/>
  <c r="AB294" i="4"/>
  <c r="BH296" i="1" s="1"/>
  <c r="AE294" i="4"/>
  <c r="BJ296" i="1" s="1"/>
  <c r="Q292" i="4"/>
  <c r="AW294" i="1" s="1"/>
  <c r="S292" i="4"/>
  <c r="AY294" i="1" s="1"/>
  <c r="U292" i="4"/>
  <c r="BA294" i="1" s="1"/>
  <c r="W292" i="4"/>
  <c r="BC294" i="1" s="1"/>
  <c r="Y292" i="4"/>
  <c r="BE294" i="1" s="1"/>
  <c r="AA292" i="4"/>
  <c r="BG294" i="1" s="1"/>
  <c r="AC292" i="4"/>
  <c r="BI294" i="1" s="1"/>
  <c r="AF292" i="4"/>
  <c r="BK294" i="1" s="1"/>
  <c r="R292" i="4"/>
  <c r="AX294" i="1" s="1"/>
  <c r="T292" i="4"/>
  <c r="AZ294" i="1" s="1"/>
  <c r="V292" i="4"/>
  <c r="BB294" i="1" s="1"/>
  <c r="X292" i="4"/>
  <c r="BD294" i="1" s="1"/>
  <c r="Z292" i="4"/>
  <c r="BF294" i="1" s="1"/>
  <c r="AB292" i="4"/>
  <c r="BH294" i="1" s="1"/>
  <c r="AE292" i="4"/>
  <c r="BJ294" i="1" s="1"/>
  <c r="Q290" i="4"/>
  <c r="AW292" i="1" s="1"/>
  <c r="S290" i="4"/>
  <c r="AY292" i="1" s="1"/>
  <c r="U290" i="4"/>
  <c r="BA292" i="1" s="1"/>
  <c r="W290" i="4"/>
  <c r="BC292" i="1" s="1"/>
  <c r="Y290" i="4"/>
  <c r="BE292" i="1" s="1"/>
  <c r="AA290" i="4"/>
  <c r="BG292" i="1" s="1"/>
  <c r="AC290" i="4"/>
  <c r="BI292" i="1" s="1"/>
  <c r="AF290" i="4"/>
  <c r="BK292" i="1" s="1"/>
  <c r="R290" i="4"/>
  <c r="AX292" i="1" s="1"/>
  <c r="T290" i="4"/>
  <c r="AZ292" i="1" s="1"/>
  <c r="V290" i="4"/>
  <c r="BB292" i="1" s="1"/>
  <c r="X290" i="4"/>
  <c r="BD292" i="1" s="1"/>
  <c r="Z290" i="4"/>
  <c r="BF292" i="1" s="1"/>
  <c r="AB290" i="4"/>
  <c r="BH292" i="1" s="1"/>
  <c r="AE290" i="4"/>
  <c r="BJ292" i="1" s="1"/>
  <c r="Q288" i="4"/>
  <c r="AW290" i="1" s="1"/>
  <c r="S288" i="4"/>
  <c r="AY290" i="1" s="1"/>
  <c r="U288" i="4"/>
  <c r="BA290" i="1" s="1"/>
  <c r="W288" i="4"/>
  <c r="BC290" i="1" s="1"/>
  <c r="Y288" i="4"/>
  <c r="BE290" i="1" s="1"/>
  <c r="AA288" i="4"/>
  <c r="BG290" i="1" s="1"/>
  <c r="AC288" i="4"/>
  <c r="BI290" i="1" s="1"/>
  <c r="AF288" i="4"/>
  <c r="BK290" i="1" s="1"/>
  <c r="R288" i="4"/>
  <c r="AX290" i="1" s="1"/>
  <c r="T288" i="4"/>
  <c r="AZ290" i="1" s="1"/>
  <c r="V288" i="4"/>
  <c r="BB290" i="1" s="1"/>
  <c r="X288" i="4"/>
  <c r="BD290" i="1" s="1"/>
  <c r="Z288" i="4"/>
  <c r="BF290" i="1" s="1"/>
  <c r="AB288" i="4"/>
  <c r="BH290" i="1" s="1"/>
  <c r="AE288" i="4"/>
  <c r="BJ290" i="1" s="1"/>
  <c r="Q286" i="4"/>
  <c r="AW288" i="1" s="1"/>
  <c r="S286" i="4"/>
  <c r="AY288" i="1" s="1"/>
  <c r="U286" i="4"/>
  <c r="BA288" i="1" s="1"/>
  <c r="W286" i="4"/>
  <c r="BC288" i="1" s="1"/>
  <c r="Y286" i="4"/>
  <c r="BE288" i="1" s="1"/>
  <c r="AA286" i="4"/>
  <c r="BG288" i="1" s="1"/>
  <c r="AC286" i="4"/>
  <c r="BI288" i="1" s="1"/>
  <c r="AF286" i="4"/>
  <c r="BK288" i="1" s="1"/>
  <c r="R286" i="4"/>
  <c r="AX288" i="1" s="1"/>
  <c r="T286" i="4"/>
  <c r="AZ288" i="1" s="1"/>
  <c r="V286" i="4"/>
  <c r="BB288" i="1" s="1"/>
  <c r="X286" i="4"/>
  <c r="BD288" i="1" s="1"/>
  <c r="Z286" i="4"/>
  <c r="BF288" i="1" s="1"/>
  <c r="AB286" i="4"/>
  <c r="BH288" i="1" s="1"/>
  <c r="AE286" i="4"/>
  <c r="BJ288" i="1" s="1"/>
  <c r="Q284" i="4"/>
  <c r="AW286" i="1" s="1"/>
  <c r="S284" i="4"/>
  <c r="AY286" i="1" s="1"/>
  <c r="U284" i="4"/>
  <c r="BA286" i="1" s="1"/>
  <c r="W284" i="4"/>
  <c r="BC286" i="1" s="1"/>
  <c r="Y284" i="4"/>
  <c r="BE286" i="1" s="1"/>
  <c r="AA284" i="4"/>
  <c r="BG286" i="1" s="1"/>
  <c r="AC284" i="4"/>
  <c r="BI286" i="1" s="1"/>
  <c r="AF284" i="4"/>
  <c r="BK286" i="1" s="1"/>
  <c r="R284" i="4"/>
  <c r="AX286" i="1" s="1"/>
  <c r="T284" i="4"/>
  <c r="AZ286" i="1" s="1"/>
  <c r="V284" i="4"/>
  <c r="BB286" i="1" s="1"/>
  <c r="X284" i="4"/>
  <c r="BD286" i="1" s="1"/>
  <c r="Z284" i="4"/>
  <c r="BF286" i="1" s="1"/>
  <c r="AB284" i="4"/>
  <c r="BH286" i="1" s="1"/>
  <c r="AE284" i="4"/>
  <c r="BJ286" i="1" s="1"/>
  <c r="Q282" i="4"/>
  <c r="AW284" i="1" s="1"/>
  <c r="S282" i="4"/>
  <c r="AY284" i="1" s="1"/>
  <c r="U282" i="4"/>
  <c r="BA284" i="1" s="1"/>
  <c r="W282" i="4"/>
  <c r="BC284" i="1" s="1"/>
  <c r="Y282" i="4"/>
  <c r="BE284" i="1" s="1"/>
  <c r="AA282" i="4"/>
  <c r="BG284" i="1" s="1"/>
  <c r="AC282" i="4"/>
  <c r="BI284" i="1" s="1"/>
  <c r="AF282" i="4"/>
  <c r="BK284" i="1" s="1"/>
  <c r="R282" i="4"/>
  <c r="AX284" i="1" s="1"/>
  <c r="T282" i="4"/>
  <c r="AZ284" i="1" s="1"/>
  <c r="V282" i="4"/>
  <c r="BB284" i="1" s="1"/>
  <c r="X282" i="4"/>
  <c r="BD284" i="1" s="1"/>
  <c r="Z282" i="4"/>
  <c r="BF284" i="1" s="1"/>
  <c r="AB282" i="4"/>
  <c r="BH284" i="1" s="1"/>
  <c r="AE282" i="4"/>
  <c r="BJ284" i="1" s="1"/>
  <c r="Q280" i="4"/>
  <c r="AW282" i="1" s="1"/>
  <c r="S280" i="4"/>
  <c r="AY282" i="1" s="1"/>
  <c r="U280" i="4"/>
  <c r="BA282" i="1" s="1"/>
  <c r="W280" i="4"/>
  <c r="BC282" i="1" s="1"/>
  <c r="Y280" i="4"/>
  <c r="BE282" i="1" s="1"/>
  <c r="AA280" i="4"/>
  <c r="BG282" i="1" s="1"/>
  <c r="AC280" i="4"/>
  <c r="BI282" i="1" s="1"/>
  <c r="AF280" i="4"/>
  <c r="BK282" i="1" s="1"/>
  <c r="R280" i="4"/>
  <c r="AX282" i="1" s="1"/>
  <c r="T280" i="4"/>
  <c r="AZ282" i="1" s="1"/>
  <c r="V280" i="4"/>
  <c r="BB282" i="1" s="1"/>
  <c r="X280" i="4"/>
  <c r="BD282" i="1" s="1"/>
  <c r="Z280" i="4"/>
  <c r="BF282" i="1" s="1"/>
  <c r="AB280" i="4"/>
  <c r="BH282" i="1" s="1"/>
  <c r="AE280" i="4"/>
  <c r="BJ282" i="1" s="1"/>
  <c r="Q278" i="4"/>
  <c r="AW280" i="1" s="1"/>
  <c r="S278" i="4"/>
  <c r="AY280" i="1" s="1"/>
  <c r="U278" i="4"/>
  <c r="BA280" i="1" s="1"/>
  <c r="W278" i="4"/>
  <c r="BC280" i="1" s="1"/>
  <c r="Y278" i="4"/>
  <c r="BE280" i="1" s="1"/>
  <c r="AA278" i="4"/>
  <c r="BG280" i="1" s="1"/>
  <c r="AC278" i="4"/>
  <c r="BI280" i="1" s="1"/>
  <c r="AF278" i="4"/>
  <c r="BK280" i="1" s="1"/>
  <c r="R278" i="4"/>
  <c r="AX280" i="1" s="1"/>
  <c r="T278" i="4"/>
  <c r="AZ280" i="1" s="1"/>
  <c r="V278" i="4"/>
  <c r="BB280" i="1" s="1"/>
  <c r="X278" i="4"/>
  <c r="BD280" i="1" s="1"/>
  <c r="Z278" i="4"/>
  <c r="BF280" i="1" s="1"/>
  <c r="AB278" i="4"/>
  <c r="BH280" i="1" s="1"/>
  <c r="AE278" i="4"/>
  <c r="BJ280" i="1" s="1"/>
  <c r="Q276" i="4"/>
  <c r="AW278" i="1" s="1"/>
  <c r="S276" i="4"/>
  <c r="AY278" i="1" s="1"/>
  <c r="U276" i="4"/>
  <c r="BA278" i="1" s="1"/>
  <c r="W276" i="4"/>
  <c r="BC278" i="1" s="1"/>
  <c r="Y276" i="4"/>
  <c r="BE278" i="1" s="1"/>
  <c r="AA276" i="4"/>
  <c r="BG278" i="1" s="1"/>
  <c r="AC276" i="4"/>
  <c r="BI278" i="1" s="1"/>
  <c r="AF276" i="4"/>
  <c r="BK278" i="1" s="1"/>
  <c r="R276" i="4"/>
  <c r="AX278" i="1" s="1"/>
  <c r="T276" i="4"/>
  <c r="AZ278" i="1" s="1"/>
  <c r="V276" i="4"/>
  <c r="BB278" i="1" s="1"/>
  <c r="X276" i="4"/>
  <c r="BD278" i="1" s="1"/>
  <c r="Z276" i="4"/>
  <c r="BF278" i="1" s="1"/>
  <c r="AB276" i="4"/>
  <c r="BH278" i="1" s="1"/>
  <c r="AE276" i="4"/>
  <c r="BJ278" i="1" s="1"/>
  <c r="Q274" i="4"/>
  <c r="AW276" i="1" s="1"/>
  <c r="S274" i="4"/>
  <c r="AY276" i="1" s="1"/>
  <c r="U274" i="4"/>
  <c r="BA276" i="1" s="1"/>
  <c r="W274" i="4"/>
  <c r="BC276" i="1" s="1"/>
  <c r="Y274" i="4"/>
  <c r="BE276" i="1" s="1"/>
  <c r="AA274" i="4"/>
  <c r="BG276" i="1" s="1"/>
  <c r="AC274" i="4"/>
  <c r="BI276" i="1" s="1"/>
  <c r="AF274" i="4"/>
  <c r="BK276" i="1" s="1"/>
  <c r="R274" i="4"/>
  <c r="AX276" i="1" s="1"/>
  <c r="T274" i="4"/>
  <c r="AZ276" i="1" s="1"/>
  <c r="V274" i="4"/>
  <c r="BB276" i="1" s="1"/>
  <c r="X274" i="4"/>
  <c r="BD276" i="1" s="1"/>
  <c r="Z274" i="4"/>
  <c r="BF276" i="1" s="1"/>
  <c r="AB274" i="4"/>
  <c r="BH276" i="1" s="1"/>
  <c r="AE274" i="4"/>
  <c r="BJ276" i="1" s="1"/>
  <c r="Q272" i="4"/>
  <c r="AW274" i="1" s="1"/>
  <c r="S272" i="4"/>
  <c r="AY274" i="1" s="1"/>
  <c r="U272" i="4"/>
  <c r="BA274" i="1" s="1"/>
  <c r="W272" i="4"/>
  <c r="BC274" i="1" s="1"/>
  <c r="Y272" i="4"/>
  <c r="BE274" i="1" s="1"/>
  <c r="AA272" i="4"/>
  <c r="BG274" i="1" s="1"/>
  <c r="AC272" i="4"/>
  <c r="BI274" i="1" s="1"/>
  <c r="AF272" i="4"/>
  <c r="BK274" i="1" s="1"/>
  <c r="R272" i="4"/>
  <c r="AX274" i="1" s="1"/>
  <c r="T272" i="4"/>
  <c r="AZ274" i="1" s="1"/>
  <c r="V272" i="4"/>
  <c r="BB274" i="1" s="1"/>
  <c r="X272" i="4"/>
  <c r="BD274" i="1" s="1"/>
  <c r="Z272" i="4"/>
  <c r="BF274" i="1" s="1"/>
  <c r="AB272" i="4"/>
  <c r="BH274" i="1" s="1"/>
  <c r="AE272" i="4"/>
  <c r="BJ274" i="1" s="1"/>
  <c r="Q270" i="4"/>
  <c r="AW272" i="1" s="1"/>
  <c r="S270" i="4"/>
  <c r="AY272" i="1" s="1"/>
  <c r="U270" i="4"/>
  <c r="BA272" i="1" s="1"/>
  <c r="W270" i="4"/>
  <c r="BC272" i="1" s="1"/>
  <c r="Y270" i="4"/>
  <c r="BE272" i="1" s="1"/>
  <c r="AA270" i="4"/>
  <c r="BG272" i="1" s="1"/>
  <c r="AC270" i="4"/>
  <c r="BI272" i="1" s="1"/>
  <c r="AF270" i="4"/>
  <c r="BK272" i="1" s="1"/>
  <c r="R270" i="4"/>
  <c r="AX272" i="1" s="1"/>
  <c r="T270" i="4"/>
  <c r="AZ272" i="1" s="1"/>
  <c r="V270" i="4"/>
  <c r="BB272" i="1" s="1"/>
  <c r="X270" i="4"/>
  <c r="BD272" i="1" s="1"/>
  <c r="Z270" i="4"/>
  <c r="BF272" i="1" s="1"/>
  <c r="AB270" i="4"/>
  <c r="BH272" i="1" s="1"/>
  <c r="AE270" i="4"/>
  <c r="BJ272" i="1" s="1"/>
  <c r="Q268" i="4"/>
  <c r="AW270" i="1" s="1"/>
  <c r="S268" i="4"/>
  <c r="AY270" i="1" s="1"/>
  <c r="U268" i="4"/>
  <c r="BA270" i="1" s="1"/>
  <c r="W268" i="4"/>
  <c r="BC270" i="1" s="1"/>
  <c r="Y268" i="4"/>
  <c r="BE270" i="1" s="1"/>
  <c r="AA268" i="4"/>
  <c r="BG270" i="1" s="1"/>
  <c r="AC268" i="4"/>
  <c r="BI270" i="1" s="1"/>
  <c r="AF268" i="4"/>
  <c r="BK270" i="1" s="1"/>
  <c r="R268" i="4"/>
  <c r="AX270" i="1" s="1"/>
  <c r="T268" i="4"/>
  <c r="AZ270" i="1" s="1"/>
  <c r="V268" i="4"/>
  <c r="BB270" i="1" s="1"/>
  <c r="X268" i="4"/>
  <c r="BD270" i="1" s="1"/>
  <c r="Z268" i="4"/>
  <c r="BF270" i="1" s="1"/>
  <c r="AB268" i="4"/>
  <c r="BH270" i="1" s="1"/>
  <c r="AE268" i="4"/>
  <c r="BJ270" i="1" s="1"/>
  <c r="Q266" i="4"/>
  <c r="AW268" i="1" s="1"/>
  <c r="S266" i="4"/>
  <c r="AY268" i="1" s="1"/>
  <c r="U266" i="4"/>
  <c r="BA268" i="1" s="1"/>
  <c r="W266" i="4"/>
  <c r="BC268" i="1" s="1"/>
  <c r="Y266" i="4"/>
  <c r="BE268" i="1" s="1"/>
  <c r="AA266" i="4"/>
  <c r="BG268" i="1" s="1"/>
  <c r="AC266" i="4"/>
  <c r="BI268" i="1" s="1"/>
  <c r="AF266" i="4"/>
  <c r="BK268" i="1" s="1"/>
  <c r="R266" i="4"/>
  <c r="AX268" i="1" s="1"/>
  <c r="T266" i="4"/>
  <c r="AZ268" i="1" s="1"/>
  <c r="V266" i="4"/>
  <c r="BB268" i="1" s="1"/>
  <c r="X266" i="4"/>
  <c r="BD268" i="1" s="1"/>
  <c r="Z266" i="4"/>
  <c r="BF268" i="1" s="1"/>
  <c r="AB266" i="4"/>
  <c r="BH268" i="1" s="1"/>
  <c r="AE266" i="4"/>
  <c r="BJ268" i="1" s="1"/>
  <c r="Q264" i="4"/>
  <c r="AW266" i="1" s="1"/>
  <c r="S264" i="4"/>
  <c r="AY266" i="1" s="1"/>
  <c r="U264" i="4"/>
  <c r="BA266" i="1" s="1"/>
  <c r="W264" i="4"/>
  <c r="BC266" i="1" s="1"/>
  <c r="Y264" i="4"/>
  <c r="BE266" i="1" s="1"/>
  <c r="AA264" i="4"/>
  <c r="BG266" i="1" s="1"/>
  <c r="AC264" i="4"/>
  <c r="BI266" i="1" s="1"/>
  <c r="AF264" i="4"/>
  <c r="BK266" i="1" s="1"/>
  <c r="R264" i="4"/>
  <c r="AX266" i="1" s="1"/>
  <c r="T264" i="4"/>
  <c r="AZ266" i="1" s="1"/>
  <c r="V264" i="4"/>
  <c r="BB266" i="1" s="1"/>
  <c r="X264" i="4"/>
  <c r="BD266" i="1" s="1"/>
  <c r="Z264" i="4"/>
  <c r="BF266" i="1" s="1"/>
  <c r="AB264" i="4"/>
  <c r="BH266" i="1" s="1"/>
  <c r="AE264" i="4"/>
  <c r="BJ266" i="1" s="1"/>
  <c r="Q262" i="4"/>
  <c r="AW264" i="1" s="1"/>
  <c r="S262" i="4"/>
  <c r="AY264" i="1" s="1"/>
  <c r="U262" i="4"/>
  <c r="BA264" i="1" s="1"/>
  <c r="W262" i="4"/>
  <c r="BC264" i="1" s="1"/>
  <c r="Y262" i="4"/>
  <c r="BE264" i="1" s="1"/>
  <c r="AA262" i="4"/>
  <c r="BG264" i="1" s="1"/>
  <c r="AC262" i="4"/>
  <c r="BI264" i="1" s="1"/>
  <c r="AF262" i="4"/>
  <c r="BK264" i="1" s="1"/>
  <c r="R262" i="4"/>
  <c r="AX264" i="1" s="1"/>
  <c r="T262" i="4"/>
  <c r="AZ264" i="1" s="1"/>
  <c r="V262" i="4"/>
  <c r="BB264" i="1" s="1"/>
  <c r="X262" i="4"/>
  <c r="BD264" i="1" s="1"/>
  <c r="Z262" i="4"/>
  <c r="BF264" i="1" s="1"/>
  <c r="AB262" i="4"/>
  <c r="BH264" i="1" s="1"/>
  <c r="AE262" i="4"/>
  <c r="BJ264" i="1" s="1"/>
  <c r="Q260" i="4"/>
  <c r="AW262" i="1" s="1"/>
  <c r="S260" i="4"/>
  <c r="AY262" i="1" s="1"/>
  <c r="U260" i="4"/>
  <c r="BA262" i="1" s="1"/>
  <c r="W260" i="4"/>
  <c r="BC262" i="1" s="1"/>
  <c r="Y260" i="4"/>
  <c r="BE262" i="1" s="1"/>
  <c r="AA260" i="4"/>
  <c r="BG262" i="1" s="1"/>
  <c r="AC260" i="4"/>
  <c r="BI262" i="1" s="1"/>
  <c r="AF260" i="4"/>
  <c r="BK262" i="1" s="1"/>
  <c r="R260" i="4"/>
  <c r="AX262" i="1" s="1"/>
  <c r="T260" i="4"/>
  <c r="AZ262" i="1" s="1"/>
  <c r="V260" i="4"/>
  <c r="BB262" i="1" s="1"/>
  <c r="X260" i="4"/>
  <c r="BD262" i="1" s="1"/>
  <c r="Z260" i="4"/>
  <c r="BF262" i="1" s="1"/>
  <c r="AB260" i="4"/>
  <c r="BH262" i="1" s="1"/>
  <c r="AE260" i="4"/>
  <c r="BJ262" i="1" s="1"/>
  <c r="Q258" i="4"/>
  <c r="AW260" i="1" s="1"/>
  <c r="S258" i="4"/>
  <c r="AY260" i="1" s="1"/>
  <c r="U258" i="4"/>
  <c r="BA260" i="1" s="1"/>
  <c r="W258" i="4"/>
  <c r="BC260" i="1" s="1"/>
  <c r="Y258" i="4"/>
  <c r="BE260" i="1" s="1"/>
  <c r="AA258" i="4"/>
  <c r="BG260" i="1" s="1"/>
  <c r="AC258" i="4"/>
  <c r="BI260" i="1" s="1"/>
  <c r="AF258" i="4"/>
  <c r="BK260" i="1" s="1"/>
  <c r="R258" i="4"/>
  <c r="AX260" i="1" s="1"/>
  <c r="T258" i="4"/>
  <c r="AZ260" i="1" s="1"/>
  <c r="V258" i="4"/>
  <c r="BB260" i="1" s="1"/>
  <c r="X258" i="4"/>
  <c r="BD260" i="1" s="1"/>
  <c r="Z258" i="4"/>
  <c r="BF260" i="1" s="1"/>
  <c r="AB258" i="4"/>
  <c r="BH260" i="1" s="1"/>
  <c r="AE258" i="4"/>
  <c r="BJ260" i="1" s="1"/>
  <c r="Q256" i="4"/>
  <c r="AW258" i="1" s="1"/>
  <c r="S256" i="4"/>
  <c r="AY258" i="1" s="1"/>
  <c r="U256" i="4"/>
  <c r="BA258" i="1" s="1"/>
  <c r="W256" i="4"/>
  <c r="BC258" i="1" s="1"/>
  <c r="Y256" i="4"/>
  <c r="BE258" i="1" s="1"/>
  <c r="AA256" i="4"/>
  <c r="BG258" i="1" s="1"/>
  <c r="AC256" i="4"/>
  <c r="BI258" i="1" s="1"/>
  <c r="AF256" i="4"/>
  <c r="BK258" i="1" s="1"/>
  <c r="R256" i="4"/>
  <c r="AX258" i="1" s="1"/>
  <c r="T256" i="4"/>
  <c r="AZ258" i="1" s="1"/>
  <c r="V256" i="4"/>
  <c r="BB258" i="1" s="1"/>
  <c r="X256" i="4"/>
  <c r="BD258" i="1" s="1"/>
  <c r="Z256" i="4"/>
  <c r="BF258" i="1" s="1"/>
  <c r="AB256" i="4"/>
  <c r="BH258" i="1" s="1"/>
  <c r="AE256" i="4"/>
  <c r="BJ258" i="1" s="1"/>
  <c r="Q254" i="4"/>
  <c r="AW256" i="1" s="1"/>
  <c r="S254" i="4"/>
  <c r="AY256" i="1" s="1"/>
  <c r="U254" i="4"/>
  <c r="BA256" i="1" s="1"/>
  <c r="W254" i="4"/>
  <c r="BC256" i="1" s="1"/>
  <c r="Y254" i="4"/>
  <c r="BE256" i="1" s="1"/>
  <c r="AA254" i="4"/>
  <c r="BG256" i="1" s="1"/>
  <c r="AC254" i="4"/>
  <c r="BI256" i="1" s="1"/>
  <c r="AF254" i="4"/>
  <c r="BK256" i="1" s="1"/>
  <c r="R254" i="4"/>
  <c r="AX256" i="1" s="1"/>
  <c r="T254" i="4"/>
  <c r="AZ256" i="1" s="1"/>
  <c r="V254" i="4"/>
  <c r="BB256" i="1" s="1"/>
  <c r="X254" i="4"/>
  <c r="BD256" i="1" s="1"/>
  <c r="Z254" i="4"/>
  <c r="BF256" i="1" s="1"/>
  <c r="AB254" i="4"/>
  <c r="BH256" i="1" s="1"/>
  <c r="AE254" i="4"/>
  <c r="BJ256" i="1" s="1"/>
  <c r="Q252" i="4"/>
  <c r="AW254" i="1" s="1"/>
  <c r="S252" i="4"/>
  <c r="AY254" i="1" s="1"/>
  <c r="U252" i="4"/>
  <c r="BA254" i="1" s="1"/>
  <c r="W252" i="4"/>
  <c r="BC254" i="1" s="1"/>
  <c r="Y252" i="4"/>
  <c r="BE254" i="1" s="1"/>
  <c r="AA252" i="4"/>
  <c r="BG254" i="1" s="1"/>
  <c r="AC252" i="4"/>
  <c r="BI254" i="1" s="1"/>
  <c r="AF252" i="4"/>
  <c r="BK254" i="1" s="1"/>
  <c r="R252" i="4"/>
  <c r="AX254" i="1" s="1"/>
  <c r="T252" i="4"/>
  <c r="AZ254" i="1" s="1"/>
  <c r="V252" i="4"/>
  <c r="BB254" i="1" s="1"/>
  <c r="X252" i="4"/>
  <c r="BD254" i="1" s="1"/>
  <c r="Z252" i="4"/>
  <c r="BF254" i="1" s="1"/>
  <c r="AB252" i="4"/>
  <c r="BH254" i="1" s="1"/>
  <c r="AE252" i="4"/>
  <c r="BJ254" i="1" s="1"/>
  <c r="Q250" i="4"/>
  <c r="AW252" i="1" s="1"/>
  <c r="S250" i="4"/>
  <c r="AY252" i="1" s="1"/>
  <c r="U250" i="4"/>
  <c r="BA252" i="1" s="1"/>
  <c r="W250" i="4"/>
  <c r="BC252" i="1" s="1"/>
  <c r="Y250" i="4"/>
  <c r="BE252" i="1" s="1"/>
  <c r="AA250" i="4"/>
  <c r="BG252" i="1" s="1"/>
  <c r="AC250" i="4"/>
  <c r="BI252" i="1" s="1"/>
  <c r="AF250" i="4"/>
  <c r="BK252" i="1" s="1"/>
  <c r="R250" i="4"/>
  <c r="AX252" i="1" s="1"/>
  <c r="T250" i="4"/>
  <c r="AZ252" i="1" s="1"/>
  <c r="V250" i="4"/>
  <c r="BB252" i="1" s="1"/>
  <c r="X250" i="4"/>
  <c r="BD252" i="1" s="1"/>
  <c r="Z250" i="4"/>
  <c r="BF252" i="1" s="1"/>
  <c r="AB250" i="4"/>
  <c r="BH252" i="1" s="1"/>
  <c r="AE250" i="4"/>
  <c r="BJ252" i="1" s="1"/>
  <c r="Q248" i="4"/>
  <c r="AW250" i="1" s="1"/>
  <c r="S248" i="4"/>
  <c r="AY250" i="1" s="1"/>
  <c r="U248" i="4"/>
  <c r="BA250" i="1" s="1"/>
  <c r="W248" i="4"/>
  <c r="BC250" i="1" s="1"/>
  <c r="Y248" i="4"/>
  <c r="BE250" i="1" s="1"/>
  <c r="AA248" i="4"/>
  <c r="BG250" i="1" s="1"/>
  <c r="AC248" i="4"/>
  <c r="BI250" i="1" s="1"/>
  <c r="AF248" i="4"/>
  <c r="BK250" i="1" s="1"/>
  <c r="R248" i="4"/>
  <c r="AX250" i="1" s="1"/>
  <c r="T248" i="4"/>
  <c r="AZ250" i="1" s="1"/>
  <c r="V248" i="4"/>
  <c r="BB250" i="1" s="1"/>
  <c r="X248" i="4"/>
  <c r="BD250" i="1" s="1"/>
  <c r="Z248" i="4"/>
  <c r="BF250" i="1" s="1"/>
  <c r="AB248" i="4"/>
  <c r="BH250" i="1" s="1"/>
  <c r="AE248" i="4"/>
  <c r="BJ250" i="1" s="1"/>
  <c r="Q246" i="4"/>
  <c r="AW248" i="1" s="1"/>
  <c r="S246" i="4"/>
  <c r="AY248" i="1" s="1"/>
  <c r="U246" i="4"/>
  <c r="BA248" i="1" s="1"/>
  <c r="W246" i="4"/>
  <c r="BC248" i="1" s="1"/>
  <c r="Y246" i="4"/>
  <c r="BE248" i="1" s="1"/>
  <c r="AA246" i="4"/>
  <c r="BG248" i="1" s="1"/>
  <c r="AC246" i="4"/>
  <c r="BI248" i="1" s="1"/>
  <c r="AF246" i="4"/>
  <c r="BK248" i="1" s="1"/>
  <c r="R246" i="4"/>
  <c r="AX248" i="1" s="1"/>
  <c r="T246" i="4"/>
  <c r="AZ248" i="1" s="1"/>
  <c r="V246" i="4"/>
  <c r="BB248" i="1" s="1"/>
  <c r="X246" i="4"/>
  <c r="BD248" i="1" s="1"/>
  <c r="Z246" i="4"/>
  <c r="BF248" i="1" s="1"/>
  <c r="AB246" i="4"/>
  <c r="BH248" i="1" s="1"/>
  <c r="AE246" i="4"/>
  <c r="BJ248" i="1" s="1"/>
  <c r="Q244" i="4"/>
  <c r="AW246" i="1" s="1"/>
  <c r="S244" i="4"/>
  <c r="AY246" i="1" s="1"/>
  <c r="U244" i="4"/>
  <c r="BA246" i="1" s="1"/>
  <c r="W244" i="4"/>
  <c r="BC246" i="1" s="1"/>
  <c r="Y244" i="4"/>
  <c r="BE246" i="1" s="1"/>
  <c r="AA244" i="4"/>
  <c r="BG246" i="1" s="1"/>
  <c r="AC244" i="4"/>
  <c r="BI246" i="1" s="1"/>
  <c r="AF244" i="4"/>
  <c r="BK246" i="1" s="1"/>
  <c r="R244" i="4"/>
  <c r="AX246" i="1" s="1"/>
  <c r="T244" i="4"/>
  <c r="AZ246" i="1" s="1"/>
  <c r="V244" i="4"/>
  <c r="BB246" i="1" s="1"/>
  <c r="X244" i="4"/>
  <c r="BD246" i="1" s="1"/>
  <c r="Z244" i="4"/>
  <c r="BF246" i="1" s="1"/>
  <c r="AB244" i="4"/>
  <c r="BH246" i="1" s="1"/>
  <c r="AE244" i="4"/>
  <c r="BJ246" i="1" s="1"/>
  <c r="Q242" i="4"/>
  <c r="AW244" i="1" s="1"/>
  <c r="S242" i="4"/>
  <c r="AY244" i="1" s="1"/>
  <c r="U242" i="4"/>
  <c r="BA244" i="1" s="1"/>
  <c r="W242" i="4"/>
  <c r="BC244" i="1" s="1"/>
  <c r="Y242" i="4"/>
  <c r="BE244" i="1" s="1"/>
  <c r="AA242" i="4"/>
  <c r="BG244" i="1" s="1"/>
  <c r="AC242" i="4"/>
  <c r="BI244" i="1" s="1"/>
  <c r="AF242" i="4"/>
  <c r="BK244" i="1" s="1"/>
  <c r="R242" i="4"/>
  <c r="AX244" i="1" s="1"/>
  <c r="T242" i="4"/>
  <c r="AZ244" i="1" s="1"/>
  <c r="V242" i="4"/>
  <c r="BB244" i="1" s="1"/>
  <c r="X242" i="4"/>
  <c r="BD244" i="1" s="1"/>
  <c r="Z242" i="4"/>
  <c r="BF244" i="1" s="1"/>
  <c r="AB242" i="4"/>
  <c r="BH244" i="1" s="1"/>
  <c r="AE242" i="4"/>
  <c r="BJ244" i="1" s="1"/>
  <c r="Q240" i="4"/>
  <c r="AW242" i="1" s="1"/>
  <c r="S240" i="4"/>
  <c r="AY242" i="1" s="1"/>
  <c r="U240" i="4"/>
  <c r="BA242" i="1" s="1"/>
  <c r="W240" i="4"/>
  <c r="BC242" i="1" s="1"/>
  <c r="Y240" i="4"/>
  <c r="BE242" i="1" s="1"/>
  <c r="AA240" i="4"/>
  <c r="BG242" i="1" s="1"/>
  <c r="AC240" i="4"/>
  <c r="BI242" i="1" s="1"/>
  <c r="AF240" i="4"/>
  <c r="BK242" i="1" s="1"/>
  <c r="R240" i="4"/>
  <c r="AX242" i="1" s="1"/>
  <c r="T240" i="4"/>
  <c r="AZ242" i="1" s="1"/>
  <c r="V240" i="4"/>
  <c r="BB242" i="1" s="1"/>
  <c r="X240" i="4"/>
  <c r="BD242" i="1" s="1"/>
  <c r="Z240" i="4"/>
  <c r="BF242" i="1" s="1"/>
  <c r="AB240" i="4"/>
  <c r="BH242" i="1" s="1"/>
  <c r="AE240" i="4"/>
  <c r="BJ242" i="1" s="1"/>
  <c r="Q238" i="4"/>
  <c r="AW240" i="1" s="1"/>
  <c r="S238" i="4"/>
  <c r="AY240" i="1" s="1"/>
  <c r="U238" i="4"/>
  <c r="BA240" i="1" s="1"/>
  <c r="W238" i="4"/>
  <c r="BC240" i="1" s="1"/>
  <c r="Y238" i="4"/>
  <c r="BE240" i="1" s="1"/>
  <c r="AA238" i="4"/>
  <c r="BG240" i="1" s="1"/>
  <c r="AC238" i="4"/>
  <c r="BI240" i="1" s="1"/>
  <c r="AF238" i="4"/>
  <c r="BK240" i="1" s="1"/>
  <c r="R238" i="4"/>
  <c r="AX240" i="1" s="1"/>
  <c r="T238" i="4"/>
  <c r="AZ240" i="1" s="1"/>
  <c r="V238" i="4"/>
  <c r="BB240" i="1" s="1"/>
  <c r="X238" i="4"/>
  <c r="BD240" i="1" s="1"/>
  <c r="Z238" i="4"/>
  <c r="BF240" i="1" s="1"/>
  <c r="AB238" i="4"/>
  <c r="BH240" i="1" s="1"/>
  <c r="AE238" i="4"/>
  <c r="BJ240" i="1" s="1"/>
  <c r="Q236" i="4"/>
  <c r="AW238" i="1" s="1"/>
  <c r="S236" i="4"/>
  <c r="AY238" i="1" s="1"/>
  <c r="U236" i="4"/>
  <c r="BA238" i="1" s="1"/>
  <c r="W236" i="4"/>
  <c r="BC238" i="1" s="1"/>
  <c r="Y236" i="4"/>
  <c r="BE238" i="1" s="1"/>
  <c r="AA236" i="4"/>
  <c r="BG238" i="1" s="1"/>
  <c r="AC236" i="4"/>
  <c r="BI238" i="1" s="1"/>
  <c r="AF236" i="4"/>
  <c r="BK238" i="1" s="1"/>
  <c r="R236" i="4"/>
  <c r="AX238" i="1" s="1"/>
  <c r="T236" i="4"/>
  <c r="AZ238" i="1" s="1"/>
  <c r="V236" i="4"/>
  <c r="BB238" i="1" s="1"/>
  <c r="X236" i="4"/>
  <c r="BD238" i="1" s="1"/>
  <c r="Z236" i="4"/>
  <c r="BF238" i="1" s="1"/>
  <c r="AB236" i="4"/>
  <c r="BH238" i="1" s="1"/>
  <c r="AE236" i="4"/>
  <c r="BJ238" i="1" s="1"/>
  <c r="Q234" i="4"/>
  <c r="AW236" i="1" s="1"/>
  <c r="S234" i="4"/>
  <c r="AY236" i="1" s="1"/>
  <c r="U234" i="4"/>
  <c r="BA236" i="1" s="1"/>
  <c r="W234" i="4"/>
  <c r="BC236" i="1" s="1"/>
  <c r="Y234" i="4"/>
  <c r="BE236" i="1" s="1"/>
  <c r="AA234" i="4"/>
  <c r="BG236" i="1" s="1"/>
  <c r="AC234" i="4"/>
  <c r="BI236" i="1" s="1"/>
  <c r="AF234" i="4"/>
  <c r="BK236" i="1" s="1"/>
  <c r="R234" i="4"/>
  <c r="AX236" i="1" s="1"/>
  <c r="T234" i="4"/>
  <c r="AZ236" i="1" s="1"/>
  <c r="V234" i="4"/>
  <c r="BB236" i="1" s="1"/>
  <c r="X234" i="4"/>
  <c r="BD236" i="1" s="1"/>
  <c r="Z234" i="4"/>
  <c r="BF236" i="1" s="1"/>
  <c r="AB234" i="4"/>
  <c r="BH236" i="1" s="1"/>
  <c r="AE234" i="4"/>
  <c r="BJ236" i="1" s="1"/>
  <c r="Q232" i="4"/>
  <c r="AW234" i="1" s="1"/>
  <c r="S232" i="4"/>
  <c r="AY234" i="1" s="1"/>
  <c r="U232" i="4"/>
  <c r="BA234" i="1" s="1"/>
  <c r="W232" i="4"/>
  <c r="BC234" i="1" s="1"/>
  <c r="Y232" i="4"/>
  <c r="BE234" i="1" s="1"/>
  <c r="AA232" i="4"/>
  <c r="BG234" i="1" s="1"/>
  <c r="AC232" i="4"/>
  <c r="BI234" i="1" s="1"/>
  <c r="AF232" i="4"/>
  <c r="BK234" i="1" s="1"/>
  <c r="R232" i="4"/>
  <c r="AX234" i="1" s="1"/>
  <c r="T232" i="4"/>
  <c r="AZ234" i="1" s="1"/>
  <c r="V232" i="4"/>
  <c r="BB234" i="1" s="1"/>
  <c r="X232" i="4"/>
  <c r="BD234" i="1" s="1"/>
  <c r="Z232" i="4"/>
  <c r="BF234" i="1" s="1"/>
  <c r="AB232" i="4"/>
  <c r="BH234" i="1" s="1"/>
  <c r="AE232" i="4"/>
  <c r="BJ234" i="1" s="1"/>
  <c r="Q230" i="4"/>
  <c r="AW232" i="1" s="1"/>
  <c r="S230" i="4"/>
  <c r="AY232" i="1" s="1"/>
  <c r="U230" i="4"/>
  <c r="BA232" i="1" s="1"/>
  <c r="W230" i="4"/>
  <c r="BC232" i="1" s="1"/>
  <c r="Y230" i="4"/>
  <c r="BE232" i="1" s="1"/>
  <c r="AA230" i="4"/>
  <c r="BG232" i="1" s="1"/>
  <c r="AC230" i="4"/>
  <c r="BI232" i="1" s="1"/>
  <c r="AF230" i="4"/>
  <c r="BK232" i="1" s="1"/>
  <c r="R230" i="4"/>
  <c r="AX232" i="1" s="1"/>
  <c r="T230" i="4"/>
  <c r="AZ232" i="1" s="1"/>
  <c r="V230" i="4"/>
  <c r="BB232" i="1" s="1"/>
  <c r="X230" i="4"/>
  <c r="BD232" i="1" s="1"/>
  <c r="Z230" i="4"/>
  <c r="BF232" i="1" s="1"/>
  <c r="AB230" i="4"/>
  <c r="BH232" i="1" s="1"/>
  <c r="AE230" i="4"/>
  <c r="BJ232" i="1" s="1"/>
  <c r="Q228" i="4"/>
  <c r="AW230" i="1" s="1"/>
  <c r="S228" i="4"/>
  <c r="AY230" i="1" s="1"/>
  <c r="U228" i="4"/>
  <c r="BA230" i="1" s="1"/>
  <c r="W228" i="4"/>
  <c r="BC230" i="1" s="1"/>
  <c r="Y228" i="4"/>
  <c r="BE230" i="1" s="1"/>
  <c r="AA228" i="4"/>
  <c r="BG230" i="1" s="1"/>
  <c r="AC228" i="4"/>
  <c r="BI230" i="1" s="1"/>
  <c r="AF228" i="4"/>
  <c r="BK230" i="1" s="1"/>
  <c r="R228" i="4"/>
  <c r="AX230" i="1" s="1"/>
  <c r="T228" i="4"/>
  <c r="AZ230" i="1" s="1"/>
  <c r="V228" i="4"/>
  <c r="BB230" i="1" s="1"/>
  <c r="X228" i="4"/>
  <c r="BD230" i="1" s="1"/>
  <c r="Z228" i="4"/>
  <c r="BF230" i="1" s="1"/>
  <c r="AB228" i="4"/>
  <c r="BH230" i="1" s="1"/>
  <c r="AE228" i="4"/>
  <c r="BJ230" i="1" s="1"/>
  <c r="Q226" i="4"/>
  <c r="AW228" i="1" s="1"/>
  <c r="S226" i="4"/>
  <c r="AY228" i="1" s="1"/>
  <c r="U226" i="4"/>
  <c r="BA228" i="1" s="1"/>
  <c r="W226" i="4"/>
  <c r="BC228" i="1" s="1"/>
  <c r="Y226" i="4"/>
  <c r="BE228" i="1" s="1"/>
  <c r="AA226" i="4"/>
  <c r="BG228" i="1" s="1"/>
  <c r="AC226" i="4"/>
  <c r="BI228" i="1" s="1"/>
  <c r="AF226" i="4"/>
  <c r="BK228" i="1" s="1"/>
  <c r="R226" i="4"/>
  <c r="AX228" i="1" s="1"/>
  <c r="T226" i="4"/>
  <c r="AZ228" i="1" s="1"/>
  <c r="V226" i="4"/>
  <c r="BB228" i="1" s="1"/>
  <c r="X226" i="4"/>
  <c r="BD228" i="1" s="1"/>
  <c r="Z226" i="4"/>
  <c r="BF228" i="1" s="1"/>
  <c r="AB226" i="4"/>
  <c r="BH228" i="1" s="1"/>
  <c r="AE226" i="4"/>
  <c r="BJ228" i="1" s="1"/>
  <c r="Q224" i="4"/>
  <c r="AW226" i="1" s="1"/>
  <c r="S224" i="4"/>
  <c r="AY226" i="1" s="1"/>
  <c r="U224" i="4"/>
  <c r="BA226" i="1" s="1"/>
  <c r="W224" i="4"/>
  <c r="BC226" i="1" s="1"/>
  <c r="Y224" i="4"/>
  <c r="BE226" i="1" s="1"/>
  <c r="AA224" i="4"/>
  <c r="BG226" i="1" s="1"/>
  <c r="AC224" i="4"/>
  <c r="BI226" i="1" s="1"/>
  <c r="AF224" i="4"/>
  <c r="BK226" i="1" s="1"/>
  <c r="R224" i="4"/>
  <c r="AX226" i="1" s="1"/>
  <c r="T224" i="4"/>
  <c r="AZ226" i="1" s="1"/>
  <c r="V224" i="4"/>
  <c r="BB226" i="1" s="1"/>
  <c r="X224" i="4"/>
  <c r="BD226" i="1" s="1"/>
  <c r="Z224" i="4"/>
  <c r="BF226" i="1" s="1"/>
  <c r="AB224" i="4"/>
  <c r="BH226" i="1" s="1"/>
  <c r="AE224" i="4"/>
  <c r="BJ226" i="1" s="1"/>
  <c r="Q222" i="4"/>
  <c r="AW224" i="1" s="1"/>
  <c r="S222" i="4"/>
  <c r="AY224" i="1" s="1"/>
  <c r="U222" i="4"/>
  <c r="BA224" i="1" s="1"/>
  <c r="W222" i="4"/>
  <c r="BC224" i="1" s="1"/>
  <c r="Y222" i="4"/>
  <c r="BE224" i="1" s="1"/>
  <c r="AA222" i="4"/>
  <c r="BG224" i="1" s="1"/>
  <c r="AC222" i="4"/>
  <c r="BI224" i="1" s="1"/>
  <c r="AF222" i="4"/>
  <c r="BK224" i="1" s="1"/>
  <c r="R222" i="4"/>
  <c r="AX224" i="1" s="1"/>
  <c r="T222" i="4"/>
  <c r="AZ224" i="1" s="1"/>
  <c r="V222" i="4"/>
  <c r="BB224" i="1" s="1"/>
  <c r="X222" i="4"/>
  <c r="BD224" i="1" s="1"/>
  <c r="Z222" i="4"/>
  <c r="BF224" i="1" s="1"/>
  <c r="AB222" i="4"/>
  <c r="BH224" i="1" s="1"/>
  <c r="AE222" i="4"/>
  <c r="BJ224" i="1" s="1"/>
  <c r="Q220" i="4"/>
  <c r="AW222" i="1" s="1"/>
  <c r="S220" i="4"/>
  <c r="AY222" i="1" s="1"/>
  <c r="U220" i="4"/>
  <c r="BA222" i="1" s="1"/>
  <c r="W220" i="4"/>
  <c r="BC222" i="1" s="1"/>
  <c r="Y220" i="4"/>
  <c r="BE222" i="1" s="1"/>
  <c r="AA220" i="4"/>
  <c r="BG222" i="1" s="1"/>
  <c r="AC220" i="4"/>
  <c r="BI222" i="1" s="1"/>
  <c r="AF220" i="4"/>
  <c r="BK222" i="1" s="1"/>
  <c r="R220" i="4"/>
  <c r="AX222" i="1" s="1"/>
  <c r="T220" i="4"/>
  <c r="AZ222" i="1" s="1"/>
  <c r="V220" i="4"/>
  <c r="BB222" i="1" s="1"/>
  <c r="X220" i="4"/>
  <c r="BD222" i="1" s="1"/>
  <c r="Z220" i="4"/>
  <c r="BF222" i="1" s="1"/>
  <c r="AB220" i="4"/>
  <c r="BH222" i="1" s="1"/>
  <c r="AE220" i="4"/>
  <c r="BJ222" i="1" s="1"/>
  <c r="Q218" i="4"/>
  <c r="AW220" i="1" s="1"/>
  <c r="S218" i="4"/>
  <c r="AY220" i="1" s="1"/>
  <c r="U218" i="4"/>
  <c r="BA220" i="1" s="1"/>
  <c r="W218" i="4"/>
  <c r="BC220" i="1" s="1"/>
  <c r="Y218" i="4"/>
  <c r="BE220" i="1" s="1"/>
  <c r="AA218" i="4"/>
  <c r="BG220" i="1" s="1"/>
  <c r="AC218" i="4"/>
  <c r="BI220" i="1" s="1"/>
  <c r="AF218" i="4"/>
  <c r="BK220" i="1" s="1"/>
  <c r="R218" i="4"/>
  <c r="AX220" i="1" s="1"/>
  <c r="T218" i="4"/>
  <c r="AZ220" i="1" s="1"/>
  <c r="V218" i="4"/>
  <c r="BB220" i="1" s="1"/>
  <c r="X218" i="4"/>
  <c r="BD220" i="1" s="1"/>
  <c r="Z218" i="4"/>
  <c r="BF220" i="1" s="1"/>
  <c r="AB218" i="4"/>
  <c r="BH220" i="1" s="1"/>
  <c r="AE218" i="4"/>
  <c r="BJ220" i="1" s="1"/>
  <c r="Q216" i="4"/>
  <c r="AW218" i="1" s="1"/>
  <c r="S216" i="4"/>
  <c r="AY218" i="1" s="1"/>
  <c r="U216" i="4"/>
  <c r="BA218" i="1" s="1"/>
  <c r="W216" i="4"/>
  <c r="BC218" i="1" s="1"/>
  <c r="Y216" i="4"/>
  <c r="BE218" i="1" s="1"/>
  <c r="AA216" i="4"/>
  <c r="BG218" i="1" s="1"/>
  <c r="AC216" i="4"/>
  <c r="BI218" i="1" s="1"/>
  <c r="AF216" i="4"/>
  <c r="BK218" i="1" s="1"/>
  <c r="R216" i="4"/>
  <c r="AX218" i="1" s="1"/>
  <c r="T216" i="4"/>
  <c r="AZ218" i="1" s="1"/>
  <c r="V216" i="4"/>
  <c r="BB218" i="1" s="1"/>
  <c r="X216" i="4"/>
  <c r="BD218" i="1" s="1"/>
  <c r="Z216" i="4"/>
  <c r="BF218" i="1" s="1"/>
  <c r="AB216" i="4"/>
  <c r="BH218" i="1" s="1"/>
  <c r="AE216" i="4"/>
  <c r="BJ218" i="1" s="1"/>
  <c r="Q214" i="4"/>
  <c r="AW216" i="1" s="1"/>
  <c r="S214" i="4"/>
  <c r="AY216" i="1" s="1"/>
  <c r="U214" i="4"/>
  <c r="BA216" i="1" s="1"/>
  <c r="W214" i="4"/>
  <c r="BC216" i="1" s="1"/>
  <c r="Y214" i="4"/>
  <c r="BE216" i="1" s="1"/>
  <c r="AA214" i="4"/>
  <c r="BG216" i="1" s="1"/>
  <c r="AC214" i="4"/>
  <c r="BI216" i="1" s="1"/>
  <c r="AF214" i="4"/>
  <c r="BK216" i="1" s="1"/>
  <c r="R214" i="4"/>
  <c r="AX216" i="1" s="1"/>
  <c r="T214" i="4"/>
  <c r="AZ216" i="1" s="1"/>
  <c r="V214" i="4"/>
  <c r="BB216" i="1" s="1"/>
  <c r="X214" i="4"/>
  <c r="BD216" i="1" s="1"/>
  <c r="Z214" i="4"/>
  <c r="BF216" i="1" s="1"/>
  <c r="AB214" i="4"/>
  <c r="BH216" i="1" s="1"/>
  <c r="AE214" i="4"/>
  <c r="BJ216" i="1" s="1"/>
  <c r="Q212" i="4"/>
  <c r="AW214" i="1" s="1"/>
  <c r="S212" i="4"/>
  <c r="AY214" i="1" s="1"/>
  <c r="U212" i="4"/>
  <c r="BA214" i="1" s="1"/>
  <c r="W212" i="4"/>
  <c r="BC214" i="1" s="1"/>
  <c r="Y212" i="4"/>
  <c r="BE214" i="1" s="1"/>
  <c r="AA212" i="4"/>
  <c r="BG214" i="1" s="1"/>
  <c r="AC212" i="4"/>
  <c r="BI214" i="1" s="1"/>
  <c r="AF212" i="4"/>
  <c r="BK214" i="1" s="1"/>
  <c r="R212" i="4"/>
  <c r="AX214" i="1" s="1"/>
  <c r="T212" i="4"/>
  <c r="AZ214" i="1" s="1"/>
  <c r="V212" i="4"/>
  <c r="BB214" i="1" s="1"/>
  <c r="X212" i="4"/>
  <c r="BD214" i="1" s="1"/>
  <c r="Z212" i="4"/>
  <c r="BF214" i="1" s="1"/>
  <c r="AB212" i="4"/>
  <c r="BH214" i="1" s="1"/>
  <c r="AE212" i="4"/>
  <c r="BJ214" i="1" s="1"/>
  <c r="Q210" i="4"/>
  <c r="AW212" i="1" s="1"/>
  <c r="S210" i="4"/>
  <c r="AY212" i="1" s="1"/>
  <c r="U210" i="4"/>
  <c r="BA212" i="1" s="1"/>
  <c r="W210" i="4"/>
  <c r="BC212" i="1" s="1"/>
  <c r="Y210" i="4"/>
  <c r="BE212" i="1" s="1"/>
  <c r="AA210" i="4"/>
  <c r="BG212" i="1" s="1"/>
  <c r="AC210" i="4"/>
  <c r="BI212" i="1" s="1"/>
  <c r="AF210" i="4"/>
  <c r="BK212" i="1" s="1"/>
  <c r="R210" i="4"/>
  <c r="AX212" i="1" s="1"/>
  <c r="T210" i="4"/>
  <c r="AZ212" i="1" s="1"/>
  <c r="V210" i="4"/>
  <c r="BB212" i="1" s="1"/>
  <c r="X210" i="4"/>
  <c r="BD212" i="1" s="1"/>
  <c r="Z210" i="4"/>
  <c r="BF212" i="1" s="1"/>
  <c r="AB210" i="4"/>
  <c r="BH212" i="1" s="1"/>
  <c r="AE210" i="4"/>
  <c r="BJ212" i="1" s="1"/>
  <c r="Q208" i="4"/>
  <c r="AW210" i="1" s="1"/>
  <c r="S208" i="4"/>
  <c r="AY210" i="1" s="1"/>
  <c r="U208" i="4"/>
  <c r="BA210" i="1" s="1"/>
  <c r="W208" i="4"/>
  <c r="BC210" i="1" s="1"/>
  <c r="Y208" i="4"/>
  <c r="BE210" i="1" s="1"/>
  <c r="AA208" i="4"/>
  <c r="BG210" i="1" s="1"/>
  <c r="AC208" i="4"/>
  <c r="BI210" i="1" s="1"/>
  <c r="AF208" i="4"/>
  <c r="BK210" i="1" s="1"/>
  <c r="R208" i="4"/>
  <c r="AX210" i="1" s="1"/>
  <c r="T208" i="4"/>
  <c r="AZ210" i="1" s="1"/>
  <c r="V208" i="4"/>
  <c r="BB210" i="1" s="1"/>
  <c r="X208" i="4"/>
  <c r="BD210" i="1" s="1"/>
  <c r="Z208" i="4"/>
  <c r="BF210" i="1" s="1"/>
  <c r="AB208" i="4"/>
  <c r="BH210" i="1" s="1"/>
  <c r="AE208" i="4"/>
  <c r="BJ210" i="1" s="1"/>
  <c r="Q206" i="4"/>
  <c r="AW208" i="1" s="1"/>
  <c r="S206" i="4"/>
  <c r="AY208" i="1" s="1"/>
  <c r="U206" i="4"/>
  <c r="BA208" i="1" s="1"/>
  <c r="W206" i="4"/>
  <c r="BC208" i="1" s="1"/>
  <c r="Y206" i="4"/>
  <c r="BE208" i="1" s="1"/>
  <c r="AA206" i="4"/>
  <c r="BG208" i="1" s="1"/>
  <c r="AC206" i="4"/>
  <c r="BI208" i="1" s="1"/>
  <c r="AF206" i="4"/>
  <c r="BK208" i="1" s="1"/>
  <c r="R206" i="4"/>
  <c r="AX208" i="1" s="1"/>
  <c r="T206" i="4"/>
  <c r="AZ208" i="1" s="1"/>
  <c r="V206" i="4"/>
  <c r="BB208" i="1" s="1"/>
  <c r="X206" i="4"/>
  <c r="BD208" i="1" s="1"/>
  <c r="Z206" i="4"/>
  <c r="BF208" i="1" s="1"/>
  <c r="AB206" i="4"/>
  <c r="BH208" i="1" s="1"/>
  <c r="AE206" i="4"/>
  <c r="BJ208" i="1" s="1"/>
  <c r="Q204" i="4"/>
  <c r="AW206" i="1" s="1"/>
  <c r="S204" i="4"/>
  <c r="AY206" i="1" s="1"/>
  <c r="U204" i="4"/>
  <c r="BA206" i="1" s="1"/>
  <c r="W204" i="4"/>
  <c r="BC206" i="1" s="1"/>
  <c r="Y204" i="4"/>
  <c r="BE206" i="1" s="1"/>
  <c r="AA204" i="4"/>
  <c r="BG206" i="1" s="1"/>
  <c r="AC204" i="4"/>
  <c r="BI206" i="1" s="1"/>
  <c r="AF204" i="4"/>
  <c r="BK206" i="1" s="1"/>
  <c r="R204" i="4"/>
  <c r="AX206" i="1" s="1"/>
  <c r="T204" i="4"/>
  <c r="AZ206" i="1" s="1"/>
  <c r="V204" i="4"/>
  <c r="BB206" i="1" s="1"/>
  <c r="X204" i="4"/>
  <c r="BD206" i="1" s="1"/>
  <c r="Z204" i="4"/>
  <c r="BF206" i="1" s="1"/>
  <c r="AB204" i="4"/>
  <c r="BH206" i="1" s="1"/>
  <c r="AE204" i="4"/>
  <c r="BJ206" i="1" s="1"/>
  <c r="Q202" i="4"/>
  <c r="AW204" i="1" s="1"/>
  <c r="S202" i="4"/>
  <c r="AY204" i="1" s="1"/>
  <c r="U202" i="4"/>
  <c r="BA204" i="1" s="1"/>
  <c r="W202" i="4"/>
  <c r="BC204" i="1" s="1"/>
  <c r="Y202" i="4"/>
  <c r="BE204" i="1" s="1"/>
  <c r="AA202" i="4"/>
  <c r="BG204" i="1" s="1"/>
  <c r="AC202" i="4"/>
  <c r="BI204" i="1" s="1"/>
  <c r="AF202" i="4"/>
  <c r="BK204" i="1" s="1"/>
  <c r="R202" i="4"/>
  <c r="AX204" i="1" s="1"/>
  <c r="T202" i="4"/>
  <c r="AZ204" i="1" s="1"/>
  <c r="V202" i="4"/>
  <c r="BB204" i="1" s="1"/>
  <c r="X202" i="4"/>
  <c r="BD204" i="1" s="1"/>
  <c r="Z202" i="4"/>
  <c r="BF204" i="1" s="1"/>
  <c r="AB202" i="4"/>
  <c r="BH204" i="1" s="1"/>
  <c r="AE202" i="4"/>
  <c r="BJ204" i="1" s="1"/>
  <c r="Q200" i="4"/>
  <c r="AW202" i="1" s="1"/>
  <c r="S200" i="4"/>
  <c r="AY202" i="1" s="1"/>
  <c r="U200" i="4"/>
  <c r="BA202" i="1" s="1"/>
  <c r="W200" i="4"/>
  <c r="BC202" i="1" s="1"/>
  <c r="Y200" i="4"/>
  <c r="BE202" i="1" s="1"/>
  <c r="AA200" i="4"/>
  <c r="BG202" i="1" s="1"/>
  <c r="AC200" i="4"/>
  <c r="BI202" i="1" s="1"/>
  <c r="AF200" i="4"/>
  <c r="BK202" i="1" s="1"/>
  <c r="R200" i="4"/>
  <c r="AX202" i="1" s="1"/>
  <c r="T200" i="4"/>
  <c r="AZ202" i="1" s="1"/>
  <c r="V200" i="4"/>
  <c r="BB202" i="1" s="1"/>
  <c r="X200" i="4"/>
  <c r="BD202" i="1" s="1"/>
  <c r="Z200" i="4"/>
  <c r="BF202" i="1" s="1"/>
  <c r="AB200" i="4"/>
  <c r="BH202" i="1" s="1"/>
  <c r="AE200" i="4"/>
  <c r="BJ202" i="1" s="1"/>
  <c r="Q198" i="4"/>
  <c r="AW200" i="1" s="1"/>
  <c r="S198" i="4"/>
  <c r="AY200" i="1" s="1"/>
  <c r="U198" i="4"/>
  <c r="BA200" i="1" s="1"/>
  <c r="W198" i="4"/>
  <c r="BC200" i="1" s="1"/>
  <c r="Y198" i="4"/>
  <c r="BE200" i="1" s="1"/>
  <c r="AA198" i="4"/>
  <c r="BG200" i="1" s="1"/>
  <c r="AC198" i="4"/>
  <c r="BI200" i="1" s="1"/>
  <c r="AF198" i="4"/>
  <c r="BK200" i="1" s="1"/>
  <c r="R198" i="4"/>
  <c r="AX200" i="1" s="1"/>
  <c r="T198" i="4"/>
  <c r="AZ200" i="1" s="1"/>
  <c r="V198" i="4"/>
  <c r="BB200" i="1" s="1"/>
  <c r="X198" i="4"/>
  <c r="BD200" i="1" s="1"/>
  <c r="Z198" i="4"/>
  <c r="BF200" i="1" s="1"/>
  <c r="AB198" i="4"/>
  <c r="BH200" i="1" s="1"/>
  <c r="AE198" i="4"/>
  <c r="BJ200" i="1" s="1"/>
  <c r="Q196" i="4"/>
  <c r="AW198" i="1" s="1"/>
  <c r="S196" i="4"/>
  <c r="AY198" i="1" s="1"/>
  <c r="U196" i="4"/>
  <c r="BA198" i="1" s="1"/>
  <c r="W196" i="4"/>
  <c r="BC198" i="1" s="1"/>
  <c r="Y196" i="4"/>
  <c r="BE198" i="1" s="1"/>
  <c r="AA196" i="4"/>
  <c r="BG198" i="1" s="1"/>
  <c r="AC196" i="4"/>
  <c r="BI198" i="1" s="1"/>
  <c r="AF196" i="4"/>
  <c r="BK198" i="1" s="1"/>
  <c r="R196" i="4"/>
  <c r="AX198" i="1" s="1"/>
  <c r="T196" i="4"/>
  <c r="AZ198" i="1" s="1"/>
  <c r="V196" i="4"/>
  <c r="BB198" i="1" s="1"/>
  <c r="X196" i="4"/>
  <c r="BD198" i="1" s="1"/>
  <c r="Z196" i="4"/>
  <c r="BF198" i="1" s="1"/>
  <c r="AB196" i="4"/>
  <c r="BH198" i="1" s="1"/>
  <c r="AE196" i="4"/>
  <c r="BJ198" i="1" s="1"/>
  <c r="Q194" i="4"/>
  <c r="AW196" i="1" s="1"/>
  <c r="S194" i="4"/>
  <c r="AY196" i="1" s="1"/>
  <c r="U194" i="4"/>
  <c r="BA196" i="1" s="1"/>
  <c r="W194" i="4"/>
  <c r="BC196" i="1" s="1"/>
  <c r="Y194" i="4"/>
  <c r="BE196" i="1" s="1"/>
  <c r="AA194" i="4"/>
  <c r="BG196" i="1" s="1"/>
  <c r="AC194" i="4"/>
  <c r="BI196" i="1" s="1"/>
  <c r="AF194" i="4"/>
  <c r="BK196" i="1" s="1"/>
  <c r="R194" i="4"/>
  <c r="AX196" i="1" s="1"/>
  <c r="T194" i="4"/>
  <c r="AZ196" i="1" s="1"/>
  <c r="V194" i="4"/>
  <c r="BB196" i="1" s="1"/>
  <c r="X194" i="4"/>
  <c r="BD196" i="1" s="1"/>
  <c r="Z194" i="4"/>
  <c r="BF196" i="1" s="1"/>
  <c r="AB194" i="4"/>
  <c r="BH196" i="1" s="1"/>
  <c r="AE194" i="4"/>
  <c r="BJ196" i="1" s="1"/>
  <c r="Q192" i="4"/>
  <c r="AW194" i="1" s="1"/>
  <c r="S192" i="4"/>
  <c r="AY194" i="1" s="1"/>
  <c r="U192" i="4"/>
  <c r="BA194" i="1" s="1"/>
  <c r="W192" i="4"/>
  <c r="BC194" i="1" s="1"/>
  <c r="Y192" i="4"/>
  <c r="BE194" i="1" s="1"/>
  <c r="AA192" i="4"/>
  <c r="BG194" i="1" s="1"/>
  <c r="AC192" i="4"/>
  <c r="BI194" i="1" s="1"/>
  <c r="AF192" i="4"/>
  <c r="BK194" i="1" s="1"/>
  <c r="R192" i="4"/>
  <c r="AX194" i="1" s="1"/>
  <c r="T192" i="4"/>
  <c r="AZ194" i="1" s="1"/>
  <c r="V192" i="4"/>
  <c r="BB194" i="1" s="1"/>
  <c r="X192" i="4"/>
  <c r="BD194" i="1" s="1"/>
  <c r="Z192" i="4"/>
  <c r="BF194" i="1" s="1"/>
  <c r="AB192" i="4"/>
  <c r="BH194" i="1" s="1"/>
  <c r="AE192" i="4"/>
  <c r="BJ194" i="1" s="1"/>
  <c r="Q190" i="4"/>
  <c r="AW192" i="1" s="1"/>
  <c r="S190" i="4"/>
  <c r="AY192" i="1" s="1"/>
  <c r="U190" i="4"/>
  <c r="BA192" i="1" s="1"/>
  <c r="W190" i="4"/>
  <c r="BC192" i="1" s="1"/>
  <c r="Y190" i="4"/>
  <c r="BE192" i="1" s="1"/>
  <c r="AA190" i="4"/>
  <c r="BG192" i="1" s="1"/>
  <c r="AC190" i="4"/>
  <c r="BI192" i="1" s="1"/>
  <c r="AF190" i="4"/>
  <c r="BK192" i="1" s="1"/>
  <c r="R190" i="4"/>
  <c r="AX192" i="1" s="1"/>
  <c r="T190" i="4"/>
  <c r="AZ192" i="1" s="1"/>
  <c r="V190" i="4"/>
  <c r="BB192" i="1" s="1"/>
  <c r="X190" i="4"/>
  <c r="BD192" i="1" s="1"/>
  <c r="Z190" i="4"/>
  <c r="BF192" i="1" s="1"/>
  <c r="AB190" i="4"/>
  <c r="BH192" i="1" s="1"/>
  <c r="AE190" i="4"/>
  <c r="BJ192" i="1" s="1"/>
  <c r="Q188" i="4"/>
  <c r="AW190" i="1" s="1"/>
  <c r="S188" i="4"/>
  <c r="AY190" i="1" s="1"/>
  <c r="U188" i="4"/>
  <c r="BA190" i="1" s="1"/>
  <c r="W188" i="4"/>
  <c r="BC190" i="1" s="1"/>
  <c r="Y188" i="4"/>
  <c r="BE190" i="1" s="1"/>
  <c r="AA188" i="4"/>
  <c r="BG190" i="1" s="1"/>
  <c r="AC188" i="4"/>
  <c r="BI190" i="1" s="1"/>
  <c r="AF188" i="4"/>
  <c r="BK190" i="1" s="1"/>
  <c r="R188" i="4"/>
  <c r="AX190" i="1" s="1"/>
  <c r="T188" i="4"/>
  <c r="AZ190" i="1" s="1"/>
  <c r="V188" i="4"/>
  <c r="BB190" i="1" s="1"/>
  <c r="X188" i="4"/>
  <c r="BD190" i="1" s="1"/>
  <c r="Z188" i="4"/>
  <c r="BF190" i="1" s="1"/>
  <c r="AB188" i="4"/>
  <c r="BH190" i="1" s="1"/>
  <c r="AE188" i="4"/>
  <c r="BJ190" i="1" s="1"/>
  <c r="Q186" i="4"/>
  <c r="AW188" i="1" s="1"/>
  <c r="S186" i="4"/>
  <c r="AY188" i="1" s="1"/>
  <c r="U186" i="4"/>
  <c r="BA188" i="1" s="1"/>
  <c r="W186" i="4"/>
  <c r="BC188" i="1" s="1"/>
  <c r="Y186" i="4"/>
  <c r="BE188" i="1" s="1"/>
  <c r="AA186" i="4"/>
  <c r="BG188" i="1" s="1"/>
  <c r="AC186" i="4"/>
  <c r="BI188" i="1" s="1"/>
  <c r="AF186" i="4"/>
  <c r="BK188" i="1" s="1"/>
  <c r="R186" i="4"/>
  <c r="AX188" i="1" s="1"/>
  <c r="T186" i="4"/>
  <c r="AZ188" i="1" s="1"/>
  <c r="V186" i="4"/>
  <c r="BB188" i="1" s="1"/>
  <c r="X186" i="4"/>
  <c r="BD188" i="1" s="1"/>
  <c r="Z186" i="4"/>
  <c r="BF188" i="1" s="1"/>
  <c r="AB186" i="4"/>
  <c r="BH188" i="1" s="1"/>
  <c r="AE186" i="4"/>
  <c r="BJ188" i="1" s="1"/>
  <c r="Q184" i="4"/>
  <c r="AW186" i="1" s="1"/>
  <c r="S184" i="4"/>
  <c r="AY186" i="1" s="1"/>
  <c r="U184" i="4"/>
  <c r="BA186" i="1" s="1"/>
  <c r="W184" i="4"/>
  <c r="BC186" i="1" s="1"/>
  <c r="Y184" i="4"/>
  <c r="BE186" i="1" s="1"/>
  <c r="AA184" i="4"/>
  <c r="BG186" i="1" s="1"/>
  <c r="AC184" i="4"/>
  <c r="BI186" i="1" s="1"/>
  <c r="AF184" i="4"/>
  <c r="BK186" i="1" s="1"/>
  <c r="R184" i="4"/>
  <c r="AX186" i="1" s="1"/>
  <c r="T184" i="4"/>
  <c r="AZ186" i="1" s="1"/>
  <c r="V184" i="4"/>
  <c r="BB186" i="1" s="1"/>
  <c r="X184" i="4"/>
  <c r="BD186" i="1" s="1"/>
  <c r="Z184" i="4"/>
  <c r="BF186" i="1" s="1"/>
  <c r="AB184" i="4"/>
  <c r="BH186" i="1" s="1"/>
  <c r="AE184" i="4"/>
  <c r="BJ186" i="1" s="1"/>
  <c r="Q182" i="4"/>
  <c r="AW184" i="1" s="1"/>
  <c r="S182" i="4"/>
  <c r="AY184" i="1" s="1"/>
  <c r="U182" i="4"/>
  <c r="BA184" i="1" s="1"/>
  <c r="W182" i="4"/>
  <c r="BC184" i="1" s="1"/>
  <c r="Y182" i="4"/>
  <c r="BE184" i="1" s="1"/>
  <c r="AA182" i="4"/>
  <c r="BG184" i="1" s="1"/>
  <c r="AC182" i="4"/>
  <c r="BI184" i="1" s="1"/>
  <c r="AF182" i="4"/>
  <c r="BK184" i="1" s="1"/>
  <c r="R182" i="4"/>
  <c r="AX184" i="1" s="1"/>
  <c r="T182" i="4"/>
  <c r="AZ184" i="1" s="1"/>
  <c r="V182" i="4"/>
  <c r="BB184" i="1" s="1"/>
  <c r="X182" i="4"/>
  <c r="BD184" i="1" s="1"/>
  <c r="Z182" i="4"/>
  <c r="BF184" i="1" s="1"/>
  <c r="AB182" i="4"/>
  <c r="BH184" i="1" s="1"/>
  <c r="AE182" i="4"/>
  <c r="BJ184" i="1" s="1"/>
  <c r="Q180" i="4"/>
  <c r="AW182" i="1" s="1"/>
  <c r="S180" i="4"/>
  <c r="AY182" i="1" s="1"/>
  <c r="U180" i="4"/>
  <c r="BA182" i="1" s="1"/>
  <c r="W180" i="4"/>
  <c r="BC182" i="1" s="1"/>
  <c r="Y180" i="4"/>
  <c r="BE182" i="1" s="1"/>
  <c r="AA180" i="4"/>
  <c r="BG182" i="1" s="1"/>
  <c r="AC180" i="4"/>
  <c r="BI182" i="1" s="1"/>
  <c r="AF180" i="4"/>
  <c r="BK182" i="1" s="1"/>
  <c r="R180" i="4"/>
  <c r="AX182" i="1" s="1"/>
  <c r="T180" i="4"/>
  <c r="AZ182" i="1" s="1"/>
  <c r="V180" i="4"/>
  <c r="BB182" i="1" s="1"/>
  <c r="X180" i="4"/>
  <c r="BD182" i="1" s="1"/>
  <c r="Z180" i="4"/>
  <c r="BF182" i="1" s="1"/>
  <c r="AB180" i="4"/>
  <c r="BH182" i="1" s="1"/>
  <c r="AE180" i="4"/>
  <c r="BJ182" i="1" s="1"/>
  <c r="Q178" i="4"/>
  <c r="AW180" i="1" s="1"/>
  <c r="S178" i="4"/>
  <c r="AY180" i="1" s="1"/>
  <c r="U178" i="4"/>
  <c r="BA180" i="1" s="1"/>
  <c r="W178" i="4"/>
  <c r="BC180" i="1" s="1"/>
  <c r="Y178" i="4"/>
  <c r="BE180" i="1" s="1"/>
  <c r="AA178" i="4"/>
  <c r="BG180" i="1" s="1"/>
  <c r="AC178" i="4"/>
  <c r="BI180" i="1" s="1"/>
  <c r="AF178" i="4"/>
  <c r="BK180" i="1" s="1"/>
  <c r="R178" i="4"/>
  <c r="AX180" i="1" s="1"/>
  <c r="T178" i="4"/>
  <c r="AZ180" i="1" s="1"/>
  <c r="V178" i="4"/>
  <c r="BB180" i="1" s="1"/>
  <c r="X178" i="4"/>
  <c r="BD180" i="1" s="1"/>
  <c r="Z178" i="4"/>
  <c r="BF180" i="1" s="1"/>
  <c r="AB178" i="4"/>
  <c r="BH180" i="1" s="1"/>
  <c r="AE178" i="4"/>
  <c r="BJ180" i="1" s="1"/>
  <c r="Q176" i="4"/>
  <c r="AW178" i="1" s="1"/>
  <c r="S176" i="4"/>
  <c r="AY178" i="1" s="1"/>
  <c r="U176" i="4"/>
  <c r="BA178" i="1" s="1"/>
  <c r="W176" i="4"/>
  <c r="BC178" i="1" s="1"/>
  <c r="Y176" i="4"/>
  <c r="BE178" i="1" s="1"/>
  <c r="AA176" i="4"/>
  <c r="BG178" i="1" s="1"/>
  <c r="AC176" i="4"/>
  <c r="BI178" i="1" s="1"/>
  <c r="AF176" i="4"/>
  <c r="BK178" i="1" s="1"/>
  <c r="R176" i="4"/>
  <c r="AX178" i="1" s="1"/>
  <c r="T176" i="4"/>
  <c r="AZ178" i="1" s="1"/>
  <c r="V176" i="4"/>
  <c r="BB178" i="1" s="1"/>
  <c r="X176" i="4"/>
  <c r="BD178" i="1" s="1"/>
  <c r="Z176" i="4"/>
  <c r="BF178" i="1" s="1"/>
  <c r="AB176" i="4"/>
  <c r="BH178" i="1" s="1"/>
  <c r="AE176" i="4"/>
  <c r="BJ178" i="1" s="1"/>
  <c r="Q174" i="4"/>
  <c r="AW176" i="1" s="1"/>
  <c r="S174" i="4"/>
  <c r="AY176" i="1" s="1"/>
  <c r="U174" i="4"/>
  <c r="BA176" i="1" s="1"/>
  <c r="W174" i="4"/>
  <c r="BC176" i="1" s="1"/>
  <c r="Y174" i="4"/>
  <c r="BE176" i="1" s="1"/>
  <c r="AA174" i="4"/>
  <c r="BG176" i="1" s="1"/>
  <c r="AC174" i="4"/>
  <c r="BI176" i="1" s="1"/>
  <c r="AF174" i="4"/>
  <c r="BK176" i="1" s="1"/>
  <c r="R174" i="4"/>
  <c r="AX176" i="1" s="1"/>
  <c r="T174" i="4"/>
  <c r="AZ176" i="1" s="1"/>
  <c r="V174" i="4"/>
  <c r="BB176" i="1" s="1"/>
  <c r="X174" i="4"/>
  <c r="BD176" i="1" s="1"/>
  <c r="Z174" i="4"/>
  <c r="BF176" i="1" s="1"/>
  <c r="AB174" i="4"/>
  <c r="BH176" i="1" s="1"/>
  <c r="AE174" i="4"/>
  <c r="BJ176" i="1" s="1"/>
  <c r="Q172" i="4"/>
  <c r="AW174" i="1" s="1"/>
  <c r="S172" i="4"/>
  <c r="AY174" i="1" s="1"/>
  <c r="U172" i="4"/>
  <c r="BA174" i="1" s="1"/>
  <c r="W172" i="4"/>
  <c r="BC174" i="1" s="1"/>
  <c r="Y172" i="4"/>
  <c r="BE174" i="1" s="1"/>
  <c r="AA172" i="4"/>
  <c r="BG174" i="1" s="1"/>
  <c r="AC172" i="4"/>
  <c r="BI174" i="1" s="1"/>
  <c r="AF172" i="4"/>
  <c r="BK174" i="1" s="1"/>
  <c r="R172" i="4"/>
  <c r="AX174" i="1" s="1"/>
  <c r="T172" i="4"/>
  <c r="AZ174" i="1" s="1"/>
  <c r="V172" i="4"/>
  <c r="BB174" i="1" s="1"/>
  <c r="X172" i="4"/>
  <c r="BD174" i="1" s="1"/>
  <c r="Z172" i="4"/>
  <c r="BF174" i="1" s="1"/>
  <c r="AB172" i="4"/>
  <c r="BH174" i="1" s="1"/>
  <c r="AE172" i="4"/>
  <c r="BJ174" i="1" s="1"/>
  <c r="Q170" i="4"/>
  <c r="AW172" i="1" s="1"/>
  <c r="S170" i="4"/>
  <c r="AY172" i="1" s="1"/>
  <c r="U170" i="4"/>
  <c r="BA172" i="1" s="1"/>
  <c r="W170" i="4"/>
  <c r="BC172" i="1" s="1"/>
  <c r="Y170" i="4"/>
  <c r="BE172" i="1" s="1"/>
  <c r="AA170" i="4"/>
  <c r="BG172" i="1" s="1"/>
  <c r="AC170" i="4"/>
  <c r="BI172" i="1" s="1"/>
  <c r="AF170" i="4"/>
  <c r="BK172" i="1" s="1"/>
  <c r="R170" i="4"/>
  <c r="AX172" i="1" s="1"/>
  <c r="T170" i="4"/>
  <c r="AZ172" i="1" s="1"/>
  <c r="V170" i="4"/>
  <c r="BB172" i="1" s="1"/>
  <c r="X170" i="4"/>
  <c r="BD172" i="1" s="1"/>
  <c r="Z170" i="4"/>
  <c r="BF172" i="1" s="1"/>
  <c r="AB170" i="4"/>
  <c r="BH172" i="1" s="1"/>
  <c r="AE170" i="4"/>
  <c r="BJ172" i="1" s="1"/>
  <c r="Q168" i="4"/>
  <c r="AW170" i="1" s="1"/>
  <c r="S168" i="4"/>
  <c r="AY170" i="1" s="1"/>
  <c r="U168" i="4"/>
  <c r="BA170" i="1" s="1"/>
  <c r="W168" i="4"/>
  <c r="BC170" i="1" s="1"/>
  <c r="Y168" i="4"/>
  <c r="BE170" i="1" s="1"/>
  <c r="AA168" i="4"/>
  <c r="BG170" i="1" s="1"/>
  <c r="AC168" i="4"/>
  <c r="BI170" i="1" s="1"/>
  <c r="AF168" i="4"/>
  <c r="BK170" i="1" s="1"/>
  <c r="R168" i="4"/>
  <c r="AX170" i="1" s="1"/>
  <c r="T168" i="4"/>
  <c r="AZ170" i="1" s="1"/>
  <c r="V168" i="4"/>
  <c r="BB170" i="1" s="1"/>
  <c r="X168" i="4"/>
  <c r="BD170" i="1" s="1"/>
  <c r="Z168" i="4"/>
  <c r="BF170" i="1" s="1"/>
  <c r="AB168" i="4"/>
  <c r="BH170" i="1" s="1"/>
  <c r="AE168" i="4"/>
  <c r="BJ170" i="1" s="1"/>
  <c r="Q166" i="4"/>
  <c r="AW168" i="1" s="1"/>
  <c r="S166" i="4"/>
  <c r="AY168" i="1" s="1"/>
  <c r="U166" i="4"/>
  <c r="BA168" i="1" s="1"/>
  <c r="W166" i="4"/>
  <c r="BC168" i="1" s="1"/>
  <c r="Y166" i="4"/>
  <c r="BE168" i="1" s="1"/>
  <c r="AA166" i="4"/>
  <c r="BG168" i="1" s="1"/>
  <c r="AC166" i="4"/>
  <c r="BI168" i="1" s="1"/>
  <c r="AF166" i="4"/>
  <c r="BK168" i="1" s="1"/>
  <c r="R166" i="4"/>
  <c r="AX168" i="1" s="1"/>
  <c r="T166" i="4"/>
  <c r="AZ168" i="1" s="1"/>
  <c r="V166" i="4"/>
  <c r="BB168" i="1" s="1"/>
  <c r="X166" i="4"/>
  <c r="BD168" i="1" s="1"/>
  <c r="Z166" i="4"/>
  <c r="BF168" i="1" s="1"/>
  <c r="AB166" i="4"/>
  <c r="BH168" i="1" s="1"/>
  <c r="AE166" i="4"/>
  <c r="BJ168" i="1" s="1"/>
  <c r="Q164" i="4"/>
  <c r="AW166" i="1" s="1"/>
  <c r="S164" i="4"/>
  <c r="AY166" i="1" s="1"/>
  <c r="U164" i="4"/>
  <c r="BA166" i="1" s="1"/>
  <c r="W164" i="4"/>
  <c r="BC166" i="1" s="1"/>
  <c r="Y164" i="4"/>
  <c r="BE166" i="1" s="1"/>
  <c r="AA164" i="4"/>
  <c r="BG166" i="1" s="1"/>
  <c r="AC164" i="4"/>
  <c r="BI166" i="1" s="1"/>
  <c r="AF164" i="4"/>
  <c r="BK166" i="1" s="1"/>
  <c r="R164" i="4"/>
  <c r="AX166" i="1" s="1"/>
  <c r="T164" i="4"/>
  <c r="AZ166" i="1" s="1"/>
  <c r="V164" i="4"/>
  <c r="BB166" i="1" s="1"/>
  <c r="X164" i="4"/>
  <c r="BD166" i="1" s="1"/>
  <c r="Z164" i="4"/>
  <c r="BF166" i="1" s="1"/>
  <c r="AB164" i="4"/>
  <c r="BH166" i="1" s="1"/>
  <c r="AE164" i="4"/>
  <c r="BJ166" i="1" s="1"/>
  <c r="Q162" i="4"/>
  <c r="AW164" i="1" s="1"/>
  <c r="S162" i="4"/>
  <c r="AY164" i="1" s="1"/>
  <c r="U162" i="4"/>
  <c r="BA164" i="1" s="1"/>
  <c r="W162" i="4"/>
  <c r="BC164" i="1" s="1"/>
  <c r="Y162" i="4"/>
  <c r="BE164" i="1" s="1"/>
  <c r="AA162" i="4"/>
  <c r="BG164" i="1" s="1"/>
  <c r="AC162" i="4"/>
  <c r="BI164" i="1" s="1"/>
  <c r="AF162" i="4"/>
  <c r="BK164" i="1" s="1"/>
  <c r="R162" i="4"/>
  <c r="AX164" i="1" s="1"/>
  <c r="T162" i="4"/>
  <c r="AZ164" i="1" s="1"/>
  <c r="V162" i="4"/>
  <c r="BB164" i="1" s="1"/>
  <c r="X162" i="4"/>
  <c r="BD164" i="1" s="1"/>
  <c r="Z162" i="4"/>
  <c r="BF164" i="1" s="1"/>
  <c r="AB162" i="4"/>
  <c r="BH164" i="1" s="1"/>
  <c r="AE162" i="4"/>
  <c r="BJ164" i="1" s="1"/>
  <c r="Q160" i="4"/>
  <c r="AW162" i="1" s="1"/>
  <c r="S160" i="4"/>
  <c r="AY162" i="1" s="1"/>
  <c r="U160" i="4"/>
  <c r="BA162" i="1" s="1"/>
  <c r="W160" i="4"/>
  <c r="BC162" i="1" s="1"/>
  <c r="Y160" i="4"/>
  <c r="BE162" i="1" s="1"/>
  <c r="AA160" i="4"/>
  <c r="BG162" i="1" s="1"/>
  <c r="AC160" i="4"/>
  <c r="BI162" i="1" s="1"/>
  <c r="AF160" i="4"/>
  <c r="BK162" i="1" s="1"/>
  <c r="R160" i="4"/>
  <c r="AX162" i="1" s="1"/>
  <c r="T160" i="4"/>
  <c r="AZ162" i="1" s="1"/>
  <c r="V160" i="4"/>
  <c r="BB162" i="1" s="1"/>
  <c r="X160" i="4"/>
  <c r="BD162" i="1" s="1"/>
  <c r="Z160" i="4"/>
  <c r="BF162" i="1" s="1"/>
  <c r="AB160" i="4"/>
  <c r="BH162" i="1" s="1"/>
  <c r="AE160" i="4"/>
  <c r="BJ162" i="1" s="1"/>
  <c r="Q158" i="4"/>
  <c r="AW160" i="1" s="1"/>
  <c r="S158" i="4"/>
  <c r="AY160" i="1" s="1"/>
  <c r="U158" i="4"/>
  <c r="BA160" i="1" s="1"/>
  <c r="W158" i="4"/>
  <c r="BC160" i="1" s="1"/>
  <c r="Y158" i="4"/>
  <c r="BE160" i="1" s="1"/>
  <c r="AA158" i="4"/>
  <c r="BG160" i="1" s="1"/>
  <c r="AC158" i="4"/>
  <c r="BI160" i="1" s="1"/>
  <c r="AF158" i="4"/>
  <c r="BK160" i="1" s="1"/>
  <c r="R158" i="4"/>
  <c r="AX160" i="1" s="1"/>
  <c r="T158" i="4"/>
  <c r="AZ160" i="1" s="1"/>
  <c r="V158" i="4"/>
  <c r="BB160" i="1" s="1"/>
  <c r="X158" i="4"/>
  <c r="BD160" i="1" s="1"/>
  <c r="Z158" i="4"/>
  <c r="BF160" i="1" s="1"/>
  <c r="AB158" i="4"/>
  <c r="BH160" i="1" s="1"/>
  <c r="AE158" i="4"/>
  <c r="BJ160" i="1" s="1"/>
  <c r="Q156" i="4"/>
  <c r="AW158" i="1" s="1"/>
  <c r="S156" i="4"/>
  <c r="AY158" i="1" s="1"/>
  <c r="U156" i="4"/>
  <c r="BA158" i="1" s="1"/>
  <c r="W156" i="4"/>
  <c r="BC158" i="1" s="1"/>
  <c r="Y156" i="4"/>
  <c r="BE158" i="1" s="1"/>
  <c r="AA156" i="4"/>
  <c r="BG158" i="1" s="1"/>
  <c r="AC156" i="4"/>
  <c r="BI158" i="1" s="1"/>
  <c r="AF156" i="4"/>
  <c r="BK158" i="1" s="1"/>
  <c r="R156" i="4"/>
  <c r="AX158" i="1" s="1"/>
  <c r="T156" i="4"/>
  <c r="AZ158" i="1" s="1"/>
  <c r="V156" i="4"/>
  <c r="BB158" i="1" s="1"/>
  <c r="X156" i="4"/>
  <c r="BD158" i="1" s="1"/>
  <c r="Z156" i="4"/>
  <c r="BF158" i="1" s="1"/>
  <c r="AB156" i="4"/>
  <c r="BH158" i="1" s="1"/>
  <c r="AE156" i="4"/>
  <c r="BJ158" i="1" s="1"/>
  <c r="Q154" i="4"/>
  <c r="AW156" i="1" s="1"/>
  <c r="S154" i="4"/>
  <c r="AY156" i="1" s="1"/>
  <c r="U154" i="4"/>
  <c r="BA156" i="1" s="1"/>
  <c r="W154" i="4"/>
  <c r="BC156" i="1" s="1"/>
  <c r="Y154" i="4"/>
  <c r="BE156" i="1" s="1"/>
  <c r="AA154" i="4"/>
  <c r="BG156" i="1" s="1"/>
  <c r="AC154" i="4"/>
  <c r="BI156" i="1" s="1"/>
  <c r="AF154" i="4"/>
  <c r="BK156" i="1" s="1"/>
  <c r="R154" i="4"/>
  <c r="AX156" i="1" s="1"/>
  <c r="T154" i="4"/>
  <c r="AZ156" i="1" s="1"/>
  <c r="V154" i="4"/>
  <c r="BB156" i="1" s="1"/>
  <c r="X154" i="4"/>
  <c r="BD156" i="1" s="1"/>
  <c r="Z154" i="4"/>
  <c r="BF156" i="1" s="1"/>
  <c r="AB154" i="4"/>
  <c r="BH156" i="1" s="1"/>
  <c r="AE154" i="4"/>
  <c r="BJ156" i="1" s="1"/>
  <c r="Q152" i="4"/>
  <c r="AW154" i="1" s="1"/>
  <c r="S152" i="4"/>
  <c r="AY154" i="1" s="1"/>
  <c r="U152" i="4"/>
  <c r="BA154" i="1" s="1"/>
  <c r="W152" i="4"/>
  <c r="BC154" i="1" s="1"/>
  <c r="Y152" i="4"/>
  <c r="BE154" i="1" s="1"/>
  <c r="AA152" i="4"/>
  <c r="BG154" i="1" s="1"/>
  <c r="AC152" i="4"/>
  <c r="BI154" i="1" s="1"/>
  <c r="AF152" i="4"/>
  <c r="BK154" i="1" s="1"/>
  <c r="R152" i="4"/>
  <c r="AX154" i="1" s="1"/>
  <c r="T152" i="4"/>
  <c r="AZ154" i="1" s="1"/>
  <c r="V152" i="4"/>
  <c r="BB154" i="1" s="1"/>
  <c r="X152" i="4"/>
  <c r="BD154" i="1" s="1"/>
  <c r="Z152" i="4"/>
  <c r="BF154" i="1" s="1"/>
  <c r="AB152" i="4"/>
  <c r="BH154" i="1" s="1"/>
  <c r="AE152" i="4"/>
  <c r="BJ154" i="1" s="1"/>
  <c r="Q150" i="4"/>
  <c r="AW152" i="1" s="1"/>
  <c r="S150" i="4"/>
  <c r="AY152" i="1" s="1"/>
  <c r="U150" i="4"/>
  <c r="BA152" i="1" s="1"/>
  <c r="W150" i="4"/>
  <c r="BC152" i="1" s="1"/>
  <c r="Y150" i="4"/>
  <c r="BE152" i="1" s="1"/>
  <c r="AA150" i="4"/>
  <c r="BG152" i="1" s="1"/>
  <c r="AC150" i="4"/>
  <c r="BI152" i="1" s="1"/>
  <c r="AF150" i="4"/>
  <c r="BK152" i="1" s="1"/>
  <c r="R150" i="4"/>
  <c r="AX152" i="1" s="1"/>
  <c r="T150" i="4"/>
  <c r="AZ152" i="1" s="1"/>
  <c r="V150" i="4"/>
  <c r="BB152" i="1" s="1"/>
  <c r="X150" i="4"/>
  <c r="BD152" i="1" s="1"/>
  <c r="Z150" i="4"/>
  <c r="BF152" i="1" s="1"/>
  <c r="AB150" i="4"/>
  <c r="BH152" i="1" s="1"/>
  <c r="AE150" i="4"/>
  <c r="BJ152" i="1" s="1"/>
  <c r="Q148" i="4"/>
  <c r="AW150" i="1" s="1"/>
  <c r="S148" i="4"/>
  <c r="AY150" i="1" s="1"/>
  <c r="U148" i="4"/>
  <c r="BA150" i="1" s="1"/>
  <c r="W148" i="4"/>
  <c r="BC150" i="1" s="1"/>
  <c r="Y148" i="4"/>
  <c r="BE150" i="1" s="1"/>
  <c r="AA148" i="4"/>
  <c r="BG150" i="1" s="1"/>
  <c r="AC148" i="4"/>
  <c r="BI150" i="1" s="1"/>
  <c r="AF148" i="4"/>
  <c r="BK150" i="1" s="1"/>
  <c r="R148" i="4"/>
  <c r="AX150" i="1" s="1"/>
  <c r="T148" i="4"/>
  <c r="AZ150" i="1" s="1"/>
  <c r="V148" i="4"/>
  <c r="BB150" i="1" s="1"/>
  <c r="X148" i="4"/>
  <c r="BD150" i="1" s="1"/>
  <c r="Z148" i="4"/>
  <c r="BF150" i="1" s="1"/>
  <c r="AB148" i="4"/>
  <c r="BH150" i="1" s="1"/>
  <c r="AE148" i="4"/>
  <c r="BJ150" i="1" s="1"/>
  <c r="Q146" i="4"/>
  <c r="AW148" i="1" s="1"/>
  <c r="S146" i="4"/>
  <c r="AY148" i="1" s="1"/>
  <c r="U146" i="4"/>
  <c r="BA148" i="1" s="1"/>
  <c r="W146" i="4"/>
  <c r="BC148" i="1" s="1"/>
  <c r="Y146" i="4"/>
  <c r="BE148" i="1" s="1"/>
  <c r="AA146" i="4"/>
  <c r="BG148" i="1" s="1"/>
  <c r="AC146" i="4"/>
  <c r="BI148" i="1" s="1"/>
  <c r="AF146" i="4"/>
  <c r="BK148" i="1" s="1"/>
  <c r="R146" i="4"/>
  <c r="AX148" i="1" s="1"/>
  <c r="T146" i="4"/>
  <c r="AZ148" i="1" s="1"/>
  <c r="V146" i="4"/>
  <c r="BB148" i="1" s="1"/>
  <c r="X146" i="4"/>
  <c r="BD148" i="1" s="1"/>
  <c r="Z146" i="4"/>
  <c r="BF148" i="1" s="1"/>
  <c r="AB146" i="4"/>
  <c r="BH148" i="1" s="1"/>
  <c r="AE146" i="4"/>
  <c r="BJ148" i="1" s="1"/>
  <c r="Q144" i="4"/>
  <c r="AW146" i="1" s="1"/>
  <c r="S144" i="4"/>
  <c r="AY146" i="1" s="1"/>
  <c r="U144" i="4"/>
  <c r="BA146" i="1" s="1"/>
  <c r="W144" i="4"/>
  <c r="BC146" i="1" s="1"/>
  <c r="Y144" i="4"/>
  <c r="BE146" i="1" s="1"/>
  <c r="AA144" i="4"/>
  <c r="BG146" i="1" s="1"/>
  <c r="AC144" i="4"/>
  <c r="BI146" i="1" s="1"/>
  <c r="AF144" i="4"/>
  <c r="BK146" i="1" s="1"/>
  <c r="R144" i="4"/>
  <c r="AX146" i="1" s="1"/>
  <c r="T144" i="4"/>
  <c r="AZ146" i="1" s="1"/>
  <c r="V144" i="4"/>
  <c r="BB146" i="1" s="1"/>
  <c r="X144" i="4"/>
  <c r="BD146" i="1" s="1"/>
  <c r="Z144" i="4"/>
  <c r="BF146" i="1" s="1"/>
  <c r="AB144" i="4"/>
  <c r="BH146" i="1" s="1"/>
  <c r="AE144" i="4"/>
  <c r="BJ146" i="1" s="1"/>
  <c r="Q142" i="4"/>
  <c r="AW144" i="1" s="1"/>
  <c r="S142" i="4"/>
  <c r="AY144" i="1" s="1"/>
  <c r="U142" i="4"/>
  <c r="BA144" i="1" s="1"/>
  <c r="W142" i="4"/>
  <c r="BC144" i="1" s="1"/>
  <c r="Y142" i="4"/>
  <c r="BE144" i="1" s="1"/>
  <c r="AA142" i="4"/>
  <c r="BG144" i="1" s="1"/>
  <c r="AC142" i="4"/>
  <c r="BI144" i="1" s="1"/>
  <c r="AF142" i="4"/>
  <c r="BK144" i="1" s="1"/>
  <c r="R142" i="4"/>
  <c r="AX144" i="1" s="1"/>
  <c r="T142" i="4"/>
  <c r="AZ144" i="1" s="1"/>
  <c r="V142" i="4"/>
  <c r="BB144" i="1" s="1"/>
  <c r="X142" i="4"/>
  <c r="BD144" i="1" s="1"/>
  <c r="Z142" i="4"/>
  <c r="BF144" i="1" s="1"/>
  <c r="AB142" i="4"/>
  <c r="BH144" i="1" s="1"/>
  <c r="AE142" i="4"/>
  <c r="BJ144" i="1" s="1"/>
  <c r="Q140" i="4"/>
  <c r="AW142" i="1" s="1"/>
  <c r="S140" i="4"/>
  <c r="AY142" i="1" s="1"/>
  <c r="U140" i="4"/>
  <c r="BA142" i="1" s="1"/>
  <c r="W140" i="4"/>
  <c r="BC142" i="1" s="1"/>
  <c r="Y140" i="4"/>
  <c r="BE142" i="1" s="1"/>
  <c r="AA140" i="4"/>
  <c r="BG142" i="1" s="1"/>
  <c r="AC140" i="4"/>
  <c r="BI142" i="1" s="1"/>
  <c r="AF140" i="4"/>
  <c r="BK142" i="1" s="1"/>
  <c r="R140" i="4"/>
  <c r="AX142" i="1" s="1"/>
  <c r="T140" i="4"/>
  <c r="AZ142" i="1" s="1"/>
  <c r="V140" i="4"/>
  <c r="BB142" i="1" s="1"/>
  <c r="X140" i="4"/>
  <c r="BD142" i="1" s="1"/>
  <c r="Z140" i="4"/>
  <c r="BF142" i="1" s="1"/>
  <c r="AB140" i="4"/>
  <c r="BH142" i="1" s="1"/>
  <c r="AE140" i="4"/>
  <c r="BJ142" i="1" s="1"/>
  <c r="Q138" i="4"/>
  <c r="AW140" i="1" s="1"/>
  <c r="S138" i="4"/>
  <c r="AY140" i="1" s="1"/>
  <c r="U138" i="4"/>
  <c r="BA140" i="1" s="1"/>
  <c r="W138" i="4"/>
  <c r="BC140" i="1" s="1"/>
  <c r="Y138" i="4"/>
  <c r="BE140" i="1" s="1"/>
  <c r="AA138" i="4"/>
  <c r="BG140" i="1" s="1"/>
  <c r="AC138" i="4"/>
  <c r="BI140" i="1" s="1"/>
  <c r="AF138" i="4"/>
  <c r="BK140" i="1" s="1"/>
  <c r="R138" i="4"/>
  <c r="AX140" i="1" s="1"/>
  <c r="T138" i="4"/>
  <c r="AZ140" i="1" s="1"/>
  <c r="V138" i="4"/>
  <c r="BB140" i="1" s="1"/>
  <c r="X138" i="4"/>
  <c r="BD140" i="1" s="1"/>
  <c r="Z138" i="4"/>
  <c r="BF140" i="1" s="1"/>
  <c r="AB138" i="4"/>
  <c r="BH140" i="1" s="1"/>
  <c r="AE138" i="4"/>
  <c r="BJ140" i="1" s="1"/>
  <c r="Q136" i="4"/>
  <c r="AW138" i="1" s="1"/>
  <c r="S136" i="4"/>
  <c r="AY138" i="1" s="1"/>
  <c r="U136" i="4"/>
  <c r="BA138" i="1" s="1"/>
  <c r="W136" i="4"/>
  <c r="BC138" i="1" s="1"/>
  <c r="Y136" i="4"/>
  <c r="BE138" i="1" s="1"/>
  <c r="AA136" i="4"/>
  <c r="BG138" i="1" s="1"/>
  <c r="AC136" i="4"/>
  <c r="BI138" i="1" s="1"/>
  <c r="AF136" i="4"/>
  <c r="BK138" i="1" s="1"/>
  <c r="R136" i="4"/>
  <c r="AX138" i="1" s="1"/>
  <c r="T136" i="4"/>
  <c r="AZ138" i="1" s="1"/>
  <c r="V136" i="4"/>
  <c r="BB138" i="1" s="1"/>
  <c r="X136" i="4"/>
  <c r="BD138" i="1" s="1"/>
  <c r="Z136" i="4"/>
  <c r="BF138" i="1" s="1"/>
  <c r="AB136" i="4"/>
  <c r="BH138" i="1" s="1"/>
  <c r="AE136" i="4"/>
  <c r="BJ138" i="1" s="1"/>
  <c r="Q134" i="4"/>
  <c r="AW136" i="1" s="1"/>
  <c r="S134" i="4"/>
  <c r="AY136" i="1" s="1"/>
  <c r="U134" i="4"/>
  <c r="BA136" i="1" s="1"/>
  <c r="W134" i="4"/>
  <c r="BC136" i="1" s="1"/>
  <c r="Y134" i="4"/>
  <c r="BE136" i="1" s="1"/>
  <c r="AA134" i="4"/>
  <c r="BG136" i="1" s="1"/>
  <c r="AC134" i="4"/>
  <c r="BI136" i="1" s="1"/>
  <c r="AF134" i="4"/>
  <c r="BK136" i="1" s="1"/>
  <c r="R134" i="4"/>
  <c r="AX136" i="1" s="1"/>
  <c r="T134" i="4"/>
  <c r="AZ136" i="1" s="1"/>
  <c r="V134" i="4"/>
  <c r="BB136" i="1" s="1"/>
  <c r="X134" i="4"/>
  <c r="BD136" i="1" s="1"/>
  <c r="Z134" i="4"/>
  <c r="BF136" i="1" s="1"/>
  <c r="AB134" i="4"/>
  <c r="BH136" i="1" s="1"/>
  <c r="AE134" i="4"/>
  <c r="BJ136" i="1" s="1"/>
  <c r="Q132" i="4"/>
  <c r="AW134" i="1" s="1"/>
  <c r="S132" i="4"/>
  <c r="AY134" i="1" s="1"/>
  <c r="U132" i="4"/>
  <c r="BA134" i="1" s="1"/>
  <c r="W132" i="4"/>
  <c r="BC134" i="1" s="1"/>
  <c r="Y132" i="4"/>
  <c r="BE134" i="1" s="1"/>
  <c r="AA132" i="4"/>
  <c r="BG134" i="1" s="1"/>
  <c r="AC132" i="4"/>
  <c r="BI134" i="1" s="1"/>
  <c r="AF132" i="4"/>
  <c r="BK134" i="1" s="1"/>
  <c r="R132" i="4"/>
  <c r="AX134" i="1" s="1"/>
  <c r="T132" i="4"/>
  <c r="AZ134" i="1" s="1"/>
  <c r="V132" i="4"/>
  <c r="BB134" i="1" s="1"/>
  <c r="X132" i="4"/>
  <c r="BD134" i="1" s="1"/>
  <c r="Z132" i="4"/>
  <c r="BF134" i="1" s="1"/>
  <c r="AB132" i="4"/>
  <c r="BH134" i="1" s="1"/>
  <c r="AE132" i="4"/>
  <c r="BJ134" i="1" s="1"/>
  <c r="Q130" i="4"/>
  <c r="AW132" i="1" s="1"/>
  <c r="S130" i="4"/>
  <c r="AY132" i="1" s="1"/>
  <c r="U130" i="4"/>
  <c r="BA132" i="1" s="1"/>
  <c r="W130" i="4"/>
  <c r="BC132" i="1" s="1"/>
  <c r="Y130" i="4"/>
  <c r="BE132" i="1" s="1"/>
  <c r="AA130" i="4"/>
  <c r="BG132" i="1" s="1"/>
  <c r="AC130" i="4"/>
  <c r="BI132" i="1" s="1"/>
  <c r="AF130" i="4"/>
  <c r="BK132" i="1" s="1"/>
  <c r="R130" i="4"/>
  <c r="AX132" i="1" s="1"/>
  <c r="T130" i="4"/>
  <c r="AZ132" i="1" s="1"/>
  <c r="V130" i="4"/>
  <c r="BB132" i="1" s="1"/>
  <c r="X130" i="4"/>
  <c r="BD132" i="1" s="1"/>
  <c r="Z130" i="4"/>
  <c r="BF132" i="1" s="1"/>
  <c r="AB130" i="4"/>
  <c r="BH132" i="1" s="1"/>
  <c r="AE130" i="4"/>
  <c r="BJ132" i="1" s="1"/>
  <c r="Q128" i="4"/>
  <c r="AW130" i="1" s="1"/>
  <c r="S128" i="4"/>
  <c r="AY130" i="1" s="1"/>
  <c r="U128" i="4"/>
  <c r="BA130" i="1" s="1"/>
  <c r="W128" i="4"/>
  <c r="BC130" i="1" s="1"/>
  <c r="Y128" i="4"/>
  <c r="BE130" i="1" s="1"/>
  <c r="AA128" i="4"/>
  <c r="BG130" i="1" s="1"/>
  <c r="AC128" i="4"/>
  <c r="BI130" i="1" s="1"/>
  <c r="AF128" i="4"/>
  <c r="BK130" i="1" s="1"/>
  <c r="R128" i="4"/>
  <c r="AX130" i="1" s="1"/>
  <c r="T128" i="4"/>
  <c r="AZ130" i="1" s="1"/>
  <c r="V128" i="4"/>
  <c r="BB130" i="1" s="1"/>
  <c r="X128" i="4"/>
  <c r="BD130" i="1" s="1"/>
  <c r="Z128" i="4"/>
  <c r="BF130" i="1" s="1"/>
  <c r="AB128" i="4"/>
  <c r="BH130" i="1" s="1"/>
  <c r="AE128" i="4"/>
  <c r="BJ130" i="1" s="1"/>
  <c r="Q126" i="4"/>
  <c r="AW128" i="1" s="1"/>
  <c r="S126" i="4"/>
  <c r="AY128" i="1" s="1"/>
  <c r="U126" i="4"/>
  <c r="BA128" i="1" s="1"/>
  <c r="W126" i="4"/>
  <c r="BC128" i="1" s="1"/>
  <c r="Y126" i="4"/>
  <c r="BE128" i="1" s="1"/>
  <c r="AA126" i="4"/>
  <c r="BG128" i="1" s="1"/>
  <c r="AC126" i="4"/>
  <c r="BI128" i="1" s="1"/>
  <c r="AF126" i="4"/>
  <c r="BK128" i="1" s="1"/>
  <c r="R126" i="4"/>
  <c r="AX128" i="1" s="1"/>
  <c r="T126" i="4"/>
  <c r="AZ128" i="1" s="1"/>
  <c r="V126" i="4"/>
  <c r="BB128" i="1" s="1"/>
  <c r="X126" i="4"/>
  <c r="BD128" i="1" s="1"/>
  <c r="Z126" i="4"/>
  <c r="BF128" i="1" s="1"/>
  <c r="AB126" i="4"/>
  <c r="BH128" i="1" s="1"/>
  <c r="AE126" i="4"/>
  <c r="BJ128" i="1" s="1"/>
  <c r="Q124" i="4"/>
  <c r="AW126" i="1" s="1"/>
  <c r="S124" i="4"/>
  <c r="AY126" i="1" s="1"/>
  <c r="U124" i="4"/>
  <c r="BA126" i="1" s="1"/>
  <c r="W124" i="4"/>
  <c r="BC126" i="1" s="1"/>
  <c r="Y124" i="4"/>
  <c r="BE126" i="1" s="1"/>
  <c r="AA124" i="4"/>
  <c r="BG126" i="1" s="1"/>
  <c r="AC124" i="4"/>
  <c r="BI126" i="1" s="1"/>
  <c r="AF124" i="4"/>
  <c r="BK126" i="1" s="1"/>
  <c r="R124" i="4"/>
  <c r="AX126" i="1" s="1"/>
  <c r="T124" i="4"/>
  <c r="AZ126" i="1" s="1"/>
  <c r="V124" i="4"/>
  <c r="BB126" i="1" s="1"/>
  <c r="X124" i="4"/>
  <c r="BD126" i="1" s="1"/>
  <c r="Z124" i="4"/>
  <c r="BF126" i="1" s="1"/>
  <c r="AB124" i="4"/>
  <c r="BH126" i="1" s="1"/>
  <c r="AE124" i="4"/>
  <c r="BJ126" i="1" s="1"/>
  <c r="Q122" i="4"/>
  <c r="AW124" i="1" s="1"/>
  <c r="S122" i="4"/>
  <c r="AY124" i="1" s="1"/>
  <c r="U122" i="4"/>
  <c r="BA124" i="1" s="1"/>
  <c r="W122" i="4"/>
  <c r="BC124" i="1" s="1"/>
  <c r="Y122" i="4"/>
  <c r="BE124" i="1" s="1"/>
  <c r="AA122" i="4"/>
  <c r="BG124" i="1" s="1"/>
  <c r="AC122" i="4"/>
  <c r="BI124" i="1" s="1"/>
  <c r="AF122" i="4"/>
  <c r="BK124" i="1" s="1"/>
  <c r="R122" i="4"/>
  <c r="AX124" i="1" s="1"/>
  <c r="T122" i="4"/>
  <c r="AZ124" i="1" s="1"/>
  <c r="V122" i="4"/>
  <c r="BB124" i="1" s="1"/>
  <c r="X122" i="4"/>
  <c r="BD124" i="1" s="1"/>
  <c r="Z122" i="4"/>
  <c r="BF124" i="1" s="1"/>
  <c r="AB122" i="4"/>
  <c r="BH124" i="1" s="1"/>
  <c r="AE122" i="4"/>
  <c r="BJ124" i="1" s="1"/>
  <c r="Q120" i="4"/>
  <c r="AW122" i="1" s="1"/>
  <c r="S120" i="4"/>
  <c r="AY122" i="1" s="1"/>
  <c r="U120" i="4"/>
  <c r="BA122" i="1" s="1"/>
  <c r="W120" i="4"/>
  <c r="BC122" i="1" s="1"/>
  <c r="Y120" i="4"/>
  <c r="BE122" i="1" s="1"/>
  <c r="AA120" i="4"/>
  <c r="BG122" i="1" s="1"/>
  <c r="AC120" i="4"/>
  <c r="BI122" i="1" s="1"/>
  <c r="AF120" i="4"/>
  <c r="BK122" i="1" s="1"/>
  <c r="R120" i="4"/>
  <c r="AX122" i="1" s="1"/>
  <c r="T120" i="4"/>
  <c r="AZ122" i="1" s="1"/>
  <c r="V120" i="4"/>
  <c r="BB122" i="1" s="1"/>
  <c r="X120" i="4"/>
  <c r="BD122" i="1" s="1"/>
  <c r="Z120" i="4"/>
  <c r="BF122" i="1" s="1"/>
  <c r="AB120" i="4"/>
  <c r="BH122" i="1" s="1"/>
  <c r="AE120" i="4"/>
  <c r="BJ122" i="1" s="1"/>
  <c r="Q118" i="4"/>
  <c r="AW120" i="1" s="1"/>
  <c r="S118" i="4"/>
  <c r="AY120" i="1" s="1"/>
  <c r="U118" i="4"/>
  <c r="BA120" i="1" s="1"/>
  <c r="W118" i="4"/>
  <c r="BC120" i="1" s="1"/>
  <c r="Y118" i="4"/>
  <c r="BE120" i="1" s="1"/>
  <c r="AA118" i="4"/>
  <c r="BG120" i="1" s="1"/>
  <c r="AC118" i="4"/>
  <c r="BI120" i="1" s="1"/>
  <c r="AF118" i="4"/>
  <c r="BK120" i="1" s="1"/>
  <c r="R118" i="4"/>
  <c r="AX120" i="1" s="1"/>
  <c r="T118" i="4"/>
  <c r="AZ120" i="1" s="1"/>
  <c r="V118" i="4"/>
  <c r="BB120" i="1" s="1"/>
  <c r="X118" i="4"/>
  <c r="BD120" i="1" s="1"/>
  <c r="Z118" i="4"/>
  <c r="BF120" i="1" s="1"/>
  <c r="AB118" i="4"/>
  <c r="BH120" i="1" s="1"/>
  <c r="AE118" i="4"/>
  <c r="BJ120" i="1" s="1"/>
  <c r="Q116" i="4"/>
  <c r="AW118" i="1" s="1"/>
  <c r="S116" i="4"/>
  <c r="AY118" i="1" s="1"/>
  <c r="U116" i="4"/>
  <c r="BA118" i="1" s="1"/>
  <c r="W116" i="4"/>
  <c r="BC118" i="1" s="1"/>
  <c r="Y116" i="4"/>
  <c r="BE118" i="1" s="1"/>
  <c r="AA116" i="4"/>
  <c r="BG118" i="1" s="1"/>
  <c r="AC116" i="4"/>
  <c r="BI118" i="1" s="1"/>
  <c r="AF116" i="4"/>
  <c r="BK118" i="1" s="1"/>
  <c r="R116" i="4"/>
  <c r="AX118" i="1" s="1"/>
  <c r="T116" i="4"/>
  <c r="AZ118" i="1" s="1"/>
  <c r="V116" i="4"/>
  <c r="BB118" i="1" s="1"/>
  <c r="X116" i="4"/>
  <c r="BD118" i="1" s="1"/>
  <c r="Z116" i="4"/>
  <c r="BF118" i="1" s="1"/>
  <c r="AB116" i="4"/>
  <c r="BH118" i="1" s="1"/>
  <c r="AE116" i="4"/>
  <c r="BJ118" i="1" s="1"/>
  <c r="Q114" i="4"/>
  <c r="AW116" i="1" s="1"/>
  <c r="S114" i="4"/>
  <c r="AY116" i="1" s="1"/>
  <c r="U114" i="4"/>
  <c r="BA116" i="1" s="1"/>
  <c r="W114" i="4"/>
  <c r="BC116" i="1" s="1"/>
  <c r="Y114" i="4"/>
  <c r="BE116" i="1" s="1"/>
  <c r="AA114" i="4"/>
  <c r="BG116" i="1" s="1"/>
  <c r="AC114" i="4"/>
  <c r="BI116" i="1" s="1"/>
  <c r="AF114" i="4"/>
  <c r="BK116" i="1" s="1"/>
  <c r="R114" i="4"/>
  <c r="AX116" i="1" s="1"/>
  <c r="T114" i="4"/>
  <c r="AZ116" i="1" s="1"/>
  <c r="V114" i="4"/>
  <c r="BB116" i="1" s="1"/>
  <c r="X114" i="4"/>
  <c r="BD116" i="1" s="1"/>
  <c r="Z114" i="4"/>
  <c r="BF116" i="1" s="1"/>
  <c r="AB114" i="4"/>
  <c r="BH116" i="1" s="1"/>
  <c r="AE114" i="4"/>
  <c r="BJ116" i="1" s="1"/>
  <c r="Q112" i="4"/>
  <c r="AW114" i="1" s="1"/>
  <c r="S112" i="4"/>
  <c r="AY114" i="1" s="1"/>
  <c r="U112" i="4"/>
  <c r="BA114" i="1" s="1"/>
  <c r="W112" i="4"/>
  <c r="BC114" i="1" s="1"/>
  <c r="Y112" i="4"/>
  <c r="BE114" i="1" s="1"/>
  <c r="AA112" i="4"/>
  <c r="BG114" i="1" s="1"/>
  <c r="AC112" i="4"/>
  <c r="BI114" i="1" s="1"/>
  <c r="AF112" i="4"/>
  <c r="BK114" i="1" s="1"/>
  <c r="R112" i="4"/>
  <c r="AX114" i="1" s="1"/>
  <c r="T112" i="4"/>
  <c r="AZ114" i="1" s="1"/>
  <c r="V112" i="4"/>
  <c r="BB114" i="1" s="1"/>
  <c r="X112" i="4"/>
  <c r="BD114" i="1" s="1"/>
  <c r="Z112" i="4"/>
  <c r="BF114" i="1" s="1"/>
  <c r="AB112" i="4"/>
  <c r="BH114" i="1" s="1"/>
  <c r="AE112" i="4"/>
  <c r="BJ114" i="1" s="1"/>
  <c r="Q110" i="4"/>
  <c r="AW112" i="1" s="1"/>
  <c r="S110" i="4"/>
  <c r="AY112" i="1" s="1"/>
  <c r="U110" i="4"/>
  <c r="BA112" i="1" s="1"/>
  <c r="W110" i="4"/>
  <c r="BC112" i="1" s="1"/>
  <c r="Y110" i="4"/>
  <c r="BE112" i="1" s="1"/>
  <c r="AA110" i="4"/>
  <c r="BG112" i="1" s="1"/>
  <c r="AC110" i="4"/>
  <c r="BI112" i="1" s="1"/>
  <c r="AF110" i="4"/>
  <c r="BK112" i="1" s="1"/>
  <c r="R110" i="4"/>
  <c r="AX112" i="1" s="1"/>
  <c r="T110" i="4"/>
  <c r="AZ112" i="1" s="1"/>
  <c r="V110" i="4"/>
  <c r="BB112" i="1" s="1"/>
  <c r="X110" i="4"/>
  <c r="BD112" i="1" s="1"/>
  <c r="Z110" i="4"/>
  <c r="BF112" i="1" s="1"/>
  <c r="AB110" i="4"/>
  <c r="BH112" i="1" s="1"/>
  <c r="AE110" i="4"/>
  <c r="BJ112" i="1" s="1"/>
  <c r="Q108" i="4"/>
  <c r="AW110" i="1" s="1"/>
  <c r="S108" i="4"/>
  <c r="AY110" i="1" s="1"/>
  <c r="U108" i="4"/>
  <c r="BA110" i="1" s="1"/>
  <c r="W108" i="4"/>
  <c r="BC110" i="1" s="1"/>
  <c r="Y108" i="4"/>
  <c r="BE110" i="1" s="1"/>
  <c r="AA108" i="4"/>
  <c r="BG110" i="1" s="1"/>
  <c r="AC108" i="4"/>
  <c r="BI110" i="1" s="1"/>
  <c r="AF108" i="4"/>
  <c r="BK110" i="1" s="1"/>
  <c r="R108" i="4"/>
  <c r="AX110" i="1" s="1"/>
  <c r="T108" i="4"/>
  <c r="AZ110" i="1" s="1"/>
  <c r="V108" i="4"/>
  <c r="BB110" i="1" s="1"/>
  <c r="X108" i="4"/>
  <c r="BD110" i="1" s="1"/>
  <c r="Z108" i="4"/>
  <c r="BF110" i="1" s="1"/>
  <c r="AB108" i="4"/>
  <c r="BH110" i="1" s="1"/>
  <c r="AE108" i="4"/>
  <c r="BJ110" i="1" s="1"/>
  <c r="Q106" i="4"/>
  <c r="AW108" i="1" s="1"/>
  <c r="S106" i="4"/>
  <c r="AY108" i="1" s="1"/>
  <c r="U106" i="4"/>
  <c r="BA108" i="1" s="1"/>
  <c r="W106" i="4"/>
  <c r="BC108" i="1" s="1"/>
  <c r="Y106" i="4"/>
  <c r="BE108" i="1" s="1"/>
  <c r="AA106" i="4"/>
  <c r="BG108" i="1" s="1"/>
  <c r="AC106" i="4"/>
  <c r="BI108" i="1" s="1"/>
  <c r="AF106" i="4"/>
  <c r="BK108" i="1" s="1"/>
  <c r="R106" i="4"/>
  <c r="AX108" i="1" s="1"/>
  <c r="T106" i="4"/>
  <c r="AZ108" i="1" s="1"/>
  <c r="V106" i="4"/>
  <c r="BB108" i="1" s="1"/>
  <c r="X106" i="4"/>
  <c r="BD108" i="1" s="1"/>
  <c r="Z106" i="4"/>
  <c r="BF108" i="1" s="1"/>
  <c r="AB106" i="4"/>
  <c r="BH108" i="1" s="1"/>
  <c r="AE106" i="4"/>
  <c r="BJ108" i="1" s="1"/>
  <c r="Q104" i="4"/>
  <c r="AW106" i="1" s="1"/>
  <c r="S104" i="4"/>
  <c r="AY106" i="1" s="1"/>
  <c r="U104" i="4"/>
  <c r="BA106" i="1" s="1"/>
  <c r="W104" i="4"/>
  <c r="BC106" i="1" s="1"/>
  <c r="Y104" i="4"/>
  <c r="BE106" i="1" s="1"/>
  <c r="AA104" i="4"/>
  <c r="BG106" i="1" s="1"/>
  <c r="AC104" i="4"/>
  <c r="BI106" i="1" s="1"/>
  <c r="AF104" i="4"/>
  <c r="BK106" i="1" s="1"/>
  <c r="R104" i="4"/>
  <c r="AX106" i="1" s="1"/>
  <c r="T104" i="4"/>
  <c r="AZ106" i="1" s="1"/>
  <c r="V104" i="4"/>
  <c r="BB106" i="1" s="1"/>
  <c r="X104" i="4"/>
  <c r="BD106" i="1" s="1"/>
  <c r="Z104" i="4"/>
  <c r="BF106" i="1" s="1"/>
  <c r="AB104" i="4"/>
  <c r="BH106" i="1" s="1"/>
  <c r="AE104" i="4"/>
  <c r="BJ106" i="1" s="1"/>
  <c r="Q102" i="4"/>
  <c r="AW104" i="1" s="1"/>
  <c r="S102" i="4"/>
  <c r="AY104" i="1" s="1"/>
  <c r="U102" i="4"/>
  <c r="BA104" i="1" s="1"/>
  <c r="W102" i="4"/>
  <c r="BC104" i="1" s="1"/>
  <c r="Y102" i="4"/>
  <c r="BE104" i="1" s="1"/>
  <c r="AA102" i="4"/>
  <c r="BG104" i="1" s="1"/>
  <c r="AC102" i="4"/>
  <c r="BI104" i="1" s="1"/>
  <c r="AF102" i="4"/>
  <c r="BK104" i="1" s="1"/>
  <c r="R102" i="4"/>
  <c r="AX104" i="1" s="1"/>
  <c r="T102" i="4"/>
  <c r="AZ104" i="1" s="1"/>
  <c r="V102" i="4"/>
  <c r="BB104" i="1" s="1"/>
  <c r="X102" i="4"/>
  <c r="BD104" i="1" s="1"/>
  <c r="Z102" i="4"/>
  <c r="BF104" i="1" s="1"/>
  <c r="AB102" i="4"/>
  <c r="BH104" i="1" s="1"/>
  <c r="AE102" i="4"/>
  <c r="BJ104" i="1" s="1"/>
  <c r="Q100" i="4"/>
  <c r="AW102" i="1" s="1"/>
  <c r="S100" i="4"/>
  <c r="AY102" i="1" s="1"/>
  <c r="U100" i="4"/>
  <c r="BA102" i="1" s="1"/>
  <c r="W100" i="4"/>
  <c r="BC102" i="1" s="1"/>
  <c r="Y100" i="4"/>
  <c r="BE102" i="1" s="1"/>
  <c r="AA100" i="4"/>
  <c r="BG102" i="1" s="1"/>
  <c r="AC100" i="4"/>
  <c r="BI102" i="1" s="1"/>
  <c r="AF100" i="4"/>
  <c r="BK102" i="1" s="1"/>
  <c r="R100" i="4"/>
  <c r="AX102" i="1" s="1"/>
  <c r="T100" i="4"/>
  <c r="AZ102" i="1" s="1"/>
  <c r="V100" i="4"/>
  <c r="BB102" i="1" s="1"/>
  <c r="X100" i="4"/>
  <c r="BD102" i="1" s="1"/>
  <c r="Z100" i="4"/>
  <c r="BF102" i="1" s="1"/>
  <c r="AB100" i="4"/>
  <c r="BH102" i="1" s="1"/>
  <c r="AE100" i="4"/>
  <c r="BJ102" i="1" s="1"/>
  <c r="Q98" i="4"/>
  <c r="AW100" i="1" s="1"/>
  <c r="S98" i="4"/>
  <c r="AY100" i="1" s="1"/>
  <c r="U98" i="4"/>
  <c r="BA100" i="1" s="1"/>
  <c r="W98" i="4"/>
  <c r="BC100" i="1" s="1"/>
  <c r="Y98" i="4"/>
  <c r="BE100" i="1" s="1"/>
  <c r="AA98" i="4"/>
  <c r="BG100" i="1" s="1"/>
  <c r="AC98" i="4"/>
  <c r="BI100" i="1" s="1"/>
  <c r="AF98" i="4"/>
  <c r="BK100" i="1" s="1"/>
  <c r="R98" i="4"/>
  <c r="AX100" i="1" s="1"/>
  <c r="T98" i="4"/>
  <c r="AZ100" i="1" s="1"/>
  <c r="V98" i="4"/>
  <c r="BB100" i="1" s="1"/>
  <c r="X98" i="4"/>
  <c r="BD100" i="1" s="1"/>
  <c r="Z98" i="4"/>
  <c r="BF100" i="1" s="1"/>
  <c r="AB98" i="4"/>
  <c r="BH100" i="1" s="1"/>
  <c r="AE98" i="4"/>
  <c r="BJ100" i="1" s="1"/>
  <c r="Q96" i="4"/>
  <c r="AW98" i="1" s="1"/>
  <c r="S96" i="4"/>
  <c r="AY98" i="1" s="1"/>
  <c r="U96" i="4"/>
  <c r="BA98" i="1" s="1"/>
  <c r="W96" i="4"/>
  <c r="BC98" i="1" s="1"/>
  <c r="Y96" i="4"/>
  <c r="BE98" i="1" s="1"/>
  <c r="AA96" i="4"/>
  <c r="BG98" i="1" s="1"/>
  <c r="AC96" i="4"/>
  <c r="BI98" i="1" s="1"/>
  <c r="AF96" i="4"/>
  <c r="BK98" i="1" s="1"/>
  <c r="R96" i="4"/>
  <c r="AX98" i="1" s="1"/>
  <c r="T96" i="4"/>
  <c r="AZ98" i="1" s="1"/>
  <c r="V96" i="4"/>
  <c r="BB98" i="1" s="1"/>
  <c r="X96" i="4"/>
  <c r="BD98" i="1" s="1"/>
  <c r="Z96" i="4"/>
  <c r="BF98" i="1" s="1"/>
  <c r="AB96" i="4"/>
  <c r="BH98" i="1" s="1"/>
  <c r="AE96" i="4"/>
  <c r="BJ98" i="1" s="1"/>
  <c r="Q94" i="4"/>
  <c r="AW96" i="1" s="1"/>
  <c r="S94" i="4"/>
  <c r="AY96" i="1" s="1"/>
  <c r="U94" i="4"/>
  <c r="BA96" i="1" s="1"/>
  <c r="W94" i="4"/>
  <c r="BC96" i="1" s="1"/>
  <c r="Y94" i="4"/>
  <c r="BE96" i="1" s="1"/>
  <c r="AA94" i="4"/>
  <c r="BG96" i="1" s="1"/>
  <c r="AC94" i="4"/>
  <c r="BI96" i="1" s="1"/>
  <c r="AF94" i="4"/>
  <c r="BK96" i="1" s="1"/>
  <c r="R94" i="4"/>
  <c r="AX96" i="1" s="1"/>
  <c r="T94" i="4"/>
  <c r="AZ96" i="1" s="1"/>
  <c r="V94" i="4"/>
  <c r="BB96" i="1" s="1"/>
  <c r="X94" i="4"/>
  <c r="BD96" i="1" s="1"/>
  <c r="Z94" i="4"/>
  <c r="BF96" i="1" s="1"/>
  <c r="AB94" i="4"/>
  <c r="BH96" i="1" s="1"/>
  <c r="AE94" i="4"/>
  <c r="BJ96" i="1" s="1"/>
  <c r="Q92" i="4"/>
  <c r="AW94" i="1" s="1"/>
  <c r="S92" i="4"/>
  <c r="AY94" i="1" s="1"/>
  <c r="U92" i="4"/>
  <c r="BA94" i="1" s="1"/>
  <c r="W92" i="4"/>
  <c r="BC94" i="1" s="1"/>
  <c r="Y92" i="4"/>
  <c r="BE94" i="1" s="1"/>
  <c r="AA92" i="4"/>
  <c r="BG94" i="1" s="1"/>
  <c r="AC92" i="4"/>
  <c r="BI94" i="1" s="1"/>
  <c r="AF92" i="4"/>
  <c r="BK94" i="1" s="1"/>
  <c r="R92" i="4"/>
  <c r="AX94" i="1" s="1"/>
  <c r="T92" i="4"/>
  <c r="AZ94" i="1" s="1"/>
  <c r="V92" i="4"/>
  <c r="BB94" i="1" s="1"/>
  <c r="X92" i="4"/>
  <c r="BD94" i="1" s="1"/>
  <c r="Z92" i="4"/>
  <c r="BF94" i="1" s="1"/>
  <c r="AB92" i="4"/>
  <c r="BH94" i="1" s="1"/>
  <c r="AE92" i="4"/>
  <c r="BJ94" i="1" s="1"/>
  <c r="Q90" i="4"/>
  <c r="AW92" i="1" s="1"/>
  <c r="S90" i="4"/>
  <c r="AY92" i="1" s="1"/>
  <c r="U90" i="4"/>
  <c r="BA92" i="1" s="1"/>
  <c r="W90" i="4"/>
  <c r="BC92" i="1" s="1"/>
  <c r="Y90" i="4"/>
  <c r="BE92" i="1" s="1"/>
  <c r="AA90" i="4"/>
  <c r="BG92" i="1" s="1"/>
  <c r="AC90" i="4"/>
  <c r="BI92" i="1" s="1"/>
  <c r="AF90" i="4"/>
  <c r="BK92" i="1" s="1"/>
  <c r="R90" i="4"/>
  <c r="AX92" i="1" s="1"/>
  <c r="T90" i="4"/>
  <c r="AZ92" i="1" s="1"/>
  <c r="V90" i="4"/>
  <c r="BB92" i="1" s="1"/>
  <c r="X90" i="4"/>
  <c r="BD92" i="1" s="1"/>
  <c r="Z90" i="4"/>
  <c r="BF92" i="1" s="1"/>
  <c r="AB90" i="4"/>
  <c r="BH92" i="1" s="1"/>
  <c r="AE90" i="4"/>
  <c r="BJ92" i="1" s="1"/>
  <c r="Q88" i="4"/>
  <c r="AW90" i="1" s="1"/>
  <c r="S88" i="4"/>
  <c r="AY90" i="1" s="1"/>
  <c r="U88" i="4"/>
  <c r="BA90" i="1" s="1"/>
  <c r="W88" i="4"/>
  <c r="BC90" i="1" s="1"/>
  <c r="Y88" i="4"/>
  <c r="BE90" i="1" s="1"/>
  <c r="AA88" i="4"/>
  <c r="BG90" i="1" s="1"/>
  <c r="AC88" i="4"/>
  <c r="BI90" i="1" s="1"/>
  <c r="AF88" i="4"/>
  <c r="BK90" i="1" s="1"/>
  <c r="R88" i="4"/>
  <c r="AX90" i="1" s="1"/>
  <c r="T88" i="4"/>
  <c r="AZ90" i="1" s="1"/>
  <c r="V88" i="4"/>
  <c r="BB90" i="1" s="1"/>
  <c r="X88" i="4"/>
  <c r="BD90" i="1" s="1"/>
  <c r="Z88" i="4"/>
  <c r="BF90" i="1" s="1"/>
  <c r="AB88" i="4"/>
  <c r="BH90" i="1" s="1"/>
  <c r="AE88" i="4"/>
  <c r="BJ90" i="1" s="1"/>
  <c r="Q86" i="4"/>
  <c r="AW88" i="1" s="1"/>
  <c r="S86" i="4"/>
  <c r="AY88" i="1" s="1"/>
  <c r="U86" i="4"/>
  <c r="BA88" i="1" s="1"/>
  <c r="W86" i="4"/>
  <c r="BC88" i="1" s="1"/>
  <c r="Y86" i="4"/>
  <c r="BE88" i="1" s="1"/>
  <c r="AA86" i="4"/>
  <c r="BG88" i="1" s="1"/>
  <c r="AC86" i="4"/>
  <c r="BI88" i="1" s="1"/>
  <c r="AF86" i="4"/>
  <c r="BK88" i="1" s="1"/>
  <c r="R86" i="4"/>
  <c r="AX88" i="1" s="1"/>
  <c r="T86" i="4"/>
  <c r="AZ88" i="1" s="1"/>
  <c r="V86" i="4"/>
  <c r="BB88" i="1" s="1"/>
  <c r="X86" i="4"/>
  <c r="BD88" i="1" s="1"/>
  <c r="Z86" i="4"/>
  <c r="BF88" i="1" s="1"/>
  <c r="AB86" i="4"/>
  <c r="BH88" i="1" s="1"/>
  <c r="AE86" i="4"/>
  <c r="BJ88" i="1" s="1"/>
  <c r="Q84" i="4"/>
  <c r="AW86" i="1" s="1"/>
  <c r="S84" i="4"/>
  <c r="AY86" i="1" s="1"/>
  <c r="U84" i="4"/>
  <c r="BA86" i="1" s="1"/>
  <c r="W84" i="4"/>
  <c r="BC86" i="1" s="1"/>
  <c r="Y84" i="4"/>
  <c r="BE86" i="1" s="1"/>
  <c r="AA84" i="4"/>
  <c r="BG86" i="1" s="1"/>
  <c r="AC84" i="4"/>
  <c r="BI86" i="1" s="1"/>
  <c r="AF84" i="4"/>
  <c r="BK86" i="1" s="1"/>
  <c r="R84" i="4"/>
  <c r="AX86" i="1" s="1"/>
  <c r="T84" i="4"/>
  <c r="AZ86" i="1" s="1"/>
  <c r="V84" i="4"/>
  <c r="BB86" i="1" s="1"/>
  <c r="X84" i="4"/>
  <c r="BD86" i="1" s="1"/>
  <c r="Z84" i="4"/>
  <c r="BF86" i="1" s="1"/>
  <c r="AB84" i="4"/>
  <c r="BH86" i="1" s="1"/>
  <c r="AE84" i="4"/>
  <c r="BJ86" i="1" s="1"/>
  <c r="Q82" i="4"/>
  <c r="AW84" i="1" s="1"/>
  <c r="S82" i="4"/>
  <c r="AY84" i="1" s="1"/>
  <c r="U82" i="4"/>
  <c r="BA84" i="1" s="1"/>
  <c r="W82" i="4"/>
  <c r="BC84" i="1" s="1"/>
  <c r="Y82" i="4"/>
  <c r="BE84" i="1" s="1"/>
  <c r="AA82" i="4"/>
  <c r="BG84" i="1" s="1"/>
  <c r="AC82" i="4"/>
  <c r="BI84" i="1" s="1"/>
  <c r="AF82" i="4"/>
  <c r="BK84" i="1" s="1"/>
  <c r="R82" i="4"/>
  <c r="AX84" i="1" s="1"/>
  <c r="T82" i="4"/>
  <c r="AZ84" i="1" s="1"/>
  <c r="V82" i="4"/>
  <c r="BB84" i="1" s="1"/>
  <c r="X82" i="4"/>
  <c r="BD84" i="1" s="1"/>
  <c r="Z82" i="4"/>
  <c r="BF84" i="1" s="1"/>
  <c r="AB82" i="4"/>
  <c r="BH84" i="1" s="1"/>
  <c r="AE82" i="4"/>
  <c r="BJ84" i="1" s="1"/>
  <c r="Q80" i="4"/>
  <c r="AW82" i="1" s="1"/>
  <c r="S80" i="4"/>
  <c r="AY82" i="1" s="1"/>
  <c r="U80" i="4"/>
  <c r="BA82" i="1" s="1"/>
  <c r="W80" i="4"/>
  <c r="BC82" i="1" s="1"/>
  <c r="Y80" i="4"/>
  <c r="BE82" i="1" s="1"/>
  <c r="AA80" i="4"/>
  <c r="BG82" i="1" s="1"/>
  <c r="AC80" i="4"/>
  <c r="BI82" i="1" s="1"/>
  <c r="AF80" i="4"/>
  <c r="BK82" i="1" s="1"/>
  <c r="R80" i="4"/>
  <c r="AX82" i="1" s="1"/>
  <c r="T80" i="4"/>
  <c r="AZ82" i="1" s="1"/>
  <c r="V80" i="4"/>
  <c r="BB82" i="1" s="1"/>
  <c r="X80" i="4"/>
  <c r="BD82" i="1" s="1"/>
  <c r="Z80" i="4"/>
  <c r="BF82" i="1" s="1"/>
  <c r="AB80" i="4"/>
  <c r="BH82" i="1" s="1"/>
  <c r="AE80" i="4"/>
  <c r="BJ82" i="1" s="1"/>
  <c r="Q78" i="4"/>
  <c r="AW80" i="1" s="1"/>
  <c r="S78" i="4"/>
  <c r="AY80" i="1" s="1"/>
  <c r="U78" i="4"/>
  <c r="BA80" i="1" s="1"/>
  <c r="W78" i="4"/>
  <c r="BC80" i="1" s="1"/>
  <c r="Y78" i="4"/>
  <c r="BE80" i="1" s="1"/>
  <c r="AA78" i="4"/>
  <c r="BG80" i="1" s="1"/>
  <c r="AC78" i="4"/>
  <c r="BI80" i="1" s="1"/>
  <c r="AF78" i="4"/>
  <c r="BK80" i="1" s="1"/>
  <c r="R78" i="4"/>
  <c r="AX80" i="1" s="1"/>
  <c r="T78" i="4"/>
  <c r="AZ80" i="1" s="1"/>
  <c r="V78" i="4"/>
  <c r="BB80" i="1" s="1"/>
  <c r="X78" i="4"/>
  <c r="BD80" i="1" s="1"/>
  <c r="Z78" i="4"/>
  <c r="BF80" i="1" s="1"/>
  <c r="AB78" i="4"/>
  <c r="BH80" i="1" s="1"/>
  <c r="AE78" i="4"/>
  <c r="BJ80" i="1" s="1"/>
  <c r="Q76" i="4"/>
  <c r="AW78" i="1" s="1"/>
  <c r="S76" i="4"/>
  <c r="AY78" i="1" s="1"/>
  <c r="U76" i="4"/>
  <c r="BA78" i="1" s="1"/>
  <c r="W76" i="4"/>
  <c r="BC78" i="1" s="1"/>
  <c r="Y76" i="4"/>
  <c r="BE78" i="1" s="1"/>
  <c r="AA76" i="4"/>
  <c r="BG78" i="1" s="1"/>
  <c r="AC76" i="4"/>
  <c r="BI78" i="1" s="1"/>
  <c r="AF76" i="4"/>
  <c r="BK78" i="1" s="1"/>
  <c r="R76" i="4"/>
  <c r="AX78" i="1" s="1"/>
  <c r="T76" i="4"/>
  <c r="AZ78" i="1" s="1"/>
  <c r="V76" i="4"/>
  <c r="BB78" i="1" s="1"/>
  <c r="X76" i="4"/>
  <c r="BD78" i="1" s="1"/>
  <c r="Z76" i="4"/>
  <c r="BF78" i="1" s="1"/>
  <c r="AB76" i="4"/>
  <c r="BH78" i="1" s="1"/>
  <c r="AE76" i="4"/>
  <c r="BJ78" i="1" s="1"/>
  <c r="Q74" i="4"/>
  <c r="AW76" i="1" s="1"/>
  <c r="S74" i="4"/>
  <c r="AY76" i="1" s="1"/>
  <c r="U74" i="4"/>
  <c r="BA76" i="1" s="1"/>
  <c r="W74" i="4"/>
  <c r="BC76" i="1" s="1"/>
  <c r="Y74" i="4"/>
  <c r="BE76" i="1" s="1"/>
  <c r="AA74" i="4"/>
  <c r="BG76" i="1" s="1"/>
  <c r="AC74" i="4"/>
  <c r="BI76" i="1" s="1"/>
  <c r="AF74" i="4"/>
  <c r="BK76" i="1" s="1"/>
  <c r="R74" i="4"/>
  <c r="AX76" i="1" s="1"/>
  <c r="T74" i="4"/>
  <c r="AZ76" i="1" s="1"/>
  <c r="V74" i="4"/>
  <c r="BB76" i="1" s="1"/>
  <c r="X74" i="4"/>
  <c r="BD76" i="1" s="1"/>
  <c r="Z74" i="4"/>
  <c r="BF76" i="1" s="1"/>
  <c r="AB74" i="4"/>
  <c r="BH76" i="1" s="1"/>
  <c r="AE74" i="4"/>
  <c r="BJ76" i="1" s="1"/>
  <c r="Q72" i="4"/>
  <c r="AW74" i="1" s="1"/>
  <c r="S72" i="4"/>
  <c r="AY74" i="1" s="1"/>
  <c r="U72" i="4"/>
  <c r="BA74" i="1" s="1"/>
  <c r="W72" i="4"/>
  <c r="BC74" i="1" s="1"/>
  <c r="Y72" i="4"/>
  <c r="BE74" i="1" s="1"/>
  <c r="AA72" i="4"/>
  <c r="BG74" i="1" s="1"/>
  <c r="AC72" i="4"/>
  <c r="BI74" i="1" s="1"/>
  <c r="AF72" i="4"/>
  <c r="BK74" i="1" s="1"/>
  <c r="R72" i="4"/>
  <c r="AX74" i="1" s="1"/>
  <c r="T72" i="4"/>
  <c r="AZ74" i="1" s="1"/>
  <c r="V72" i="4"/>
  <c r="BB74" i="1" s="1"/>
  <c r="X72" i="4"/>
  <c r="BD74" i="1" s="1"/>
  <c r="Z72" i="4"/>
  <c r="BF74" i="1" s="1"/>
  <c r="AB72" i="4"/>
  <c r="BH74" i="1" s="1"/>
  <c r="AE72" i="4"/>
  <c r="BJ74" i="1" s="1"/>
  <c r="Q70" i="4"/>
  <c r="AW72" i="1" s="1"/>
  <c r="S70" i="4"/>
  <c r="AY72" i="1" s="1"/>
  <c r="U70" i="4"/>
  <c r="BA72" i="1" s="1"/>
  <c r="W70" i="4"/>
  <c r="BC72" i="1" s="1"/>
  <c r="Y70" i="4"/>
  <c r="BE72" i="1" s="1"/>
  <c r="AA70" i="4"/>
  <c r="BG72" i="1" s="1"/>
  <c r="AC70" i="4"/>
  <c r="BI72" i="1" s="1"/>
  <c r="AF70" i="4"/>
  <c r="BK72" i="1" s="1"/>
  <c r="R70" i="4"/>
  <c r="AX72" i="1" s="1"/>
  <c r="T70" i="4"/>
  <c r="AZ72" i="1" s="1"/>
  <c r="V70" i="4"/>
  <c r="BB72" i="1" s="1"/>
  <c r="X70" i="4"/>
  <c r="BD72" i="1" s="1"/>
  <c r="Z70" i="4"/>
  <c r="BF72" i="1" s="1"/>
  <c r="AB70" i="4"/>
  <c r="BH72" i="1" s="1"/>
  <c r="AE70" i="4"/>
  <c r="BJ72" i="1" s="1"/>
  <c r="Q68" i="4"/>
  <c r="AW70" i="1" s="1"/>
  <c r="S68" i="4"/>
  <c r="AY70" i="1" s="1"/>
  <c r="U68" i="4"/>
  <c r="BA70" i="1" s="1"/>
  <c r="W68" i="4"/>
  <c r="BC70" i="1" s="1"/>
  <c r="Y68" i="4"/>
  <c r="BE70" i="1" s="1"/>
  <c r="AA68" i="4"/>
  <c r="BG70" i="1" s="1"/>
  <c r="AC68" i="4"/>
  <c r="BI70" i="1" s="1"/>
  <c r="AF68" i="4"/>
  <c r="BK70" i="1" s="1"/>
  <c r="R68" i="4"/>
  <c r="AX70" i="1" s="1"/>
  <c r="T68" i="4"/>
  <c r="AZ70" i="1" s="1"/>
  <c r="V68" i="4"/>
  <c r="BB70" i="1" s="1"/>
  <c r="X68" i="4"/>
  <c r="BD70" i="1" s="1"/>
  <c r="Z68" i="4"/>
  <c r="BF70" i="1" s="1"/>
  <c r="AB68" i="4"/>
  <c r="BH70" i="1" s="1"/>
  <c r="AE68" i="4"/>
  <c r="BJ70" i="1" s="1"/>
  <c r="Q66" i="4"/>
  <c r="AW68" i="1" s="1"/>
  <c r="S66" i="4"/>
  <c r="AY68" i="1" s="1"/>
  <c r="U66" i="4"/>
  <c r="BA68" i="1" s="1"/>
  <c r="W66" i="4"/>
  <c r="BC68" i="1" s="1"/>
  <c r="Y66" i="4"/>
  <c r="BE68" i="1" s="1"/>
  <c r="AA66" i="4"/>
  <c r="BG68" i="1" s="1"/>
  <c r="AC66" i="4"/>
  <c r="BI68" i="1" s="1"/>
  <c r="AF66" i="4"/>
  <c r="BK68" i="1" s="1"/>
  <c r="R66" i="4"/>
  <c r="AX68" i="1" s="1"/>
  <c r="T66" i="4"/>
  <c r="AZ68" i="1" s="1"/>
  <c r="V66" i="4"/>
  <c r="BB68" i="1" s="1"/>
  <c r="X66" i="4"/>
  <c r="BD68" i="1" s="1"/>
  <c r="Z66" i="4"/>
  <c r="BF68" i="1" s="1"/>
  <c r="AB66" i="4"/>
  <c r="BH68" i="1" s="1"/>
  <c r="AE66" i="4"/>
  <c r="BJ68" i="1" s="1"/>
  <c r="Q64" i="4"/>
  <c r="AW66" i="1" s="1"/>
  <c r="S64" i="4"/>
  <c r="AY66" i="1" s="1"/>
  <c r="U64" i="4"/>
  <c r="BA66" i="1" s="1"/>
  <c r="W64" i="4"/>
  <c r="BC66" i="1" s="1"/>
  <c r="Y64" i="4"/>
  <c r="BE66" i="1" s="1"/>
  <c r="AA64" i="4"/>
  <c r="BG66" i="1" s="1"/>
  <c r="AC64" i="4"/>
  <c r="BI66" i="1" s="1"/>
  <c r="AF64" i="4"/>
  <c r="BK66" i="1" s="1"/>
  <c r="R64" i="4"/>
  <c r="AX66" i="1" s="1"/>
  <c r="T64" i="4"/>
  <c r="AZ66" i="1" s="1"/>
  <c r="V64" i="4"/>
  <c r="BB66" i="1" s="1"/>
  <c r="X64" i="4"/>
  <c r="BD66" i="1" s="1"/>
  <c r="Z64" i="4"/>
  <c r="BF66" i="1" s="1"/>
  <c r="AB64" i="4"/>
  <c r="BH66" i="1" s="1"/>
  <c r="AE64" i="4"/>
  <c r="BJ66" i="1" s="1"/>
  <c r="Q62" i="4"/>
  <c r="AW64" i="1" s="1"/>
  <c r="S62" i="4"/>
  <c r="AY64" i="1" s="1"/>
  <c r="U62" i="4"/>
  <c r="BA64" i="1" s="1"/>
  <c r="W62" i="4"/>
  <c r="BC64" i="1" s="1"/>
  <c r="Y62" i="4"/>
  <c r="BE64" i="1" s="1"/>
  <c r="AA62" i="4"/>
  <c r="BG64" i="1" s="1"/>
  <c r="AC62" i="4"/>
  <c r="BI64" i="1" s="1"/>
  <c r="AF62" i="4"/>
  <c r="BK64" i="1" s="1"/>
  <c r="R62" i="4"/>
  <c r="AX64" i="1" s="1"/>
  <c r="T62" i="4"/>
  <c r="AZ64" i="1" s="1"/>
  <c r="V62" i="4"/>
  <c r="BB64" i="1" s="1"/>
  <c r="X62" i="4"/>
  <c r="BD64" i="1" s="1"/>
  <c r="Z62" i="4"/>
  <c r="BF64" i="1" s="1"/>
  <c r="AB62" i="4"/>
  <c r="BH64" i="1" s="1"/>
  <c r="AE62" i="4"/>
  <c r="BJ64" i="1" s="1"/>
  <c r="Q60" i="4"/>
  <c r="AW62" i="1" s="1"/>
  <c r="S60" i="4"/>
  <c r="AY62" i="1" s="1"/>
  <c r="U60" i="4"/>
  <c r="BA62" i="1" s="1"/>
  <c r="W60" i="4"/>
  <c r="BC62" i="1" s="1"/>
  <c r="Y60" i="4"/>
  <c r="BE62" i="1" s="1"/>
  <c r="AA60" i="4"/>
  <c r="BG62" i="1" s="1"/>
  <c r="AC60" i="4"/>
  <c r="BI62" i="1" s="1"/>
  <c r="AF60" i="4"/>
  <c r="BK62" i="1" s="1"/>
  <c r="R60" i="4"/>
  <c r="AX62" i="1" s="1"/>
  <c r="T60" i="4"/>
  <c r="AZ62" i="1" s="1"/>
  <c r="V60" i="4"/>
  <c r="BB62" i="1" s="1"/>
  <c r="X60" i="4"/>
  <c r="BD62" i="1" s="1"/>
  <c r="Z60" i="4"/>
  <c r="BF62" i="1" s="1"/>
  <c r="AB60" i="4"/>
  <c r="BH62" i="1" s="1"/>
  <c r="AE60" i="4"/>
  <c r="BJ62" i="1" s="1"/>
  <c r="Q58" i="4"/>
  <c r="AW60" i="1" s="1"/>
  <c r="S58" i="4"/>
  <c r="AY60" i="1" s="1"/>
  <c r="U58" i="4"/>
  <c r="BA60" i="1" s="1"/>
  <c r="W58" i="4"/>
  <c r="BC60" i="1" s="1"/>
  <c r="Y58" i="4"/>
  <c r="BE60" i="1" s="1"/>
  <c r="AA58" i="4"/>
  <c r="BG60" i="1" s="1"/>
  <c r="AC58" i="4"/>
  <c r="BI60" i="1" s="1"/>
  <c r="AF58" i="4"/>
  <c r="BK60" i="1" s="1"/>
  <c r="R58" i="4"/>
  <c r="AX60" i="1" s="1"/>
  <c r="T58" i="4"/>
  <c r="AZ60" i="1" s="1"/>
  <c r="V58" i="4"/>
  <c r="BB60" i="1" s="1"/>
  <c r="X58" i="4"/>
  <c r="BD60" i="1" s="1"/>
  <c r="Z58" i="4"/>
  <c r="BF60" i="1" s="1"/>
  <c r="AB58" i="4"/>
  <c r="BH60" i="1" s="1"/>
  <c r="AE58" i="4"/>
  <c r="BJ60" i="1" s="1"/>
  <c r="Q56" i="4"/>
  <c r="AW58" i="1" s="1"/>
  <c r="S56" i="4"/>
  <c r="AY58" i="1" s="1"/>
  <c r="U56" i="4"/>
  <c r="BA58" i="1" s="1"/>
  <c r="W56" i="4"/>
  <c r="BC58" i="1" s="1"/>
  <c r="Y56" i="4"/>
  <c r="BE58" i="1" s="1"/>
  <c r="AA56" i="4"/>
  <c r="BG58" i="1" s="1"/>
  <c r="AC56" i="4"/>
  <c r="BI58" i="1" s="1"/>
  <c r="AF56" i="4"/>
  <c r="BK58" i="1" s="1"/>
  <c r="R56" i="4"/>
  <c r="AX58" i="1" s="1"/>
  <c r="T56" i="4"/>
  <c r="AZ58" i="1" s="1"/>
  <c r="V56" i="4"/>
  <c r="BB58" i="1" s="1"/>
  <c r="X56" i="4"/>
  <c r="BD58" i="1" s="1"/>
  <c r="Z56" i="4"/>
  <c r="BF58" i="1" s="1"/>
  <c r="AB56" i="4"/>
  <c r="BH58" i="1" s="1"/>
  <c r="AE56" i="4"/>
  <c r="BJ58" i="1" s="1"/>
  <c r="Q54" i="4"/>
  <c r="AW56" i="1" s="1"/>
  <c r="S54" i="4"/>
  <c r="AY56" i="1" s="1"/>
  <c r="U54" i="4"/>
  <c r="BA56" i="1" s="1"/>
  <c r="W54" i="4"/>
  <c r="BC56" i="1" s="1"/>
  <c r="Y54" i="4"/>
  <c r="BE56" i="1" s="1"/>
  <c r="AA54" i="4"/>
  <c r="BG56" i="1" s="1"/>
  <c r="AC54" i="4"/>
  <c r="BI56" i="1" s="1"/>
  <c r="AF54" i="4"/>
  <c r="BK56" i="1" s="1"/>
  <c r="R54" i="4"/>
  <c r="AX56" i="1" s="1"/>
  <c r="T54" i="4"/>
  <c r="AZ56" i="1" s="1"/>
  <c r="V54" i="4"/>
  <c r="BB56" i="1" s="1"/>
  <c r="X54" i="4"/>
  <c r="BD56" i="1" s="1"/>
  <c r="Z54" i="4"/>
  <c r="BF56" i="1" s="1"/>
  <c r="AB54" i="4"/>
  <c r="BH56" i="1" s="1"/>
  <c r="AE54" i="4"/>
  <c r="BJ56" i="1" s="1"/>
  <c r="Q52" i="4"/>
  <c r="AW54" i="1" s="1"/>
  <c r="S52" i="4"/>
  <c r="AY54" i="1" s="1"/>
  <c r="U52" i="4"/>
  <c r="BA54" i="1" s="1"/>
  <c r="W52" i="4"/>
  <c r="BC54" i="1" s="1"/>
  <c r="Y52" i="4"/>
  <c r="BE54" i="1" s="1"/>
  <c r="AA52" i="4"/>
  <c r="BG54" i="1" s="1"/>
  <c r="AC52" i="4"/>
  <c r="BI54" i="1" s="1"/>
  <c r="AF52" i="4"/>
  <c r="BK54" i="1" s="1"/>
  <c r="R52" i="4"/>
  <c r="AX54" i="1" s="1"/>
  <c r="T52" i="4"/>
  <c r="AZ54" i="1" s="1"/>
  <c r="V52" i="4"/>
  <c r="BB54" i="1" s="1"/>
  <c r="X52" i="4"/>
  <c r="BD54" i="1" s="1"/>
  <c r="Z52" i="4"/>
  <c r="BF54" i="1" s="1"/>
  <c r="AB52" i="4"/>
  <c r="BH54" i="1" s="1"/>
  <c r="AE52" i="4"/>
  <c r="BJ54" i="1" s="1"/>
  <c r="Q50" i="4"/>
  <c r="AW52" i="1" s="1"/>
  <c r="S50" i="4"/>
  <c r="AY52" i="1" s="1"/>
  <c r="U50" i="4"/>
  <c r="BA52" i="1" s="1"/>
  <c r="W50" i="4"/>
  <c r="BC52" i="1" s="1"/>
  <c r="Y50" i="4"/>
  <c r="BE52" i="1" s="1"/>
  <c r="AA50" i="4"/>
  <c r="BG52" i="1" s="1"/>
  <c r="AC50" i="4"/>
  <c r="BI52" i="1" s="1"/>
  <c r="AF50" i="4"/>
  <c r="BK52" i="1" s="1"/>
  <c r="R50" i="4"/>
  <c r="AX52" i="1" s="1"/>
  <c r="T50" i="4"/>
  <c r="AZ52" i="1" s="1"/>
  <c r="V50" i="4"/>
  <c r="BB52" i="1" s="1"/>
  <c r="X50" i="4"/>
  <c r="BD52" i="1" s="1"/>
  <c r="Z50" i="4"/>
  <c r="BF52" i="1" s="1"/>
  <c r="AB50" i="4"/>
  <c r="BH52" i="1" s="1"/>
  <c r="AE50" i="4"/>
  <c r="BJ52" i="1" s="1"/>
  <c r="Q48" i="4"/>
  <c r="AW50" i="1" s="1"/>
  <c r="S48" i="4"/>
  <c r="AY50" i="1" s="1"/>
  <c r="U48" i="4"/>
  <c r="BA50" i="1" s="1"/>
  <c r="W48" i="4"/>
  <c r="BC50" i="1" s="1"/>
  <c r="Y48" i="4"/>
  <c r="BE50" i="1" s="1"/>
  <c r="AA48" i="4"/>
  <c r="BG50" i="1" s="1"/>
  <c r="AC48" i="4"/>
  <c r="BI50" i="1" s="1"/>
  <c r="AF48" i="4"/>
  <c r="BK50" i="1" s="1"/>
  <c r="R48" i="4"/>
  <c r="AX50" i="1" s="1"/>
  <c r="T48" i="4"/>
  <c r="AZ50" i="1" s="1"/>
  <c r="V48" i="4"/>
  <c r="BB50" i="1" s="1"/>
  <c r="X48" i="4"/>
  <c r="BD50" i="1" s="1"/>
  <c r="Z48" i="4"/>
  <c r="BF50" i="1" s="1"/>
  <c r="AB48" i="4"/>
  <c r="BH50" i="1" s="1"/>
  <c r="AE48" i="4"/>
  <c r="BJ50" i="1" s="1"/>
  <c r="Q46" i="4"/>
  <c r="AW48" i="1" s="1"/>
  <c r="S46" i="4"/>
  <c r="AY48" i="1" s="1"/>
  <c r="U46" i="4"/>
  <c r="BA48" i="1" s="1"/>
  <c r="W46" i="4"/>
  <c r="BC48" i="1" s="1"/>
  <c r="Y46" i="4"/>
  <c r="BE48" i="1" s="1"/>
  <c r="AA46" i="4"/>
  <c r="BG48" i="1" s="1"/>
  <c r="AC46" i="4"/>
  <c r="BI48" i="1" s="1"/>
  <c r="AF46" i="4"/>
  <c r="BK48" i="1" s="1"/>
  <c r="R46" i="4"/>
  <c r="AX48" i="1" s="1"/>
  <c r="T46" i="4"/>
  <c r="AZ48" i="1" s="1"/>
  <c r="V46" i="4"/>
  <c r="BB48" i="1" s="1"/>
  <c r="X46" i="4"/>
  <c r="BD48" i="1" s="1"/>
  <c r="Z46" i="4"/>
  <c r="BF48" i="1" s="1"/>
  <c r="AB46" i="4"/>
  <c r="BH48" i="1" s="1"/>
  <c r="AE46" i="4"/>
  <c r="BJ48" i="1" s="1"/>
  <c r="Q44" i="4"/>
  <c r="AW46" i="1" s="1"/>
  <c r="S44" i="4"/>
  <c r="AY46" i="1" s="1"/>
  <c r="U44" i="4"/>
  <c r="BA46" i="1" s="1"/>
  <c r="W44" i="4"/>
  <c r="BC46" i="1" s="1"/>
  <c r="Y44" i="4"/>
  <c r="BE46" i="1" s="1"/>
  <c r="AA44" i="4"/>
  <c r="BG46" i="1" s="1"/>
  <c r="AC44" i="4"/>
  <c r="BI46" i="1" s="1"/>
  <c r="AF44" i="4"/>
  <c r="BK46" i="1" s="1"/>
  <c r="R44" i="4"/>
  <c r="AX46" i="1" s="1"/>
  <c r="T44" i="4"/>
  <c r="AZ46" i="1" s="1"/>
  <c r="V44" i="4"/>
  <c r="BB46" i="1" s="1"/>
  <c r="X44" i="4"/>
  <c r="BD46" i="1" s="1"/>
  <c r="Z44" i="4"/>
  <c r="BF46" i="1" s="1"/>
  <c r="AB44" i="4"/>
  <c r="BH46" i="1" s="1"/>
  <c r="AE44" i="4"/>
  <c r="BJ46" i="1" s="1"/>
  <c r="Q42" i="4"/>
  <c r="AW44" i="1" s="1"/>
  <c r="S42" i="4"/>
  <c r="AY44" i="1" s="1"/>
  <c r="U42" i="4"/>
  <c r="BA44" i="1" s="1"/>
  <c r="W42" i="4"/>
  <c r="BC44" i="1" s="1"/>
  <c r="Y42" i="4"/>
  <c r="BE44" i="1" s="1"/>
  <c r="AA42" i="4"/>
  <c r="BG44" i="1" s="1"/>
  <c r="AC42" i="4"/>
  <c r="BI44" i="1" s="1"/>
  <c r="AF42" i="4"/>
  <c r="BK44" i="1" s="1"/>
  <c r="R42" i="4"/>
  <c r="AX44" i="1" s="1"/>
  <c r="T42" i="4"/>
  <c r="AZ44" i="1" s="1"/>
  <c r="V42" i="4"/>
  <c r="BB44" i="1" s="1"/>
  <c r="X42" i="4"/>
  <c r="BD44" i="1" s="1"/>
  <c r="Z42" i="4"/>
  <c r="BF44" i="1" s="1"/>
  <c r="AB42" i="4"/>
  <c r="BH44" i="1" s="1"/>
  <c r="AE42" i="4"/>
  <c r="BJ44" i="1" s="1"/>
  <c r="Q40" i="4"/>
  <c r="AW42" i="1" s="1"/>
  <c r="S40" i="4"/>
  <c r="AY42" i="1" s="1"/>
  <c r="U40" i="4"/>
  <c r="BA42" i="1" s="1"/>
  <c r="W40" i="4"/>
  <c r="BC42" i="1" s="1"/>
  <c r="Y40" i="4"/>
  <c r="BE42" i="1" s="1"/>
  <c r="AA40" i="4"/>
  <c r="BG42" i="1" s="1"/>
  <c r="AC40" i="4"/>
  <c r="BI42" i="1" s="1"/>
  <c r="AF40" i="4"/>
  <c r="BK42" i="1" s="1"/>
  <c r="R40" i="4"/>
  <c r="AX42" i="1" s="1"/>
  <c r="T40" i="4"/>
  <c r="AZ42" i="1" s="1"/>
  <c r="V40" i="4"/>
  <c r="BB42" i="1" s="1"/>
  <c r="X40" i="4"/>
  <c r="BD42" i="1" s="1"/>
  <c r="Z40" i="4"/>
  <c r="BF42" i="1" s="1"/>
  <c r="AB40" i="4"/>
  <c r="BH42" i="1" s="1"/>
  <c r="AE40" i="4"/>
  <c r="BJ42" i="1" s="1"/>
  <c r="Q38" i="4"/>
  <c r="AW40" i="1" s="1"/>
  <c r="S38" i="4"/>
  <c r="AY40" i="1" s="1"/>
  <c r="U38" i="4"/>
  <c r="BA40" i="1" s="1"/>
  <c r="W38" i="4"/>
  <c r="BC40" i="1" s="1"/>
  <c r="Y38" i="4"/>
  <c r="BE40" i="1" s="1"/>
  <c r="AA38" i="4"/>
  <c r="BG40" i="1" s="1"/>
  <c r="AC38" i="4"/>
  <c r="BI40" i="1" s="1"/>
  <c r="AF38" i="4"/>
  <c r="BK40" i="1" s="1"/>
  <c r="R38" i="4"/>
  <c r="AX40" i="1" s="1"/>
  <c r="T38" i="4"/>
  <c r="AZ40" i="1" s="1"/>
  <c r="V38" i="4"/>
  <c r="BB40" i="1" s="1"/>
  <c r="X38" i="4"/>
  <c r="BD40" i="1" s="1"/>
  <c r="Z38" i="4"/>
  <c r="BF40" i="1" s="1"/>
  <c r="AB38" i="4"/>
  <c r="BH40" i="1" s="1"/>
  <c r="AE38" i="4"/>
  <c r="BJ40" i="1" s="1"/>
  <c r="Q36" i="4"/>
  <c r="AW38" i="1" s="1"/>
  <c r="S36" i="4"/>
  <c r="AY38" i="1" s="1"/>
  <c r="U36" i="4"/>
  <c r="BA38" i="1" s="1"/>
  <c r="W36" i="4"/>
  <c r="BC38" i="1" s="1"/>
  <c r="Y36" i="4"/>
  <c r="BE38" i="1" s="1"/>
  <c r="AA36" i="4"/>
  <c r="BG38" i="1" s="1"/>
  <c r="AC36" i="4"/>
  <c r="BI38" i="1" s="1"/>
  <c r="AF36" i="4"/>
  <c r="BK38" i="1" s="1"/>
  <c r="R36" i="4"/>
  <c r="AX38" i="1" s="1"/>
  <c r="T36" i="4"/>
  <c r="AZ38" i="1" s="1"/>
  <c r="V36" i="4"/>
  <c r="BB38" i="1" s="1"/>
  <c r="X36" i="4"/>
  <c r="BD38" i="1" s="1"/>
  <c r="Z36" i="4"/>
  <c r="BF38" i="1" s="1"/>
  <c r="AB36" i="4"/>
  <c r="BH38" i="1" s="1"/>
  <c r="AE36" i="4"/>
  <c r="BJ38" i="1" s="1"/>
  <c r="Q34" i="4"/>
  <c r="AW36" i="1" s="1"/>
  <c r="S34" i="4"/>
  <c r="AY36" i="1" s="1"/>
  <c r="U34" i="4"/>
  <c r="BA36" i="1" s="1"/>
  <c r="W34" i="4"/>
  <c r="BC36" i="1" s="1"/>
  <c r="Y34" i="4"/>
  <c r="BE36" i="1" s="1"/>
  <c r="AA34" i="4"/>
  <c r="BG36" i="1" s="1"/>
  <c r="AC34" i="4"/>
  <c r="BI36" i="1" s="1"/>
  <c r="AF34" i="4"/>
  <c r="BK36" i="1" s="1"/>
  <c r="R34" i="4"/>
  <c r="AX36" i="1" s="1"/>
  <c r="T34" i="4"/>
  <c r="AZ36" i="1" s="1"/>
  <c r="V34" i="4"/>
  <c r="BB36" i="1" s="1"/>
  <c r="X34" i="4"/>
  <c r="BD36" i="1" s="1"/>
  <c r="Z34" i="4"/>
  <c r="BF36" i="1" s="1"/>
  <c r="AB34" i="4"/>
  <c r="BH36" i="1" s="1"/>
  <c r="AE34" i="4"/>
  <c r="BJ36" i="1" s="1"/>
  <c r="Q32" i="4"/>
  <c r="AW34" i="1" s="1"/>
  <c r="S32" i="4"/>
  <c r="AY34" i="1" s="1"/>
  <c r="U32" i="4"/>
  <c r="BA34" i="1" s="1"/>
  <c r="W32" i="4"/>
  <c r="BC34" i="1" s="1"/>
  <c r="Y32" i="4"/>
  <c r="BE34" i="1" s="1"/>
  <c r="AA32" i="4"/>
  <c r="BG34" i="1" s="1"/>
  <c r="AC32" i="4"/>
  <c r="BI34" i="1" s="1"/>
  <c r="AF32" i="4"/>
  <c r="BK34" i="1" s="1"/>
  <c r="R32" i="4"/>
  <c r="AX34" i="1" s="1"/>
  <c r="T32" i="4"/>
  <c r="AZ34" i="1" s="1"/>
  <c r="V32" i="4"/>
  <c r="BB34" i="1" s="1"/>
  <c r="X32" i="4"/>
  <c r="BD34" i="1" s="1"/>
  <c r="Z32" i="4"/>
  <c r="BF34" i="1" s="1"/>
  <c r="AB32" i="4"/>
  <c r="BH34" i="1" s="1"/>
  <c r="AE32" i="4"/>
  <c r="BJ34" i="1" s="1"/>
  <c r="Q30" i="4"/>
  <c r="AW32" i="1" s="1"/>
  <c r="S30" i="4"/>
  <c r="AY32" i="1" s="1"/>
  <c r="U30" i="4"/>
  <c r="BA32" i="1" s="1"/>
  <c r="W30" i="4"/>
  <c r="BC32" i="1" s="1"/>
  <c r="Y30" i="4"/>
  <c r="BE32" i="1" s="1"/>
  <c r="AA30" i="4"/>
  <c r="BG32" i="1" s="1"/>
  <c r="AC30" i="4"/>
  <c r="BI32" i="1" s="1"/>
  <c r="AF30" i="4"/>
  <c r="BK32" i="1" s="1"/>
  <c r="R30" i="4"/>
  <c r="AX32" i="1" s="1"/>
  <c r="T30" i="4"/>
  <c r="AZ32" i="1" s="1"/>
  <c r="V30" i="4"/>
  <c r="BB32" i="1" s="1"/>
  <c r="X30" i="4"/>
  <c r="BD32" i="1" s="1"/>
  <c r="Z30" i="4"/>
  <c r="BF32" i="1" s="1"/>
  <c r="AB30" i="4"/>
  <c r="BH32" i="1" s="1"/>
  <c r="AE30" i="4"/>
  <c r="BJ32" i="1" s="1"/>
  <c r="Q28" i="4"/>
  <c r="AW30" i="1" s="1"/>
  <c r="S28" i="4"/>
  <c r="AY30" i="1" s="1"/>
  <c r="U28" i="4"/>
  <c r="BA30" i="1" s="1"/>
  <c r="W28" i="4"/>
  <c r="BC30" i="1" s="1"/>
  <c r="Y28" i="4"/>
  <c r="BE30" i="1" s="1"/>
  <c r="AA28" i="4"/>
  <c r="BG30" i="1" s="1"/>
  <c r="AC28" i="4"/>
  <c r="BI30" i="1" s="1"/>
  <c r="AF28" i="4"/>
  <c r="BK30" i="1" s="1"/>
  <c r="R28" i="4"/>
  <c r="AX30" i="1" s="1"/>
  <c r="T28" i="4"/>
  <c r="AZ30" i="1" s="1"/>
  <c r="V28" i="4"/>
  <c r="BB30" i="1" s="1"/>
  <c r="X28" i="4"/>
  <c r="BD30" i="1" s="1"/>
  <c r="Z28" i="4"/>
  <c r="BF30" i="1" s="1"/>
  <c r="AB28" i="4"/>
  <c r="BH30" i="1" s="1"/>
  <c r="AE28" i="4"/>
  <c r="BJ30" i="1" s="1"/>
  <c r="Q26" i="4"/>
  <c r="AW28" i="1" s="1"/>
  <c r="S26" i="4"/>
  <c r="AY28" i="1" s="1"/>
  <c r="U26" i="4"/>
  <c r="BA28" i="1" s="1"/>
  <c r="W26" i="4"/>
  <c r="BC28" i="1" s="1"/>
  <c r="Y26" i="4"/>
  <c r="BE28" i="1" s="1"/>
  <c r="AA26" i="4"/>
  <c r="BG28" i="1" s="1"/>
  <c r="AC26" i="4"/>
  <c r="BI28" i="1" s="1"/>
  <c r="AF26" i="4"/>
  <c r="BK28" i="1" s="1"/>
  <c r="R26" i="4"/>
  <c r="AX28" i="1" s="1"/>
  <c r="T26" i="4"/>
  <c r="AZ28" i="1" s="1"/>
  <c r="V26" i="4"/>
  <c r="BB28" i="1" s="1"/>
  <c r="X26" i="4"/>
  <c r="BD28" i="1" s="1"/>
  <c r="Z26" i="4"/>
  <c r="BF28" i="1" s="1"/>
  <c r="AB26" i="4"/>
  <c r="BH28" i="1" s="1"/>
  <c r="AE26" i="4"/>
  <c r="BJ28" i="1" s="1"/>
  <c r="AE998" i="4"/>
  <c r="BJ1000" i="1" s="1"/>
  <c r="AB998" i="4"/>
  <c r="BH1000" i="1" s="1"/>
  <c r="Z998" i="4"/>
  <c r="BF1000" i="1" s="1"/>
  <c r="X998" i="4"/>
  <c r="BD1000" i="1" s="1"/>
  <c r="V998" i="4"/>
  <c r="BB1000" i="1" s="1"/>
  <c r="T998" i="4"/>
  <c r="AZ1000" i="1" s="1"/>
  <c r="R998" i="4"/>
  <c r="AX1000" i="1" s="1"/>
  <c r="AF997" i="4"/>
  <c r="BK999" i="1" s="1"/>
  <c r="AC997" i="4"/>
  <c r="BI999" i="1" s="1"/>
  <c r="AA997" i="4"/>
  <c r="BG999" i="1" s="1"/>
  <c r="Y997" i="4"/>
  <c r="BE999" i="1" s="1"/>
  <c r="W997" i="4"/>
  <c r="BC999" i="1" s="1"/>
  <c r="U997" i="4"/>
  <c r="BA999" i="1" s="1"/>
  <c r="S997" i="4"/>
  <c r="AY999" i="1" s="1"/>
  <c r="Q997" i="4"/>
  <c r="AW999" i="1" s="1"/>
  <c r="AE996" i="4"/>
  <c r="BJ998" i="1" s="1"/>
  <c r="AB996" i="4"/>
  <c r="BH998" i="1" s="1"/>
  <c r="Z996" i="4"/>
  <c r="BF998" i="1" s="1"/>
  <c r="X996" i="4"/>
  <c r="BD998" i="1" s="1"/>
  <c r="V996" i="4"/>
  <c r="BB998" i="1" s="1"/>
  <c r="T996" i="4"/>
  <c r="AZ998" i="1" s="1"/>
  <c r="R996" i="4"/>
  <c r="AX998" i="1" s="1"/>
  <c r="AF995" i="4"/>
  <c r="BK997" i="1" s="1"/>
  <c r="AC995" i="4"/>
  <c r="BI997" i="1" s="1"/>
  <c r="AA995" i="4"/>
  <c r="BG997" i="1" s="1"/>
  <c r="Y995" i="4"/>
  <c r="BE997" i="1" s="1"/>
  <c r="W995" i="4"/>
  <c r="BC997" i="1" s="1"/>
  <c r="U995" i="4"/>
  <c r="BA997" i="1" s="1"/>
  <c r="S995" i="4"/>
  <c r="AY997" i="1" s="1"/>
  <c r="Q995" i="4"/>
  <c r="AW997" i="1" s="1"/>
  <c r="AE994" i="4"/>
  <c r="BJ996" i="1" s="1"/>
  <c r="AB994" i="4"/>
  <c r="BH996" i="1" s="1"/>
  <c r="Z994" i="4"/>
  <c r="BF996" i="1" s="1"/>
  <c r="X994" i="4"/>
  <c r="BD996" i="1" s="1"/>
  <c r="V994" i="4"/>
  <c r="BB996" i="1" s="1"/>
  <c r="T994" i="4"/>
  <c r="AZ996" i="1" s="1"/>
  <c r="R994" i="4"/>
  <c r="AX996" i="1" s="1"/>
  <c r="AF993" i="4"/>
  <c r="BK995" i="1" s="1"/>
  <c r="AC993" i="4"/>
  <c r="BI995" i="1" s="1"/>
  <c r="AA993" i="4"/>
  <c r="BG995" i="1" s="1"/>
  <c r="Y993" i="4"/>
  <c r="BE995" i="1" s="1"/>
  <c r="W993" i="4"/>
  <c r="BC995" i="1" s="1"/>
  <c r="U993" i="4"/>
  <c r="BA995" i="1" s="1"/>
  <c r="S993" i="4"/>
  <c r="AY995" i="1" s="1"/>
  <c r="Q993" i="4"/>
  <c r="AW995" i="1" s="1"/>
  <c r="AE992" i="4"/>
  <c r="BJ994" i="1" s="1"/>
  <c r="AB992" i="4"/>
  <c r="BH994" i="1" s="1"/>
  <c r="Z992" i="4"/>
  <c r="BF994" i="1" s="1"/>
  <c r="X992" i="4"/>
  <c r="BD994" i="1" s="1"/>
  <c r="V992" i="4"/>
  <c r="BB994" i="1" s="1"/>
  <c r="T992" i="4"/>
  <c r="AZ994" i="1" s="1"/>
  <c r="R992" i="4"/>
  <c r="AX994" i="1" s="1"/>
  <c r="AF991" i="4"/>
  <c r="BK993" i="1" s="1"/>
  <c r="AC991" i="4"/>
  <c r="BI993" i="1" s="1"/>
  <c r="AA991" i="4"/>
  <c r="BG993" i="1" s="1"/>
  <c r="Y991" i="4"/>
  <c r="BE993" i="1" s="1"/>
  <c r="W991" i="4"/>
  <c r="BC993" i="1" s="1"/>
  <c r="U991" i="4"/>
  <c r="BA993" i="1" s="1"/>
  <c r="S991" i="4"/>
  <c r="AY993" i="1" s="1"/>
  <c r="Q991" i="4"/>
  <c r="AW993" i="1" s="1"/>
  <c r="AE990" i="4"/>
  <c r="BJ992" i="1" s="1"/>
  <c r="AB990" i="4"/>
  <c r="BH992" i="1" s="1"/>
  <c r="Z990" i="4"/>
  <c r="BF992" i="1" s="1"/>
  <c r="X990" i="4"/>
  <c r="BD992" i="1" s="1"/>
  <c r="V990" i="4"/>
  <c r="BB992" i="1" s="1"/>
  <c r="T990" i="4"/>
  <c r="AZ992" i="1" s="1"/>
  <c r="R990" i="4"/>
  <c r="AX992" i="1" s="1"/>
  <c r="AF989" i="4"/>
  <c r="BK991" i="1" s="1"/>
  <c r="AC989" i="4"/>
  <c r="BI991" i="1" s="1"/>
  <c r="AA989" i="4"/>
  <c r="BG991" i="1" s="1"/>
  <c r="Y989" i="4"/>
  <c r="BE991" i="1" s="1"/>
  <c r="W989" i="4"/>
  <c r="BC991" i="1" s="1"/>
  <c r="U989" i="4"/>
  <c r="BA991" i="1" s="1"/>
  <c r="S989" i="4"/>
  <c r="AY991" i="1" s="1"/>
  <c r="Q989" i="4"/>
  <c r="AW991" i="1" s="1"/>
  <c r="AE988" i="4"/>
  <c r="BJ990" i="1" s="1"/>
  <c r="AB988" i="4"/>
  <c r="BH990" i="1" s="1"/>
  <c r="Z988" i="4"/>
  <c r="BF990" i="1" s="1"/>
  <c r="X988" i="4"/>
  <c r="BD990" i="1" s="1"/>
  <c r="V988" i="4"/>
  <c r="BB990" i="1" s="1"/>
  <c r="T988" i="4"/>
  <c r="AZ990" i="1" s="1"/>
  <c r="R988" i="4"/>
  <c r="AX990" i="1" s="1"/>
  <c r="AF987" i="4"/>
  <c r="BK989" i="1" s="1"/>
  <c r="AC987" i="4"/>
  <c r="BI989" i="1" s="1"/>
  <c r="AA987" i="4"/>
  <c r="BG989" i="1" s="1"/>
  <c r="Y987" i="4"/>
  <c r="BE989" i="1" s="1"/>
  <c r="W987" i="4"/>
  <c r="BC989" i="1" s="1"/>
  <c r="U987" i="4"/>
  <c r="BA989" i="1" s="1"/>
  <c r="S987" i="4"/>
  <c r="AY989" i="1" s="1"/>
  <c r="Q987" i="4"/>
  <c r="AW989" i="1" s="1"/>
  <c r="AE986" i="4"/>
  <c r="BJ988" i="1" s="1"/>
  <c r="AB986" i="4"/>
  <c r="BH988" i="1" s="1"/>
  <c r="Z986" i="4"/>
  <c r="BF988" i="1" s="1"/>
  <c r="X986" i="4"/>
  <c r="BD988" i="1" s="1"/>
  <c r="V986" i="4"/>
  <c r="BB988" i="1" s="1"/>
  <c r="T986" i="4"/>
  <c r="AZ988" i="1" s="1"/>
  <c r="R986" i="4"/>
  <c r="AX988" i="1" s="1"/>
  <c r="AF985" i="4"/>
  <c r="BK987" i="1" s="1"/>
  <c r="AC985" i="4"/>
  <c r="BI987" i="1" s="1"/>
  <c r="AA985" i="4"/>
  <c r="BG987" i="1" s="1"/>
  <c r="Y985" i="4"/>
  <c r="BE987" i="1" s="1"/>
  <c r="W985" i="4"/>
  <c r="BC987" i="1" s="1"/>
  <c r="U985" i="4"/>
  <c r="BA987" i="1" s="1"/>
  <c r="S985" i="4"/>
  <c r="AY987" i="1" s="1"/>
  <c r="Q985" i="4"/>
  <c r="AW987" i="1" s="1"/>
  <c r="AE984" i="4"/>
  <c r="BJ986" i="1" s="1"/>
  <c r="AB984" i="4"/>
  <c r="BH986" i="1" s="1"/>
  <c r="Z984" i="4"/>
  <c r="BF986" i="1" s="1"/>
  <c r="X984" i="4"/>
  <c r="BD986" i="1" s="1"/>
  <c r="V984" i="4"/>
  <c r="BB986" i="1" s="1"/>
  <c r="T984" i="4"/>
  <c r="AZ986" i="1" s="1"/>
  <c r="R984" i="4"/>
  <c r="AX986" i="1" s="1"/>
  <c r="AF983" i="4"/>
  <c r="BK985" i="1" s="1"/>
  <c r="AC983" i="4"/>
  <c r="BI985" i="1" s="1"/>
  <c r="AA983" i="4"/>
  <c r="BG985" i="1" s="1"/>
  <c r="Y983" i="4"/>
  <c r="BE985" i="1" s="1"/>
  <c r="W983" i="4"/>
  <c r="BC985" i="1" s="1"/>
  <c r="U983" i="4"/>
  <c r="BA985" i="1" s="1"/>
  <c r="S983" i="4"/>
  <c r="AY985" i="1" s="1"/>
  <c r="Q983" i="4"/>
  <c r="AW985" i="1" s="1"/>
  <c r="AE982" i="4"/>
  <c r="BJ984" i="1" s="1"/>
  <c r="AB982" i="4"/>
  <c r="BH984" i="1" s="1"/>
  <c r="Z982" i="4"/>
  <c r="BF984" i="1" s="1"/>
  <c r="X982" i="4"/>
  <c r="BD984" i="1" s="1"/>
  <c r="V982" i="4"/>
  <c r="BB984" i="1" s="1"/>
  <c r="T982" i="4"/>
  <c r="AZ984" i="1" s="1"/>
  <c r="R982" i="4"/>
  <c r="AX984" i="1" s="1"/>
  <c r="AF981" i="4"/>
  <c r="BK983" i="1" s="1"/>
  <c r="AC981" i="4"/>
  <c r="BI983" i="1" s="1"/>
  <c r="AA981" i="4"/>
  <c r="BG983" i="1" s="1"/>
  <c r="Y981" i="4"/>
  <c r="BE983" i="1" s="1"/>
  <c r="W981" i="4"/>
  <c r="BC983" i="1" s="1"/>
  <c r="U981" i="4"/>
  <c r="BA983" i="1" s="1"/>
  <c r="S981" i="4"/>
  <c r="AY983" i="1" s="1"/>
  <c r="Q981" i="4"/>
  <c r="AW983" i="1" s="1"/>
  <c r="AE980" i="4"/>
  <c r="BJ982" i="1" s="1"/>
  <c r="AB980" i="4"/>
  <c r="BH982" i="1" s="1"/>
  <c r="Z980" i="4"/>
  <c r="BF982" i="1" s="1"/>
  <c r="X980" i="4"/>
  <c r="BD982" i="1" s="1"/>
  <c r="V980" i="4"/>
  <c r="BB982" i="1" s="1"/>
  <c r="T980" i="4"/>
  <c r="AZ982" i="1" s="1"/>
  <c r="R980" i="4"/>
  <c r="AX982" i="1" s="1"/>
  <c r="AF979" i="4"/>
  <c r="BK981" i="1" s="1"/>
  <c r="AC979" i="4"/>
  <c r="BI981" i="1" s="1"/>
  <c r="AA979" i="4"/>
  <c r="BG981" i="1" s="1"/>
  <c r="Y979" i="4"/>
  <c r="BE981" i="1" s="1"/>
  <c r="W979" i="4"/>
  <c r="BC981" i="1" s="1"/>
  <c r="U979" i="4"/>
  <c r="BA981" i="1" s="1"/>
  <c r="S979" i="4"/>
  <c r="AY981" i="1" s="1"/>
  <c r="Q979" i="4"/>
  <c r="AW981" i="1" s="1"/>
  <c r="AE978" i="4"/>
  <c r="BJ980" i="1" s="1"/>
  <c r="AB978" i="4"/>
  <c r="BH980" i="1" s="1"/>
  <c r="Z978" i="4"/>
  <c r="BF980" i="1" s="1"/>
  <c r="X978" i="4"/>
  <c r="BD980" i="1" s="1"/>
  <c r="V978" i="4"/>
  <c r="BB980" i="1" s="1"/>
  <c r="T978" i="4"/>
  <c r="AZ980" i="1" s="1"/>
  <c r="R978" i="4"/>
  <c r="AX980" i="1" s="1"/>
  <c r="AF977" i="4"/>
  <c r="BK979" i="1" s="1"/>
  <c r="AC977" i="4"/>
  <c r="BI979" i="1" s="1"/>
  <c r="AA977" i="4"/>
  <c r="BG979" i="1" s="1"/>
  <c r="Y977" i="4"/>
  <c r="BE979" i="1" s="1"/>
  <c r="W977" i="4"/>
  <c r="BC979" i="1" s="1"/>
  <c r="U977" i="4"/>
  <c r="BA979" i="1" s="1"/>
  <c r="S977" i="4"/>
  <c r="AY979" i="1" s="1"/>
  <c r="Q977" i="4"/>
  <c r="AW979" i="1" s="1"/>
  <c r="AE976" i="4"/>
  <c r="BJ978" i="1" s="1"/>
  <c r="AB976" i="4"/>
  <c r="BH978" i="1" s="1"/>
  <c r="Z976" i="4"/>
  <c r="BF978" i="1" s="1"/>
  <c r="X976" i="4"/>
  <c r="BD978" i="1" s="1"/>
  <c r="V976" i="4"/>
  <c r="BB978" i="1" s="1"/>
  <c r="T976" i="4"/>
  <c r="AZ978" i="1" s="1"/>
  <c r="R976" i="4"/>
  <c r="AX978" i="1" s="1"/>
  <c r="AF975" i="4"/>
  <c r="BK977" i="1" s="1"/>
  <c r="AC975" i="4"/>
  <c r="BI977" i="1" s="1"/>
  <c r="AA975" i="4"/>
  <c r="BG977" i="1" s="1"/>
  <c r="Y975" i="4"/>
  <c r="BE977" i="1" s="1"/>
  <c r="W975" i="4"/>
  <c r="BC977" i="1" s="1"/>
  <c r="U975" i="4"/>
  <c r="BA977" i="1" s="1"/>
  <c r="S975" i="4"/>
  <c r="AY977" i="1" s="1"/>
  <c r="Q975" i="4"/>
  <c r="AW977" i="1" s="1"/>
  <c r="AE974" i="4"/>
  <c r="BJ976" i="1" s="1"/>
  <c r="AB974" i="4"/>
  <c r="BH976" i="1" s="1"/>
  <c r="Z974" i="4"/>
  <c r="BF976" i="1" s="1"/>
  <c r="X974" i="4"/>
  <c r="BD976" i="1" s="1"/>
  <c r="V974" i="4"/>
  <c r="BB976" i="1" s="1"/>
  <c r="T974" i="4"/>
  <c r="AZ976" i="1" s="1"/>
  <c r="R974" i="4"/>
  <c r="AX976" i="1" s="1"/>
  <c r="AF973" i="4"/>
  <c r="BK975" i="1" s="1"/>
  <c r="AC973" i="4"/>
  <c r="BI975" i="1" s="1"/>
  <c r="AA973" i="4"/>
  <c r="BG975" i="1" s="1"/>
  <c r="Y973" i="4"/>
  <c r="BE975" i="1" s="1"/>
  <c r="W973" i="4"/>
  <c r="BC975" i="1" s="1"/>
  <c r="U973" i="4"/>
  <c r="BA975" i="1" s="1"/>
  <c r="S973" i="4"/>
  <c r="AY975" i="1" s="1"/>
  <c r="Q973" i="4"/>
  <c r="AW975" i="1" s="1"/>
  <c r="AE972" i="4"/>
  <c r="BJ974" i="1" s="1"/>
  <c r="AB972" i="4"/>
  <c r="BH974" i="1" s="1"/>
  <c r="Z972" i="4"/>
  <c r="BF974" i="1" s="1"/>
  <c r="X972" i="4"/>
  <c r="BD974" i="1" s="1"/>
  <c r="V972" i="4"/>
  <c r="BB974" i="1" s="1"/>
  <c r="T972" i="4"/>
  <c r="AZ974" i="1" s="1"/>
  <c r="R972" i="4"/>
  <c r="AX974" i="1" s="1"/>
  <c r="AF971" i="4"/>
  <c r="BK973" i="1" s="1"/>
  <c r="AC971" i="4"/>
  <c r="BI973" i="1" s="1"/>
  <c r="AA971" i="4"/>
  <c r="BG973" i="1" s="1"/>
  <c r="Y971" i="4"/>
  <c r="BE973" i="1" s="1"/>
  <c r="W971" i="4"/>
  <c r="BC973" i="1" s="1"/>
  <c r="U971" i="4"/>
  <c r="BA973" i="1" s="1"/>
  <c r="S971" i="4"/>
  <c r="AY973" i="1" s="1"/>
  <c r="Q971" i="4"/>
  <c r="AW973" i="1" s="1"/>
  <c r="AE970" i="4"/>
  <c r="BJ972" i="1" s="1"/>
  <c r="AB970" i="4"/>
  <c r="BH972" i="1" s="1"/>
  <c r="Z970" i="4"/>
  <c r="BF972" i="1" s="1"/>
  <c r="X970" i="4"/>
  <c r="BD972" i="1" s="1"/>
  <c r="V970" i="4"/>
  <c r="BB972" i="1" s="1"/>
  <c r="T970" i="4"/>
  <c r="AZ972" i="1" s="1"/>
  <c r="R970" i="4"/>
  <c r="AX972" i="1" s="1"/>
  <c r="AF969" i="4"/>
  <c r="BK971" i="1" s="1"/>
  <c r="AC969" i="4"/>
  <c r="BI971" i="1" s="1"/>
  <c r="AA969" i="4"/>
  <c r="BG971" i="1" s="1"/>
  <c r="Y969" i="4"/>
  <c r="BE971" i="1" s="1"/>
  <c r="W969" i="4"/>
  <c r="BC971" i="1" s="1"/>
  <c r="U969" i="4"/>
  <c r="BA971" i="1" s="1"/>
  <c r="S969" i="4"/>
  <c r="AY971" i="1" s="1"/>
  <c r="Q969" i="4"/>
  <c r="AW971" i="1" s="1"/>
  <c r="AE968" i="4"/>
  <c r="BJ970" i="1" s="1"/>
  <c r="AB968" i="4"/>
  <c r="BH970" i="1" s="1"/>
  <c r="Z968" i="4"/>
  <c r="BF970" i="1" s="1"/>
  <c r="X968" i="4"/>
  <c r="BD970" i="1" s="1"/>
  <c r="V968" i="4"/>
  <c r="BB970" i="1" s="1"/>
  <c r="T968" i="4"/>
  <c r="AZ970" i="1" s="1"/>
  <c r="R968" i="4"/>
  <c r="AX970" i="1" s="1"/>
  <c r="AF967" i="4"/>
  <c r="BK969" i="1" s="1"/>
  <c r="AC967" i="4"/>
  <c r="BI969" i="1" s="1"/>
  <c r="AA967" i="4"/>
  <c r="BG969" i="1" s="1"/>
  <c r="Y967" i="4"/>
  <c r="BE969" i="1" s="1"/>
  <c r="W967" i="4"/>
  <c r="BC969" i="1" s="1"/>
  <c r="U967" i="4"/>
  <c r="BA969" i="1" s="1"/>
  <c r="S967" i="4"/>
  <c r="AY969" i="1" s="1"/>
  <c r="Q967" i="4"/>
  <c r="AW969" i="1" s="1"/>
  <c r="AE966" i="4"/>
  <c r="BJ968" i="1" s="1"/>
  <c r="AB966" i="4"/>
  <c r="BH968" i="1" s="1"/>
  <c r="Z966" i="4"/>
  <c r="BF968" i="1" s="1"/>
  <c r="X966" i="4"/>
  <c r="BD968" i="1" s="1"/>
  <c r="V966" i="4"/>
  <c r="BB968" i="1" s="1"/>
  <c r="T966" i="4"/>
  <c r="AZ968" i="1" s="1"/>
  <c r="R966" i="4"/>
  <c r="AX968" i="1" s="1"/>
  <c r="AF965" i="4"/>
  <c r="BK967" i="1" s="1"/>
  <c r="AC965" i="4"/>
  <c r="BI967" i="1" s="1"/>
  <c r="AA965" i="4"/>
  <c r="BG967" i="1" s="1"/>
  <c r="Y965" i="4"/>
  <c r="BE967" i="1" s="1"/>
  <c r="W965" i="4"/>
  <c r="BC967" i="1" s="1"/>
  <c r="U965" i="4"/>
  <c r="BA967" i="1" s="1"/>
  <c r="S965" i="4"/>
  <c r="AY967" i="1" s="1"/>
  <c r="Q965" i="4"/>
  <c r="AW967" i="1" s="1"/>
  <c r="AE964" i="4"/>
  <c r="BJ966" i="1" s="1"/>
  <c r="AB964" i="4"/>
  <c r="BH966" i="1" s="1"/>
  <c r="Z964" i="4"/>
  <c r="BF966" i="1" s="1"/>
  <c r="X964" i="4"/>
  <c r="BD966" i="1" s="1"/>
  <c r="V964" i="4"/>
  <c r="BB966" i="1" s="1"/>
  <c r="T964" i="4"/>
  <c r="AZ966" i="1" s="1"/>
  <c r="R964" i="4"/>
  <c r="AX966" i="1" s="1"/>
  <c r="AF963" i="4"/>
  <c r="BK965" i="1" s="1"/>
  <c r="AC963" i="4"/>
  <c r="BI965" i="1" s="1"/>
  <c r="AA963" i="4"/>
  <c r="BG965" i="1" s="1"/>
  <c r="Y963" i="4"/>
  <c r="BE965" i="1" s="1"/>
  <c r="W963" i="4"/>
  <c r="BC965" i="1" s="1"/>
  <c r="U963" i="4"/>
  <c r="BA965" i="1" s="1"/>
  <c r="S963" i="4"/>
  <c r="AY965" i="1" s="1"/>
  <c r="Q963" i="4"/>
  <c r="AW965" i="1" s="1"/>
  <c r="AE962" i="4"/>
  <c r="BJ964" i="1" s="1"/>
  <c r="AB962" i="4"/>
  <c r="BH964" i="1" s="1"/>
  <c r="Z962" i="4"/>
  <c r="BF964" i="1" s="1"/>
  <c r="X962" i="4"/>
  <c r="BD964" i="1" s="1"/>
  <c r="V962" i="4"/>
  <c r="BB964" i="1" s="1"/>
  <c r="T962" i="4"/>
  <c r="AZ964" i="1" s="1"/>
  <c r="R962" i="4"/>
  <c r="AX964" i="1" s="1"/>
  <c r="AF961" i="4"/>
  <c r="BK963" i="1" s="1"/>
  <c r="AC961" i="4"/>
  <c r="BI963" i="1" s="1"/>
  <c r="AA961" i="4"/>
  <c r="BG963" i="1" s="1"/>
  <c r="Y961" i="4"/>
  <c r="BE963" i="1" s="1"/>
  <c r="W961" i="4"/>
  <c r="BC963" i="1" s="1"/>
  <c r="U961" i="4"/>
  <c r="BA963" i="1" s="1"/>
  <c r="S961" i="4"/>
  <c r="AY963" i="1" s="1"/>
  <c r="Q961" i="4"/>
  <c r="AW963" i="1" s="1"/>
  <c r="AE960" i="4"/>
  <c r="BJ962" i="1" s="1"/>
  <c r="AB960" i="4"/>
  <c r="BH962" i="1" s="1"/>
  <c r="Z960" i="4"/>
  <c r="BF962" i="1" s="1"/>
  <c r="X960" i="4"/>
  <c r="BD962" i="1" s="1"/>
  <c r="V960" i="4"/>
  <c r="BB962" i="1" s="1"/>
  <c r="T960" i="4"/>
  <c r="AZ962" i="1" s="1"/>
  <c r="R960" i="4"/>
  <c r="AX962" i="1" s="1"/>
  <c r="AF959" i="4"/>
  <c r="BK961" i="1" s="1"/>
  <c r="AC959" i="4"/>
  <c r="BI961" i="1" s="1"/>
  <c r="AA959" i="4"/>
  <c r="BG961" i="1" s="1"/>
  <c r="Y959" i="4"/>
  <c r="BE961" i="1" s="1"/>
  <c r="W959" i="4"/>
  <c r="BC961" i="1" s="1"/>
  <c r="U959" i="4"/>
  <c r="BA961" i="1" s="1"/>
  <c r="S959" i="4"/>
  <c r="AY961" i="1" s="1"/>
  <c r="Q959" i="4"/>
  <c r="AW961" i="1" s="1"/>
  <c r="AE958" i="4"/>
  <c r="BJ960" i="1" s="1"/>
  <c r="AB958" i="4"/>
  <c r="BH960" i="1" s="1"/>
  <c r="Z958" i="4"/>
  <c r="BF960" i="1" s="1"/>
  <c r="X958" i="4"/>
  <c r="BD960" i="1" s="1"/>
  <c r="V958" i="4"/>
  <c r="BB960" i="1" s="1"/>
  <c r="T958" i="4"/>
  <c r="AZ960" i="1" s="1"/>
  <c r="R958" i="4"/>
  <c r="AX960" i="1" s="1"/>
  <c r="AF957" i="4"/>
  <c r="BK959" i="1" s="1"/>
  <c r="AC957" i="4"/>
  <c r="BI959" i="1" s="1"/>
  <c r="AA957" i="4"/>
  <c r="BG959" i="1" s="1"/>
  <c r="Y957" i="4"/>
  <c r="BE959" i="1" s="1"/>
  <c r="W957" i="4"/>
  <c r="BC959" i="1" s="1"/>
  <c r="U957" i="4"/>
  <c r="BA959" i="1" s="1"/>
  <c r="S957" i="4"/>
  <c r="AY959" i="1" s="1"/>
  <c r="Q957" i="4"/>
  <c r="AW959" i="1" s="1"/>
  <c r="AE956" i="4"/>
  <c r="BJ958" i="1" s="1"/>
  <c r="AB956" i="4"/>
  <c r="BH958" i="1" s="1"/>
  <c r="Z956" i="4"/>
  <c r="BF958" i="1" s="1"/>
  <c r="X956" i="4"/>
  <c r="BD958" i="1" s="1"/>
  <c r="V956" i="4"/>
  <c r="BB958" i="1" s="1"/>
  <c r="T956" i="4"/>
  <c r="AZ958" i="1" s="1"/>
  <c r="R956" i="4"/>
  <c r="AX958" i="1" s="1"/>
  <c r="AF955" i="4"/>
  <c r="BK957" i="1" s="1"/>
  <c r="AC955" i="4"/>
  <c r="BI957" i="1" s="1"/>
  <c r="AA955" i="4"/>
  <c r="BG957" i="1" s="1"/>
  <c r="Y955" i="4"/>
  <c r="BE957" i="1" s="1"/>
  <c r="W955" i="4"/>
  <c r="BC957" i="1" s="1"/>
  <c r="U955" i="4"/>
  <c r="BA957" i="1" s="1"/>
  <c r="S955" i="4"/>
  <c r="AY957" i="1" s="1"/>
  <c r="Q955" i="4"/>
  <c r="AW957" i="1" s="1"/>
  <c r="AE954" i="4"/>
  <c r="BJ956" i="1" s="1"/>
  <c r="AB954" i="4"/>
  <c r="BH956" i="1" s="1"/>
  <c r="Z954" i="4"/>
  <c r="BF956" i="1" s="1"/>
  <c r="X954" i="4"/>
  <c r="BD956" i="1" s="1"/>
  <c r="V954" i="4"/>
  <c r="BB956" i="1" s="1"/>
  <c r="T954" i="4"/>
  <c r="AZ956" i="1" s="1"/>
  <c r="R954" i="4"/>
  <c r="AX956" i="1" s="1"/>
  <c r="AF953" i="4"/>
  <c r="BK955" i="1" s="1"/>
  <c r="AC953" i="4"/>
  <c r="BI955" i="1" s="1"/>
  <c r="AA953" i="4"/>
  <c r="BG955" i="1" s="1"/>
  <c r="Y953" i="4"/>
  <c r="BE955" i="1" s="1"/>
  <c r="W953" i="4"/>
  <c r="BC955" i="1" s="1"/>
  <c r="U953" i="4"/>
  <c r="BA955" i="1" s="1"/>
  <c r="S953" i="4"/>
  <c r="AY955" i="1" s="1"/>
  <c r="Q953" i="4"/>
  <c r="AW955" i="1" s="1"/>
  <c r="AE952" i="4"/>
  <c r="BJ954" i="1" s="1"/>
  <c r="AB952" i="4"/>
  <c r="BH954" i="1" s="1"/>
  <c r="Z952" i="4"/>
  <c r="BF954" i="1" s="1"/>
  <c r="X952" i="4"/>
  <c r="BD954" i="1" s="1"/>
  <c r="V952" i="4"/>
  <c r="BB954" i="1" s="1"/>
  <c r="T952" i="4"/>
  <c r="AZ954" i="1" s="1"/>
  <c r="R952" i="4"/>
  <c r="AX954" i="1" s="1"/>
  <c r="AF951" i="4"/>
  <c r="BK953" i="1" s="1"/>
  <c r="AC951" i="4"/>
  <c r="BI953" i="1" s="1"/>
  <c r="AA951" i="4"/>
  <c r="BG953" i="1" s="1"/>
  <c r="Y951" i="4"/>
  <c r="BE953" i="1" s="1"/>
  <c r="W951" i="4"/>
  <c r="BC953" i="1" s="1"/>
  <c r="U951" i="4"/>
  <c r="BA953" i="1" s="1"/>
  <c r="S951" i="4"/>
  <c r="AY953" i="1" s="1"/>
  <c r="Q951" i="4"/>
  <c r="AW953" i="1" s="1"/>
  <c r="AE950" i="4"/>
  <c r="BJ952" i="1" s="1"/>
  <c r="AB950" i="4"/>
  <c r="BH952" i="1" s="1"/>
  <c r="Z950" i="4"/>
  <c r="BF952" i="1" s="1"/>
  <c r="X950" i="4"/>
  <c r="BD952" i="1" s="1"/>
  <c r="V950" i="4"/>
  <c r="BB952" i="1" s="1"/>
  <c r="T950" i="4"/>
  <c r="AZ952" i="1" s="1"/>
  <c r="R950" i="4"/>
  <c r="AX952" i="1" s="1"/>
  <c r="AF949" i="4"/>
  <c r="BK951" i="1" s="1"/>
  <c r="AC949" i="4"/>
  <c r="BI951" i="1" s="1"/>
  <c r="AA949" i="4"/>
  <c r="BG951" i="1" s="1"/>
  <c r="Y949" i="4"/>
  <c r="BE951" i="1" s="1"/>
  <c r="W949" i="4"/>
  <c r="BC951" i="1" s="1"/>
  <c r="U949" i="4"/>
  <c r="BA951" i="1" s="1"/>
  <c r="S949" i="4"/>
  <c r="AY951" i="1" s="1"/>
  <c r="Q949" i="4"/>
  <c r="AW951" i="1" s="1"/>
  <c r="AE948" i="4"/>
  <c r="BJ950" i="1" s="1"/>
  <c r="AB948" i="4"/>
  <c r="BH950" i="1" s="1"/>
  <c r="Z948" i="4"/>
  <c r="BF950" i="1" s="1"/>
  <c r="X948" i="4"/>
  <c r="BD950" i="1" s="1"/>
  <c r="V948" i="4"/>
  <c r="BB950" i="1" s="1"/>
  <c r="T948" i="4"/>
  <c r="AZ950" i="1" s="1"/>
  <c r="R948" i="4"/>
  <c r="AX950" i="1" s="1"/>
  <c r="AF947" i="4"/>
  <c r="BK949" i="1" s="1"/>
  <c r="AC947" i="4"/>
  <c r="BI949" i="1" s="1"/>
  <c r="AA947" i="4"/>
  <c r="BG949" i="1" s="1"/>
  <c r="Y947" i="4"/>
  <c r="BE949" i="1" s="1"/>
  <c r="W947" i="4"/>
  <c r="BC949" i="1" s="1"/>
  <c r="U947" i="4"/>
  <c r="BA949" i="1" s="1"/>
  <c r="S947" i="4"/>
  <c r="AY949" i="1" s="1"/>
  <c r="Q947" i="4"/>
  <c r="AW949" i="1" s="1"/>
  <c r="AE946" i="4"/>
  <c r="BJ948" i="1" s="1"/>
  <c r="AB946" i="4"/>
  <c r="BH948" i="1" s="1"/>
  <c r="Z946" i="4"/>
  <c r="BF948" i="1" s="1"/>
  <c r="X946" i="4"/>
  <c r="BD948" i="1" s="1"/>
  <c r="V946" i="4"/>
  <c r="BB948" i="1" s="1"/>
  <c r="T946" i="4"/>
  <c r="AZ948" i="1" s="1"/>
  <c r="R946" i="4"/>
  <c r="AX948" i="1" s="1"/>
  <c r="AF945" i="4"/>
  <c r="BK947" i="1" s="1"/>
  <c r="AC945" i="4"/>
  <c r="BI947" i="1" s="1"/>
  <c r="AA945" i="4"/>
  <c r="BG947" i="1" s="1"/>
  <c r="Y945" i="4"/>
  <c r="BE947" i="1" s="1"/>
  <c r="W945" i="4"/>
  <c r="BC947" i="1" s="1"/>
  <c r="U945" i="4"/>
  <c r="BA947" i="1" s="1"/>
  <c r="S945" i="4"/>
  <c r="AY947" i="1" s="1"/>
  <c r="Q945" i="4"/>
  <c r="AW947" i="1" s="1"/>
  <c r="AE944" i="4"/>
  <c r="BJ946" i="1" s="1"/>
  <c r="AB944" i="4"/>
  <c r="BH946" i="1" s="1"/>
  <c r="Z944" i="4"/>
  <c r="BF946" i="1" s="1"/>
  <c r="X944" i="4"/>
  <c r="BD946" i="1" s="1"/>
  <c r="V944" i="4"/>
  <c r="BB946" i="1" s="1"/>
  <c r="T944" i="4"/>
  <c r="AZ946" i="1" s="1"/>
  <c r="R944" i="4"/>
  <c r="AX946" i="1" s="1"/>
  <c r="AF943" i="4"/>
  <c r="BK945" i="1" s="1"/>
  <c r="AC943" i="4"/>
  <c r="BI945" i="1" s="1"/>
  <c r="AA943" i="4"/>
  <c r="BG945" i="1" s="1"/>
  <c r="Y943" i="4"/>
  <c r="BE945" i="1" s="1"/>
  <c r="W943" i="4"/>
  <c r="BC945" i="1" s="1"/>
  <c r="U943" i="4"/>
  <c r="BA945" i="1" s="1"/>
  <c r="S943" i="4"/>
  <c r="AY945" i="1" s="1"/>
  <c r="Q943" i="4"/>
  <c r="AW945" i="1" s="1"/>
  <c r="AE942" i="4"/>
  <c r="BJ944" i="1" s="1"/>
  <c r="AB942" i="4"/>
  <c r="BH944" i="1" s="1"/>
  <c r="Z942" i="4"/>
  <c r="BF944" i="1" s="1"/>
  <c r="X942" i="4"/>
  <c r="BD944" i="1" s="1"/>
  <c r="V942" i="4"/>
  <c r="BB944" i="1" s="1"/>
  <c r="T942" i="4"/>
  <c r="AZ944" i="1" s="1"/>
  <c r="R942" i="4"/>
  <c r="AX944" i="1" s="1"/>
  <c r="AF941" i="4"/>
  <c r="BK943" i="1" s="1"/>
  <c r="AC941" i="4"/>
  <c r="BI943" i="1" s="1"/>
  <c r="AA941" i="4"/>
  <c r="BG943" i="1" s="1"/>
  <c r="Y941" i="4"/>
  <c r="BE943" i="1" s="1"/>
  <c r="W941" i="4"/>
  <c r="BC943" i="1" s="1"/>
  <c r="U941" i="4"/>
  <c r="BA943" i="1" s="1"/>
  <c r="S941" i="4"/>
  <c r="AY943" i="1" s="1"/>
  <c r="Q941" i="4"/>
  <c r="AW943" i="1" s="1"/>
  <c r="AE940" i="4"/>
  <c r="BJ942" i="1" s="1"/>
  <c r="AB940" i="4"/>
  <c r="BH942" i="1" s="1"/>
  <c r="Z940" i="4"/>
  <c r="BF942" i="1" s="1"/>
  <c r="X940" i="4"/>
  <c r="BD942" i="1" s="1"/>
  <c r="V940" i="4"/>
  <c r="BB942" i="1" s="1"/>
  <c r="T940" i="4"/>
  <c r="AZ942" i="1" s="1"/>
  <c r="R940" i="4"/>
  <c r="AX942" i="1" s="1"/>
  <c r="AF939" i="4"/>
  <c r="BK941" i="1" s="1"/>
  <c r="AC939" i="4"/>
  <c r="BI941" i="1" s="1"/>
  <c r="AA939" i="4"/>
  <c r="BG941" i="1" s="1"/>
  <c r="Y939" i="4"/>
  <c r="BE941" i="1" s="1"/>
  <c r="W939" i="4"/>
  <c r="BC941" i="1" s="1"/>
  <c r="U939" i="4"/>
  <c r="BA941" i="1" s="1"/>
  <c r="S939" i="4"/>
  <c r="AY941" i="1" s="1"/>
  <c r="Q939" i="4"/>
  <c r="AW941" i="1" s="1"/>
  <c r="AE938" i="4"/>
  <c r="BJ940" i="1" s="1"/>
  <c r="AB938" i="4"/>
  <c r="BH940" i="1" s="1"/>
  <c r="Z938" i="4"/>
  <c r="BF940" i="1" s="1"/>
  <c r="X938" i="4"/>
  <c r="BD940" i="1" s="1"/>
  <c r="V938" i="4"/>
  <c r="BB940" i="1" s="1"/>
  <c r="T938" i="4"/>
  <c r="AZ940" i="1" s="1"/>
  <c r="R938" i="4"/>
  <c r="AX940" i="1" s="1"/>
  <c r="AF937" i="4"/>
  <c r="BK939" i="1" s="1"/>
  <c r="AC937" i="4"/>
  <c r="BI939" i="1" s="1"/>
  <c r="AA937" i="4"/>
  <c r="BG939" i="1" s="1"/>
  <c r="Y937" i="4"/>
  <c r="BE939" i="1" s="1"/>
  <c r="W937" i="4"/>
  <c r="BC939" i="1" s="1"/>
  <c r="U937" i="4"/>
  <c r="BA939" i="1" s="1"/>
  <c r="S937" i="4"/>
  <c r="AY939" i="1" s="1"/>
  <c r="Q937" i="4"/>
  <c r="AW939" i="1" s="1"/>
  <c r="AE936" i="4"/>
  <c r="BJ938" i="1" s="1"/>
  <c r="AB936" i="4"/>
  <c r="BH938" i="1" s="1"/>
  <c r="Z936" i="4"/>
  <c r="BF938" i="1" s="1"/>
  <c r="X936" i="4"/>
  <c r="BD938" i="1" s="1"/>
  <c r="V936" i="4"/>
  <c r="BB938" i="1" s="1"/>
  <c r="T936" i="4"/>
  <c r="AZ938" i="1" s="1"/>
  <c r="R936" i="4"/>
  <c r="AX938" i="1" s="1"/>
  <c r="AF935" i="4"/>
  <c r="BK937" i="1" s="1"/>
  <c r="AC935" i="4"/>
  <c r="BI937" i="1" s="1"/>
  <c r="AA935" i="4"/>
  <c r="BG937" i="1" s="1"/>
  <c r="Y935" i="4"/>
  <c r="BE937" i="1" s="1"/>
  <c r="W935" i="4"/>
  <c r="BC937" i="1" s="1"/>
  <c r="U935" i="4"/>
  <c r="BA937" i="1" s="1"/>
  <c r="S935" i="4"/>
  <c r="AY937" i="1" s="1"/>
  <c r="Q935" i="4"/>
  <c r="AW937" i="1" s="1"/>
  <c r="AE934" i="4"/>
  <c r="BJ936" i="1" s="1"/>
  <c r="AB934" i="4"/>
  <c r="BH936" i="1" s="1"/>
  <c r="Z934" i="4"/>
  <c r="BF936" i="1" s="1"/>
  <c r="X934" i="4"/>
  <c r="BD936" i="1" s="1"/>
  <c r="V934" i="4"/>
  <c r="BB936" i="1" s="1"/>
  <c r="T934" i="4"/>
  <c r="AZ936" i="1" s="1"/>
  <c r="R934" i="4"/>
  <c r="AX936" i="1" s="1"/>
  <c r="AF933" i="4"/>
  <c r="BK935" i="1" s="1"/>
  <c r="AC933" i="4"/>
  <c r="BI935" i="1" s="1"/>
  <c r="AA933" i="4"/>
  <c r="BG935" i="1" s="1"/>
  <c r="Y933" i="4"/>
  <c r="BE935" i="1" s="1"/>
  <c r="W933" i="4"/>
  <c r="BC935" i="1" s="1"/>
  <c r="U933" i="4"/>
  <c r="BA935" i="1" s="1"/>
  <c r="S933" i="4"/>
  <c r="AY935" i="1" s="1"/>
  <c r="Q933" i="4"/>
  <c r="AW935" i="1" s="1"/>
  <c r="AE932" i="4"/>
  <c r="BJ934" i="1" s="1"/>
  <c r="AB932" i="4"/>
  <c r="BH934" i="1" s="1"/>
  <c r="Z932" i="4"/>
  <c r="BF934" i="1" s="1"/>
  <c r="X932" i="4"/>
  <c r="BD934" i="1" s="1"/>
  <c r="V932" i="4"/>
  <c r="BB934" i="1" s="1"/>
  <c r="T932" i="4"/>
  <c r="AZ934" i="1" s="1"/>
  <c r="R932" i="4"/>
  <c r="AX934" i="1" s="1"/>
  <c r="AF931" i="4"/>
  <c r="BK933" i="1" s="1"/>
  <c r="AC931" i="4"/>
  <c r="BI933" i="1" s="1"/>
  <c r="AA931" i="4"/>
  <c r="BG933" i="1" s="1"/>
  <c r="Y931" i="4"/>
  <c r="BE933" i="1" s="1"/>
  <c r="W931" i="4"/>
  <c r="BC933" i="1" s="1"/>
  <c r="U931" i="4"/>
  <c r="BA933" i="1" s="1"/>
  <c r="S931" i="4"/>
  <c r="AY933" i="1" s="1"/>
  <c r="Q931" i="4"/>
  <c r="AW933" i="1" s="1"/>
  <c r="AE930" i="4"/>
  <c r="BJ932" i="1" s="1"/>
  <c r="AB930" i="4"/>
  <c r="BH932" i="1" s="1"/>
  <c r="Z930" i="4"/>
  <c r="BF932" i="1" s="1"/>
  <c r="X930" i="4"/>
  <c r="BD932" i="1" s="1"/>
  <c r="V930" i="4"/>
  <c r="BB932" i="1" s="1"/>
  <c r="T930" i="4"/>
  <c r="AZ932" i="1" s="1"/>
  <c r="R930" i="4"/>
  <c r="AX932" i="1" s="1"/>
  <c r="AF929" i="4"/>
  <c r="BK931" i="1" s="1"/>
  <c r="AC929" i="4"/>
  <c r="BI931" i="1" s="1"/>
  <c r="AA929" i="4"/>
  <c r="BG931" i="1" s="1"/>
  <c r="Y929" i="4"/>
  <c r="BE931" i="1" s="1"/>
  <c r="W929" i="4"/>
  <c r="BC931" i="1" s="1"/>
  <c r="U929" i="4"/>
  <c r="BA931" i="1" s="1"/>
  <c r="S929" i="4"/>
  <c r="AY931" i="1" s="1"/>
  <c r="Q929" i="4"/>
  <c r="AW931" i="1" s="1"/>
  <c r="AE928" i="4"/>
  <c r="BJ930" i="1" s="1"/>
  <c r="AB928" i="4"/>
  <c r="BH930" i="1" s="1"/>
  <c r="Z928" i="4"/>
  <c r="BF930" i="1" s="1"/>
  <c r="X928" i="4"/>
  <c r="BD930" i="1" s="1"/>
  <c r="V928" i="4"/>
  <c r="BB930" i="1" s="1"/>
  <c r="T928" i="4"/>
  <c r="AZ930" i="1" s="1"/>
  <c r="R928" i="4"/>
  <c r="AX930" i="1" s="1"/>
  <c r="AF927" i="4"/>
  <c r="BK929" i="1" s="1"/>
  <c r="AC927" i="4"/>
  <c r="BI929" i="1" s="1"/>
  <c r="AA927" i="4"/>
  <c r="BG929" i="1" s="1"/>
  <c r="Y927" i="4"/>
  <c r="BE929" i="1" s="1"/>
  <c r="W927" i="4"/>
  <c r="BC929" i="1" s="1"/>
  <c r="U927" i="4"/>
  <c r="BA929" i="1" s="1"/>
  <c r="S927" i="4"/>
  <c r="AY929" i="1" s="1"/>
  <c r="Q927" i="4"/>
  <c r="AW929" i="1" s="1"/>
  <c r="AE926" i="4"/>
  <c r="BJ928" i="1" s="1"/>
  <c r="AB926" i="4"/>
  <c r="BH928" i="1" s="1"/>
  <c r="Z926" i="4"/>
  <c r="BF928" i="1" s="1"/>
  <c r="X926" i="4"/>
  <c r="BD928" i="1" s="1"/>
  <c r="V926" i="4"/>
  <c r="BB928" i="1" s="1"/>
  <c r="T926" i="4"/>
  <c r="AZ928" i="1" s="1"/>
  <c r="R926" i="4"/>
  <c r="AX928" i="1" s="1"/>
  <c r="AF925" i="4"/>
  <c r="BK927" i="1" s="1"/>
  <c r="AC925" i="4"/>
  <c r="BI927" i="1" s="1"/>
  <c r="AA925" i="4"/>
  <c r="BG927" i="1" s="1"/>
  <c r="Y925" i="4"/>
  <c r="BE927" i="1" s="1"/>
  <c r="W925" i="4"/>
  <c r="BC927" i="1" s="1"/>
  <c r="U925" i="4"/>
  <c r="BA927" i="1" s="1"/>
  <c r="S925" i="4"/>
  <c r="AY927" i="1" s="1"/>
  <c r="Q925" i="4"/>
  <c r="AW927" i="1" s="1"/>
  <c r="AE924" i="4"/>
  <c r="BJ926" i="1" s="1"/>
  <c r="AB924" i="4"/>
  <c r="BH926" i="1" s="1"/>
  <c r="Z924" i="4"/>
  <c r="BF926" i="1" s="1"/>
  <c r="X924" i="4"/>
  <c r="BD926" i="1" s="1"/>
  <c r="V924" i="4"/>
  <c r="BB926" i="1" s="1"/>
  <c r="T924" i="4"/>
  <c r="AZ926" i="1" s="1"/>
  <c r="R924" i="4"/>
  <c r="AX926" i="1" s="1"/>
  <c r="AF923" i="4"/>
  <c r="BK925" i="1" s="1"/>
  <c r="AC923" i="4"/>
  <c r="BI925" i="1" s="1"/>
  <c r="AA923" i="4"/>
  <c r="BG925" i="1" s="1"/>
  <c r="Y923" i="4"/>
  <c r="BE925" i="1" s="1"/>
  <c r="W923" i="4"/>
  <c r="BC925" i="1" s="1"/>
  <c r="U923" i="4"/>
  <c r="BA925" i="1" s="1"/>
  <c r="S923" i="4"/>
  <c r="AY925" i="1" s="1"/>
  <c r="Q923" i="4"/>
  <c r="AW925" i="1" s="1"/>
  <c r="AE922" i="4"/>
  <c r="BJ924" i="1" s="1"/>
  <c r="AB922" i="4"/>
  <c r="BH924" i="1" s="1"/>
  <c r="Z922" i="4"/>
  <c r="BF924" i="1" s="1"/>
  <c r="X922" i="4"/>
  <c r="BD924" i="1" s="1"/>
  <c r="V922" i="4"/>
  <c r="BB924" i="1" s="1"/>
  <c r="T922" i="4"/>
  <c r="AZ924" i="1" s="1"/>
  <c r="R922" i="4"/>
  <c r="AX924" i="1" s="1"/>
  <c r="AF921" i="4"/>
  <c r="BK923" i="1" s="1"/>
  <c r="AC921" i="4"/>
  <c r="BI923" i="1" s="1"/>
  <c r="AA921" i="4"/>
  <c r="BG923" i="1" s="1"/>
  <c r="Y921" i="4"/>
  <c r="BE923" i="1" s="1"/>
  <c r="W921" i="4"/>
  <c r="BC923" i="1" s="1"/>
  <c r="U921" i="4"/>
  <c r="BA923" i="1" s="1"/>
  <c r="S921" i="4"/>
  <c r="AY923" i="1" s="1"/>
  <c r="Q921" i="4"/>
  <c r="AW923" i="1" s="1"/>
  <c r="AE920" i="4"/>
  <c r="BJ922" i="1" s="1"/>
  <c r="AB920" i="4"/>
  <c r="BH922" i="1" s="1"/>
  <c r="Z920" i="4"/>
  <c r="BF922" i="1" s="1"/>
  <c r="X920" i="4"/>
  <c r="BD922" i="1" s="1"/>
  <c r="V920" i="4"/>
  <c r="BB922" i="1" s="1"/>
  <c r="T920" i="4"/>
  <c r="AZ922" i="1" s="1"/>
  <c r="R920" i="4"/>
  <c r="AX922" i="1" s="1"/>
  <c r="AF919" i="4"/>
  <c r="BK921" i="1" s="1"/>
  <c r="AC919" i="4"/>
  <c r="BI921" i="1" s="1"/>
  <c r="AA919" i="4"/>
  <c r="BG921" i="1" s="1"/>
  <c r="Y919" i="4"/>
  <c r="BE921" i="1" s="1"/>
  <c r="W919" i="4"/>
  <c r="BC921" i="1" s="1"/>
  <c r="U919" i="4"/>
  <c r="BA921" i="1" s="1"/>
  <c r="S919" i="4"/>
  <c r="AY921" i="1" s="1"/>
  <c r="Q919" i="4"/>
  <c r="AW921" i="1" s="1"/>
  <c r="AE918" i="4"/>
  <c r="BJ920" i="1" s="1"/>
  <c r="AB918" i="4"/>
  <c r="BH920" i="1" s="1"/>
  <c r="Z918" i="4"/>
  <c r="BF920" i="1" s="1"/>
  <c r="X918" i="4"/>
  <c r="BD920" i="1" s="1"/>
  <c r="V918" i="4"/>
  <c r="BB920" i="1" s="1"/>
  <c r="T918" i="4"/>
  <c r="AZ920" i="1" s="1"/>
  <c r="R918" i="4"/>
  <c r="AX920" i="1" s="1"/>
  <c r="AF917" i="4"/>
  <c r="BK919" i="1" s="1"/>
  <c r="AC917" i="4"/>
  <c r="BI919" i="1" s="1"/>
  <c r="AA917" i="4"/>
  <c r="BG919" i="1" s="1"/>
  <c r="Y917" i="4"/>
  <c r="BE919" i="1" s="1"/>
  <c r="W917" i="4"/>
  <c r="BC919" i="1" s="1"/>
  <c r="U917" i="4"/>
  <c r="BA919" i="1" s="1"/>
  <c r="S917" i="4"/>
  <c r="AY919" i="1" s="1"/>
  <c r="Q917" i="4"/>
  <c r="AW919" i="1" s="1"/>
  <c r="AE916" i="4"/>
  <c r="BJ918" i="1" s="1"/>
  <c r="AB916" i="4"/>
  <c r="BH918" i="1" s="1"/>
  <c r="Z916" i="4"/>
  <c r="BF918" i="1" s="1"/>
  <c r="X916" i="4"/>
  <c r="BD918" i="1" s="1"/>
  <c r="V916" i="4"/>
  <c r="BB918" i="1" s="1"/>
  <c r="T916" i="4"/>
  <c r="AZ918" i="1" s="1"/>
  <c r="R916" i="4"/>
  <c r="AX918" i="1" s="1"/>
  <c r="AF915" i="4"/>
  <c r="BK917" i="1" s="1"/>
  <c r="AC915" i="4"/>
  <c r="BI917" i="1" s="1"/>
  <c r="AA915" i="4"/>
  <c r="BG917" i="1" s="1"/>
  <c r="Y915" i="4"/>
  <c r="BE917" i="1" s="1"/>
  <c r="W915" i="4"/>
  <c r="BC917" i="1" s="1"/>
  <c r="U915" i="4"/>
  <c r="BA917" i="1" s="1"/>
  <c r="S915" i="4"/>
  <c r="AY917" i="1" s="1"/>
  <c r="Q915" i="4"/>
  <c r="AW917" i="1" s="1"/>
  <c r="AE914" i="4"/>
  <c r="BJ916" i="1" s="1"/>
  <c r="AB914" i="4"/>
  <c r="BH916" i="1" s="1"/>
  <c r="Z914" i="4"/>
  <c r="BF916" i="1" s="1"/>
  <c r="X914" i="4"/>
  <c r="BD916" i="1" s="1"/>
  <c r="V914" i="4"/>
  <c r="BB916" i="1" s="1"/>
  <c r="T914" i="4"/>
  <c r="AZ916" i="1" s="1"/>
  <c r="R914" i="4"/>
  <c r="AX916" i="1" s="1"/>
  <c r="AF913" i="4"/>
  <c r="BK915" i="1" s="1"/>
  <c r="AC913" i="4"/>
  <c r="BI915" i="1" s="1"/>
  <c r="AA913" i="4"/>
  <c r="BG915" i="1" s="1"/>
  <c r="Y913" i="4"/>
  <c r="BE915" i="1" s="1"/>
  <c r="W913" i="4"/>
  <c r="BC915" i="1" s="1"/>
  <c r="U913" i="4"/>
  <c r="BA915" i="1" s="1"/>
  <c r="S913" i="4"/>
  <c r="AY915" i="1" s="1"/>
  <c r="Q913" i="4"/>
  <c r="AW915" i="1" s="1"/>
  <c r="AE912" i="4"/>
  <c r="BJ914" i="1" s="1"/>
  <c r="AB912" i="4"/>
  <c r="BH914" i="1" s="1"/>
  <c r="Z912" i="4"/>
  <c r="BF914" i="1" s="1"/>
  <c r="X912" i="4"/>
  <c r="BD914" i="1" s="1"/>
  <c r="V912" i="4"/>
  <c r="BB914" i="1" s="1"/>
  <c r="T912" i="4"/>
  <c r="AZ914" i="1" s="1"/>
  <c r="R912" i="4"/>
  <c r="AX914" i="1" s="1"/>
  <c r="AF911" i="4"/>
  <c r="BK913" i="1" s="1"/>
  <c r="AC911" i="4"/>
  <c r="BI913" i="1" s="1"/>
  <c r="AA911" i="4"/>
  <c r="BG913" i="1" s="1"/>
  <c r="Y911" i="4"/>
  <c r="BE913" i="1" s="1"/>
  <c r="W911" i="4"/>
  <c r="BC913" i="1" s="1"/>
  <c r="U911" i="4"/>
  <c r="BA913" i="1" s="1"/>
  <c r="S911" i="4"/>
  <c r="AY913" i="1" s="1"/>
  <c r="Q911" i="4"/>
  <c r="AW913" i="1" s="1"/>
  <c r="AE910" i="4"/>
  <c r="BJ912" i="1" s="1"/>
  <c r="AB910" i="4"/>
  <c r="BH912" i="1" s="1"/>
  <c r="Z910" i="4"/>
  <c r="BF912" i="1" s="1"/>
  <c r="X910" i="4"/>
  <c r="BD912" i="1" s="1"/>
  <c r="V910" i="4"/>
  <c r="BB912" i="1" s="1"/>
  <c r="T910" i="4"/>
  <c r="AZ912" i="1" s="1"/>
  <c r="R910" i="4"/>
  <c r="AX912" i="1" s="1"/>
  <c r="AF909" i="4"/>
  <c r="BK911" i="1" s="1"/>
  <c r="AC909" i="4"/>
  <c r="BI911" i="1" s="1"/>
  <c r="AA909" i="4"/>
  <c r="BG911" i="1" s="1"/>
  <c r="Y909" i="4"/>
  <c r="BE911" i="1" s="1"/>
  <c r="W909" i="4"/>
  <c r="BC911" i="1" s="1"/>
  <c r="U909" i="4"/>
  <c r="BA911" i="1" s="1"/>
  <c r="S909" i="4"/>
  <c r="AY911" i="1" s="1"/>
  <c r="Q909" i="4"/>
  <c r="AW911" i="1" s="1"/>
  <c r="AE908" i="4"/>
  <c r="BJ910" i="1" s="1"/>
  <c r="AB908" i="4"/>
  <c r="BH910" i="1" s="1"/>
  <c r="Z908" i="4"/>
  <c r="BF910" i="1" s="1"/>
  <c r="X908" i="4"/>
  <c r="BD910" i="1" s="1"/>
  <c r="V908" i="4"/>
  <c r="BB910" i="1" s="1"/>
  <c r="T908" i="4"/>
  <c r="AZ910" i="1" s="1"/>
  <c r="R908" i="4"/>
  <c r="AX910" i="1" s="1"/>
  <c r="AF907" i="4"/>
  <c r="BK909" i="1" s="1"/>
  <c r="AC907" i="4"/>
  <c r="BI909" i="1" s="1"/>
  <c r="AA907" i="4"/>
  <c r="BG909" i="1" s="1"/>
  <c r="Y907" i="4"/>
  <c r="BE909" i="1" s="1"/>
  <c r="W907" i="4"/>
  <c r="BC909" i="1" s="1"/>
  <c r="U907" i="4"/>
  <c r="BA909" i="1" s="1"/>
  <c r="S907" i="4"/>
  <c r="AY909" i="1" s="1"/>
  <c r="Q907" i="4"/>
  <c r="AW909" i="1" s="1"/>
  <c r="AE906" i="4"/>
  <c r="BJ908" i="1" s="1"/>
  <c r="AB906" i="4"/>
  <c r="BH908" i="1" s="1"/>
  <c r="Z906" i="4"/>
  <c r="BF908" i="1" s="1"/>
  <c r="X906" i="4"/>
  <c r="BD908" i="1" s="1"/>
  <c r="V906" i="4"/>
  <c r="BB908" i="1" s="1"/>
  <c r="T906" i="4"/>
  <c r="AZ908" i="1" s="1"/>
  <c r="R906" i="4"/>
  <c r="AX908" i="1" s="1"/>
  <c r="AF905" i="4"/>
  <c r="BK907" i="1" s="1"/>
  <c r="AC905" i="4"/>
  <c r="BI907" i="1" s="1"/>
  <c r="AA905" i="4"/>
  <c r="BG907" i="1" s="1"/>
  <c r="Y905" i="4"/>
  <c r="BE907" i="1" s="1"/>
  <c r="W905" i="4"/>
  <c r="BC907" i="1" s="1"/>
  <c r="U905" i="4"/>
  <c r="BA907" i="1" s="1"/>
  <c r="S905" i="4"/>
  <c r="AY907" i="1" s="1"/>
  <c r="Q905" i="4"/>
  <c r="AW907" i="1" s="1"/>
  <c r="AE904" i="4"/>
  <c r="BJ906" i="1" s="1"/>
  <c r="AB904" i="4"/>
  <c r="BH906" i="1" s="1"/>
  <c r="Z904" i="4"/>
  <c r="BF906" i="1" s="1"/>
  <c r="X904" i="4"/>
  <c r="BD906" i="1" s="1"/>
  <c r="V904" i="4"/>
  <c r="BB906" i="1" s="1"/>
  <c r="T904" i="4"/>
  <c r="AZ906" i="1" s="1"/>
  <c r="R904" i="4"/>
  <c r="AX906" i="1" s="1"/>
  <c r="AF903" i="4"/>
  <c r="BK905" i="1" s="1"/>
  <c r="AC903" i="4"/>
  <c r="BI905" i="1" s="1"/>
  <c r="AA903" i="4"/>
  <c r="BG905" i="1" s="1"/>
  <c r="Y903" i="4"/>
  <c r="BE905" i="1" s="1"/>
  <c r="W903" i="4"/>
  <c r="BC905" i="1" s="1"/>
  <c r="U903" i="4"/>
  <c r="BA905" i="1" s="1"/>
  <c r="S903" i="4"/>
  <c r="AY905" i="1" s="1"/>
  <c r="Q903" i="4"/>
  <c r="AW905" i="1" s="1"/>
  <c r="AE902" i="4"/>
  <c r="BJ904" i="1" s="1"/>
  <c r="AB902" i="4"/>
  <c r="BH904" i="1" s="1"/>
  <c r="Z902" i="4"/>
  <c r="BF904" i="1" s="1"/>
  <c r="X902" i="4"/>
  <c r="BD904" i="1" s="1"/>
  <c r="V902" i="4"/>
  <c r="BB904" i="1" s="1"/>
  <c r="T902" i="4"/>
  <c r="AZ904" i="1" s="1"/>
  <c r="R902" i="4"/>
  <c r="AX904" i="1" s="1"/>
  <c r="AF901" i="4"/>
  <c r="BK903" i="1" s="1"/>
  <c r="AC901" i="4"/>
  <c r="BI903" i="1" s="1"/>
  <c r="AA901" i="4"/>
  <c r="BG903" i="1" s="1"/>
  <c r="Y901" i="4"/>
  <c r="BE903" i="1" s="1"/>
  <c r="W901" i="4"/>
  <c r="BC903" i="1" s="1"/>
  <c r="U901" i="4"/>
  <c r="BA903" i="1" s="1"/>
  <c r="S901" i="4"/>
  <c r="AY903" i="1" s="1"/>
  <c r="Q901" i="4"/>
  <c r="AW903" i="1" s="1"/>
  <c r="AE900" i="4"/>
  <c r="BJ902" i="1" s="1"/>
  <c r="AB900" i="4"/>
  <c r="BH902" i="1" s="1"/>
  <c r="Z900" i="4"/>
  <c r="BF902" i="1" s="1"/>
  <c r="X900" i="4"/>
  <c r="BD902" i="1" s="1"/>
  <c r="V900" i="4"/>
  <c r="BB902" i="1" s="1"/>
  <c r="T900" i="4"/>
  <c r="AZ902" i="1" s="1"/>
  <c r="R900" i="4"/>
  <c r="AX902" i="1" s="1"/>
  <c r="AF899" i="4"/>
  <c r="BK901" i="1" s="1"/>
  <c r="AC899" i="4"/>
  <c r="BI901" i="1" s="1"/>
  <c r="AA899" i="4"/>
  <c r="BG901" i="1" s="1"/>
  <c r="Y899" i="4"/>
  <c r="BE901" i="1" s="1"/>
  <c r="W899" i="4"/>
  <c r="BC901" i="1" s="1"/>
  <c r="U899" i="4"/>
  <c r="BA901" i="1" s="1"/>
  <c r="S899" i="4"/>
  <c r="AY901" i="1" s="1"/>
  <c r="Q899" i="4"/>
  <c r="AW901" i="1" s="1"/>
  <c r="AE898" i="4"/>
  <c r="BJ900" i="1" s="1"/>
  <c r="AB898" i="4"/>
  <c r="BH900" i="1" s="1"/>
  <c r="Z898" i="4"/>
  <c r="BF900" i="1" s="1"/>
  <c r="X898" i="4"/>
  <c r="BD900" i="1" s="1"/>
  <c r="V898" i="4"/>
  <c r="BB900" i="1" s="1"/>
  <c r="T898" i="4"/>
  <c r="AZ900" i="1" s="1"/>
  <c r="R898" i="4"/>
  <c r="AX900" i="1" s="1"/>
  <c r="AF897" i="4"/>
  <c r="BK899" i="1" s="1"/>
  <c r="AC897" i="4"/>
  <c r="BI899" i="1" s="1"/>
  <c r="AA897" i="4"/>
  <c r="BG899" i="1" s="1"/>
  <c r="Y897" i="4"/>
  <c r="BE899" i="1" s="1"/>
  <c r="W897" i="4"/>
  <c r="BC899" i="1" s="1"/>
  <c r="U897" i="4"/>
  <c r="BA899" i="1" s="1"/>
  <c r="S897" i="4"/>
  <c r="AY899" i="1" s="1"/>
  <c r="Q897" i="4"/>
  <c r="AW899" i="1" s="1"/>
  <c r="AE896" i="4"/>
  <c r="BJ898" i="1" s="1"/>
  <c r="AB896" i="4"/>
  <c r="BH898" i="1" s="1"/>
  <c r="Z896" i="4"/>
  <c r="BF898" i="1" s="1"/>
  <c r="X896" i="4"/>
  <c r="BD898" i="1" s="1"/>
  <c r="V896" i="4"/>
  <c r="BB898" i="1" s="1"/>
  <c r="T896" i="4"/>
  <c r="AZ898" i="1" s="1"/>
  <c r="R896" i="4"/>
  <c r="AX898" i="1" s="1"/>
  <c r="AF895" i="4"/>
  <c r="BK897" i="1" s="1"/>
  <c r="AC895" i="4"/>
  <c r="BI897" i="1" s="1"/>
  <c r="AA895" i="4"/>
  <c r="BG897" i="1" s="1"/>
  <c r="Y895" i="4"/>
  <c r="BE897" i="1" s="1"/>
  <c r="W895" i="4"/>
  <c r="BC897" i="1" s="1"/>
  <c r="U895" i="4"/>
  <c r="BA897" i="1" s="1"/>
  <c r="S895" i="4"/>
  <c r="AY897" i="1" s="1"/>
  <c r="Q895" i="4"/>
  <c r="AW897" i="1" s="1"/>
  <c r="AE894" i="4"/>
  <c r="BJ896" i="1" s="1"/>
  <c r="AB894" i="4"/>
  <c r="BH896" i="1" s="1"/>
  <c r="Z894" i="4"/>
  <c r="BF896" i="1" s="1"/>
  <c r="X894" i="4"/>
  <c r="BD896" i="1" s="1"/>
  <c r="V894" i="4"/>
  <c r="BB896" i="1" s="1"/>
  <c r="T894" i="4"/>
  <c r="AZ896" i="1" s="1"/>
  <c r="R894" i="4"/>
  <c r="AX896" i="1" s="1"/>
  <c r="AF893" i="4"/>
  <c r="BK895" i="1" s="1"/>
  <c r="AC893" i="4"/>
  <c r="BI895" i="1" s="1"/>
  <c r="AA893" i="4"/>
  <c r="BG895" i="1" s="1"/>
  <c r="Y893" i="4"/>
  <c r="BE895" i="1" s="1"/>
  <c r="W893" i="4"/>
  <c r="BC895" i="1" s="1"/>
  <c r="U893" i="4"/>
  <c r="BA895" i="1" s="1"/>
  <c r="S893" i="4"/>
  <c r="AY895" i="1" s="1"/>
  <c r="Q893" i="4"/>
  <c r="AW895" i="1" s="1"/>
  <c r="AE892" i="4"/>
  <c r="BJ894" i="1" s="1"/>
  <c r="AB892" i="4"/>
  <c r="BH894" i="1" s="1"/>
  <c r="Z892" i="4"/>
  <c r="BF894" i="1" s="1"/>
  <c r="X892" i="4"/>
  <c r="BD894" i="1" s="1"/>
  <c r="V892" i="4"/>
  <c r="BB894" i="1" s="1"/>
  <c r="T892" i="4"/>
  <c r="AZ894" i="1" s="1"/>
  <c r="R892" i="4"/>
  <c r="AX894" i="1" s="1"/>
  <c r="AF891" i="4"/>
  <c r="BK893" i="1" s="1"/>
  <c r="AC891" i="4"/>
  <c r="BI893" i="1" s="1"/>
  <c r="AA891" i="4"/>
  <c r="BG893" i="1" s="1"/>
  <c r="Y891" i="4"/>
  <c r="BE893" i="1" s="1"/>
  <c r="W891" i="4"/>
  <c r="BC893" i="1" s="1"/>
  <c r="U891" i="4"/>
  <c r="BA893" i="1" s="1"/>
  <c r="S891" i="4"/>
  <c r="AY893" i="1" s="1"/>
  <c r="Q891" i="4"/>
  <c r="AW893" i="1" s="1"/>
  <c r="AE890" i="4"/>
  <c r="BJ892" i="1" s="1"/>
  <c r="AB890" i="4"/>
  <c r="BH892" i="1" s="1"/>
  <c r="Z890" i="4"/>
  <c r="BF892" i="1" s="1"/>
  <c r="X890" i="4"/>
  <c r="BD892" i="1" s="1"/>
  <c r="V890" i="4"/>
  <c r="BB892" i="1" s="1"/>
  <c r="T890" i="4"/>
  <c r="AZ892" i="1" s="1"/>
  <c r="R890" i="4"/>
  <c r="AX892" i="1" s="1"/>
  <c r="AF889" i="4"/>
  <c r="BK891" i="1" s="1"/>
  <c r="AC889" i="4"/>
  <c r="BI891" i="1" s="1"/>
  <c r="AA889" i="4"/>
  <c r="BG891" i="1" s="1"/>
  <c r="Y889" i="4"/>
  <c r="BE891" i="1" s="1"/>
  <c r="W889" i="4"/>
  <c r="BC891" i="1" s="1"/>
  <c r="U889" i="4"/>
  <c r="BA891" i="1" s="1"/>
  <c r="S889" i="4"/>
  <c r="AY891" i="1" s="1"/>
  <c r="Q889" i="4"/>
  <c r="AW891" i="1" s="1"/>
  <c r="AE888" i="4"/>
  <c r="BJ890" i="1" s="1"/>
  <c r="AB888" i="4"/>
  <c r="BH890" i="1" s="1"/>
  <c r="Z888" i="4"/>
  <c r="BF890" i="1" s="1"/>
  <c r="X888" i="4"/>
  <c r="BD890" i="1" s="1"/>
  <c r="V888" i="4"/>
  <c r="BB890" i="1" s="1"/>
  <c r="T888" i="4"/>
  <c r="AZ890" i="1" s="1"/>
  <c r="R888" i="4"/>
  <c r="AX890" i="1" s="1"/>
  <c r="AF887" i="4"/>
  <c r="BK889" i="1" s="1"/>
  <c r="AC887" i="4"/>
  <c r="BI889" i="1" s="1"/>
  <c r="AA887" i="4"/>
  <c r="BG889" i="1" s="1"/>
  <c r="Y887" i="4"/>
  <c r="BE889" i="1" s="1"/>
  <c r="W887" i="4"/>
  <c r="BC889" i="1" s="1"/>
  <c r="U887" i="4"/>
  <c r="BA889" i="1" s="1"/>
  <c r="S887" i="4"/>
  <c r="AY889" i="1" s="1"/>
  <c r="Q887" i="4"/>
  <c r="AW889" i="1" s="1"/>
  <c r="AE886" i="4"/>
  <c r="BJ888" i="1" s="1"/>
  <c r="AB886" i="4"/>
  <c r="BH888" i="1" s="1"/>
  <c r="Z886" i="4"/>
  <c r="BF888" i="1" s="1"/>
  <c r="X886" i="4"/>
  <c r="BD888" i="1" s="1"/>
  <c r="V886" i="4"/>
  <c r="BB888" i="1" s="1"/>
  <c r="T886" i="4"/>
  <c r="AZ888" i="1" s="1"/>
  <c r="R886" i="4"/>
  <c r="AX888" i="1" s="1"/>
  <c r="AF885" i="4"/>
  <c r="BK887" i="1" s="1"/>
  <c r="AC885" i="4"/>
  <c r="BI887" i="1" s="1"/>
  <c r="AA885" i="4"/>
  <c r="BG887" i="1" s="1"/>
  <c r="Y885" i="4"/>
  <c r="BE887" i="1" s="1"/>
  <c r="W885" i="4"/>
  <c r="BC887" i="1" s="1"/>
  <c r="U885" i="4"/>
  <c r="BA887" i="1" s="1"/>
  <c r="S885" i="4"/>
  <c r="AY887" i="1" s="1"/>
  <c r="Q885" i="4"/>
  <c r="AW887" i="1" s="1"/>
  <c r="AE884" i="4"/>
  <c r="BJ886" i="1" s="1"/>
  <c r="AB884" i="4"/>
  <c r="BH886" i="1" s="1"/>
  <c r="Z884" i="4"/>
  <c r="BF886" i="1" s="1"/>
  <c r="X884" i="4"/>
  <c r="BD886" i="1" s="1"/>
  <c r="V884" i="4"/>
  <c r="BB886" i="1" s="1"/>
  <c r="T884" i="4"/>
  <c r="AZ886" i="1" s="1"/>
  <c r="R884" i="4"/>
  <c r="AX886" i="1" s="1"/>
  <c r="AF883" i="4"/>
  <c r="BK885" i="1" s="1"/>
  <c r="AC883" i="4"/>
  <c r="BI885" i="1" s="1"/>
  <c r="AA883" i="4"/>
  <c r="BG885" i="1" s="1"/>
  <c r="Y883" i="4"/>
  <c r="BE885" i="1" s="1"/>
  <c r="W883" i="4"/>
  <c r="BC885" i="1" s="1"/>
  <c r="U883" i="4"/>
  <c r="BA885" i="1" s="1"/>
  <c r="S883" i="4"/>
  <c r="AY885" i="1" s="1"/>
  <c r="Q883" i="4"/>
  <c r="AW885" i="1" s="1"/>
  <c r="AE882" i="4"/>
  <c r="BJ884" i="1" s="1"/>
  <c r="AB882" i="4"/>
  <c r="BH884" i="1" s="1"/>
  <c r="Z882" i="4"/>
  <c r="BF884" i="1" s="1"/>
  <c r="X882" i="4"/>
  <c r="BD884" i="1" s="1"/>
  <c r="V882" i="4"/>
  <c r="BB884" i="1" s="1"/>
  <c r="T882" i="4"/>
  <c r="AZ884" i="1" s="1"/>
  <c r="R882" i="4"/>
  <c r="AX884" i="1" s="1"/>
  <c r="AF881" i="4"/>
  <c r="BK883" i="1" s="1"/>
  <c r="AC881" i="4"/>
  <c r="BI883" i="1" s="1"/>
  <c r="AA881" i="4"/>
  <c r="BG883" i="1" s="1"/>
  <c r="Y881" i="4"/>
  <c r="BE883" i="1" s="1"/>
  <c r="W881" i="4"/>
  <c r="BC883" i="1" s="1"/>
  <c r="U881" i="4"/>
  <c r="BA883" i="1" s="1"/>
  <c r="S881" i="4"/>
  <c r="AY883" i="1" s="1"/>
  <c r="Q881" i="4"/>
  <c r="AW883" i="1" s="1"/>
  <c r="AE880" i="4"/>
  <c r="BJ882" i="1" s="1"/>
  <c r="AB880" i="4"/>
  <c r="BH882" i="1" s="1"/>
  <c r="Z880" i="4"/>
  <c r="BF882" i="1" s="1"/>
  <c r="X880" i="4"/>
  <c r="BD882" i="1" s="1"/>
  <c r="V880" i="4"/>
  <c r="BB882" i="1" s="1"/>
  <c r="T880" i="4"/>
  <c r="AZ882" i="1" s="1"/>
  <c r="R880" i="4"/>
  <c r="AX882" i="1" s="1"/>
  <c r="AF879" i="4"/>
  <c r="BK881" i="1" s="1"/>
  <c r="AC879" i="4"/>
  <c r="BI881" i="1" s="1"/>
  <c r="AA879" i="4"/>
  <c r="BG881" i="1" s="1"/>
  <c r="Y879" i="4"/>
  <c r="BE881" i="1" s="1"/>
  <c r="W879" i="4"/>
  <c r="BC881" i="1" s="1"/>
  <c r="U879" i="4"/>
  <c r="BA881" i="1" s="1"/>
  <c r="S879" i="4"/>
  <c r="AY881" i="1" s="1"/>
  <c r="Q879" i="4"/>
  <c r="AW881" i="1" s="1"/>
  <c r="AE878" i="4"/>
  <c r="BJ880" i="1" s="1"/>
  <c r="AB878" i="4"/>
  <c r="BH880" i="1" s="1"/>
  <c r="Z878" i="4"/>
  <c r="BF880" i="1" s="1"/>
  <c r="X878" i="4"/>
  <c r="BD880" i="1" s="1"/>
  <c r="V878" i="4"/>
  <c r="BB880" i="1" s="1"/>
  <c r="T878" i="4"/>
  <c r="AZ880" i="1" s="1"/>
  <c r="R878" i="4"/>
  <c r="AX880" i="1" s="1"/>
  <c r="AF877" i="4"/>
  <c r="BK879" i="1" s="1"/>
  <c r="AC877" i="4"/>
  <c r="BI879" i="1" s="1"/>
  <c r="AA877" i="4"/>
  <c r="BG879" i="1" s="1"/>
  <c r="Y877" i="4"/>
  <c r="BE879" i="1" s="1"/>
  <c r="W877" i="4"/>
  <c r="BC879" i="1" s="1"/>
  <c r="U877" i="4"/>
  <c r="BA879" i="1" s="1"/>
  <c r="S877" i="4"/>
  <c r="AY879" i="1" s="1"/>
  <c r="Q877" i="4"/>
  <c r="AW879" i="1" s="1"/>
  <c r="AE876" i="4"/>
  <c r="BJ878" i="1" s="1"/>
  <c r="AB876" i="4"/>
  <c r="BH878" i="1" s="1"/>
  <c r="Z876" i="4"/>
  <c r="BF878" i="1" s="1"/>
  <c r="X876" i="4"/>
  <c r="BD878" i="1" s="1"/>
  <c r="V876" i="4"/>
  <c r="BB878" i="1" s="1"/>
  <c r="T876" i="4"/>
  <c r="AZ878" i="1" s="1"/>
  <c r="R876" i="4"/>
  <c r="AX878" i="1" s="1"/>
  <c r="AF875" i="4"/>
  <c r="BK877" i="1" s="1"/>
  <c r="AC875" i="4"/>
  <c r="BI877" i="1" s="1"/>
  <c r="AA875" i="4"/>
  <c r="BG877" i="1" s="1"/>
  <c r="Y875" i="4"/>
  <c r="BE877" i="1" s="1"/>
  <c r="W875" i="4"/>
  <c r="BC877" i="1" s="1"/>
  <c r="U875" i="4"/>
  <c r="BA877" i="1" s="1"/>
  <c r="S875" i="4"/>
  <c r="AY877" i="1" s="1"/>
  <c r="Q875" i="4"/>
  <c r="AW877" i="1" s="1"/>
  <c r="AE874" i="4"/>
  <c r="BJ876" i="1" s="1"/>
  <c r="AB874" i="4"/>
  <c r="BH876" i="1" s="1"/>
  <c r="Z874" i="4"/>
  <c r="BF876" i="1" s="1"/>
  <c r="X874" i="4"/>
  <c r="BD876" i="1" s="1"/>
  <c r="V874" i="4"/>
  <c r="BB876" i="1" s="1"/>
  <c r="T874" i="4"/>
  <c r="AZ876" i="1" s="1"/>
  <c r="R874" i="4"/>
  <c r="AX876" i="1" s="1"/>
  <c r="AF873" i="4"/>
  <c r="BK875" i="1" s="1"/>
  <c r="AC873" i="4"/>
  <c r="BI875" i="1" s="1"/>
  <c r="AA873" i="4"/>
  <c r="BG875" i="1" s="1"/>
  <c r="Y873" i="4"/>
  <c r="BE875" i="1" s="1"/>
  <c r="W873" i="4"/>
  <c r="BC875" i="1" s="1"/>
  <c r="U873" i="4"/>
  <c r="BA875" i="1" s="1"/>
  <c r="S873" i="4"/>
  <c r="AY875" i="1" s="1"/>
  <c r="Q873" i="4"/>
  <c r="AW875" i="1" s="1"/>
  <c r="AE872" i="4"/>
  <c r="BJ874" i="1" s="1"/>
  <c r="AB872" i="4"/>
  <c r="BH874" i="1" s="1"/>
  <c r="Z872" i="4"/>
  <c r="BF874" i="1" s="1"/>
  <c r="X872" i="4"/>
  <c r="BD874" i="1" s="1"/>
  <c r="V872" i="4"/>
  <c r="BB874" i="1" s="1"/>
  <c r="T872" i="4"/>
  <c r="AZ874" i="1" s="1"/>
  <c r="R872" i="4"/>
  <c r="AX874" i="1" s="1"/>
  <c r="AF871" i="4"/>
  <c r="BK873" i="1" s="1"/>
  <c r="AC871" i="4"/>
  <c r="BI873" i="1" s="1"/>
  <c r="AA871" i="4"/>
  <c r="BG873" i="1" s="1"/>
  <c r="Y871" i="4"/>
  <c r="BE873" i="1" s="1"/>
  <c r="W871" i="4"/>
  <c r="BC873" i="1" s="1"/>
  <c r="U871" i="4"/>
  <c r="BA873" i="1" s="1"/>
  <c r="S871" i="4"/>
  <c r="AY873" i="1" s="1"/>
  <c r="Q871" i="4"/>
  <c r="AW873" i="1" s="1"/>
  <c r="AE870" i="4"/>
  <c r="BJ872" i="1" s="1"/>
  <c r="AB870" i="4"/>
  <c r="BH872" i="1" s="1"/>
  <c r="Z870" i="4"/>
  <c r="BF872" i="1" s="1"/>
  <c r="X870" i="4"/>
  <c r="BD872" i="1" s="1"/>
  <c r="V870" i="4"/>
  <c r="BB872" i="1" s="1"/>
  <c r="T870" i="4"/>
  <c r="AZ872" i="1" s="1"/>
  <c r="R870" i="4"/>
  <c r="AX872" i="1" s="1"/>
  <c r="AF869" i="4"/>
  <c r="BK871" i="1" s="1"/>
  <c r="AC869" i="4"/>
  <c r="BI871" i="1" s="1"/>
  <c r="AA869" i="4"/>
  <c r="BG871" i="1" s="1"/>
  <c r="Y869" i="4"/>
  <c r="BE871" i="1" s="1"/>
  <c r="W869" i="4"/>
  <c r="BC871" i="1" s="1"/>
  <c r="U869" i="4"/>
  <c r="BA871" i="1" s="1"/>
  <c r="S869" i="4"/>
  <c r="AY871" i="1" s="1"/>
  <c r="Q869" i="4"/>
  <c r="AW871" i="1" s="1"/>
  <c r="AE868" i="4"/>
  <c r="BJ870" i="1" s="1"/>
  <c r="AB868" i="4"/>
  <c r="BH870" i="1" s="1"/>
  <c r="Z868" i="4"/>
  <c r="BF870" i="1" s="1"/>
  <c r="X868" i="4"/>
  <c r="BD870" i="1" s="1"/>
  <c r="V868" i="4"/>
  <c r="BB870" i="1" s="1"/>
  <c r="T868" i="4"/>
  <c r="AZ870" i="1" s="1"/>
  <c r="R868" i="4"/>
  <c r="AX870" i="1" s="1"/>
  <c r="AF867" i="4"/>
  <c r="BK869" i="1" s="1"/>
  <c r="AC867" i="4"/>
  <c r="BI869" i="1" s="1"/>
  <c r="AA867" i="4"/>
  <c r="BG869" i="1" s="1"/>
  <c r="Y867" i="4"/>
  <c r="BE869" i="1" s="1"/>
  <c r="W867" i="4"/>
  <c r="BC869" i="1" s="1"/>
  <c r="U867" i="4"/>
  <c r="BA869" i="1" s="1"/>
  <c r="S867" i="4"/>
  <c r="AY869" i="1" s="1"/>
  <c r="Q867" i="4"/>
  <c r="AW869" i="1" s="1"/>
  <c r="AE866" i="4"/>
  <c r="BJ868" i="1" s="1"/>
  <c r="AB866" i="4"/>
  <c r="BH868" i="1" s="1"/>
  <c r="Z866" i="4"/>
  <c r="BF868" i="1" s="1"/>
  <c r="X866" i="4"/>
  <c r="BD868" i="1" s="1"/>
  <c r="V866" i="4"/>
  <c r="BB868" i="1" s="1"/>
  <c r="T866" i="4"/>
  <c r="AZ868" i="1" s="1"/>
  <c r="R866" i="4"/>
  <c r="AX868" i="1" s="1"/>
  <c r="AF865" i="4"/>
  <c r="BK867" i="1" s="1"/>
  <c r="AC865" i="4"/>
  <c r="BI867" i="1" s="1"/>
  <c r="AA865" i="4"/>
  <c r="BG867" i="1" s="1"/>
  <c r="Y865" i="4"/>
  <c r="BE867" i="1" s="1"/>
  <c r="W865" i="4"/>
  <c r="BC867" i="1" s="1"/>
  <c r="U865" i="4"/>
  <c r="BA867" i="1" s="1"/>
  <c r="S865" i="4"/>
  <c r="AY867" i="1" s="1"/>
  <c r="Q865" i="4"/>
  <c r="AW867" i="1" s="1"/>
  <c r="AE864" i="4"/>
  <c r="BJ866" i="1" s="1"/>
  <c r="AB864" i="4"/>
  <c r="BH866" i="1" s="1"/>
  <c r="Z864" i="4"/>
  <c r="BF866" i="1" s="1"/>
  <c r="X864" i="4"/>
  <c r="BD866" i="1" s="1"/>
  <c r="V864" i="4"/>
  <c r="BB866" i="1" s="1"/>
  <c r="T864" i="4"/>
  <c r="AZ866" i="1" s="1"/>
  <c r="R864" i="4"/>
  <c r="AX866" i="1" s="1"/>
  <c r="AF863" i="4"/>
  <c r="BK865" i="1" s="1"/>
  <c r="AC863" i="4"/>
  <c r="BI865" i="1" s="1"/>
  <c r="AA863" i="4"/>
  <c r="BG865" i="1" s="1"/>
  <c r="Y863" i="4"/>
  <c r="BE865" i="1" s="1"/>
  <c r="W863" i="4"/>
  <c r="BC865" i="1" s="1"/>
  <c r="U863" i="4"/>
  <c r="BA865" i="1" s="1"/>
  <c r="S863" i="4"/>
  <c r="AY865" i="1" s="1"/>
  <c r="Q863" i="4"/>
  <c r="AW865" i="1" s="1"/>
  <c r="AE862" i="4"/>
  <c r="BJ864" i="1" s="1"/>
  <c r="AB862" i="4"/>
  <c r="BH864" i="1" s="1"/>
  <c r="Z862" i="4"/>
  <c r="BF864" i="1" s="1"/>
  <c r="X862" i="4"/>
  <c r="BD864" i="1" s="1"/>
  <c r="V862" i="4"/>
  <c r="BB864" i="1" s="1"/>
  <c r="T862" i="4"/>
  <c r="AZ864" i="1" s="1"/>
  <c r="R862" i="4"/>
  <c r="AX864" i="1" s="1"/>
  <c r="AF861" i="4"/>
  <c r="BK863" i="1" s="1"/>
  <c r="AC861" i="4"/>
  <c r="BI863" i="1" s="1"/>
  <c r="AA861" i="4"/>
  <c r="BG863" i="1" s="1"/>
  <c r="Y861" i="4"/>
  <c r="BE863" i="1" s="1"/>
  <c r="W861" i="4"/>
  <c r="BC863" i="1" s="1"/>
  <c r="U861" i="4"/>
  <c r="BA863" i="1" s="1"/>
  <c r="S861" i="4"/>
  <c r="AY863" i="1" s="1"/>
  <c r="Q861" i="4"/>
  <c r="AW863" i="1" s="1"/>
  <c r="AE860" i="4"/>
  <c r="BJ862" i="1" s="1"/>
  <c r="AB860" i="4"/>
  <c r="BH862" i="1" s="1"/>
  <c r="Z860" i="4"/>
  <c r="BF862" i="1" s="1"/>
  <c r="X860" i="4"/>
  <c r="BD862" i="1" s="1"/>
  <c r="V860" i="4"/>
  <c r="BB862" i="1" s="1"/>
  <c r="T860" i="4"/>
  <c r="AZ862" i="1" s="1"/>
  <c r="R860" i="4"/>
  <c r="AX862" i="1" s="1"/>
  <c r="AF859" i="4"/>
  <c r="BK861" i="1" s="1"/>
  <c r="AC859" i="4"/>
  <c r="BI861" i="1" s="1"/>
  <c r="AA859" i="4"/>
  <c r="BG861" i="1" s="1"/>
  <c r="Y859" i="4"/>
  <c r="BE861" i="1" s="1"/>
  <c r="W859" i="4"/>
  <c r="BC861" i="1" s="1"/>
  <c r="U859" i="4"/>
  <c r="BA861" i="1" s="1"/>
  <c r="S859" i="4"/>
  <c r="AY861" i="1" s="1"/>
  <c r="Q859" i="4"/>
  <c r="AW861" i="1" s="1"/>
  <c r="AE858" i="4"/>
  <c r="BJ860" i="1" s="1"/>
  <c r="AB858" i="4"/>
  <c r="BH860" i="1" s="1"/>
  <c r="Z858" i="4"/>
  <c r="BF860" i="1" s="1"/>
  <c r="X858" i="4"/>
  <c r="BD860" i="1" s="1"/>
  <c r="V858" i="4"/>
  <c r="BB860" i="1" s="1"/>
  <c r="T858" i="4"/>
  <c r="AZ860" i="1" s="1"/>
  <c r="R858" i="4"/>
  <c r="AX860" i="1" s="1"/>
  <c r="AF857" i="4"/>
  <c r="BK859" i="1" s="1"/>
  <c r="AC857" i="4"/>
  <c r="BI859" i="1" s="1"/>
  <c r="AA857" i="4"/>
  <c r="BG859" i="1" s="1"/>
  <c r="Y857" i="4"/>
  <c r="BE859" i="1" s="1"/>
  <c r="W857" i="4"/>
  <c r="BC859" i="1" s="1"/>
  <c r="U857" i="4"/>
  <c r="BA859" i="1" s="1"/>
  <c r="S857" i="4"/>
  <c r="AY859" i="1" s="1"/>
  <c r="Q857" i="4"/>
  <c r="AW859" i="1" s="1"/>
  <c r="AE856" i="4"/>
  <c r="BJ858" i="1" s="1"/>
  <c r="AB856" i="4"/>
  <c r="BH858" i="1" s="1"/>
  <c r="Z856" i="4"/>
  <c r="BF858" i="1" s="1"/>
  <c r="X856" i="4"/>
  <c r="BD858" i="1" s="1"/>
  <c r="V856" i="4"/>
  <c r="BB858" i="1" s="1"/>
  <c r="T856" i="4"/>
  <c r="AZ858" i="1" s="1"/>
  <c r="R856" i="4"/>
  <c r="AX858" i="1" s="1"/>
  <c r="AF855" i="4"/>
  <c r="BK857" i="1" s="1"/>
  <c r="AC855" i="4"/>
  <c r="BI857" i="1" s="1"/>
  <c r="AA855" i="4"/>
  <c r="BG857" i="1" s="1"/>
  <c r="Y855" i="4"/>
  <c r="BE857" i="1" s="1"/>
  <c r="W855" i="4"/>
  <c r="BC857" i="1" s="1"/>
  <c r="U855" i="4"/>
  <c r="BA857" i="1" s="1"/>
  <c r="S855" i="4"/>
  <c r="AY857" i="1" s="1"/>
  <c r="Q855" i="4"/>
  <c r="AW857" i="1" s="1"/>
  <c r="AE854" i="4"/>
  <c r="BJ856" i="1" s="1"/>
  <c r="AB854" i="4"/>
  <c r="BH856" i="1" s="1"/>
  <c r="Z854" i="4"/>
  <c r="BF856" i="1" s="1"/>
  <c r="X854" i="4"/>
  <c r="BD856" i="1" s="1"/>
  <c r="V854" i="4"/>
  <c r="BB856" i="1" s="1"/>
  <c r="T854" i="4"/>
  <c r="AZ856" i="1" s="1"/>
  <c r="R854" i="4"/>
  <c r="AX856" i="1" s="1"/>
  <c r="AF853" i="4"/>
  <c r="BK855" i="1" s="1"/>
  <c r="AC853" i="4"/>
  <c r="BI855" i="1" s="1"/>
  <c r="AA853" i="4"/>
  <c r="BG855" i="1" s="1"/>
  <c r="Y853" i="4"/>
  <c r="BE855" i="1" s="1"/>
  <c r="W853" i="4"/>
  <c r="BC855" i="1" s="1"/>
  <c r="U853" i="4"/>
  <c r="BA855" i="1" s="1"/>
  <c r="S853" i="4"/>
  <c r="AY855" i="1" s="1"/>
  <c r="Q853" i="4"/>
  <c r="AW855" i="1" s="1"/>
  <c r="AE852" i="4"/>
  <c r="BJ854" i="1" s="1"/>
  <c r="AB852" i="4"/>
  <c r="BH854" i="1" s="1"/>
  <c r="Z852" i="4"/>
  <c r="BF854" i="1" s="1"/>
  <c r="X852" i="4"/>
  <c r="BD854" i="1" s="1"/>
  <c r="V852" i="4"/>
  <c r="BB854" i="1" s="1"/>
  <c r="T852" i="4"/>
  <c r="AZ854" i="1" s="1"/>
  <c r="R852" i="4"/>
  <c r="AX854" i="1" s="1"/>
  <c r="AF851" i="4"/>
  <c r="BK853" i="1" s="1"/>
  <c r="AC851" i="4"/>
  <c r="BI853" i="1" s="1"/>
  <c r="AA851" i="4"/>
  <c r="BG853" i="1" s="1"/>
  <c r="Y851" i="4"/>
  <c r="BE853" i="1" s="1"/>
  <c r="W851" i="4"/>
  <c r="BC853" i="1" s="1"/>
  <c r="U851" i="4"/>
  <c r="BA853" i="1" s="1"/>
  <c r="S851" i="4"/>
  <c r="AY853" i="1" s="1"/>
  <c r="Q851" i="4"/>
  <c r="AW853" i="1" s="1"/>
  <c r="AE850" i="4"/>
  <c r="BJ852" i="1" s="1"/>
  <c r="AB850" i="4"/>
  <c r="BH852" i="1" s="1"/>
  <c r="Z850" i="4"/>
  <c r="BF852" i="1" s="1"/>
  <c r="X850" i="4"/>
  <c r="BD852" i="1" s="1"/>
  <c r="V850" i="4"/>
  <c r="BB852" i="1" s="1"/>
  <c r="T850" i="4"/>
  <c r="AZ852" i="1" s="1"/>
  <c r="R850" i="4"/>
  <c r="AX852" i="1" s="1"/>
  <c r="AF849" i="4"/>
  <c r="BK851" i="1" s="1"/>
  <c r="AC849" i="4"/>
  <c r="BI851" i="1" s="1"/>
  <c r="AA849" i="4"/>
  <c r="BG851" i="1" s="1"/>
  <c r="Y849" i="4"/>
  <c r="BE851" i="1" s="1"/>
  <c r="W849" i="4"/>
  <c r="BC851" i="1" s="1"/>
  <c r="U849" i="4"/>
  <c r="BA851" i="1" s="1"/>
  <c r="S849" i="4"/>
  <c r="AY851" i="1" s="1"/>
  <c r="Q849" i="4"/>
  <c r="AW851" i="1" s="1"/>
  <c r="AE848" i="4"/>
  <c r="BJ850" i="1" s="1"/>
  <c r="AB848" i="4"/>
  <c r="BH850" i="1" s="1"/>
  <c r="Z848" i="4"/>
  <c r="BF850" i="1" s="1"/>
  <c r="X848" i="4"/>
  <c r="BD850" i="1" s="1"/>
  <c r="V848" i="4"/>
  <c r="BB850" i="1" s="1"/>
  <c r="T848" i="4"/>
  <c r="AZ850" i="1" s="1"/>
  <c r="R848" i="4"/>
  <c r="AX850" i="1" s="1"/>
  <c r="AF847" i="4"/>
  <c r="BK849" i="1" s="1"/>
  <c r="AC847" i="4"/>
  <c r="BI849" i="1" s="1"/>
  <c r="AA847" i="4"/>
  <c r="BG849" i="1" s="1"/>
  <c r="Y847" i="4"/>
  <c r="BE849" i="1" s="1"/>
  <c r="W847" i="4"/>
  <c r="BC849" i="1" s="1"/>
  <c r="U847" i="4"/>
  <c r="BA849" i="1" s="1"/>
  <c r="S847" i="4"/>
  <c r="AY849" i="1" s="1"/>
  <c r="Q847" i="4"/>
  <c r="AW849" i="1" s="1"/>
  <c r="AE846" i="4"/>
  <c r="BJ848" i="1" s="1"/>
  <c r="AB846" i="4"/>
  <c r="BH848" i="1" s="1"/>
  <c r="Z846" i="4"/>
  <c r="BF848" i="1" s="1"/>
  <c r="X846" i="4"/>
  <c r="BD848" i="1" s="1"/>
  <c r="V846" i="4"/>
  <c r="BB848" i="1" s="1"/>
  <c r="T846" i="4"/>
  <c r="AZ848" i="1" s="1"/>
  <c r="R846" i="4"/>
  <c r="AX848" i="1" s="1"/>
  <c r="AF845" i="4"/>
  <c r="BK847" i="1" s="1"/>
  <c r="AC845" i="4"/>
  <c r="BI847" i="1" s="1"/>
  <c r="AA845" i="4"/>
  <c r="BG847" i="1" s="1"/>
  <c r="Y845" i="4"/>
  <c r="BE847" i="1" s="1"/>
  <c r="W845" i="4"/>
  <c r="BC847" i="1" s="1"/>
  <c r="U845" i="4"/>
  <c r="BA847" i="1" s="1"/>
  <c r="S845" i="4"/>
  <c r="AY847" i="1" s="1"/>
  <c r="Q845" i="4"/>
  <c r="AW847" i="1" s="1"/>
  <c r="AE844" i="4"/>
  <c r="BJ846" i="1" s="1"/>
  <c r="AB844" i="4"/>
  <c r="BH846" i="1" s="1"/>
  <c r="Z844" i="4"/>
  <c r="BF846" i="1" s="1"/>
  <c r="X844" i="4"/>
  <c r="BD846" i="1" s="1"/>
  <c r="V844" i="4"/>
  <c r="BB846" i="1" s="1"/>
  <c r="T844" i="4"/>
  <c r="AZ846" i="1" s="1"/>
  <c r="R844" i="4"/>
  <c r="AX846" i="1" s="1"/>
  <c r="AF843" i="4"/>
  <c r="BK845" i="1" s="1"/>
  <c r="AC843" i="4"/>
  <c r="BI845" i="1" s="1"/>
  <c r="AA843" i="4"/>
  <c r="BG845" i="1" s="1"/>
  <c r="Y843" i="4"/>
  <c r="BE845" i="1" s="1"/>
  <c r="W843" i="4"/>
  <c r="BC845" i="1" s="1"/>
  <c r="U843" i="4"/>
  <c r="BA845" i="1" s="1"/>
  <c r="S843" i="4"/>
  <c r="AY845" i="1" s="1"/>
  <c r="Q843" i="4"/>
  <c r="AW845" i="1" s="1"/>
  <c r="AE842" i="4"/>
  <c r="BJ844" i="1" s="1"/>
  <c r="AB842" i="4"/>
  <c r="BH844" i="1" s="1"/>
  <c r="Z842" i="4"/>
  <c r="BF844" i="1" s="1"/>
  <c r="X842" i="4"/>
  <c r="BD844" i="1" s="1"/>
  <c r="V842" i="4"/>
  <c r="BB844" i="1" s="1"/>
  <c r="T842" i="4"/>
  <c r="AZ844" i="1" s="1"/>
  <c r="R842" i="4"/>
  <c r="AX844" i="1" s="1"/>
  <c r="AF841" i="4"/>
  <c r="BK843" i="1" s="1"/>
  <c r="AC841" i="4"/>
  <c r="BI843" i="1" s="1"/>
  <c r="AA841" i="4"/>
  <c r="BG843" i="1" s="1"/>
  <c r="Y841" i="4"/>
  <c r="BE843" i="1" s="1"/>
  <c r="W841" i="4"/>
  <c r="BC843" i="1" s="1"/>
  <c r="U841" i="4"/>
  <c r="BA843" i="1" s="1"/>
  <c r="S841" i="4"/>
  <c r="AY843" i="1" s="1"/>
  <c r="Q841" i="4"/>
  <c r="AW843" i="1" s="1"/>
  <c r="AE840" i="4"/>
  <c r="BJ842" i="1" s="1"/>
  <c r="AB840" i="4"/>
  <c r="BH842" i="1" s="1"/>
  <c r="Z840" i="4"/>
  <c r="BF842" i="1" s="1"/>
  <c r="X840" i="4"/>
  <c r="BD842" i="1" s="1"/>
  <c r="V840" i="4"/>
  <c r="BB842" i="1" s="1"/>
  <c r="T840" i="4"/>
  <c r="AZ842" i="1" s="1"/>
  <c r="R840" i="4"/>
  <c r="AX842" i="1" s="1"/>
  <c r="AF839" i="4"/>
  <c r="BK841" i="1" s="1"/>
  <c r="AC839" i="4"/>
  <c r="BI841" i="1" s="1"/>
  <c r="AA839" i="4"/>
  <c r="BG841" i="1" s="1"/>
  <c r="Y839" i="4"/>
  <c r="BE841" i="1" s="1"/>
  <c r="W839" i="4"/>
  <c r="BC841" i="1" s="1"/>
  <c r="U839" i="4"/>
  <c r="BA841" i="1" s="1"/>
  <c r="S839" i="4"/>
  <c r="AY841" i="1" s="1"/>
  <c r="Q839" i="4"/>
  <c r="AW841" i="1" s="1"/>
  <c r="AE838" i="4"/>
  <c r="BJ840" i="1" s="1"/>
  <c r="AB838" i="4"/>
  <c r="BH840" i="1" s="1"/>
  <c r="Z838" i="4"/>
  <c r="BF840" i="1" s="1"/>
  <c r="X838" i="4"/>
  <c r="BD840" i="1" s="1"/>
  <c r="V838" i="4"/>
  <c r="BB840" i="1" s="1"/>
  <c r="T838" i="4"/>
  <c r="AZ840" i="1" s="1"/>
  <c r="R838" i="4"/>
  <c r="AX840" i="1" s="1"/>
  <c r="AF837" i="4"/>
  <c r="BK839" i="1" s="1"/>
  <c r="AC837" i="4"/>
  <c r="BI839" i="1" s="1"/>
  <c r="AA837" i="4"/>
  <c r="BG839" i="1" s="1"/>
  <c r="Y837" i="4"/>
  <c r="BE839" i="1" s="1"/>
  <c r="W837" i="4"/>
  <c r="BC839" i="1" s="1"/>
  <c r="U837" i="4"/>
  <c r="BA839" i="1" s="1"/>
  <c r="S837" i="4"/>
  <c r="AY839" i="1" s="1"/>
  <c r="Q837" i="4"/>
  <c r="AW839" i="1" s="1"/>
  <c r="AE836" i="4"/>
  <c r="BJ838" i="1" s="1"/>
  <c r="AB836" i="4"/>
  <c r="BH838" i="1" s="1"/>
  <c r="Z836" i="4"/>
  <c r="BF838" i="1" s="1"/>
  <c r="X836" i="4"/>
  <c r="BD838" i="1" s="1"/>
  <c r="V836" i="4"/>
  <c r="BB838" i="1" s="1"/>
  <c r="T836" i="4"/>
  <c r="AZ838" i="1" s="1"/>
  <c r="R836" i="4"/>
  <c r="AX838" i="1" s="1"/>
  <c r="AF835" i="4"/>
  <c r="BK837" i="1" s="1"/>
  <c r="AC835" i="4"/>
  <c r="BI837" i="1" s="1"/>
  <c r="AA835" i="4"/>
  <c r="BG837" i="1" s="1"/>
  <c r="Y835" i="4"/>
  <c r="BE837" i="1" s="1"/>
  <c r="W835" i="4"/>
  <c r="BC837" i="1" s="1"/>
  <c r="U835" i="4"/>
  <c r="BA837" i="1" s="1"/>
  <c r="S835" i="4"/>
  <c r="AY837" i="1" s="1"/>
  <c r="Q835" i="4"/>
  <c r="AW837" i="1" s="1"/>
  <c r="AE834" i="4"/>
  <c r="BJ836" i="1" s="1"/>
  <c r="AB834" i="4"/>
  <c r="BH836" i="1" s="1"/>
  <c r="Z834" i="4"/>
  <c r="BF836" i="1" s="1"/>
  <c r="X834" i="4"/>
  <c r="BD836" i="1" s="1"/>
  <c r="V834" i="4"/>
  <c r="BB836" i="1" s="1"/>
  <c r="T834" i="4"/>
  <c r="AZ836" i="1" s="1"/>
  <c r="R834" i="4"/>
  <c r="AX836" i="1" s="1"/>
  <c r="AF833" i="4"/>
  <c r="BK835" i="1" s="1"/>
  <c r="AC833" i="4"/>
  <c r="BI835" i="1" s="1"/>
  <c r="AA833" i="4"/>
  <c r="BG835" i="1" s="1"/>
  <c r="Y833" i="4"/>
  <c r="BE835" i="1" s="1"/>
  <c r="W833" i="4"/>
  <c r="BC835" i="1" s="1"/>
  <c r="U833" i="4"/>
  <c r="BA835" i="1" s="1"/>
  <c r="S833" i="4"/>
  <c r="AY835" i="1" s="1"/>
  <c r="Q833" i="4"/>
  <c r="AW835" i="1" s="1"/>
  <c r="AE832" i="4"/>
  <c r="BJ834" i="1" s="1"/>
  <c r="AB832" i="4"/>
  <c r="BH834" i="1" s="1"/>
  <c r="Z832" i="4"/>
  <c r="BF834" i="1" s="1"/>
  <c r="X832" i="4"/>
  <c r="BD834" i="1" s="1"/>
  <c r="V832" i="4"/>
  <c r="BB834" i="1" s="1"/>
  <c r="T832" i="4"/>
  <c r="AZ834" i="1" s="1"/>
  <c r="R832" i="4"/>
  <c r="AX834" i="1" s="1"/>
  <c r="AF831" i="4"/>
  <c r="BK833" i="1" s="1"/>
  <c r="AC831" i="4"/>
  <c r="BI833" i="1" s="1"/>
  <c r="AA831" i="4"/>
  <c r="BG833" i="1" s="1"/>
  <c r="Y831" i="4"/>
  <c r="BE833" i="1" s="1"/>
  <c r="W831" i="4"/>
  <c r="BC833" i="1" s="1"/>
  <c r="U831" i="4"/>
  <c r="BA833" i="1" s="1"/>
  <c r="S831" i="4"/>
  <c r="AY833" i="1" s="1"/>
  <c r="Q831" i="4"/>
  <c r="AW833" i="1" s="1"/>
  <c r="AE830" i="4"/>
  <c r="BJ832" i="1" s="1"/>
  <c r="AB830" i="4"/>
  <c r="BH832" i="1" s="1"/>
  <c r="Z830" i="4"/>
  <c r="BF832" i="1" s="1"/>
  <c r="X830" i="4"/>
  <c r="BD832" i="1" s="1"/>
  <c r="V830" i="4"/>
  <c r="BB832" i="1" s="1"/>
  <c r="T830" i="4"/>
  <c r="AZ832" i="1" s="1"/>
  <c r="R830" i="4"/>
  <c r="AX832" i="1" s="1"/>
  <c r="AF829" i="4"/>
  <c r="BK831" i="1" s="1"/>
  <c r="AC829" i="4"/>
  <c r="BI831" i="1" s="1"/>
  <c r="AA829" i="4"/>
  <c r="BG831" i="1" s="1"/>
  <c r="Y829" i="4"/>
  <c r="BE831" i="1" s="1"/>
  <c r="W829" i="4"/>
  <c r="BC831" i="1" s="1"/>
  <c r="U829" i="4"/>
  <c r="BA831" i="1" s="1"/>
  <c r="S829" i="4"/>
  <c r="AY831" i="1" s="1"/>
  <c r="Q829" i="4"/>
  <c r="AW831" i="1" s="1"/>
  <c r="AE828" i="4"/>
  <c r="BJ830" i="1" s="1"/>
  <c r="AB828" i="4"/>
  <c r="BH830" i="1" s="1"/>
  <c r="Z828" i="4"/>
  <c r="BF830" i="1" s="1"/>
  <c r="X828" i="4"/>
  <c r="BD830" i="1" s="1"/>
  <c r="V828" i="4"/>
  <c r="BB830" i="1" s="1"/>
  <c r="T828" i="4"/>
  <c r="AZ830" i="1" s="1"/>
  <c r="R828" i="4"/>
  <c r="AX830" i="1" s="1"/>
  <c r="AF827" i="4"/>
  <c r="BK829" i="1" s="1"/>
  <c r="AC827" i="4"/>
  <c r="BI829" i="1" s="1"/>
  <c r="AA827" i="4"/>
  <c r="BG829" i="1" s="1"/>
  <c r="Y827" i="4"/>
  <c r="BE829" i="1" s="1"/>
  <c r="W827" i="4"/>
  <c r="BC829" i="1" s="1"/>
  <c r="U827" i="4"/>
  <c r="BA829" i="1" s="1"/>
  <c r="S827" i="4"/>
  <c r="AY829" i="1" s="1"/>
  <c r="Q827" i="4"/>
  <c r="AW829" i="1" s="1"/>
  <c r="AE826" i="4"/>
  <c r="BJ828" i="1" s="1"/>
  <c r="AB826" i="4"/>
  <c r="BH828" i="1" s="1"/>
  <c r="Z826" i="4"/>
  <c r="BF828" i="1" s="1"/>
  <c r="X826" i="4"/>
  <c r="BD828" i="1" s="1"/>
  <c r="V826" i="4"/>
  <c r="BB828" i="1" s="1"/>
  <c r="T826" i="4"/>
  <c r="AZ828" i="1" s="1"/>
  <c r="R826" i="4"/>
  <c r="AX828" i="1" s="1"/>
  <c r="AF825" i="4"/>
  <c r="BK827" i="1" s="1"/>
  <c r="AC825" i="4"/>
  <c r="BI827" i="1" s="1"/>
  <c r="AA825" i="4"/>
  <c r="BG827" i="1" s="1"/>
  <c r="Y825" i="4"/>
  <c r="BE827" i="1" s="1"/>
  <c r="W825" i="4"/>
  <c r="BC827" i="1" s="1"/>
  <c r="U825" i="4"/>
  <c r="BA827" i="1" s="1"/>
  <c r="S825" i="4"/>
  <c r="AY827" i="1" s="1"/>
  <c r="Q825" i="4"/>
  <c r="AW827" i="1" s="1"/>
  <c r="AE824" i="4"/>
  <c r="BJ826" i="1" s="1"/>
  <c r="AB824" i="4"/>
  <c r="BH826" i="1" s="1"/>
  <c r="Z824" i="4"/>
  <c r="BF826" i="1" s="1"/>
  <c r="X824" i="4"/>
  <c r="BD826" i="1" s="1"/>
  <c r="V824" i="4"/>
  <c r="BB826" i="1" s="1"/>
  <c r="T824" i="4"/>
  <c r="AZ826" i="1" s="1"/>
  <c r="R824" i="4"/>
  <c r="AX826" i="1" s="1"/>
  <c r="AF823" i="4"/>
  <c r="BK825" i="1" s="1"/>
  <c r="AC823" i="4"/>
  <c r="BI825" i="1" s="1"/>
  <c r="AA823" i="4"/>
  <c r="BG825" i="1" s="1"/>
  <c r="Y823" i="4"/>
  <c r="BE825" i="1" s="1"/>
  <c r="W823" i="4"/>
  <c r="BC825" i="1" s="1"/>
  <c r="U823" i="4"/>
  <c r="BA825" i="1" s="1"/>
  <c r="S823" i="4"/>
  <c r="AY825" i="1" s="1"/>
  <c r="Q823" i="4"/>
  <c r="AW825" i="1" s="1"/>
  <c r="AE822" i="4"/>
  <c r="BJ824" i="1" s="1"/>
  <c r="AB822" i="4"/>
  <c r="BH824" i="1" s="1"/>
  <c r="Z822" i="4"/>
  <c r="BF824" i="1" s="1"/>
  <c r="X822" i="4"/>
  <c r="BD824" i="1" s="1"/>
  <c r="V822" i="4"/>
  <c r="BB824" i="1" s="1"/>
  <c r="T822" i="4"/>
  <c r="AZ824" i="1" s="1"/>
  <c r="R822" i="4"/>
  <c r="AX824" i="1" s="1"/>
  <c r="AF821" i="4"/>
  <c r="BK823" i="1" s="1"/>
  <c r="AC821" i="4"/>
  <c r="BI823" i="1" s="1"/>
  <c r="AA821" i="4"/>
  <c r="BG823" i="1" s="1"/>
  <c r="Y821" i="4"/>
  <c r="BE823" i="1" s="1"/>
  <c r="W821" i="4"/>
  <c r="BC823" i="1" s="1"/>
  <c r="U821" i="4"/>
  <c r="BA823" i="1" s="1"/>
  <c r="S821" i="4"/>
  <c r="AY823" i="1" s="1"/>
  <c r="Q821" i="4"/>
  <c r="AW823" i="1" s="1"/>
  <c r="AE820" i="4"/>
  <c r="BJ822" i="1" s="1"/>
  <c r="AB820" i="4"/>
  <c r="BH822" i="1" s="1"/>
  <c r="Z820" i="4"/>
  <c r="BF822" i="1" s="1"/>
  <c r="X820" i="4"/>
  <c r="BD822" i="1" s="1"/>
  <c r="V820" i="4"/>
  <c r="BB822" i="1" s="1"/>
  <c r="T820" i="4"/>
  <c r="AZ822" i="1" s="1"/>
  <c r="R820" i="4"/>
  <c r="AX822" i="1" s="1"/>
  <c r="AF819" i="4"/>
  <c r="BK821" i="1" s="1"/>
  <c r="AC819" i="4"/>
  <c r="BI821" i="1" s="1"/>
  <c r="AA819" i="4"/>
  <c r="BG821" i="1" s="1"/>
  <c r="Y819" i="4"/>
  <c r="BE821" i="1" s="1"/>
  <c r="W819" i="4"/>
  <c r="BC821" i="1" s="1"/>
  <c r="U819" i="4"/>
  <c r="BA821" i="1" s="1"/>
  <c r="S819" i="4"/>
  <c r="AY821" i="1" s="1"/>
  <c r="Q819" i="4"/>
  <c r="AW821" i="1" s="1"/>
  <c r="AE818" i="4"/>
  <c r="BJ820" i="1" s="1"/>
  <c r="AB818" i="4"/>
  <c r="BH820" i="1" s="1"/>
  <c r="Z818" i="4"/>
  <c r="BF820" i="1" s="1"/>
  <c r="X818" i="4"/>
  <c r="BD820" i="1" s="1"/>
  <c r="V818" i="4"/>
  <c r="BB820" i="1" s="1"/>
  <c r="T818" i="4"/>
  <c r="AZ820" i="1" s="1"/>
  <c r="R818" i="4"/>
  <c r="AX820" i="1" s="1"/>
  <c r="AF817" i="4"/>
  <c r="BK819" i="1" s="1"/>
  <c r="AC817" i="4"/>
  <c r="BI819" i="1" s="1"/>
  <c r="AA817" i="4"/>
  <c r="BG819" i="1" s="1"/>
  <c r="Y817" i="4"/>
  <c r="BE819" i="1" s="1"/>
  <c r="W817" i="4"/>
  <c r="BC819" i="1" s="1"/>
  <c r="U817" i="4"/>
  <c r="BA819" i="1" s="1"/>
  <c r="S817" i="4"/>
  <c r="AY819" i="1" s="1"/>
  <c r="Q817" i="4"/>
  <c r="AW819" i="1" s="1"/>
  <c r="AE816" i="4"/>
  <c r="BJ818" i="1" s="1"/>
  <c r="AB816" i="4"/>
  <c r="BH818" i="1" s="1"/>
  <c r="Z816" i="4"/>
  <c r="BF818" i="1" s="1"/>
  <c r="X816" i="4"/>
  <c r="BD818" i="1" s="1"/>
  <c r="V816" i="4"/>
  <c r="BB818" i="1" s="1"/>
  <c r="T816" i="4"/>
  <c r="AZ818" i="1" s="1"/>
  <c r="R816" i="4"/>
  <c r="AX818" i="1" s="1"/>
  <c r="AF815" i="4"/>
  <c r="BK817" i="1" s="1"/>
  <c r="AC815" i="4"/>
  <c r="BI817" i="1" s="1"/>
  <c r="AA815" i="4"/>
  <c r="BG817" i="1" s="1"/>
  <c r="Y815" i="4"/>
  <c r="BE817" i="1" s="1"/>
  <c r="W815" i="4"/>
  <c r="BC817" i="1" s="1"/>
  <c r="U815" i="4"/>
  <c r="BA817" i="1" s="1"/>
  <c r="S815" i="4"/>
  <c r="AY817" i="1" s="1"/>
  <c r="Q815" i="4"/>
  <c r="AW817" i="1" s="1"/>
  <c r="AE814" i="4"/>
  <c r="BJ816" i="1" s="1"/>
  <c r="AB814" i="4"/>
  <c r="BH816" i="1" s="1"/>
  <c r="Z814" i="4"/>
  <c r="BF816" i="1" s="1"/>
  <c r="X814" i="4"/>
  <c r="BD816" i="1" s="1"/>
  <c r="V814" i="4"/>
  <c r="BB816" i="1" s="1"/>
  <c r="T814" i="4"/>
  <c r="AZ816" i="1" s="1"/>
  <c r="R814" i="4"/>
  <c r="AX816" i="1" s="1"/>
  <c r="AF813" i="4"/>
  <c r="BK815" i="1" s="1"/>
  <c r="AC813" i="4"/>
  <c r="BI815" i="1" s="1"/>
  <c r="AA813" i="4"/>
  <c r="BG815" i="1" s="1"/>
  <c r="Y813" i="4"/>
  <c r="BE815" i="1" s="1"/>
  <c r="W813" i="4"/>
  <c r="BC815" i="1" s="1"/>
  <c r="U813" i="4"/>
  <c r="BA815" i="1" s="1"/>
  <c r="S813" i="4"/>
  <c r="AY815" i="1" s="1"/>
  <c r="Q813" i="4"/>
  <c r="AW815" i="1" s="1"/>
  <c r="AE812" i="4"/>
  <c r="BJ814" i="1" s="1"/>
  <c r="AB812" i="4"/>
  <c r="BH814" i="1" s="1"/>
  <c r="Z812" i="4"/>
  <c r="BF814" i="1" s="1"/>
  <c r="X812" i="4"/>
  <c r="BD814" i="1" s="1"/>
  <c r="V812" i="4"/>
  <c r="BB814" i="1" s="1"/>
  <c r="T812" i="4"/>
  <c r="AZ814" i="1" s="1"/>
  <c r="R812" i="4"/>
  <c r="AX814" i="1" s="1"/>
  <c r="AF811" i="4"/>
  <c r="BK813" i="1" s="1"/>
  <c r="AC811" i="4"/>
  <c r="BI813" i="1" s="1"/>
  <c r="AA811" i="4"/>
  <c r="BG813" i="1" s="1"/>
  <c r="Y811" i="4"/>
  <c r="BE813" i="1" s="1"/>
  <c r="W811" i="4"/>
  <c r="BC813" i="1" s="1"/>
  <c r="U811" i="4"/>
  <c r="BA813" i="1" s="1"/>
  <c r="S811" i="4"/>
  <c r="AY813" i="1" s="1"/>
  <c r="Q811" i="4"/>
  <c r="AW813" i="1" s="1"/>
  <c r="AE810" i="4"/>
  <c r="BJ812" i="1" s="1"/>
  <c r="AB810" i="4"/>
  <c r="BH812" i="1" s="1"/>
  <c r="Z810" i="4"/>
  <c r="BF812" i="1" s="1"/>
  <c r="X810" i="4"/>
  <c r="BD812" i="1" s="1"/>
  <c r="V810" i="4"/>
  <c r="BB812" i="1" s="1"/>
  <c r="T810" i="4"/>
  <c r="AZ812" i="1" s="1"/>
  <c r="R810" i="4"/>
  <c r="AX812" i="1" s="1"/>
  <c r="AF809" i="4"/>
  <c r="BK811" i="1" s="1"/>
  <c r="AC809" i="4"/>
  <c r="BI811" i="1" s="1"/>
  <c r="AA809" i="4"/>
  <c r="BG811" i="1" s="1"/>
  <c r="Y809" i="4"/>
  <c r="BE811" i="1" s="1"/>
  <c r="W809" i="4"/>
  <c r="BC811" i="1" s="1"/>
  <c r="U809" i="4"/>
  <c r="BA811" i="1" s="1"/>
  <c r="S809" i="4"/>
  <c r="AY811" i="1" s="1"/>
  <c r="Q809" i="4"/>
  <c r="AW811" i="1" s="1"/>
  <c r="AE808" i="4"/>
  <c r="BJ810" i="1" s="1"/>
  <c r="AB808" i="4"/>
  <c r="BH810" i="1" s="1"/>
  <c r="Z808" i="4"/>
  <c r="BF810" i="1" s="1"/>
  <c r="X808" i="4"/>
  <c r="BD810" i="1" s="1"/>
  <c r="V808" i="4"/>
  <c r="BB810" i="1" s="1"/>
  <c r="T808" i="4"/>
  <c r="AZ810" i="1" s="1"/>
  <c r="R808" i="4"/>
  <c r="AX810" i="1" s="1"/>
  <c r="AF807" i="4"/>
  <c r="BK809" i="1" s="1"/>
  <c r="AC807" i="4"/>
  <c r="BI809" i="1" s="1"/>
  <c r="AA807" i="4"/>
  <c r="BG809" i="1" s="1"/>
  <c r="Y807" i="4"/>
  <c r="BE809" i="1" s="1"/>
  <c r="W807" i="4"/>
  <c r="BC809" i="1" s="1"/>
  <c r="U807" i="4"/>
  <c r="BA809" i="1" s="1"/>
  <c r="S807" i="4"/>
  <c r="AY809" i="1" s="1"/>
  <c r="Q807" i="4"/>
  <c r="AW809" i="1" s="1"/>
  <c r="AE806" i="4"/>
  <c r="BJ808" i="1" s="1"/>
  <c r="AB806" i="4"/>
  <c r="BH808" i="1" s="1"/>
  <c r="Z806" i="4"/>
  <c r="BF808" i="1" s="1"/>
  <c r="X806" i="4"/>
  <c r="BD808" i="1" s="1"/>
  <c r="V806" i="4"/>
  <c r="BB808" i="1" s="1"/>
  <c r="T806" i="4"/>
  <c r="AZ808" i="1" s="1"/>
  <c r="R806" i="4"/>
  <c r="AX808" i="1" s="1"/>
  <c r="AF805" i="4"/>
  <c r="BK807" i="1" s="1"/>
  <c r="AC805" i="4"/>
  <c r="BI807" i="1" s="1"/>
  <c r="AA805" i="4"/>
  <c r="BG807" i="1" s="1"/>
  <c r="Y805" i="4"/>
  <c r="BE807" i="1" s="1"/>
  <c r="W805" i="4"/>
  <c r="BC807" i="1" s="1"/>
  <c r="U805" i="4"/>
  <c r="BA807" i="1" s="1"/>
  <c r="S805" i="4"/>
  <c r="AY807" i="1" s="1"/>
  <c r="Q805" i="4"/>
  <c r="AW807" i="1" s="1"/>
  <c r="AE804" i="4"/>
  <c r="BJ806" i="1" s="1"/>
  <c r="AB804" i="4"/>
  <c r="BH806" i="1" s="1"/>
  <c r="Z804" i="4"/>
  <c r="BF806" i="1" s="1"/>
  <c r="X804" i="4"/>
  <c r="BD806" i="1" s="1"/>
  <c r="V804" i="4"/>
  <c r="BB806" i="1" s="1"/>
  <c r="T804" i="4"/>
  <c r="AZ806" i="1" s="1"/>
  <c r="R804" i="4"/>
  <c r="AX806" i="1" s="1"/>
  <c r="AF803" i="4"/>
  <c r="BK805" i="1" s="1"/>
  <c r="AC803" i="4"/>
  <c r="BI805" i="1" s="1"/>
  <c r="AA803" i="4"/>
  <c r="BG805" i="1" s="1"/>
  <c r="Y803" i="4"/>
  <c r="BE805" i="1" s="1"/>
  <c r="W803" i="4"/>
  <c r="BC805" i="1" s="1"/>
  <c r="U803" i="4"/>
  <c r="BA805" i="1" s="1"/>
  <c r="S803" i="4"/>
  <c r="AY805" i="1" s="1"/>
  <c r="Q803" i="4"/>
  <c r="AW805" i="1" s="1"/>
  <c r="AE802" i="4"/>
  <c r="BJ804" i="1" s="1"/>
  <c r="AB802" i="4"/>
  <c r="BH804" i="1" s="1"/>
  <c r="Z802" i="4"/>
  <c r="BF804" i="1" s="1"/>
  <c r="X802" i="4"/>
  <c r="BD804" i="1" s="1"/>
  <c r="V802" i="4"/>
  <c r="BB804" i="1" s="1"/>
  <c r="T802" i="4"/>
  <c r="AZ804" i="1" s="1"/>
  <c r="R802" i="4"/>
  <c r="AX804" i="1" s="1"/>
  <c r="AF801" i="4"/>
  <c r="BK803" i="1" s="1"/>
  <c r="AC801" i="4"/>
  <c r="BI803" i="1" s="1"/>
  <c r="AA801" i="4"/>
  <c r="BG803" i="1" s="1"/>
  <c r="Y801" i="4"/>
  <c r="BE803" i="1" s="1"/>
  <c r="W801" i="4"/>
  <c r="BC803" i="1" s="1"/>
  <c r="U801" i="4"/>
  <c r="BA803" i="1" s="1"/>
  <c r="S801" i="4"/>
  <c r="AY803" i="1" s="1"/>
  <c r="Q801" i="4"/>
  <c r="AW803" i="1" s="1"/>
  <c r="AE800" i="4"/>
  <c r="BJ802" i="1" s="1"/>
  <c r="AB800" i="4"/>
  <c r="BH802" i="1" s="1"/>
  <c r="Z800" i="4"/>
  <c r="BF802" i="1" s="1"/>
  <c r="X800" i="4"/>
  <c r="BD802" i="1" s="1"/>
  <c r="V800" i="4"/>
  <c r="BB802" i="1" s="1"/>
  <c r="T800" i="4"/>
  <c r="AZ802" i="1" s="1"/>
  <c r="R800" i="4"/>
  <c r="AX802" i="1" s="1"/>
  <c r="AF799" i="4"/>
  <c r="BK801" i="1" s="1"/>
  <c r="AC799" i="4"/>
  <c r="BI801" i="1" s="1"/>
  <c r="AA799" i="4"/>
  <c r="BG801" i="1" s="1"/>
  <c r="Y799" i="4"/>
  <c r="BE801" i="1" s="1"/>
  <c r="W799" i="4"/>
  <c r="BC801" i="1" s="1"/>
  <c r="U799" i="4"/>
  <c r="BA801" i="1" s="1"/>
  <c r="S799" i="4"/>
  <c r="AY801" i="1" s="1"/>
  <c r="Q799" i="4"/>
  <c r="AW801" i="1" s="1"/>
  <c r="AE798" i="4"/>
  <c r="BJ800" i="1" s="1"/>
  <c r="AB798" i="4"/>
  <c r="BH800" i="1" s="1"/>
  <c r="Z798" i="4"/>
  <c r="BF800" i="1" s="1"/>
  <c r="X798" i="4"/>
  <c r="BD800" i="1" s="1"/>
  <c r="V798" i="4"/>
  <c r="BB800" i="1" s="1"/>
  <c r="T798" i="4"/>
  <c r="AZ800" i="1" s="1"/>
  <c r="R798" i="4"/>
  <c r="AX800" i="1" s="1"/>
  <c r="AF797" i="4"/>
  <c r="BK799" i="1" s="1"/>
  <c r="AC797" i="4"/>
  <c r="BI799" i="1" s="1"/>
  <c r="AA797" i="4"/>
  <c r="BG799" i="1" s="1"/>
  <c r="Y797" i="4"/>
  <c r="BE799" i="1" s="1"/>
  <c r="W797" i="4"/>
  <c r="BC799" i="1" s="1"/>
  <c r="U797" i="4"/>
  <c r="BA799" i="1" s="1"/>
  <c r="S797" i="4"/>
  <c r="AY799" i="1" s="1"/>
  <c r="Q797" i="4"/>
  <c r="AW799" i="1" s="1"/>
  <c r="AE796" i="4"/>
  <c r="BJ798" i="1" s="1"/>
  <c r="AB796" i="4"/>
  <c r="BH798" i="1" s="1"/>
  <c r="Z796" i="4"/>
  <c r="BF798" i="1" s="1"/>
  <c r="X796" i="4"/>
  <c r="BD798" i="1" s="1"/>
  <c r="V796" i="4"/>
  <c r="BB798" i="1" s="1"/>
  <c r="T796" i="4"/>
  <c r="AZ798" i="1" s="1"/>
  <c r="R796" i="4"/>
  <c r="AX798" i="1" s="1"/>
  <c r="AF795" i="4"/>
  <c r="BK797" i="1" s="1"/>
  <c r="AC795" i="4"/>
  <c r="BI797" i="1" s="1"/>
  <c r="AA795" i="4"/>
  <c r="BG797" i="1" s="1"/>
  <c r="Y795" i="4"/>
  <c r="BE797" i="1" s="1"/>
  <c r="W795" i="4"/>
  <c r="BC797" i="1" s="1"/>
  <c r="U795" i="4"/>
  <c r="BA797" i="1" s="1"/>
  <c r="S795" i="4"/>
  <c r="AY797" i="1" s="1"/>
  <c r="Q795" i="4"/>
  <c r="AW797" i="1" s="1"/>
  <c r="AE794" i="4"/>
  <c r="BJ796" i="1" s="1"/>
  <c r="AB794" i="4"/>
  <c r="BH796" i="1" s="1"/>
  <c r="Z794" i="4"/>
  <c r="BF796" i="1" s="1"/>
  <c r="X794" i="4"/>
  <c r="BD796" i="1" s="1"/>
  <c r="V794" i="4"/>
  <c r="BB796" i="1" s="1"/>
  <c r="T794" i="4"/>
  <c r="AZ796" i="1" s="1"/>
  <c r="R794" i="4"/>
  <c r="AX796" i="1" s="1"/>
  <c r="AF793" i="4"/>
  <c r="BK795" i="1" s="1"/>
  <c r="AC793" i="4"/>
  <c r="BI795" i="1" s="1"/>
  <c r="AA793" i="4"/>
  <c r="BG795" i="1" s="1"/>
  <c r="Y793" i="4"/>
  <c r="BE795" i="1" s="1"/>
  <c r="W793" i="4"/>
  <c r="BC795" i="1" s="1"/>
  <c r="U793" i="4"/>
  <c r="BA795" i="1" s="1"/>
  <c r="S793" i="4"/>
  <c r="AY795" i="1" s="1"/>
  <c r="Q793" i="4"/>
  <c r="AW795" i="1" s="1"/>
  <c r="AE792" i="4"/>
  <c r="BJ794" i="1" s="1"/>
  <c r="AB792" i="4"/>
  <c r="BH794" i="1" s="1"/>
  <c r="Z792" i="4"/>
  <c r="BF794" i="1" s="1"/>
  <c r="X792" i="4"/>
  <c r="BD794" i="1" s="1"/>
  <c r="V792" i="4"/>
  <c r="BB794" i="1" s="1"/>
  <c r="T792" i="4"/>
  <c r="AZ794" i="1" s="1"/>
  <c r="R792" i="4"/>
  <c r="AX794" i="1" s="1"/>
  <c r="AF791" i="4"/>
  <c r="BK793" i="1" s="1"/>
  <c r="AC791" i="4"/>
  <c r="BI793" i="1" s="1"/>
  <c r="AA791" i="4"/>
  <c r="BG793" i="1" s="1"/>
  <c r="Y791" i="4"/>
  <c r="BE793" i="1" s="1"/>
  <c r="W791" i="4"/>
  <c r="BC793" i="1" s="1"/>
  <c r="U791" i="4"/>
  <c r="BA793" i="1" s="1"/>
  <c r="S791" i="4"/>
  <c r="AY793" i="1" s="1"/>
  <c r="Q791" i="4"/>
  <c r="AW793" i="1" s="1"/>
  <c r="AE790" i="4"/>
  <c r="BJ792" i="1" s="1"/>
  <c r="AB790" i="4"/>
  <c r="BH792" i="1" s="1"/>
  <c r="Z790" i="4"/>
  <c r="BF792" i="1" s="1"/>
  <c r="X790" i="4"/>
  <c r="BD792" i="1" s="1"/>
  <c r="V790" i="4"/>
  <c r="BB792" i="1" s="1"/>
  <c r="T790" i="4"/>
  <c r="AZ792" i="1" s="1"/>
  <c r="R790" i="4"/>
  <c r="AX792" i="1" s="1"/>
  <c r="AF789" i="4"/>
  <c r="BK791" i="1" s="1"/>
  <c r="AC789" i="4"/>
  <c r="BI791" i="1" s="1"/>
  <c r="AA789" i="4"/>
  <c r="BG791" i="1" s="1"/>
  <c r="Y789" i="4"/>
  <c r="BE791" i="1" s="1"/>
  <c r="W789" i="4"/>
  <c r="BC791" i="1" s="1"/>
  <c r="U789" i="4"/>
  <c r="BA791" i="1" s="1"/>
  <c r="S789" i="4"/>
  <c r="AY791" i="1" s="1"/>
  <c r="Q789" i="4"/>
  <c r="AW791" i="1" s="1"/>
  <c r="AE788" i="4"/>
  <c r="BJ790" i="1" s="1"/>
  <c r="AB788" i="4"/>
  <c r="BH790" i="1" s="1"/>
  <c r="Z788" i="4"/>
  <c r="BF790" i="1" s="1"/>
  <c r="X788" i="4"/>
  <c r="BD790" i="1" s="1"/>
  <c r="V788" i="4"/>
  <c r="BB790" i="1" s="1"/>
  <c r="T788" i="4"/>
  <c r="AZ790" i="1" s="1"/>
  <c r="R788" i="4"/>
  <c r="AX790" i="1" s="1"/>
  <c r="AF787" i="4"/>
  <c r="BK789" i="1" s="1"/>
  <c r="AC787" i="4"/>
  <c r="BI789" i="1" s="1"/>
  <c r="AA787" i="4"/>
  <c r="BG789" i="1" s="1"/>
  <c r="Y787" i="4"/>
  <c r="BE789" i="1" s="1"/>
  <c r="W787" i="4"/>
  <c r="BC789" i="1" s="1"/>
  <c r="U787" i="4"/>
  <c r="BA789" i="1" s="1"/>
  <c r="S787" i="4"/>
  <c r="AY789" i="1" s="1"/>
  <c r="Q787" i="4"/>
  <c r="AW789" i="1" s="1"/>
  <c r="AE786" i="4"/>
  <c r="BJ788" i="1" s="1"/>
  <c r="AB786" i="4"/>
  <c r="BH788" i="1" s="1"/>
  <c r="Z786" i="4"/>
  <c r="BF788" i="1" s="1"/>
  <c r="X786" i="4"/>
  <c r="BD788" i="1" s="1"/>
  <c r="V786" i="4"/>
  <c r="BB788" i="1" s="1"/>
  <c r="T786" i="4"/>
  <c r="AZ788" i="1" s="1"/>
  <c r="R786" i="4"/>
  <c r="AX788" i="1" s="1"/>
  <c r="AF785" i="4"/>
  <c r="BK787" i="1" s="1"/>
  <c r="AC785" i="4"/>
  <c r="BI787" i="1" s="1"/>
  <c r="AA785" i="4"/>
  <c r="BG787" i="1" s="1"/>
  <c r="Y785" i="4"/>
  <c r="BE787" i="1" s="1"/>
  <c r="W785" i="4"/>
  <c r="BC787" i="1" s="1"/>
  <c r="U785" i="4"/>
  <c r="BA787" i="1" s="1"/>
  <c r="S785" i="4"/>
  <c r="AY787" i="1" s="1"/>
  <c r="Q785" i="4"/>
  <c r="AW787" i="1" s="1"/>
  <c r="AE784" i="4"/>
  <c r="BJ786" i="1" s="1"/>
  <c r="AB784" i="4"/>
  <c r="BH786" i="1" s="1"/>
  <c r="Z784" i="4"/>
  <c r="BF786" i="1" s="1"/>
  <c r="X784" i="4"/>
  <c r="BD786" i="1" s="1"/>
  <c r="V784" i="4"/>
  <c r="BB786" i="1" s="1"/>
  <c r="T784" i="4"/>
  <c r="AZ786" i="1" s="1"/>
  <c r="R784" i="4"/>
  <c r="AX786" i="1" s="1"/>
  <c r="AF783" i="4"/>
  <c r="BK785" i="1" s="1"/>
  <c r="AC783" i="4"/>
  <c r="BI785" i="1" s="1"/>
  <c r="AA783" i="4"/>
  <c r="BG785" i="1" s="1"/>
  <c r="Y783" i="4"/>
  <c r="BE785" i="1" s="1"/>
  <c r="W783" i="4"/>
  <c r="BC785" i="1" s="1"/>
  <c r="U783" i="4"/>
  <c r="BA785" i="1" s="1"/>
  <c r="S783" i="4"/>
  <c r="AY785" i="1" s="1"/>
  <c r="Q783" i="4"/>
  <c r="AW785" i="1" s="1"/>
  <c r="AE782" i="4"/>
  <c r="BJ784" i="1" s="1"/>
  <c r="AB782" i="4"/>
  <c r="BH784" i="1" s="1"/>
  <c r="Z782" i="4"/>
  <c r="BF784" i="1" s="1"/>
  <c r="X782" i="4"/>
  <c r="BD784" i="1" s="1"/>
  <c r="V782" i="4"/>
  <c r="BB784" i="1" s="1"/>
  <c r="T782" i="4"/>
  <c r="AZ784" i="1" s="1"/>
  <c r="R782" i="4"/>
  <c r="AX784" i="1" s="1"/>
  <c r="AF781" i="4"/>
  <c r="BK783" i="1" s="1"/>
  <c r="AC781" i="4"/>
  <c r="BI783" i="1" s="1"/>
  <c r="AA781" i="4"/>
  <c r="BG783" i="1" s="1"/>
  <c r="Y781" i="4"/>
  <c r="BE783" i="1" s="1"/>
  <c r="W781" i="4"/>
  <c r="BC783" i="1" s="1"/>
  <c r="U781" i="4"/>
  <c r="BA783" i="1" s="1"/>
  <c r="S781" i="4"/>
  <c r="AY783" i="1" s="1"/>
  <c r="Q781" i="4"/>
  <c r="AW783" i="1" s="1"/>
  <c r="AE780" i="4"/>
  <c r="BJ782" i="1" s="1"/>
  <c r="AB780" i="4"/>
  <c r="BH782" i="1" s="1"/>
  <c r="Z780" i="4"/>
  <c r="BF782" i="1" s="1"/>
  <c r="X780" i="4"/>
  <c r="BD782" i="1" s="1"/>
  <c r="V780" i="4"/>
  <c r="BB782" i="1" s="1"/>
  <c r="T780" i="4"/>
  <c r="AZ782" i="1" s="1"/>
  <c r="R780" i="4"/>
  <c r="AX782" i="1" s="1"/>
  <c r="AF779" i="4"/>
  <c r="BK781" i="1" s="1"/>
  <c r="AC779" i="4"/>
  <c r="BI781" i="1" s="1"/>
  <c r="AA779" i="4"/>
  <c r="BG781" i="1" s="1"/>
  <c r="Y779" i="4"/>
  <c r="BE781" i="1" s="1"/>
  <c r="W779" i="4"/>
  <c r="BC781" i="1" s="1"/>
  <c r="U779" i="4"/>
  <c r="BA781" i="1" s="1"/>
  <c r="S779" i="4"/>
  <c r="AY781" i="1" s="1"/>
  <c r="Q779" i="4"/>
  <c r="AW781" i="1" s="1"/>
  <c r="AE778" i="4"/>
  <c r="BJ780" i="1" s="1"/>
  <c r="AB778" i="4"/>
  <c r="BH780" i="1" s="1"/>
  <c r="Z778" i="4"/>
  <c r="BF780" i="1" s="1"/>
  <c r="X778" i="4"/>
  <c r="BD780" i="1" s="1"/>
  <c r="V778" i="4"/>
  <c r="BB780" i="1" s="1"/>
  <c r="T778" i="4"/>
  <c r="AZ780" i="1" s="1"/>
  <c r="R778" i="4"/>
  <c r="AX780" i="1" s="1"/>
  <c r="AF777" i="4"/>
  <c r="BK779" i="1" s="1"/>
  <c r="AC777" i="4"/>
  <c r="BI779" i="1" s="1"/>
  <c r="AA777" i="4"/>
  <c r="BG779" i="1" s="1"/>
  <c r="Y777" i="4"/>
  <c r="BE779" i="1" s="1"/>
  <c r="W777" i="4"/>
  <c r="BC779" i="1" s="1"/>
  <c r="U777" i="4"/>
  <c r="BA779" i="1" s="1"/>
  <c r="S777" i="4"/>
  <c r="AY779" i="1" s="1"/>
  <c r="Q777" i="4"/>
  <c r="AW779" i="1" s="1"/>
  <c r="AE776" i="4"/>
  <c r="BJ778" i="1" s="1"/>
  <c r="AB776" i="4"/>
  <c r="BH778" i="1" s="1"/>
  <c r="Z776" i="4"/>
  <c r="BF778" i="1" s="1"/>
  <c r="X776" i="4"/>
  <c r="BD778" i="1" s="1"/>
  <c r="V776" i="4"/>
  <c r="BB778" i="1" s="1"/>
  <c r="T776" i="4"/>
  <c r="AZ778" i="1" s="1"/>
  <c r="R776" i="4"/>
  <c r="AX778" i="1" s="1"/>
  <c r="AF775" i="4"/>
  <c r="BK777" i="1" s="1"/>
  <c r="AC775" i="4"/>
  <c r="BI777" i="1" s="1"/>
  <c r="AA775" i="4"/>
  <c r="BG777" i="1" s="1"/>
  <c r="Y775" i="4"/>
  <c r="BE777" i="1" s="1"/>
  <c r="W775" i="4"/>
  <c r="BC777" i="1" s="1"/>
  <c r="U775" i="4"/>
  <c r="BA777" i="1" s="1"/>
  <c r="S775" i="4"/>
  <c r="AY777" i="1" s="1"/>
  <c r="Q775" i="4"/>
  <c r="AW777" i="1" s="1"/>
  <c r="AE774" i="4"/>
  <c r="BJ776" i="1" s="1"/>
  <c r="AB774" i="4"/>
  <c r="BH776" i="1" s="1"/>
  <c r="Z774" i="4"/>
  <c r="BF776" i="1" s="1"/>
  <c r="X774" i="4"/>
  <c r="BD776" i="1" s="1"/>
  <c r="V774" i="4"/>
  <c r="BB776" i="1" s="1"/>
  <c r="T774" i="4"/>
  <c r="AZ776" i="1" s="1"/>
  <c r="R774" i="4"/>
  <c r="AX776" i="1" s="1"/>
  <c r="AF773" i="4"/>
  <c r="BK775" i="1" s="1"/>
  <c r="AC773" i="4"/>
  <c r="BI775" i="1" s="1"/>
  <c r="AA773" i="4"/>
  <c r="BG775" i="1" s="1"/>
  <c r="Y773" i="4"/>
  <c r="BE775" i="1" s="1"/>
  <c r="W773" i="4"/>
  <c r="BC775" i="1" s="1"/>
  <c r="U773" i="4"/>
  <c r="BA775" i="1" s="1"/>
  <c r="S773" i="4"/>
  <c r="AY775" i="1" s="1"/>
  <c r="Q773" i="4"/>
  <c r="AW775" i="1" s="1"/>
  <c r="AE772" i="4"/>
  <c r="BJ774" i="1" s="1"/>
  <c r="AB772" i="4"/>
  <c r="BH774" i="1" s="1"/>
  <c r="Z772" i="4"/>
  <c r="BF774" i="1" s="1"/>
  <c r="X772" i="4"/>
  <c r="BD774" i="1" s="1"/>
  <c r="V772" i="4"/>
  <c r="BB774" i="1" s="1"/>
  <c r="T772" i="4"/>
  <c r="AZ774" i="1" s="1"/>
  <c r="R772" i="4"/>
  <c r="AX774" i="1" s="1"/>
  <c r="AF771" i="4"/>
  <c r="BK773" i="1" s="1"/>
  <c r="AC771" i="4"/>
  <c r="BI773" i="1" s="1"/>
  <c r="AA771" i="4"/>
  <c r="BG773" i="1" s="1"/>
  <c r="Y771" i="4"/>
  <c r="BE773" i="1" s="1"/>
  <c r="W771" i="4"/>
  <c r="BC773" i="1" s="1"/>
  <c r="U771" i="4"/>
  <c r="BA773" i="1" s="1"/>
  <c r="S771" i="4"/>
  <c r="AY773" i="1" s="1"/>
  <c r="Q771" i="4"/>
  <c r="AW773" i="1" s="1"/>
  <c r="AE770" i="4"/>
  <c r="BJ772" i="1" s="1"/>
  <c r="AB770" i="4"/>
  <c r="BH772" i="1" s="1"/>
  <c r="Z770" i="4"/>
  <c r="BF772" i="1" s="1"/>
  <c r="X770" i="4"/>
  <c r="BD772" i="1" s="1"/>
  <c r="V770" i="4"/>
  <c r="BB772" i="1" s="1"/>
  <c r="T770" i="4"/>
  <c r="AZ772" i="1" s="1"/>
  <c r="R770" i="4"/>
  <c r="AX772" i="1" s="1"/>
  <c r="AF769" i="4"/>
  <c r="BK771" i="1" s="1"/>
  <c r="AC769" i="4"/>
  <c r="BI771" i="1" s="1"/>
  <c r="AA769" i="4"/>
  <c r="BG771" i="1" s="1"/>
  <c r="Y769" i="4"/>
  <c r="BE771" i="1" s="1"/>
  <c r="W769" i="4"/>
  <c r="BC771" i="1" s="1"/>
  <c r="U769" i="4"/>
  <c r="BA771" i="1" s="1"/>
  <c r="S769" i="4"/>
  <c r="AY771" i="1" s="1"/>
  <c r="Q769" i="4"/>
  <c r="AW771" i="1" s="1"/>
  <c r="AE768" i="4"/>
  <c r="BJ770" i="1" s="1"/>
  <c r="AB768" i="4"/>
  <c r="BH770" i="1" s="1"/>
  <c r="Z768" i="4"/>
  <c r="BF770" i="1" s="1"/>
  <c r="X768" i="4"/>
  <c r="BD770" i="1" s="1"/>
  <c r="V768" i="4"/>
  <c r="BB770" i="1" s="1"/>
  <c r="T768" i="4"/>
  <c r="AZ770" i="1" s="1"/>
  <c r="R768" i="4"/>
  <c r="AX770" i="1" s="1"/>
  <c r="AF767" i="4"/>
  <c r="BK769" i="1" s="1"/>
  <c r="AC767" i="4"/>
  <c r="BI769" i="1" s="1"/>
  <c r="AA767" i="4"/>
  <c r="BG769" i="1" s="1"/>
  <c r="Y767" i="4"/>
  <c r="BE769" i="1" s="1"/>
  <c r="W767" i="4"/>
  <c r="BC769" i="1" s="1"/>
  <c r="U767" i="4"/>
  <c r="BA769" i="1" s="1"/>
  <c r="S767" i="4"/>
  <c r="AY769" i="1" s="1"/>
  <c r="Q767" i="4"/>
  <c r="AW769" i="1" s="1"/>
  <c r="AE766" i="4"/>
  <c r="BJ768" i="1" s="1"/>
  <c r="AB766" i="4"/>
  <c r="BH768" i="1" s="1"/>
  <c r="Z766" i="4"/>
  <c r="BF768" i="1" s="1"/>
  <c r="X766" i="4"/>
  <c r="BD768" i="1" s="1"/>
  <c r="V766" i="4"/>
  <c r="BB768" i="1" s="1"/>
  <c r="T766" i="4"/>
  <c r="AZ768" i="1" s="1"/>
  <c r="R766" i="4"/>
  <c r="AX768" i="1" s="1"/>
  <c r="AF765" i="4"/>
  <c r="BK767" i="1" s="1"/>
  <c r="AC765" i="4"/>
  <c r="BI767" i="1" s="1"/>
  <c r="AA765" i="4"/>
  <c r="BG767" i="1" s="1"/>
  <c r="Y765" i="4"/>
  <c r="BE767" i="1" s="1"/>
  <c r="W765" i="4"/>
  <c r="BC767" i="1" s="1"/>
  <c r="U765" i="4"/>
  <c r="BA767" i="1" s="1"/>
  <c r="S765" i="4"/>
  <c r="AY767" i="1" s="1"/>
  <c r="Q765" i="4"/>
  <c r="AW767" i="1" s="1"/>
  <c r="AE764" i="4"/>
  <c r="BJ766" i="1" s="1"/>
  <c r="AB764" i="4"/>
  <c r="BH766" i="1" s="1"/>
  <c r="Z764" i="4"/>
  <c r="BF766" i="1" s="1"/>
  <c r="X764" i="4"/>
  <c r="BD766" i="1" s="1"/>
  <c r="V764" i="4"/>
  <c r="BB766" i="1" s="1"/>
  <c r="T764" i="4"/>
  <c r="AZ766" i="1" s="1"/>
  <c r="R764" i="4"/>
  <c r="AX766" i="1" s="1"/>
  <c r="AF763" i="4"/>
  <c r="BK765" i="1" s="1"/>
  <c r="AC763" i="4"/>
  <c r="BI765" i="1" s="1"/>
  <c r="AA763" i="4"/>
  <c r="BG765" i="1" s="1"/>
  <c r="Y763" i="4"/>
  <c r="BE765" i="1" s="1"/>
  <c r="W763" i="4"/>
  <c r="BC765" i="1" s="1"/>
  <c r="U763" i="4"/>
  <c r="BA765" i="1" s="1"/>
  <c r="S763" i="4"/>
  <c r="AY765" i="1" s="1"/>
  <c r="Q763" i="4"/>
  <c r="AW765" i="1" s="1"/>
  <c r="AE762" i="4"/>
  <c r="BJ764" i="1" s="1"/>
  <c r="AB762" i="4"/>
  <c r="BH764" i="1" s="1"/>
  <c r="Z762" i="4"/>
  <c r="BF764" i="1" s="1"/>
  <c r="X762" i="4"/>
  <c r="BD764" i="1" s="1"/>
  <c r="V762" i="4"/>
  <c r="BB764" i="1" s="1"/>
  <c r="T762" i="4"/>
  <c r="AZ764" i="1" s="1"/>
  <c r="R762" i="4"/>
  <c r="AX764" i="1" s="1"/>
  <c r="AF761" i="4"/>
  <c r="BK763" i="1" s="1"/>
  <c r="AC761" i="4"/>
  <c r="BI763" i="1" s="1"/>
  <c r="AA761" i="4"/>
  <c r="BG763" i="1" s="1"/>
  <c r="Y761" i="4"/>
  <c r="BE763" i="1" s="1"/>
  <c r="W761" i="4"/>
  <c r="BC763" i="1" s="1"/>
  <c r="U761" i="4"/>
  <c r="BA763" i="1" s="1"/>
  <c r="S761" i="4"/>
  <c r="AY763" i="1" s="1"/>
  <c r="Q761" i="4"/>
  <c r="AW763" i="1" s="1"/>
  <c r="AE760" i="4"/>
  <c r="BJ762" i="1" s="1"/>
  <c r="AB760" i="4"/>
  <c r="BH762" i="1" s="1"/>
  <c r="Z760" i="4"/>
  <c r="BF762" i="1" s="1"/>
  <c r="X760" i="4"/>
  <c r="BD762" i="1" s="1"/>
  <c r="V760" i="4"/>
  <c r="BB762" i="1" s="1"/>
  <c r="T760" i="4"/>
  <c r="AZ762" i="1" s="1"/>
  <c r="R760" i="4"/>
  <c r="AX762" i="1" s="1"/>
  <c r="AF759" i="4"/>
  <c r="BK761" i="1" s="1"/>
  <c r="AC759" i="4"/>
  <c r="BI761" i="1" s="1"/>
  <c r="AA759" i="4"/>
  <c r="BG761" i="1" s="1"/>
  <c r="Y759" i="4"/>
  <c r="BE761" i="1" s="1"/>
  <c r="W759" i="4"/>
  <c r="BC761" i="1" s="1"/>
  <c r="U759" i="4"/>
  <c r="BA761" i="1" s="1"/>
  <c r="S759" i="4"/>
  <c r="AY761" i="1" s="1"/>
  <c r="Q759" i="4"/>
  <c r="AW761" i="1" s="1"/>
  <c r="AE758" i="4"/>
  <c r="BJ760" i="1" s="1"/>
  <c r="AB758" i="4"/>
  <c r="BH760" i="1" s="1"/>
  <c r="Z758" i="4"/>
  <c r="BF760" i="1" s="1"/>
  <c r="X758" i="4"/>
  <c r="BD760" i="1" s="1"/>
  <c r="V758" i="4"/>
  <c r="BB760" i="1" s="1"/>
  <c r="T758" i="4"/>
  <c r="AZ760" i="1" s="1"/>
  <c r="R758" i="4"/>
  <c r="AX760" i="1" s="1"/>
  <c r="AF757" i="4"/>
  <c r="BK759" i="1" s="1"/>
  <c r="AC757" i="4"/>
  <c r="BI759" i="1" s="1"/>
  <c r="AA757" i="4"/>
  <c r="BG759" i="1" s="1"/>
  <c r="Y757" i="4"/>
  <c r="BE759" i="1" s="1"/>
  <c r="W757" i="4"/>
  <c r="BC759" i="1" s="1"/>
  <c r="U757" i="4"/>
  <c r="BA759" i="1" s="1"/>
  <c r="S757" i="4"/>
  <c r="AY759" i="1" s="1"/>
  <c r="Q757" i="4"/>
  <c r="AW759" i="1" s="1"/>
  <c r="AE756" i="4"/>
  <c r="BJ758" i="1" s="1"/>
  <c r="AB756" i="4"/>
  <c r="BH758" i="1" s="1"/>
  <c r="Z756" i="4"/>
  <c r="BF758" i="1" s="1"/>
  <c r="X756" i="4"/>
  <c r="BD758" i="1" s="1"/>
  <c r="V756" i="4"/>
  <c r="BB758" i="1" s="1"/>
  <c r="T756" i="4"/>
  <c r="AZ758" i="1" s="1"/>
  <c r="R756" i="4"/>
  <c r="AX758" i="1" s="1"/>
  <c r="AF755" i="4"/>
  <c r="BK757" i="1" s="1"/>
  <c r="AC755" i="4"/>
  <c r="BI757" i="1" s="1"/>
  <c r="AA755" i="4"/>
  <c r="BG757" i="1" s="1"/>
  <c r="Y755" i="4"/>
  <c r="BE757" i="1" s="1"/>
  <c r="W755" i="4"/>
  <c r="BC757" i="1" s="1"/>
  <c r="U755" i="4"/>
  <c r="BA757" i="1" s="1"/>
  <c r="S755" i="4"/>
  <c r="AY757" i="1" s="1"/>
  <c r="Q755" i="4"/>
  <c r="AW757" i="1" s="1"/>
  <c r="AE754" i="4"/>
  <c r="BJ756" i="1" s="1"/>
  <c r="AB754" i="4"/>
  <c r="BH756" i="1" s="1"/>
  <c r="Z754" i="4"/>
  <c r="BF756" i="1" s="1"/>
  <c r="X754" i="4"/>
  <c r="BD756" i="1" s="1"/>
  <c r="V754" i="4"/>
  <c r="BB756" i="1" s="1"/>
  <c r="T754" i="4"/>
  <c r="AZ756" i="1" s="1"/>
  <c r="R754" i="4"/>
  <c r="AX756" i="1" s="1"/>
  <c r="AF753" i="4"/>
  <c r="BK755" i="1" s="1"/>
  <c r="AC753" i="4"/>
  <c r="BI755" i="1" s="1"/>
  <c r="AA753" i="4"/>
  <c r="BG755" i="1" s="1"/>
  <c r="Y753" i="4"/>
  <c r="BE755" i="1" s="1"/>
  <c r="W753" i="4"/>
  <c r="BC755" i="1" s="1"/>
  <c r="U753" i="4"/>
  <c r="BA755" i="1" s="1"/>
  <c r="S753" i="4"/>
  <c r="AY755" i="1" s="1"/>
  <c r="Q753" i="4"/>
  <c r="AW755" i="1" s="1"/>
  <c r="AE752" i="4"/>
  <c r="BJ754" i="1" s="1"/>
  <c r="AB752" i="4"/>
  <c r="BH754" i="1" s="1"/>
  <c r="Z752" i="4"/>
  <c r="BF754" i="1" s="1"/>
  <c r="X752" i="4"/>
  <c r="BD754" i="1" s="1"/>
  <c r="V752" i="4"/>
  <c r="BB754" i="1" s="1"/>
  <c r="T752" i="4"/>
  <c r="AZ754" i="1" s="1"/>
  <c r="R752" i="4"/>
  <c r="AX754" i="1" s="1"/>
  <c r="AF751" i="4"/>
  <c r="BK753" i="1" s="1"/>
  <c r="AC751" i="4"/>
  <c r="BI753" i="1" s="1"/>
  <c r="AA751" i="4"/>
  <c r="BG753" i="1" s="1"/>
  <c r="Y751" i="4"/>
  <c r="BE753" i="1" s="1"/>
  <c r="W751" i="4"/>
  <c r="BC753" i="1" s="1"/>
  <c r="U751" i="4"/>
  <c r="BA753" i="1" s="1"/>
  <c r="S751" i="4"/>
  <c r="AY753" i="1" s="1"/>
  <c r="Q751" i="4"/>
  <c r="AW753" i="1" s="1"/>
  <c r="AE750" i="4"/>
  <c r="BJ752" i="1" s="1"/>
  <c r="AB750" i="4"/>
  <c r="BH752" i="1" s="1"/>
  <c r="Z750" i="4"/>
  <c r="BF752" i="1" s="1"/>
  <c r="X750" i="4"/>
  <c r="BD752" i="1" s="1"/>
  <c r="V750" i="4"/>
  <c r="BB752" i="1" s="1"/>
  <c r="T750" i="4"/>
  <c r="AZ752" i="1" s="1"/>
  <c r="R750" i="4"/>
  <c r="AX752" i="1" s="1"/>
  <c r="AF749" i="4"/>
  <c r="BK751" i="1" s="1"/>
  <c r="AC749" i="4"/>
  <c r="BI751" i="1" s="1"/>
  <c r="AA749" i="4"/>
  <c r="BG751" i="1" s="1"/>
  <c r="Y749" i="4"/>
  <c r="BE751" i="1" s="1"/>
  <c r="W749" i="4"/>
  <c r="BC751" i="1" s="1"/>
  <c r="U749" i="4"/>
  <c r="BA751" i="1" s="1"/>
  <c r="S749" i="4"/>
  <c r="AY751" i="1" s="1"/>
  <c r="Q749" i="4"/>
  <c r="AW751" i="1" s="1"/>
  <c r="AE748" i="4"/>
  <c r="BJ750" i="1" s="1"/>
  <c r="AB748" i="4"/>
  <c r="BH750" i="1" s="1"/>
  <c r="Z748" i="4"/>
  <c r="BF750" i="1" s="1"/>
  <c r="X748" i="4"/>
  <c r="BD750" i="1" s="1"/>
  <c r="V748" i="4"/>
  <c r="BB750" i="1" s="1"/>
  <c r="T748" i="4"/>
  <c r="AZ750" i="1" s="1"/>
  <c r="R748" i="4"/>
  <c r="AX750" i="1" s="1"/>
  <c r="AF747" i="4"/>
  <c r="BK749" i="1" s="1"/>
  <c r="AC747" i="4"/>
  <c r="BI749" i="1" s="1"/>
  <c r="AA747" i="4"/>
  <c r="BG749" i="1" s="1"/>
  <c r="Y747" i="4"/>
  <c r="BE749" i="1" s="1"/>
  <c r="W747" i="4"/>
  <c r="BC749" i="1" s="1"/>
  <c r="U747" i="4"/>
  <c r="BA749" i="1" s="1"/>
  <c r="S747" i="4"/>
  <c r="AY749" i="1" s="1"/>
  <c r="Q747" i="4"/>
  <c r="AW749" i="1" s="1"/>
  <c r="AE746" i="4"/>
  <c r="BJ748" i="1" s="1"/>
  <c r="AB746" i="4"/>
  <c r="BH748" i="1" s="1"/>
  <c r="Z746" i="4"/>
  <c r="BF748" i="1" s="1"/>
  <c r="X746" i="4"/>
  <c r="BD748" i="1" s="1"/>
  <c r="V746" i="4"/>
  <c r="BB748" i="1" s="1"/>
  <c r="T746" i="4"/>
  <c r="AZ748" i="1" s="1"/>
  <c r="R746" i="4"/>
  <c r="AX748" i="1" s="1"/>
  <c r="AF745" i="4"/>
  <c r="BK747" i="1" s="1"/>
  <c r="AC745" i="4"/>
  <c r="BI747" i="1" s="1"/>
  <c r="AA745" i="4"/>
  <c r="BG747" i="1" s="1"/>
  <c r="Y745" i="4"/>
  <c r="BE747" i="1" s="1"/>
  <c r="W745" i="4"/>
  <c r="BC747" i="1" s="1"/>
  <c r="U745" i="4"/>
  <c r="BA747" i="1" s="1"/>
  <c r="S745" i="4"/>
  <c r="AY747" i="1" s="1"/>
  <c r="Q745" i="4"/>
  <c r="AW747" i="1" s="1"/>
  <c r="AE744" i="4"/>
  <c r="BJ746" i="1" s="1"/>
  <c r="AB744" i="4"/>
  <c r="BH746" i="1" s="1"/>
  <c r="Z744" i="4"/>
  <c r="BF746" i="1" s="1"/>
  <c r="X744" i="4"/>
  <c r="BD746" i="1" s="1"/>
  <c r="V744" i="4"/>
  <c r="BB746" i="1" s="1"/>
  <c r="T744" i="4"/>
  <c r="AZ746" i="1" s="1"/>
  <c r="R744" i="4"/>
  <c r="AX746" i="1" s="1"/>
  <c r="AF743" i="4"/>
  <c r="BK745" i="1" s="1"/>
  <c r="AC743" i="4"/>
  <c r="BI745" i="1" s="1"/>
  <c r="AA743" i="4"/>
  <c r="BG745" i="1" s="1"/>
  <c r="Y743" i="4"/>
  <c r="BE745" i="1" s="1"/>
  <c r="W743" i="4"/>
  <c r="BC745" i="1" s="1"/>
  <c r="U743" i="4"/>
  <c r="BA745" i="1" s="1"/>
  <c r="S743" i="4"/>
  <c r="AY745" i="1" s="1"/>
  <c r="Q743" i="4"/>
  <c r="AW745" i="1" s="1"/>
  <c r="AE742" i="4"/>
  <c r="BJ744" i="1" s="1"/>
  <c r="AB742" i="4"/>
  <c r="BH744" i="1" s="1"/>
  <c r="Z742" i="4"/>
  <c r="BF744" i="1" s="1"/>
  <c r="X742" i="4"/>
  <c r="BD744" i="1" s="1"/>
  <c r="V742" i="4"/>
  <c r="BB744" i="1" s="1"/>
  <c r="T742" i="4"/>
  <c r="AZ744" i="1" s="1"/>
  <c r="R742" i="4"/>
  <c r="AX744" i="1" s="1"/>
  <c r="AF741" i="4"/>
  <c r="BK743" i="1" s="1"/>
  <c r="AC741" i="4"/>
  <c r="BI743" i="1" s="1"/>
  <c r="AA741" i="4"/>
  <c r="BG743" i="1" s="1"/>
  <c r="Y741" i="4"/>
  <c r="BE743" i="1" s="1"/>
  <c r="W741" i="4"/>
  <c r="BC743" i="1" s="1"/>
  <c r="U741" i="4"/>
  <c r="BA743" i="1" s="1"/>
  <c r="S741" i="4"/>
  <c r="AY743" i="1" s="1"/>
  <c r="Q741" i="4"/>
  <c r="AW743" i="1" s="1"/>
  <c r="AE740" i="4"/>
  <c r="BJ742" i="1" s="1"/>
  <c r="AB740" i="4"/>
  <c r="BH742" i="1" s="1"/>
  <c r="Z740" i="4"/>
  <c r="BF742" i="1" s="1"/>
  <c r="X740" i="4"/>
  <c r="BD742" i="1" s="1"/>
  <c r="V740" i="4"/>
  <c r="BB742" i="1" s="1"/>
  <c r="T740" i="4"/>
  <c r="AZ742" i="1" s="1"/>
  <c r="R740" i="4"/>
  <c r="AX742" i="1" s="1"/>
  <c r="AF739" i="4"/>
  <c r="BK741" i="1" s="1"/>
  <c r="AC739" i="4"/>
  <c r="BI741" i="1" s="1"/>
  <c r="AA739" i="4"/>
  <c r="BG741" i="1" s="1"/>
  <c r="Y739" i="4"/>
  <c r="BE741" i="1" s="1"/>
  <c r="W739" i="4"/>
  <c r="BC741" i="1" s="1"/>
  <c r="U739" i="4"/>
  <c r="BA741" i="1" s="1"/>
  <c r="S739" i="4"/>
  <c r="AY741" i="1" s="1"/>
  <c r="Q739" i="4"/>
  <c r="AW741" i="1" s="1"/>
  <c r="AE738" i="4"/>
  <c r="BJ740" i="1" s="1"/>
  <c r="AB738" i="4"/>
  <c r="BH740" i="1" s="1"/>
  <c r="Z738" i="4"/>
  <c r="BF740" i="1" s="1"/>
  <c r="X738" i="4"/>
  <c r="BD740" i="1" s="1"/>
  <c r="V738" i="4"/>
  <c r="BB740" i="1" s="1"/>
  <c r="T738" i="4"/>
  <c r="AZ740" i="1" s="1"/>
  <c r="R738" i="4"/>
  <c r="AX740" i="1" s="1"/>
  <c r="AF737" i="4"/>
  <c r="BK739" i="1" s="1"/>
  <c r="AC737" i="4"/>
  <c r="BI739" i="1" s="1"/>
  <c r="AA737" i="4"/>
  <c r="BG739" i="1" s="1"/>
  <c r="Y737" i="4"/>
  <c r="BE739" i="1" s="1"/>
  <c r="W737" i="4"/>
  <c r="BC739" i="1" s="1"/>
  <c r="U737" i="4"/>
  <c r="BA739" i="1" s="1"/>
  <c r="S737" i="4"/>
  <c r="AY739" i="1" s="1"/>
  <c r="Q737" i="4"/>
  <c r="AW739" i="1" s="1"/>
  <c r="AE736" i="4"/>
  <c r="BJ738" i="1" s="1"/>
  <c r="AB736" i="4"/>
  <c r="BH738" i="1" s="1"/>
  <c r="Z736" i="4"/>
  <c r="BF738" i="1" s="1"/>
  <c r="X736" i="4"/>
  <c r="BD738" i="1" s="1"/>
  <c r="V736" i="4"/>
  <c r="BB738" i="1" s="1"/>
  <c r="T736" i="4"/>
  <c r="AZ738" i="1" s="1"/>
  <c r="R736" i="4"/>
  <c r="AX738" i="1" s="1"/>
  <c r="AF735" i="4"/>
  <c r="BK737" i="1" s="1"/>
  <c r="AC735" i="4"/>
  <c r="BI737" i="1" s="1"/>
  <c r="AA735" i="4"/>
  <c r="BG737" i="1" s="1"/>
  <c r="Y735" i="4"/>
  <c r="BE737" i="1" s="1"/>
  <c r="W735" i="4"/>
  <c r="BC737" i="1" s="1"/>
  <c r="U735" i="4"/>
  <c r="BA737" i="1" s="1"/>
  <c r="S735" i="4"/>
  <c r="AY737" i="1" s="1"/>
  <c r="Q735" i="4"/>
  <c r="AW737" i="1" s="1"/>
  <c r="AE734" i="4"/>
  <c r="BJ736" i="1" s="1"/>
  <c r="AB734" i="4"/>
  <c r="BH736" i="1" s="1"/>
  <c r="Z734" i="4"/>
  <c r="BF736" i="1" s="1"/>
  <c r="X734" i="4"/>
  <c r="BD736" i="1" s="1"/>
  <c r="V734" i="4"/>
  <c r="BB736" i="1" s="1"/>
  <c r="T734" i="4"/>
  <c r="AZ736" i="1" s="1"/>
  <c r="R734" i="4"/>
  <c r="AX736" i="1" s="1"/>
  <c r="AF733" i="4"/>
  <c r="BK735" i="1" s="1"/>
  <c r="AC733" i="4"/>
  <c r="BI735" i="1" s="1"/>
  <c r="AA733" i="4"/>
  <c r="BG735" i="1" s="1"/>
  <c r="Y733" i="4"/>
  <c r="BE735" i="1" s="1"/>
  <c r="W733" i="4"/>
  <c r="BC735" i="1" s="1"/>
  <c r="U733" i="4"/>
  <c r="BA735" i="1" s="1"/>
  <c r="S733" i="4"/>
  <c r="AY735" i="1" s="1"/>
  <c r="Q733" i="4"/>
  <c r="AW735" i="1" s="1"/>
  <c r="AE732" i="4"/>
  <c r="BJ734" i="1" s="1"/>
  <c r="AB732" i="4"/>
  <c r="BH734" i="1" s="1"/>
  <c r="Z732" i="4"/>
  <c r="BF734" i="1" s="1"/>
  <c r="X732" i="4"/>
  <c r="BD734" i="1" s="1"/>
  <c r="V732" i="4"/>
  <c r="BB734" i="1" s="1"/>
  <c r="T732" i="4"/>
  <c r="AZ734" i="1" s="1"/>
  <c r="R732" i="4"/>
  <c r="AX734" i="1" s="1"/>
  <c r="AF731" i="4"/>
  <c r="BK733" i="1" s="1"/>
  <c r="AC731" i="4"/>
  <c r="BI733" i="1" s="1"/>
  <c r="AA731" i="4"/>
  <c r="BG733" i="1" s="1"/>
  <c r="Y731" i="4"/>
  <c r="BE733" i="1" s="1"/>
  <c r="W731" i="4"/>
  <c r="BC733" i="1" s="1"/>
  <c r="U731" i="4"/>
  <c r="BA733" i="1" s="1"/>
  <c r="S731" i="4"/>
  <c r="AY733" i="1" s="1"/>
  <c r="Q731" i="4"/>
  <c r="AW733" i="1" s="1"/>
  <c r="AE730" i="4"/>
  <c r="BJ732" i="1" s="1"/>
  <c r="AB730" i="4"/>
  <c r="BH732" i="1" s="1"/>
  <c r="Z730" i="4"/>
  <c r="BF732" i="1" s="1"/>
  <c r="X730" i="4"/>
  <c r="BD732" i="1" s="1"/>
  <c r="V730" i="4"/>
  <c r="BB732" i="1" s="1"/>
  <c r="T730" i="4"/>
  <c r="AZ732" i="1" s="1"/>
  <c r="R730" i="4"/>
  <c r="AX732" i="1" s="1"/>
  <c r="AF729" i="4"/>
  <c r="BK731" i="1" s="1"/>
  <c r="AC729" i="4"/>
  <c r="BI731" i="1" s="1"/>
  <c r="AA729" i="4"/>
  <c r="BG731" i="1" s="1"/>
  <c r="Y729" i="4"/>
  <c r="BE731" i="1" s="1"/>
  <c r="W729" i="4"/>
  <c r="BC731" i="1" s="1"/>
  <c r="U729" i="4"/>
  <c r="BA731" i="1" s="1"/>
  <c r="S729" i="4"/>
  <c r="AY731" i="1" s="1"/>
  <c r="Q729" i="4"/>
  <c r="AW731" i="1" s="1"/>
  <c r="AE728" i="4"/>
  <c r="BJ730" i="1" s="1"/>
  <c r="AB728" i="4"/>
  <c r="BH730" i="1" s="1"/>
  <c r="Z728" i="4"/>
  <c r="BF730" i="1" s="1"/>
  <c r="X728" i="4"/>
  <c r="BD730" i="1" s="1"/>
  <c r="V728" i="4"/>
  <c r="BB730" i="1" s="1"/>
  <c r="T728" i="4"/>
  <c r="AZ730" i="1" s="1"/>
  <c r="R728" i="4"/>
  <c r="AX730" i="1" s="1"/>
  <c r="AF727" i="4"/>
  <c r="BK729" i="1" s="1"/>
  <c r="AC727" i="4"/>
  <c r="BI729" i="1" s="1"/>
  <c r="AA727" i="4"/>
  <c r="BG729" i="1" s="1"/>
  <c r="Y727" i="4"/>
  <c r="BE729" i="1" s="1"/>
  <c r="W727" i="4"/>
  <c r="BC729" i="1" s="1"/>
  <c r="U727" i="4"/>
  <c r="BA729" i="1" s="1"/>
  <c r="S727" i="4"/>
  <c r="AY729" i="1" s="1"/>
  <c r="Q727" i="4"/>
  <c r="AW729" i="1" s="1"/>
  <c r="AE726" i="4"/>
  <c r="BJ728" i="1" s="1"/>
  <c r="AB726" i="4"/>
  <c r="BH728" i="1" s="1"/>
  <c r="Z726" i="4"/>
  <c r="BF728" i="1" s="1"/>
  <c r="X726" i="4"/>
  <c r="BD728" i="1" s="1"/>
  <c r="V726" i="4"/>
  <c r="BB728" i="1" s="1"/>
  <c r="T726" i="4"/>
  <c r="AZ728" i="1" s="1"/>
  <c r="R726" i="4"/>
  <c r="AX728" i="1" s="1"/>
  <c r="AF725" i="4"/>
  <c r="BK727" i="1" s="1"/>
  <c r="AC725" i="4"/>
  <c r="BI727" i="1" s="1"/>
  <c r="AA725" i="4"/>
  <c r="BG727" i="1" s="1"/>
  <c r="Y725" i="4"/>
  <c r="BE727" i="1" s="1"/>
  <c r="W725" i="4"/>
  <c r="BC727" i="1" s="1"/>
  <c r="U725" i="4"/>
  <c r="BA727" i="1" s="1"/>
  <c r="S725" i="4"/>
  <c r="AY727" i="1" s="1"/>
  <c r="Q725" i="4"/>
  <c r="AW727" i="1" s="1"/>
  <c r="AE724" i="4"/>
  <c r="BJ726" i="1" s="1"/>
  <c r="AB724" i="4"/>
  <c r="BH726" i="1" s="1"/>
  <c r="Z724" i="4"/>
  <c r="BF726" i="1" s="1"/>
  <c r="X724" i="4"/>
  <c r="BD726" i="1" s="1"/>
  <c r="V724" i="4"/>
  <c r="BB726" i="1" s="1"/>
  <c r="T724" i="4"/>
  <c r="AZ726" i="1" s="1"/>
  <c r="R724" i="4"/>
  <c r="AX726" i="1" s="1"/>
  <c r="AF723" i="4"/>
  <c r="BK725" i="1" s="1"/>
  <c r="AC723" i="4"/>
  <c r="BI725" i="1" s="1"/>
  <c r="AA723" i="4"/>
  <c r="BG725" i="1" s="1"/>
  <c r="Y723" i="4"/>
  <c r="BE725" i="1" s="1"/>
  <c r="W723" i="4"/>
  <c r="BC725" i="1" s="1"/>
  <c r="U723" i="4"/>
  <c r="BA725" i="1" s="1"/>
  <c r="S723" i="4"/>
  <c r="AY725" i="1" s="1"/>
  <c r="Q723" i="4"/>
  <c r="AW725" i="1" s="1"/>
  <c r="AE722" i="4"/>
  <c r="BJ724" i="1" s="1"/>
  <c r="AB722" i="4"/>
  <c r="BH724" i="1" s="1"/>
  <c r="Z722" i="4"/>
  <c r="BF724" i="1" s="1"/>
  <c r="X722" i="4"/>
  <c r="BD724" i="1" s="1"/>
  <c r="V722" i="4"/>
  <c r="BB724" i="1" s="1"/>
  <c r="T722" i="4"/>
  <c r="AZ724" i="1" s="1"/>
  <c r="R722" i="4"/>
  <c r="AX724" i="1" s="1"/>
  <c r="AF721" i="4"/>
  <c r="BK723" i="1" s="1"/>
  <c r="AC721" i="4"/>
  <c r="BI723" i="1" s="1"/>
  <c r="AA721" i="4"/>
  <c r="BG723" i="1" s="1"/>
  <c r="Y721" i="4"/>
  <c r="BE723" i="1" s="1"/>
  <c r="W721" i="4"/>
  <c r="BC723" i="1" s="1"/>
  <c r="U721" i="4"/>
  <c r="BA723" i="1" s="1"/>
  <c r="S721" i="4"/>
  <c r="AY723" i="1" s="1"/>
  <c r="Q721" i="4"/>
  <c r="AW723" i="1" s="1"/>
  <c r="AE720" i="4"/>
  <c r="BJ722" i="1" s="1"/>
  <c r="AB720" i="4"/>
  <c r="BH722" i="1" s="1"/>
  <c r="Z720" i="4"/>
  <c r="BF722" i="1" s="1"/>
  <c r="X720" i="4"/>
  <c r="BD722" i="1" s="1"/>
  <c r="V720" i="4"/>
  <c r="BB722" i="1" s="1"/>
  <c r="T720" i="4"/>
  <c r="AZ722" i="1" s="1"/>
  <c r="R720" i="4"/>
  <c r="AX722" i="1" s="1"/>
  <c r="AF719" i="4"/>
  <c r="BK721" i="1" s="1"/>
  <c r="AC719" i="4"/>
  <c r="BI721" i="1" s="1"/>
  <c r="AA719" i="4"/>
  <c r="BG721" i="1" s="1"/>
  <c r="Y719" i="4"/>
  <c r="BE721" i="1" s="1"/>
  <c r="W719" i="4"/>
  <c r="BC721" i="1" s="1"/>
  <c r="U719" i="4"/>
  <c r="BA721" i="1" s="1"/>
  <c r="S719" i="4"/>
  <c r="AY721" i="1" s="1"/>
  <c r="Q719" i="4"/>
  <c r="AW721" i="1" s="1"/>
  <c r="AE718" i="4"/>
  <c r="BJ720" i="1" s="1"/>
  <c r="AB718" i="4"/>
  <c r="BH720" i="1" s="1"/>
  <c r="Z718" i="4"/>
  <c r="BF720" i="1" s="1"/>
  <c r="X718" i="4"/>
  <c r="BD720" i="1" s="1"/>
  <c r="V718" i="4"/>
  <c r="BB720" i="1" s="1"/>
  <c r="T718" i="4"/>
  <c r="AZ720" i="1" s="1"/>
  <c r="R718" i="4"/>
  <c r="AX720" i="1" s="1"/>
  <c r="AF717" i="4"/>
  <c r="BK719" i="1" s="1"/>
  <c r="AC717" i="4"/>
  <c r="BI719" i="1" s="1"/>
  <c r="AA717" i="4"/>
  <c r="BG719" i="1" s="1"/>
  <c r="Y717" i="4"/>
  <c r="BE719" i="1" s="1"/>
  <c r="W717" i="4"/>
  <c r="BC719" i="1" s="1"/>
  <c r="U717" i="4"/>
  <c r="BA719" i="1" s="1"/>
  <c r="S717" i="4"/>
  <c r="AY719" i="1" s="1"/>
  <c r="Q717" i="4"/>
  <c r="AW719" i="1" s="1"/>
  <c r="AE716" i="4"/>
  <c r="BJ718" i="1" s="1"/>
  <c r="AB716" i="4"/>
  <c r="BH718" i="1" s="1"/>
  <c r="Z716" i="4"/>
  <c r="BF718" i="1" s="1"/>
  <c r="X716" i="4"/>
  <c r="BD718" i="1" s="1"/>
  <c r="V716" i="4"/>
  <c r="BB718" i="1" s="1"/>
  <c r="T716" i="4"/>
  <c r="AZ718" i="1" s="1"/>
  <c r="R716" i="4"/>
  <c r="AX718" i="1" s="1"/>
  <c r="AF715" i="4"/>
  <c r="BK717" i="1" s="1"/>
  <c r="AC715" i="4"/>
  <c r="BI717" i="1" s="1"/>
  <c r="AA715" i="4"/>
  <c r="BG717" i="1" s="1"/>
  <c r="Y715" i="4"/>
  <c r="BE717" i="1" s="1"/>
  <c r="W715" i="4"/>
  <c r="BC717" i="1" s="1"/>
  <c r="U715" i="4"/>
  <c r="BA717" i="1" s="1"/>
  <c r="S715" i="4"/>
  <c r="AY717" i="1" s="1"/>
  <c r="Q715" i="4"/>
  <c r="AW717" i="1" s="1"/>
  <c r="AE714" i="4"/>
  <c r="BJ716" i="1" s="1"/>
  <c r="AB714" i="4"/>
  <c r="BH716" i="1" s="1"/>
  <c r="Z714" i="4"/>
  <c r="BF716" i="1" s="1"/>
  <c r="X714" i="4"/>
  <c r="BD716" i="1" s="1"/>
  <c r="V714" i="4"/>
  <c r="BB716" i="1" s="1"/>
  <c r="T714" i="4"/>
  <c r="AZ716" i="1" s="1"/>
  <c r="R714" i="4"/>
  <c r="AX716" i="1" s="1"/>
  <c r="AF713" i="4"/>
  <c r="BK715" i="1" s="1"/>
  <c r="AC713" i="4"/>
  <c r="BI715" i="1" s="1"/>
  <c r="AA713" i="4"/>
  <c r="BG715" i="1" s="1"/>
  <c r="Y713" i="4"/>
  <c r="BE715" i="1" s="1"/>
  <c r="W713" i="4"/>
  <c r="BC715" i="1" s="1"/>
  <c r="U713" i="4"/>
  <c r="BA715" i="1" s="1"/>
  <c r="S713" i="4"/>
  <c r="AY715" i="1" s="1"/>
  <c r="Q713" i="4"/>
  <c r="AW715" i="1" s="1"/>
  <c r="AE712" i="4"/>
  <c r="BJ714" i="1" s="1"/>
  <c r="AB712" i="4"/>
  <c r="BH714" i="1" s="1"/>
  <c r="Z712" i="4"/>
  <c r="BF714" i="1" s="1"/>
  <c r="X712" i="4"/>
  <c r="BD714" i="1" s="1"/>
  <c r="V712" i="4"/>
  <c r="BB714" i="1" s="1"/>
  <c r="T712" i="4"/>
  <c r="AZ714" i="1" s="1"/>
  <c r="R712" i="4"/>
  <c r="AX714" i="1" s="1"/>
  <c r="AF711" i="4"/>
  <c r="BK713" i="1" s="1"/>
  <c r="AC711" i="4"/>
  <c r="BI713" i="1" s="1"/>
  <c r="AA711" i="4"/>
  <c r="BG713" i="1" s="1"/>
  <c r="Y711" i="4"/>
  <c r="BE713" i="1" s="1"/>
  <c r="W711" i="4"/>
  <c r="BC713" i="1" s="1"/>
  <c r="U711" i="4"/>
  <c r="BA713" i="1" s="1"/>
  <c r="S711" i="4"/>
  <c r="AY713" i="1" s="1"/>
  <c r="Q711" i="4"/>
  <c r="AW713" i="1" s="1"/>
  <c r="AE710" i="4"/>
  <c r="BJ712" i="1" s="1"/>
  <c r="AB710" i="4"/>
  <c r="BH712" i="1" s="1"/>
  <c r="Z710" i="4"/>
  <c r="BF712" i="1" s="1"/>
  <c r="X710" i="4"/>
  <c r="BD712" i="1" s="1"/>
  <c r="V710" i="4"/>
  <c r="BB712" i="1" s="1"/>
  <c r="T710" i="4"/>
  <c r="AZ712" i="1" s="1"/>
  <c r="R710" i="4"/>
  <c r="AX712" i="1" s="1"/>
  <c r="AF709" i="4"/>
  <c r="BK711" i="1" s="1"/>
  <c r="AC709" i="4"/>
  <c r="BI711" i="1" s="1"/>
  <c r="AA709" i="4"/>
  <c r="BG711" i="1" s="1"/>
  <c r="Y709" i="4"/>
  <c r="BE711" i="1" s="1"/>
  <c r="W709" i="4"/>
  <c r="BC711" i="1" s="1"/>
  <c r="U709" i="4"/>
  <c r="BA711" i="1" s="1"/>
  <c r="S709" i="4"/>
  <c r="AY711" i="1" s="1"/>
  <c r="Q709" i="4"/>
  <c r="AW711" i="1" s="1"/>
  <c r="AE708" i="4"/>
  <c r="BJ710" i="1" s="1"/>
  <c r="AB708" i="4"/>
  <c r="BH710" i="1" s="1"/>
  <c r="Z708" i="4"/>
  <c r="BF710" i="1" s="1"/>
  <c r="X708" i="4"/>
  <c r="BD710" i="1" s="1"/>
  <c r="V708" i="4"/>
  <c r="BB710" i="1" s="1"/>
  <c r="T708" i="4"/>
  <c r="AZ710" i="1" s="1"/>
  <c r="R708" i="4"/>
  <c r="AX710" i="1" s="1"/>
  <c r="AF707" i="4"/>
  <c r="BK709" i="1" s="1"/>
  <c r="AC707" i="4"/>
  <c r="BI709" i="1" s="1"/>
  <c r="AA707" i="4"/>
  <c r="BG709" i="1" s="1"/>
  <c r="Y707" i="4"/>
  <c r="BE709" i="1" s="1"/>
  <c r="W707" i="4"/>
  <c r="BC709" i="1" s="1"/>
  <c r="U707" i="4"/>
  <c r="BA709" i="1" s="1"/>
  <c r="S707" i="4"/>
  <c r="AY709" i="1" s="1"/>
  <c r="Q707" i="4"/>
  <c r="AW709" i="1" s="1"/>
  <c r="AE706" i="4"/>
  <c r="BJ708" i="1" s="1"/>
  <c r="AB706" i="4"/>
  <c r="BH708" i="1" s="1"/>
  <c r="Z706" i="4"/>
  <c r="BF708" i="1" s="1"/>
  <c r="X706" i="4"/>
  <c r="BD708" i="1" s="1"/>
  <c r="V706" i="4"/>
  <c r="BB708" i="1" s="1"/>
  <c r="T706" i="4"/>
  <c r="AZ708" i="1" s="1"/>
  <c r="R706" i="4"/>
  <c r="AX708" i="1" s="1"/>
  <c r="AF705" i="4"/>
  <c r="BK707" i="1" s="1"/>
  <c r="AC705" i="4"/>
  <c r="BI707" i="1" s="1"/>
  <c r="AA705" i="4"/>
  <c r="BG707" i="1" s="1"/>
  <c r="Y705" i="4"/>
  <c r="BE707" i="1" s="1"/>
  <c r="W705" i="4"/>
  <c r="BC707" i="1" s="1"/>
  <c r="U705" i="4"/>
  <c r="BA707" i="1" s="1"/>
  <c r="S705" i="4"/>
  <c r="AY707" i="1" s="1"/>
  <c r="Q705" i="4"/>
  <c r="AW707" i="1" s="1"/>
  <c r="AE704" i="4"/>
  <c r="BJ706" i="1" s="1"/>
  <c r="AB704" i="4"/>
  <c r="BH706" i="1" s="1"/>
  <c r="Z704" i="4"/>
  <c r="BF706" i="1" s="1"/>
  <c r="X704" i="4"/>
  <c r="BD706" i="1" s="1"/>
  <c r="V704" i="4"/>
  <c r="BB706" i="1" s="1"/>
  <c r="T704" i="4"/>
  <c r="AZ706" i="1" s="1"/>
  <c r="R704" i="4"/>
  <c r="AX706" i="1" s="1"/>
  <c r="AF703" i="4"/>
  <c r="BK705" i="1" s="1"/>
  <c r="AC703" i="4"/>
  <c r="BI705" i="1" s="1"/>
  <c r="AA703" i="4"/>
  <c r="BG705" i="1" s="1"/>
  <c r="Y703" i="4"/>
  <c r="BE705" i="1" s="1"/>
  <c r="W703" i="4"/>
  <c r="BC705" i="1" s="1"/>
  <c r="U703" i="4"/>
  <c r="BA705" i="1" s="1"/>
  <c r="S703" i="4"/>
  <c r="AY705" i="1" s="1"/>
  <c r="Q703" i="4"/>
  <c r="AW705" i="1" s="1"/>
  <c r="AE702" i="4"/>
  <c r="BJ704" i="1" s="1"/>
  <c r="AB702" i="4"/>
  <c r="BH704" i="1" s="1"/>
  <c r="Z702" i="4"/>
  <c r="BF704" i="1" s="1"/>
  <c r="X702" i="4"/>
  <c r="BD704" i="1" s="1"/>
  <c r="V702" i="4"/>
  <c r="BB704" i="1" s="1"/>
  <c r="T702" i="4"/>
  <c r="AZ704" i="1" s="1"/>
  <c r="R702" i="4"/>
  <c r="AX704" i="1" s="1"/>
  <c r="AF701" i="4"/>
  <c r="BK703" i="1" s="1"/>
  <c r="AC701" i="4"/>
  <c r="BI703" i="1" s="1"/>
  <c r="AA701" i="4"/>
  <c r="BG703" i="1" s="1"/>
  <c r="Y701" i="4"/>
  <c r="BE703" i="1" s="1"/>
  <c r="W701" i="4"/>
  <c r="BC703" i="1" s="1"/>
  <c r="U701" i="4"/>
  <c r="BA703" i="1" s="1"/>
  <c r="S701" i="4"/>
  <c r="AY703" i="1" s="1"/>
  <c r="Q701" i="4"/>
  <c r="AW703" i="1" s="1"/>
  <c r="AE700" i="4"/>
  <c r="BJ702" i="1" s="1"/>
  <c r="AB700" i="4"/>
  <c r="BH702" i="1" s="1"/>
  <c r="Z700" i="4"/>
  <c r="BF702" i="1" s="1"/>
  <c r="X700" i="4"/>
  <c r="BD702" i="1" s="1"/>
  <c r="V700" i="4"/>
  <c r="BB702" i="1" s="1"/>
  <c r="T700" i="4"/>
  <c r="AZ702" i="1" s="1"/>
  <c r="R700" i="4"/>
  <c r="AX702" i="1" s="1"/>
  <c r="AF699" i="4"/>
  <c r="BK701" i="1" s="1"/>
  <c r="AC699" i="4"/>
  <c r="BI701" i="1" s="1"/>
  <c r="AA699" i="4"/>
  <c r="BG701" i="1" s="1"/>
  <c r="Y699" i="4"/>
  <c r="BE701" i="1" s="1"/>
  <c r="W699" i="4"/>
  <c r="BC701" i="1" s="1"/>
  <c r="U699" i="4"/>
  <c r="BA701" i="1" s="1"/>
  <c r="S699" i="4"/>
  <c r="AY701" i="1" s="1"/>
  <c r="Q699" i="4"/>
  <c r="AW701" i="1" s="1"/>
  <c r="AE698" i="4"/>
  <c r="BJ700" i="1" s="1"/>
  <c r="AB698" i="4"/>
  <c r="BH700" i="1" s="1"/>
  <c r="Z698" i="4"/>
  <c r="BF700" i="1" s="1"/>
  <c r="X698" i="4"/>
  <c r="BD700" i="1" s="1"/>
  <c r="V698" i="4"/>
  <c r="BB700" i="1" s="1"/>
  <c r="T698" i="4"/>
  <c r="AZ700" i="1" s="1"/>
  <c r="R698" i="4"/>
  <c r="AX700" i="1" s="1"/>
  <c r="AF697" i="4"/>
  <c r="BK699" i="1" s="1"/>
  <c r="AC697" i="4"/>
  <c r="BI699" i="1" s="1"/>
  <c r="AA697" i="4"/>
  <c r="BG699" i="1" s="1"/>
  <c r="Y697" i="4"/>
  <c r="BE699" i="1" s="1"/>
  <c r="W697" i="4"/>
  <c r="BC699" i="1" s="1"/>
  <c r="U697" i="4"/>
  <c r="BA699" i="1" s="1"/>
  <c r="S697" i="4"/>
  <c r="AY699" i="1" s="1"/>
  <c r="Q697" i="4"/>
  <c r="AW699" i="1" s="1"/>
  <c r="AE696" i="4"/>
  <c r="BJ698" i="1" s="1"/>
  <c r="AB696" i="4"/>
  <c r="BH698" i="1" s="1"/>
  <c r="Z696" i="4"/>
  <c r="BF698" i="1" s="1"/>
  <c r="X696" i="4"/>
  <c r="BD698" i="1" s="1"/>
  <c r="V696" i="4"/>
  <c r="BB698" i="1" s="1"/>
  <c r="T696" i="4"/>
  <c r="AZ698" i="1" s="1"/>
  <c r="R696" i="4"/>
  <c r="AX698" i="1" s="1"/>
  <c r="AF695" i="4"/>
  <c r="BK697" i="1" s="1"/>
  <c r="AC695" i="4"/>
  <c r="BI697" i="1" s="1"/>
  <c r="AA695" i="4"/>
  <c r="BG697" i="1" s="1"/>
  <c r="Y695" i="4"/>
  <c r="BE697" i="1" s="1"/>
  <c r="W695" i="4"/>
  <c r="BC697" i="1" s="1"/>
  <c r="U695" i="4"/>
  <c r="BA697" i="1" s="1"/>
  <c r="S695" i="4"/>
  <c r="AY697" i="1" s="1"/>
  <c r="Q695" i="4"/>
  <c r="AW697" i="1" s="1"/>
  <c r="AE694" i="4"/>
  <c r="BJ696" i="1" s="1"/>
  <c r="AB694" i="4"/>
  <c r="BH696" i="1" s="1"/>
  <c r="Z694" i="4"/>
  <c r="BF696" i="1" s="1"/>
  <c r="X694" i="4"/>
  <c r="BD696" i="1" s="1"/>
  <c r="V694" i="4"/>
  <c r="BB696" i="1" s="1"/>
  <c r="T694" i="4"/>
  <c r="AZ696" i="1" s="1"/>
  <c r="R694" i="4"/>
  <c r="AX696" i="1" s="1"/>
  <c r="AF693" i="4"/>
  <c r="BK695" i="1" s="1"/>
  <c r="AC693" i="4"/>
  <c r="BI695" i="1" s="1"/>
  <c r="AA693" i="4"/>
  <c r="BG695" i="1" s="1"/>
  <c r="Y693" i="4"/>
  <c r="BE695" i="1" s="1"/>
  <c r="W693" i="4"/>
  <c r="BC695" i="1" s="1"/>
  <c r="U693" i="4"/>
  <c r="BA695" i="1" s="1"/>
  <c r="S693" i="4"/>
  <c r="AY695" i="1" s="1"/>
  <c r="Q693" i="4"/>
  <c r="AW695" i="1" s="1"/>
  <c r="AE692" i="4"/>
  <c r="BJ694" i="1" s="1"/>
  <c r="AB692" i="4"/>
  <c r="BH694" i="1" s="1"/>
  <c r="Z692" i="4"/>
  <c r="BF694" i="1" s="1"/>
  <c r="X692" i="4"/>
  <c r="BD694" i="1" s="1"/>
  <c r="V692" i="4"/>
  <c r="BB694" i="1" s="1"/>
  <c r="T692" i="4"/>
  <c r="AZ694" i="1" s="1"/>
  <c r="R692" i="4"/>
  <c r="AX694" i="1" s="1"/>
  <c r="AF691" i="4"/>
  <c r="BK693" i="1" s="1"/>
  <c r="AC691" i="4"/>
  <c r="BI693" i="1" s="1"/>
  <c r="AA691" i="4"/>
  <c r="BG693" i="1" s="1"/>
  <c r="Y691" i="4"/>
  <c r="BE693" i="1" s="1"/>
  <c r="W691" i="4"/>
  <c r="BC693" i="1" s="1"/>
  <c r="U691" i="4"/>
  <c r="BA693" i="1" s="1"/>
  <c r="S691" i="4"/>
  <c r="AY693" i="1" s="1"/>
  <c r="Q691" i="4"/>
  <c r="AW693" i="1" s="1"/>
  <c r="AE690" i="4"/>
  <c r="BJ692" i="1" s="1"/>
  <c r="AB690" i="4"/>
  <c r="BH692" i="1" s="1"/>
  <c r="Z690" i="4"/>
  <c r="BF692" i="1" s="1"/>
  <c r="X690" i="4"/>
  <c r="BD692" i="1" s="1"/>
  <c r="V690" i="4"/>
  <c r="BB692" i="1" s="1"/>
  <c r="T690" i="4"/>
  <c r="AZ692" i="1" s="1"/>
  <c r="R690" i="4"/>
  <c r="AX692" i="1" s="1"/>
  <c r="AF689" i="4"/>
  <c r="BK691" i="1" s="1"/>
  <c r="AC689" i="4"/>
  <c r="BI691" i="1" s="1"/>
  <c r="AA689" i="4"/>
  <c r="BG691" i="1" s="1"/>
  <c r="Y689" i="4"/>
  <c r="BE691" i="1" s="1"/>
  <c r="W689" i="4"/>
  <c r="BC691" i="1" s="1"/>
  <c r="U689" i="4"/>
  <c r="BA691" i="1" s="1"/>
  <c r="S689" i="4"/>
  <c r="AY691" i="1" s="1"/>
  <c r="Q689" i="4"/>
  <c r="AW691" i="1" s="1"/>
  <c r="AE688" i="4"/>
  <c r="BJ690" i="1" s="1"/>
  <c r="AB688" i="4"/>
  <c r="BH690" i="1" s="1"/>
  <c r="Z688" i="4"/>
  <c r="BF690" i="1" s="1"/>
  <c r="X688" i="4"/>
  <c r="BD690" i="1" s="1"/>
  <c r="V688" i="4"/>
  <c r="BB690" i="1" s="1"/>
  <c r="T688" i="4"/>
  <c r="AZ690" i="1" s="1"/>
  <c r="R688" i="4"/>
  <c r="AX690" i="1" s="1"/>
  <c r="AF687" i="4"/>
  <c r="BK689" i="1" s="1"/>
  <c r="AC687" i="4"/>
  <c r="BI689" i="1" s="1"/>
  <c r="AA687" i="4"/>
  <c r="BG689" i="1" s="1"/>
  <c r="Y687" i="4"/>
  <c r="BE689" i="1" s="1"/>
  <c r="W687" i="4"/>
  <c r="BC689" i="1" s="1"/>
  <c r="U687" i="4"/>
  <c r="BA689" i="1" s="1"/>
  <c r="S687" i="4"/>
  <c r="AY689" i="1" s="1"/>
  <c r="Q687" i="4"/>
  <c r="AW689" i="1" s="1"/>
  <c r="AE686" i="4"/>
  <c r="BJ688" i="1" s="1"/>
  <c r="AB686" i="4"/>
  <c r="BH688" i="1" s="1"/>
  <c r="Z686" i="4"/>
  <c r="BF688" i="1" s="1"/>
  <c r="X686" i="4"/>
  <c r="BD688" i="1" s="1"/>
  <c r="V686" i="4"/>
  <c r="BB688" i="1" s="1"/>
  <c r="T686" i="4"/>
  <c r="AZ688" i="1" s="1"/>
  <c r="R686" i="4"/>
  <c r="AX688" i="1" s="1"/>
  <c r="AF685" i="4"/>
  <c r="BK687" i="1" s="1"/>
  <c r="AC685" i="4"/>
  <c r="BI687" i="1" s="1"/>
  <c r="AA685" i="4"/>
  <c r="BG687" i="1" s="1"/>
  <c r="Y685" i="4"/>
  <c r="BE687" i="1" s="1"/>
  <c r="W685" i="4"/>
  <c r="BC687" i="1" s="1"/>
  <c r="U685" i="4"/>
  <c r="BA687" i="1" s="1"/>
  <c r="S685" i="4"/>
  <c r="AY687" i="1" s="1"/>
  <c r="Q685" i="4"/>
  <c r="AW687" i="1" s="1"/>
  <c r="AE684" i="4"/>
  <c r="BJ686" i="1" s="1"/>
  <c r="AB684" i="4"/>
  <c r="BH686" i="1" s="1"/>
  <c r="Z684" i="4"/>
  <c r="BF686" i="1" s="1"/>
  <c r="X684" i="4"/>
  <c r="BD686" i="1" s="1"/>
  <c r="V684" i="4"/>
  <c r="BB686" i="1" s="1"/>
  <c r="T684" i="4"/>
  <c r="AZ686" i="1" s="1"/>
  <c r="R684" i="4"/>
  <c r="AX686" i="1" s="1"/>
  <c r="AF683" i="4"/>
  <c r="BK685" i="1" s="1"/>
  <c r="AC683" i="4"/>
  <c r="BI685" i="1" s="1"/>
  <c r="AA683" i="4"/>
  <c r="BG685" i="1" s="1"/>
  <c r="Y683" i="4"/>
  <c r="BE685" i="1" s="1"/>
  <c r="W683" i="4"/>
  <c r="BC685" i="1" s="1"/>
  <c r="U683" i="4"/>
  <c r="BA685" i="1" s="1"/>
  <c r="S683" i="4"/>
  <c r="AY685" i="1" s="1"/>
  <c r="Q683" i="4"/>
  <c r="AW685" i="1" s="1"/>
  <c r="AE682" i="4"/>
  <c r="BJ684" i="1" s="1"/>
  <c r="AB682" i="4"/>
  <c r="BH684" i="1" s="1"/>
  <c r="Z682" i="4"/>
  <c r="BF684" i="1" s="1"/>
  <c r="X682" i="4"/>
  <c r="BD684" i="1" s="1"/>
  <c r="V682" i="4"/>
  <c r="BB684" i="1" s="1"/>
  <c r="T682" i="4"/>
  <c r="AZ684" i="1" s="1"/>
  <c r="R682" i="4"/>
  <c r="AX684" i="1" s="1"/>
  <c r="AF681" i="4"/>
  <c r="BK683" i="1" s="1"/>
  <c r="AC681" i="4"/>
  <c r="BI683" i="1" s="1"/>
  <c r="AA681" i="4"/>
  <c r="BG683" i="1" s="1"/>
  <c r="Y681" i="4"/>
  <c r="BE683" i="1" s="1"/>
  <c r="W681" i="4"/>
  <c r="BC683" i="1" s="1"/>
  <c r="U681" i="4"/>
  <c r="BA683" i="1" s="1"/>
  <c r="S681" i="4"/>
  <c r="AY683" i="1" s="1"/>
  <c r="Q681" i="4"/>
  <c r="AW683" i="1" s="1"/>
  <c r="AE680" i="4"/>
  <c r="BJ682" i="1" s="1"/>
  <c r="AB680" i="4"/>
  <c r="BH682" i="1" s="1"/>
  <c r="Z680" i="4"/>
  <c r="BF682" i="1" s="1"/>
  <c r="X680" i="4"/>
  <c r="BD682" i="1" s="1"/>
  <c r="V680" i="4"/>
  <c r="BB682" i="1" s="1"/>
  <c r="T680" i="4"/>
  <c r="AZ682" i="1" s="1"/>
  <c r="R680" i="4"/>
  <c r="AX682" i="1" s="1"/>
  <c r="AF679" i="4"/>
  <c r="BK681" i="1" s="1"/>
  <c r="AC679" i="4"/>
  <c r="BI681" i="1" s="1"/>
  <c r="AA679" i="4"/>
  <c r="BG681" i="1" s="1"/>
  <c r="Y679" i="4"/>
  <c r="BE681" i="1" s="1"/>
  <c r="W679" i="4"/>
  <c r="BC681" i="1" s="1"/>
  <c r="U679" i="4"/>
  <c r="BA681" i="1" s="1"/>
  <c r="S679" i="4"/>
  <c r="AY681" i="1" s="1"/>
  <c r="Q679" i="4"/>
  <c r="AW681" i="1" s="1"/>
  <c r="AE678" i="4"/>
  <c r="BJ680" i="1" s="1"/>
  <c r="AB678" i="4"/>
  <c r="BH680" i="1" s="1"/>
  <c r="Z678" i="4"/>
  <c r="BF680" i="1" s="1"/>
  <c r="X678" i="4"/>
  <c r="BD680" i="1" s="1"/>
  <c r="V678" i="4"/>
  <c r="BB680" i="1" s="1"/>
  <c r="T678" i="4"/>
  <c r="AZ680" i="1" s="1"/>
  <c r="R678" i="4"/>
  <c r="AX680" i="1" s="1"/>
  <c r="AF677" i="4"/>
  <c r="BK679" i="1" s="1"/>
  <c r="AC677" i="4"/>
  <c r="BI679" i="1" s="1"/>
  <c r="AA677" i="4"/>
  <c r="BG679" i="1" s="1"/>
  <c r="Y677" i="4"/>
  <c r="BE679" i="1" s="1"/>
  <c r="W677" i="4"/>
  <c r="BC679" i="1" s="1"/>
  <c r="U677" i="4"/>
  <c r="BA679" i="1" s="1"/>
  <c r="S677" i="4"/>
  <c r="AY679" i="1" s="1"/>
  <c r="Q677" i="4"/>
  <c r="AW679" i="1" s="1"/>
  <c r="AE676" i="4"/>
  <c r="BJ678" i="1" s="1"/>
  <c r="AB676" i="4"/>
  <c r="BH678" i="1" s="1"/>
  <c r="Z676" i="4"/>
  <c r="BF678" i="1" s="1"/>
  <c r="X676" i="4"/>
  <c r="BD678" i="1" s="1"/>
  <c r="V676" i="4"/>
  <c r="BB678" i="1" s="1"/>
  <c r="T676" i="4"/>
  <c r="AZ678" i="1" s="1"/>
  <c r="R676" i="4"/>
  <c r="AX678" i="1" s="1"/>
  <c r="AF675" i="4"/>
  <c r="BK677" i="1" s="1"/>
  <c r="AC675" i="4"/>
  <c r="BI677" i="1" s="1"/>
  <c r="AA675" i="4"/>
  <c r="BG677" i="1" s="1"/>
  <c r="Y675" i="4"/>
  <c r="BE677" i="1" s="1"/>
  <c r="W675" i="4"/>
  <c r="BC677" i="1" s="1"/>
  <c r="U675" i="4"/>
  <c r="BA677" i="1" s="1"/>
  <c r="S675" i="4"/>
  <c r="AY677" i="1" s="1"/>
  <c r="Q675" i="4"/>
  <c r="AW677" i="1" s="1"/>
  <c r="AE674" i="4"/>
  <c r="BJ676" i="1" s="1"/>
  <c r="AB674" i="4"/>
  <c r="BH676" i="1" s="1"/>
  <c r="Z674" i="4"/>
  <c r="BF676" i="1" s="1"/>
  <c r="X674" i="4"/>
  <c r="BD676" i="1" s="1"/>
  <c r="V674" i="4"/>
  <c r="BB676" i="1" s="1"/>
  <c r="T674" i="4"/>
  <c r="AZ676" i="1" s="1"/>
  <c r="R674" i="4"/>
  <c r="AX676" i="1" s="1"/>
  <c r="AF673" i="4"/>
  <c r="BK675" i="1" s="1"/>
  <c r="AC673" i="4"/>
  <c r="BI675" i="1" s="1"/>
  <c r="AA673" i="4"/>
  <c r="BG675" i="1" s="1"/>
  <c r="Y673" i="4"/>
  <c r="BE675" i="1" s="1"/>
  <c r="W673" i="4"/>
  <c r="BC675" i="1" s="1"/>
  <c r="U673" i="4"/>
  <c r="BA675" i="1" s="1"/>
  <c r="S673" i="4"/>
  <c r="AY675" i="1" s="1"/>
  <c r="Q673" i="4"/>
  <c r="AW675" i="1" s="1"/>
  <c r="AE672" i="4"/>
  <c r="BJ674" i="1" s="1"/>
  <c r="AB672" i="4"/>
  <c r="BH674" i="1" s="1"/>
  <c r="Z672" i="4"/>
  <c r="BF674" i="1" s="1"/>
  <c r="X672" i="4"/>
  <c r="BD674" i="1" s="1"/>
  <c r="V672" i="4"/>
  <c r="BB674" i="1" s="1"/>
  <c r="T672" i="4"/>
  <c r="AZ674" i="1" s="1"/>
  <c r="R672" i="4"/>
  <c r="AX674" i="1" s="1"/>
  <c r="AF671" i="4"/>
  <c r="BK673" i="1" s="1"/>
  <c r="AC671" i="4"/>
  <c r="BI673" i="1" s="1"/>
  <c r="AA671" i="4"/>
  <c r="BG673" i="1" s="1"/>
  <c r="Y671" i="4"/>
  <c r="BE673" i="1" s="1"/>
  <c r="W671" i="4"/>
  <c r="BC673" i="1" s="1"/>
  <c r="U671" i="4"/>
  <c r="BA673" i="1" s="1"/>
  <c r="S671" i="4"/>
  <c r="AY673" i="1" s="1"/>
  <c r="Q671" i="4"/>
  <c r="AW673" i="1" s="1"/>
  <c r="AE670" i="4"/>
  <c r="BJ672" i="1" s="1"/>
  <c r="AB670" i="4"/>
  <c r="BH672" i="1" s="1"/>
  <c r="Z670" i="4"/>
  <c r="BF672" i="1" s="1"/>
  <c r="X670" i="4"/>
  <c r="BD672" i="1" s="1"/>
  <c r="V670" i="4"/>
  <c r="BB672" i="1" s="1"/>
  <c r="T670" i="4"/>
  <c r="AZ672" i="1" s="1"/>
  <c r="R670" i="4"/>
  <c r="AX672" i="1" s="1"/>
  <c r="AF669" i="4"/>
  <c r="BK671" i="1" s="1"/>
  <c r="AC669" i="4"/>
  <c r="BI671" i="1" s="1"/>
  <c r="AA669" i="4"/>
  <c r="BG671" i="1" s="1"/>
  <c r="Y669" i="4"/>
  <c r="BE671" i="1" s="1"/>
  <c r="W669" i="4"/>
  <c r="BC671" i="1" s="1"/>
  <c r="U669" i="4"/>
  <c r="BA671" i="1" s="1"/>
  <c r="S669" i="4"/>
  <c r="AY671" i="1" s="1"/>
  <c r="Q669" i="4"/>
  <c r="AW671" i="1" s="1"/>
  <c r="AE668" i="4"/>
  <c r="BJ670" i="1" s="1"/>
  <c r="AB668" i="4"/>
  <c r="BH670" i="1" s="1"/>
  <c r="Z668" i="4"/>
  <c r="BF670" i="1" s="1"/>
  <c r="X668" i="4"/>
  <c r="BD670" i="1" s="1"/>
  <c r="V668" i="4"/>
  <c r="BB670" i="1" s="1"/>
  <c r="T668" i="4"/>
  <c r="AZ670" i="1" s="1"/>
  <c r="R668" i="4"/>
  <c r="AX670" i="1" s="1"/>
  <c r="AF667" i="4"/>
  <c r="BK669" i="1" s="1"/>
  <c r="AC667" i="4"/>
  <c r="BI669" i="1" s="1"/>
  <c r="AA667" i="4"/>
  <c r="BG669" i="1" s="1"/>
  <c r="Y667" i="4"/>
  <c r="BE669" i="1" s="1"/>
  <c r="W667" i="4"/>
  <c r="BC669" i="1" s="1"/>
  <c r="U667" i="4"/>
  <c r="BA669" i="1" s="1"/>
  <c r="S667" i="4"/>
  <c r="AY669" i="1" s="1"/>
  <c r="Q667" i="4"/>
  <c r="AW669" i="1" s="1"/>
  <c r="AE666" i="4"/>
  <c r="BJ668" i="1" s="1"/>
  <c r="AB666" i="4"/>
  <c r="BH668" i="1" s="1"/>
  <c r="Z666" i="4"/>
  <c r="BF668" i="1" s="1"/>
  <c r="X666" i="4"/>
  <c r="BD668" i="1" s="1"/>
  <c r="V666" i="4"/>
  <c r="BB668" i="1" s="1"/>
  <c r="T666" i="4"/>
  <c r="AZ668" i="1" s="1"/>
  <c r="R666" i="4"/>
  <c r="AX668" i="1" s="1"/>
  <c r="AF665" i="4"/>
  <c r="BK667" i="1" s="1"/>
  <c r="AC665" i="4"/>
  <c r="BI667" i="1" s="1"/>
  <c r="AA665" i="4"/>
  <c r="BG667" i="1" s="1"/>
  <c r="Y665" i="4"/>
  <c r="BE667" i="1" s="1"/>
  <c r="W665" i="4"/>
  <c r="BC667" i="1" s="1"/>
  <c r="U665" i="4"/>
  <c r="BA667" i="1" s="1"/>
  <c r="S665" i="4"/>
  <c r="AY667" i="1" s="1"/>
  <c r="Q665" i="4"/>
  <c r="AW667" i="1" s="1"/>
  <c r="AE664" i="4"/>
  <c r="BJ666" i="1" s="1"/>
  <c r="AB664" i="4"/>
  <c r="BH666" i="1" s="1"/>
  <c r="Z664" i="4"/>
  <c r="BF666" i="1" s="1"/>
  <c r="X664" i="4"/>
  <c r="BD666" i="1" s="1"/>
  <c r="V664" i="4"/>
  <c r="BB666" i="1" s="1"/>
  <c r="T664" i="4"/>
  <c r="AZ666" i="1" s="1"/>
  <c r="R664" i="4"/>
  <c r="AX666" i="1" s="1"/>
  <c r="AF663" i="4"/>
  <c r="BK665" i="1" s="1"/>
  <c r="AC663" i="4"/>
  <c r="BI665" i="1" s="1"/>
  <c r="AA663" i="4"/>
  <c r="BG665" i="1" s="1"/>
  <c r="Y663" i="4"/>
  <c r="BE665" i="1" s="1"/>
  <c r="W663" i="4"/>
  <c r="BC665" i="1" s="1"/>
  <c r="U663" i="4"/>
  <c r="BA665" i="1" s="1"/>
  <c r="S663" i="4"/>
  <c r="AY665" i="1" s="1"/>
  <c r="Q663" i="4"/>
  <c r="AW665" i="1" s="1"/>
  <c r="AE662" i="4"/>
  <c r="BJ664" i="1" s="1"/>
  <c r="AB662" i="4"/>
  <c r="BH664" i="1" s="1"/>
  <c r="Z662" i="4"/>
  <c r="BF664" i="1" s="1"/>
  <c r="X662" i="4"/>
  <c r="BD664" i="1" s="1"/>
  <c r="V662" i="4"/>
  <c r="BB664" i="1" s="1"/>
  <c r="T662" i="4"/>
  <c r="AZ664" i="1" s="1"/>
  <c r="R662" i="4"/>
  <c r="AX664" i="1" s="1"/>
  <c r="AF661" i="4"/>
  <c r="BK663" i="1" s="1"/>
  <c r="AC661" i="4"/>
  <c r="BI663" i="1" s="1"/>
  <c r="AA661" i="4"/>
  <c r="BG663" i="1" s="1"/>
  <c r="Y661" i="4"/>
  <c r="BE663" i="1" s="1"/>
  <c r="W661" i="4"/>
  <c r="BC663" i="1" s="1"/>
  <c r="U661" i="4"/>
  <c r="BA663" i="1" s="1"/>
  <c r="S661" i="4"/>
  <c r="AY663" i="1" s="1"/>
  <c r="Q661" i="4"/>
  <c r="AW663" i="1" s="1"/>
  <c r="AE660" i="4"/>
  <c r="BJ662" i="1" s="1"/>
  <c r="AB660" i="4"/>
  <c r="BH662" i="1" s="1"/>
  <c r="Z660" i="4"/>
  <c r="BF662" i="1" s="1"/>
  <c r="X660" i="4"/>
  <c r="BD662" i="1" s="1"/>
  <c r="V660" i="4"/>
  <c r="BB662" i="1" s="1"/>
  <c r="T660" i="4"/>
  <c r="AZ662" i="1" s="1"/>
  <c r="R660" i="4"/>
  <c r="AX662" i="1" s="1"/>
  <c r="AF659" i="4"/>
  <c r="BK661" i="1" s="1"/>
  <c r="AC659" i="4"/>
  <c r="BI661" i="1" s="1"/>
  <c r="AA659" i="4"/>
  <c r="BG661" i="1" s="1"/>
  <c r="Y659" i="4"/>
  <c r="BE661" i="1" s="1"/>
  <c r="W659" i="4"/>
  <c r="BC661" i="1" s="1"/>
  <c r="U659" i="4"/>
  <c r="BA661" i="1" s="1"/>
  <c r="S659" i="4"/>
  <c r="AY661" i="1" s="1"/>
  <c r="Q659" i="4"/>
  <c r="AW661" i="1" s="1"/>
  <c r="AE658" i="4"/>
  <c r="BJ660" i="1" s="1"/>
  <c r="AB658" i="4"/>
  <c r="BH660" i="1" s="1"/>
  <c r="Z658" i="4"/>
  <c r="BF660" i="1" s="1"/>
  <c r="X658" i="4"/>
  <c r="BD660" i="1" s="1"/>
  <c r="V658" i="4"/>
  <c r="BB660" i="1" s="1"/>
  <c r="T658" i="4"/>
  <c r="AZ660" i="1" s="1"/>
  <c r="R658" i="4"/>
  <c r="AX660" i="1" s="1"/>
  <c r="AF657" i="4"/>
  <c r="BK659" i="1" s="1"/>
  <c r="AC657" i="4"/>
  <c r="BI659" i="1" s="1"/>
  <c r="AA657" i="4"/>
  <c r="BG659" i="1" s="1"/>
  <c r="Y657" i="4"/>
  <c r="BE659" i="1" s="1"/>
  <c r="W657" i="4"/>
  <c r="BC659" i="1" s="1"/>
  <c r="U657" i="4"/>
  <c r="BA659" i="1" s="1"/>
  <c r="S657" i="4"/>
  <c r="AY659" i="1" s="1"/>
  <c r="Q657" i="4"/>
  <c r="AW659" i="1" s="1"/>
  <c r="AE656" i="4"/>
  <c r="BJ658" i="1" s="1"/>
  <c r="AB656" i="4"/>
  <c r="BH658" i="1" s="1"/>
  <c r="Z656" i="4"/>
  <c r="BF658" i="1" s="1"/>
  <c r="X656" i="4"/>
  <c r="BD658" i="1" s="1"/>
  <c r="V656" i="4"/>
  <c r="BB658" i="1" s="1"/>
  <c r="T656" i="4"/>
  <c r="AZ658" i="1" s="1"/>
  <c r="R656" i="4"/>
  <c r="AX658" i="1" s="1"/>
  <c r="AF655" i="4"/>
  <c r="BK657" i="1" s="1"/>
  <c r="AC655" i="4"/>
  <c r="BI657" i="1" s="1"/>
  <c r="AA655" i="4"/>
  <c r="BG657" i="1" s="1"/>
  <c r="Y655" i="4"/>
  <c r="BE657" i="1" s="1"/>
  <c r="W655" i="4"/>
  <c r="BC657" i="1" s="1"/>
  <c r="U655" i="4"/>
  <c r="BA657" i="1" s="1"/>
  <c r="S655" i="4"/>
  <c r="AY657" i="1" s="1"/>
  <c r="Q655" i="4"/>
  <c r="AW657" i="1" s="1"/>
  <c r="AE654" i="4"/>
  <c r="BJ656" i="1" s="1"/>
  <c r="AB654" i="4"/>
  <c r="BH656" i="1" s="1"/>
  <c r="Z654" i="4"/>
  <c r="BF656" i="1" s="1"/>
  <c r="X654" i="4"/>
  <c r="BD656" i="1" s="1"/>
  <c r="V654" i="4"/>
  <c r="BB656" i="1" s="1"/>
  <c r="T654" i="4"/>
  <c r="AZ656" i="1" s="1"/>
  <c r="R654" i="4"/>
  <c r="AX656" i="1" s="1"/>
  <c r="AF653" i="4"/>
  <c r="BK655" i="1" s="1"/>
  <c r="AC653" i="4"/>
  <c r="BI655" i="1" s="1"/>
  <c r="AA653" i="4"/>
  <c r="BG655" i="1" s="1"/>
  <c r="Y653" i="4"/>
  <c r="BE655" i="1" s="1"/>
  <c r="W653" i="4"/>
  <c r="BC655" i="1" s="1"/>
  <c r="U653" i="4"/>
  <c r="BA655" i="1" s="1"/>
  <c r="S653" i="4"/>
  <c r="AY655" i="1" s="1"/>
  <c r="Q653" i="4"/>
  <c r="AW655" i="1" s="1"/>
  <c r="AE652" i="4"/>
  <c r="BJ654" i="1" s="1"/>
  <c r="AB652" i="4"/>
  <c r="BH654" i="1" s="1"/>
  <c r="Z652" i="4"/>
  <c r="BF654" i="1" s="1"/>
  <c r="X652" i="4"/>
  <c r="BD654" i="1" s="1"/>
  <c r="V652" i="4"/>
  <c r="BB654" i="1" s="1"/>
  <c r="T652" i="4"/>
  <c r="AZ654" i="1" s="1"/>
  <c r="R652" i="4"/>
  <c r="AX654" i="1" s="1"/>
  <c r="AF651" i="4"/>
  <c r="BK653" i="1" s="1"/>
  <c r="AC651" i="4"/>
  <c r="BI653" i="1" s="1"/>
  <c r="AA651" i="4"/>
  <c r="BG653" i="1" s="1"/>
  <c r="Y651" i="4"/>
  <c r="BE653" i="1" s="1"/>
  <c r="W651" i="4"/>
  <c r="BC653" i="1" s="1"/>
  <c r="U651" i="4"/>
  <c r="BA653" i="1" s="1"/>
  <c r="S651" i="4"/>
  <c r="AY653" i="1" s="1"/>
  <c r="Q651" i="4"/>
  <c r="AW653" i="1" s="1"/>
  <c r="AE650" i="4"/>
  <c r="BJ652" i="1" s="1"/>
  <c r="AB650" i="4"/>
  <c r="BH652" i="1" s="1"/>
  <c r="Z650" i="4"/>
  <c r="BF652" i="1" s="1"/>
  <c r="X650" i="4"/>
  <c r="BD652" i="1" s="1"/>
  <c r="V650" i="4"/>
  <c r="BB652" i="1" s="1"/>
  <c r="T650" i="4"/>
  <c r="AZ652" i="1" s="1"/>
  <c r="R650" i="4"/>
  <c r="AX652" i="1" s="1"/>
  <c r="AF649" i="4"/>
  <c r="BK651" i="1" s="1"/>
  <c r="AC649" i="4"/>
  <c r="BI651" i="1" s="1"/>
  <c r="AA649" i="4"/>
  <c r="BG651" i="1" s="1"/>
  <c r="Y649" i="4"/>
  <c r="BE651" i="1" s="1"/>
  <c r="W649" i="4"/>
  <c r="BC651" i="1" s="1"/>
  <c r="U649" i="4"/>
  <c r="BA651" i="1" s="1"/>
  <c r="S649" i="4"/>
  <c r="AY651" i="1" s="1"/>
  <c r="Q649" i="4"/>
  <c r="AW651" i="1" s="1"/>
  <c r="AE648" i="4"/>
  <c r="BJ650" i="1" s="1"/>
  <c r="AB648" i="4"/>
  <c r="BH650" i="1" s="1"/>
  <c r="Z648" i="4"/>
  <c r="BF650" i="1" s="1"/>
  <c r="X648" i="4"/>
  <c r="BD650" i="1" s="1"/>
  <c r="V648" i="4"/>
  <c r="BB650" i="1" s="1"/>
  <c r="T648" i="4"/>
  <c r="AZ650" i="1" s="1"/>
  <c r="R648" i="4"/>
  <c r="AX650" i="1" s="1"/>
  <c r="AF647" i="4"/>
  <c r="BK649" i="1" s="1"/>
  <c r="AC647" i="4"/>
  <c r="BI649" i="1" s="1"/>
  <c r="AA647" i="4"/>
  <c r="BG649" i="1" s="1"/>
  <c r="Y647" i="4"/>
  <c r="BE649" i="1" s="1"/>
  <c r="W647" i="4"/>
  <c r="BC649" i="1" s="1"/>
  <c r="U647" i="4"/>
  <c r="BA649" i="1" s="1"/>
  <c r="S647" i="4"/>
  <c r="AY649" i="1" s="1"/>
  <c r="Q647" i="4"/>
  <c r="AW649" i="1" s="1"/>
  <c r="AE646" i="4"/>
  <c r="BJ648" i="1" s="1"/>
  <c r="AB646" i="4"/>
  <c r="BH648" i="1" s="1"/>
  <c r="Z646" i="4"/>
  <c r="BF648" i="1" s="1"/>
  <c r="X646" i="4"/>
  <c r="BD648" i="1" s="1"/>
  <c r="V646" i="4"/>
  <c r="BB648" i="1" s="1"/>
  <c r="T646" i="4"/>
  <c r="AZ648" i="1" s="1"/>
  <c r="R646" i="4"/>
  <c r="AX648" i="1" s="1"/>
  <c r="AF645" i="4"/>
  <c r="BK647" i="1" s="1"/>
  <c r="AC645" i="4"/>
  <c r="BI647" i="1" s="1"/>
  <c r="AA645" i="4"/>
  <c r="BG647" i="1" s="1"/>
  <c r="Y645" i="4"/>
  <c r="BE647" i="1" s="1"/>
  <c r="W645" i="4"/>
  <c r="BC647" i="1" s="1"/>
  <c r="U645" i="4"/>
  <c r="BA647" i="1" s="1"/>
  <c r="S645" i="4"/>
  <c r="AY647" i="1" s="1"/>
  <c r="Q645" i="4"/>
  <c r="AW647" i="1" s="1"/>
  <c r="AE644" i="4"/>
  <c r="BJ646" i="1" s="1"/>
  <c r="AB644" i="4"/>
  <c r="BH646" i="1" s="1"/>
  <c r="Z644" i="4"/>
  <c r="BF646" i="1" s="1"/>
  <c r="X644" i="4"/>
  <c r="BD646" i="1" s="1"/>
  <c r="V644" i="4"/>
  <c r="BB646" i="1" s="1"/>
  <c r="T644" i="4"/>
  <c r="AZ646" i="1" s="1"/>
  <c r="R644" i="4"/>
  <c r="AX646" i="1" s="1"/>
  <c r="AF643" i="4"/>
  <c r="BK645" i="1" s="1"/>
  <c r="AC643" i="4"/>
  <c r="BI645" i="1" s="1"/>
  <c r="AA643" i="4"/>
  <c r="BG645" i="1" s="1"/>
  <c r="Y643" i="4"/>
  <c r="BE645" i="1" s="1"/>
  <c r="W643" i="4"/>
  <c r="BC645" i="1" s="1"/>
  <c r="U643" i="4"/>
  <c r="BA645" i="1" s="1"/>
  <c r="S643" i="4"/>
  <c r="AY645" i="1" s="1"/>
  <c r="Q643" i="4"/>
  <c r="AW645" i="1" s="1"/>
  <c r="AE642" i="4"/>
  <c r="BJ644" i="1" s="1"/>
  <c r="AB642" i="4"/>
  <c r="BH644" i="1" s="1"/>
  <c r="Z642" i="4"/>
  <c r="BF644" i="1" s="1"/>
  <c r="X642" i="4"/>
  <c r="BD644" i="1" s="1"/>
  <c r="V642" i="4"/>
  <c r="BB644" i="1" s="1"/>
  <c r="T642" i="4"/>
  <c r="AZ644" i="1" s="1"/>
  <c r="R642" i="4"/>
  <c r="AX644" i="1" s="1"/>
  <c r="AF641" i="4"/>
  <c r="BK643" i="1" s="1"/>
  <c r="AC641" i="4"/>
  <c r="BI643" i="1" s="1"/>
  <c r="AA641" i="4"/>
  <c r="BG643" i="1" s="1"/>
  <c r="Y641" i="4"/>
  <c r="BE643" i="1" s="1"/>
  <c r="W641" i="4"/>
  <c r="BC643" i="1" s="1"/>
  <c r="U641" i="4"/>
  <c r="BA643" i="1" s="1"/>
  <c r="S641" i="4"/>
  <c r="AY643" i="1" s="1"/>
  <c r="Q641" i="4"/>
  <c r="AW643" i="1" s="1"/>
  <c r="AE640" i="4"/>
  <c r="BJ642" i="1" s="1"/>
  <c r="AB640" i="4"/>
  <c r="BH642" i="1" s="1"/>
  <c r="Z640" i="4"/>
  <c r="BF642" i="1" s="1"/>
  <c r="X640" i="4"/>
  <c r="BD642" i="1" s="1"/>
  <c r="V640" i="4"/>
  <c r="BB642" i="1" s="1"/>
  <c r="T640" i="4"/>
  <c r="AZ642" i="1" s="1"/>
  <c r="R640" i="4"/>
  <c r="AX642" i="1" s="1"/>
  <c r="AF639" i="4"/>
  <c r="BK641" i="1" s="1"/>
  <c r="AC639" i="4"/>
  <c r="BI641" i="1" s="1"/>
  <c r="AA639" i="4"/>
  <c r="BG641" i="1" s="1"/>
  <c r="Y639" i="4"/>
  <c r="BE641" i="1" s="1"/>
  <c r="W639" i="4"/>
  <c r="BC641" i="1" s="1"/>
  <c r="U639" i="4"/>
  <c r="BA641" i="1" s="1"/>
  <c r="S639" i="4"/>
  <c r="AY641" i="1" s="1"/>
  <c r="Q639" i="4"/>
  <c r="AW641" i="1" s="1"/>
  <c r="AE638" i="4"/>
  <c r="BJ640" i="1" s="1"/>
  <c r="AB638" i="4"/>
  <c r="BH640" i="1" s="1"/>
  <c r="Z638" i="4"/>
  <c r="BF640" i="1" s="1"/>
  <c r="X638" i="4"/>
  <c r="BD640" i="1" s="1"/>
  <c r="V638" i="4"/>
  <c r="BB640" i="1" s="1"/>
  <c r="T638" i="4"/>
  <c r="AZ640" i="1" s="1"/>
  <c r="R638" i="4"/>
  <c r="AX640" i="1" s="1"/>
  <c r="AF637" i="4"/>
  <c r="BK639" i="1" s="1"/>
  <c r="AC637" i="4"/>
  <c r="BI639" i="1" s="1"/>
  <c r="AA637" i="4"/>
  <c r="BG639" i="1" s="1"/>
  <c r="Y637" i="4"/>
  <c r="BE639" i="1" s="1"/>
  <c r="W637" i="4"/>
  <c r="BC639" i="1" s="1"/>
  <c r="U637" i="4"/>
  <c r="BA639" i="1" s="1"/>
  <c r="S637" i="4"/>
  <c r="AY639" i="1" s="1"/>
  <c r="Q637" i="4"/>
  <c r="AW639" i="1" s="1"/>
  <c r="AE636" i="4"/>
  <c r="BJ638" i="1" s="1"/>
  <c r="AB636" i="4"/>
  <c r="BH638" i="1" s="1"/>
  <c r="Z636" i="4"/>
  <c r="BF638" i="1" s="1"/>
  <c r="X636" i="4"/>
  <c r="BD638" i="1" s="1"/>
  <c r="V636" i="4"/>
  <c r="BB638" i="1" s="1"/>
  <c r="T636" i="4"/>
  <c r="AZ638" i="1" s="1"/>
  <c r="R636" i="4"/>
  <c r="AX638" i="1" s="1"/>
  <c r="AF635" i="4"/>
  <c r="BK637" i="1" s="1"/>
  <c r="AC635" i="4"/>
  <c r="BI637" i="1" s="1"/>
  <c r="AA635" i="4"/>
  <c r="BG637" i="1" s="1"/>
  <c r="Y635" i="4"/>
  <c r="BE637" i="1" s="1"/>
  <c r="W635" i="4"/>
  <c r="BC637" i="1" s="1"/>
  <c r="U635" i="4"/>
  <c r="BA637" i="1" s="1"/>
  <c r="S635" i="4"/>
  <c r="AY637" i="1" s="1"/>
  <c r="Q635" i="4"/>
  <c r="AW637" i="1" s="1"/>
  <c r="AE634" i="4"/>
  <c r="BJ636" i="1" s="1"/>
  <c r="AB634" i="4"/>
  <c r="BH636" i="1" s="1"/>
  <c r="Z634" i="4"/>
  <c r="BF636" i="1" s="1"/>
  <c r="X634" i="4"/>
  <c r="BD636" i="1" s="1"/>
  <c r="V634" i="4"/>
  <c r="BB636" i="1" s="1"/>
  <c r="T634" i="4"/>
  <c r="AZ636" i="1" s="1"/>
  <c r="R634" i="4"/>
  <c r="AX636" i="1" s="1"/>
  <c r="AF633" i="4"/>
  <c r="BK635" i="1" s="1"/>
  <c r="AC633" i="4"/>
  <c r="BI635" i="1" s="1"/>
  <c r="AA633" i="4"/>
  <c r="BG635" i="1" s="1"/>
  <c r="Y633" i="4"/>
  <c r="BE635" i="1" s="1"/>
  <c r="W633" i="4"/>
  <c r="BC635" i="1" s="1"/>
  <c r="U633" i="4"/>
  <c r="BA635" i="1" s="1"/>
  <c r="S633" i="4"/>
  <c r="AY635" i="1" s="1"/>
  <c r="Q633" i="4"/>
  <c r="AW635" i="1" s="1"/>
  <c r="AE632" i="4"/>
  <c r="BJ634" i="1" s="1"/>
  <c r="AB632" i="4"/>
  <c r="BH634" i="1" s="1"/>
  <c r="Z632" i="4"/>
  <c r="BF634" i="1" s="1"/>
  <c r="X632" i="4"/>
  <c r="BD634" i="1" s="1"/>
  <c r="V632" i="4"/>
  <c r="BB634" i="1" s="1"/>
  <c r="T632" i="4"/>
  <c r="AZ634" i="1" s="1"/>
  <c r="R632" i="4"/>
  <c r="AX634" i="1" s="1"/>
  <c r="AF631" i="4"/>
  <c r="BK633" i="1" s="1"/>
  <c r="AC631" i="4"/>
  <c r="BI633" i="1" s="1"/>
  <c r="AA631" i="4"/>
  <c r="BG633" i="1" s="1"/>
  <c r="Y631" i="4"/>
  <c r="BE633" i="1" s="1"/>
  <c r="W631" i="4"/>
  <c r="BC633" i="1" s="1"/>
  <c r="U631" i="4"/>
  <c r="BA633" i="1" s="1"/>
  <c r="S631" i="4"/>
  <c r="AY633" i="1" s="1"/>
  <c r="Q631" i="4"/>
  <c r="AW633" i="1" s="1"/>
  <c r="AE630" i="4"/>
  <c r="BJ632" i="1" s="1"/>
  <c r="AB630" i="4"/>
  <c r="BH632" i="1" s="1"/>
  <c r="Z630" i="4"/>
  <c r="BF632" i="1" s="1"/>
  <c r="X630" i="4"/>
  <c r="BD632" i="1" s="1"/>
  <c r="V630" i="4"/>
  <c r="BB632" i="1" s="1"/>
  <c r="T630" i="4"/>
  <c r="AZ632" i="1" s="1"/>
  <c r="R630" i="4"/>
  <c r="AX632" i="1" s="1"/>
  <c r="AF629" i="4"/>
  <c r="BK631" i="1" s="1"/>
  <c r="AC629" i="4"/>
  <c r="BI631" i="1" s="1"/>
  <c r="AA629" i="4"/>
  <c r="BG631" i="1" s="1"/>
  <c r="Y629" i="4"/>
  <c r="BE631" i="1" s="1"/>
  <c r="W629" i="4"/>
  <c r="BC631" i="1" s="1"/>
  <c r="U629" i="4"/>
  <c r="BA631" i="1" s="1"/>
  <c r="S629" i="4"/>
  <c r="AY631" i="1" s="1"/>
  <c r="Q629" i="4"/>
  <c r="AW631" i="1" s="1"/>
  <c r="AE628" i="4"/>
  <c r="BJ630" i="1" s="1"/>
  <c r="AB628" i="4"/>
  <c r="BH630" i="1" s="1"/>
  <c r="Z628" i="4"/>
  <c r="BF630" i="1" s="1"/>
  <c r="X628" i="4"/>
  <c r="BD630" i="1" s="1"/>
  <c r="V628" i="4"/>
  <c r="BB630" i="1" s="1"/>
  <c r="T628" i="4"/>
  <c r="AZ630" i="1" s="1"/>
  <c r="R628" i="4"/>
  <c r="AX630" i="1" s="1"/>
  <c r="AF627" i="4"/>
  <c r="BK629" i="1" s="1"/>
  <c r="AC627" i="4"/>
  <c r="BI629" i="1" s="1"/>
  <c r="AA627" i="4"/>
  <c r="BG629" i="1" s="1"/>
  <c r="Y627" i="4"/>
  <c r="BE629" i="1" s="1"/>
  <c r="W627" i="4"/>
  <c r="BC629" i="1" s="1"/>
  <c r="U627" i="4"/>
  <c r="BA629" i="1" s="1"/>
  <c r="S627" i="4"/>
  <c r="AY629" i="1" s="1"/>
  <c r="Q627" i="4"/>
  <c r="AW629" i="1" s="1"/>
  <c r="AE626" i="4"/>
  <c r="BJ628" i="1" s="1"/>
  <c r="AB626" i="4"/>
  <c r="BH628" i="1" s="1"/>
  <c r="Z626" i="4"/>
  <c r="BF628" i="1" s="1"/>
  <c r="X626" i="4"/>
  <c r="BD628" i="1" s="1"/>
  <c r="V626" i="4"/>
  <c r="BB628" i="1" s="1"/>
  <c r="T626" i="4"/>
  <c r="AZ628" i="1" s="1"/>
  <c r="R626" i="4"/>
  <c r="AX628" i="1" s="1"/>
  <c r="AF625" i="4"/>
  <c r="BK627" i="1" s="1"/>
  <c r="AC625" i="4"/>
  <c r="BI627" i="1" s="1"/>
  <c r="AA625" i="4"/>
  <c r="BG627" i="1" s="1"/>
  <c r="Y625" i="4"/>
  <c r="BE627" i="1" s="1"/>
  <c r="W625" i="4"/>
  <c r="BC627" i="1" s="1"/>
  <c r="U625" i="4"/>
  <c r="BA627" i="1" s="1"/>
  <c r="S625" i="4"/>
  <c r="AY627" i="1" s="1"/>
  <c r="Q625" i="4"/>
  <c r="AW627" i="1" s="1"/>
  <c r="AE624" i="4"/>
  <c r="BJ626" i="1" s="1"/>
  <c r="AB624" i="4"/>
  <c r="BH626" i="1" s="1"/>
  <c r="Z624" i="4"/>
  <c r="BF626" i="1" s="1"/>
  <c r="X624" i="4"/>
  <c r="BD626" i="1" s="1"/>
  <c r="V624" i="4"/>
  <c r="BB626" i="1" s="1"/>
  <c r="T624" i="4"/>
  <c r="AZ626" i="1" s="1"/>
  <c r="R624" i="4"/>
  <c r="AX626" i="1" s="1"/>
  <c r="AF623" i="4"/>
  <c r="BK625" i="1" s="1"/>
  <c r="AC623" i="4"/>
  <c r="BI625" i="1" s="1"/>
  <c r="AA623" i="4"/>
  <c r="BG625" i="1" s="1"/>
  <c r="Y623" i="4"/>
  <c r="BE625" i="1" s="1"/>
  <c r="W623" i="4"/>
  <c r="BC625" i="1" s="1"/>
  <c r="U623" i="4"/>
  <c r="BA625" i="1" s="1"/>
  <c r="S623" i="4"/>
  <c r="AY625" i="1" s="1"/>
  <c r="Q623" i="4"/>
  <c r="AW625" i="1" s="1"/>
  <c r="AE622" i="4"/>
  <c r="BJ624" i="1" s="1"/>
  <c r="AB622" i="4"/>
  <c r="BH624" i="1" s="1"/>
  <c r="Z622" i="4"/>
  <c r="BF624" i="1" s="1"/>
  <c r="X622" i="4"/>
  <c r="BD624" i="1" s="1"/>
  <c r="V622" i="4"/>
  <c r="BB624" i="1" s="1"/>
  <c r="T622" i="4"/>
  <c r="AZ624" i="1" s="1"/>
  <c r="R622" i="4"/>
  <c r="AX624" i="1" s="1"/>
  <c r="AF621" i="4"/>
  <c r="BK623" i="1" s="1"/>
  <c r="AC621" i="4"/>
  <c r="BI623" i="1" s="1"/>
  <c r="AA621" i="4"/>
  <c r="BG623" i="1" s="1"/>
  <c r="Y621" i="4"/>
  <c r="BE623" i="1" s="1"/>
  <c r="W621" i="4"/>
  <c r="BC623" i="1" s="1"/>
  <c r="U621" i="4"/>
  <c r="BA623" i="1" s="1"/>
  <c r="S621" i="4"/>
  <c r="AY623" i="1" s="1"/>
  <c r="Q621" i="4"/>
  <c r="AW623" i="1" s="1"/>
  <c r="AE620" i="4"/>
  <c r="BJ622" i="1" s="1"/>
  <c r="AB620" i="4"/>
  <c r="BH622" i="1" s="1"/>
  <c r="Z620" i="4"/>
  <c r="BF622" i="1" s="1"/>
  <c r="X620" i="4"/>
  <c r="BD622" i="1" s="1"/>
  <c r="V620" i="4"/>
  <c r="BB622" i="1" s="1"/>
  <c r="T620" i="4"/>
  <c r="AZ622" i="1" s="1"/>
  <c r="R620" i="4"/>
  <c r="AX622" i="1" s="1"/>
  <c r="AF619" i="4"/>
  <c r="BK621" i="1" s="1"/>
  <c r="AC619" i="4"/>
  <c r="BI621" i="1" s="1"/>
  <c r="AA619" i="4"/>
  <c r="BG621" i="1" s="1"/>
  <c r="Y619" i="4"/>
  <c r="BE621" i="1" s="1"/>
  <c r="W619" i="4"/>
  <c r="BC621" i="1" s="1"/>
  <c r="U619" i="4"/>
  <c r="BA621" i="1" s="1"/>
  <c r="S619" i="4"/>
  <c r="AY621" i="1" s="1"/>
  <c r="Q619" i="4"/>
  <c r="AW621" i="1" s="1"/>
  <c r="AE618" i="4"/>
  <c r="BJ620" i="1" s="1"/>
  <c r="AB618" i="4"/>
  <c r="BH620" i="1" s="1"/>
  <c r="Z618" i="4"/>
  <c r="BF620" i="1" s="1"/>
  <c r="X618" i="4"/>
  <c r="BD620" i="1" s="1"/>
  <c r="V618" i="4"/>
  <c r="BB620" i="1" s="1"/>
  <c r="T618" i="4"/>
  <c r="AZ620" i="1" s="1"/>
  <c r="R618" i="4"/>
  <c r="AX620" i="1" s="1"/>
  <c r="AF617" i="4"/>
  <c r="BK619" i="1" s="1"/>
  <c r="AC617" i="4"/>
  <c r="BI619" i="1" s="1"/>
  <c r="AA617" i="4"/>
  <c r="BG619" i="1" s="1"/>
  <c r="Y617" i="4"/>
  <c r="BE619" i="1" s="1"/>
  <c r="W617" i="4"/>
  <c r="BC619" i="1" s="1"/>
  <c r="U617" i="4"/>
  <c r="BA619" i="1" s="1"/>
  <c r="S617" i="4"/>
  <c r="AY619" i="1" s="1"/>
  <c r="Q617" i="4"/>
  <c r="AW619" i="1" s="1"/>
  <c r="AE616" i="4"/>
  <c r="BJ618" i="1" s="1"/>
  <c r="AB616" i="4"/>
  <c r="BH618" i="1" s="1"/>
  <c r="Z616" i="4"/>
  <c r="BF618" i="1" s="1"/>
  <c r="X616" i="4"/>
  <c r="BD618" i="1" s="1"/>
  <c r="V616" i="4"/>
  <c r="BB618" i="1" s="1"/>
  <c r="T616" i="4"/>
  <c r="AZ618" i="1" s="1"/>
  <c r="R616" i="4"/>
  <c r="AX618" i="1" s="1"/>
  <c r="AF615" i="4"/>
  <c r="BK617" i="1" s="1"/>
  <c r="AC615" i="4"/>
  <c r="BI617" i="1" s="1"/>
  <c r="AA615" i="4"/>
  <c r="BG617" i="1" s="1"/>
  <c r="Y615" i="4"/>
  <c r="BE617" i="1" s="1"/>
  <c r="W615" i="4"/>
  <c r="BC617" i="1" s="1"/>
  <c r="U615" i="4"/>
  <c r="BA617" i="1" s="1"/>
  <c r="S615" i="4"/>
  <c r="AY617" i="1" s="1"/>
  <c r="Q615" i="4"/>
  <c r="AW617" i="1" s="1"/>
  <c r="AE614" i="4"/>
  <c r="BJ616" i="1" s="1"/>
  <c r="AB614" i="4"/>
  <c r="BH616" i="1" s="1"/>
  <c r="Z614" i="4"/>
  <c r="BF616" i="1" s="1"/>
  <c r="X614" i="4"/>
  <c r="BD616" i="1" s="1"/>
  <c r="V614" i="4"/>
  <c r="BB616" i="1" s="1"/>
  <c r="T614" i="4"/>
  <c r="AZ616" i="1" s="1"/>
  <c r="R614" i="4"/>
  <c r="AX616" i="1" s="1"/>
  <c r="AF613" i="4"/>
  <c r="BK615" i="1" s="1"/>
  <c r="AC613" i="4"/>
  <c r="BI615" i="1" s="1"/>
  <c r="AA613" i="4"/>
  <c r="BG615" i="1" s="1"/>
  <c r="Y613" i="4"/>
  <c r="BE615" i="1" s="1"/>
  <c r="W613" i="4"/>
  <c r="BC615" i="1" s="1"/>
  <c r="U613" i="4"/>
  <c r="BA615" i="1" s="1"/>
  <c r="S613" i="4"/>
  <c r="AY615" i="1" s="1"/>
  <c r="Q613" i="4"/>
  <c r="AW615" i="1" s="1"/>
  <c r="AE612" i="4"/>
  <c r="BJ614" i="1" s="1"/>
  <c r="AB612" i="4"/>
  <c r="BH614" i="1" s="1"/>
  <c r="Z612" i="4"/>
  <c r="BF614" i="1" s="1"/>
  <c r="X612" i="4"/>
  <c r="BD614" i="1" s="1"/>
  <c r="V612" i="4"/>
  <c r="BB614" i="1" s="1"/>
  <c r="T612" i="4"/>
  <c r="AZ614" i="1" s="1"/>
  <c r="R612" i="4"/>
  <c r="AX614" i="1" s="1"/>
  <c r="AF611" i="4"/>
  <c r="BK613" i="1" s="1"/>
  <c r="AC611" i="4"/>
  <c r="BI613" i="1" s="1"/>
  <c r="AA611" i="4"/>
  <c r="BG613" i="1" s="1"/>
  <c r="Y611" i="4"/>
  <c r="BE613" i="1" s="1"/>
  <c r="W611" i="4"/>
  <c r="BC613" i="1" s="1"/>
  <c r="U611" i="4"/>
  <c r="BA613" i="1" s="1"/>
  <c r="S611" i="4"/>
  <c r="AY613" i="1" s="1"/>
  <c r="Q611" i="4"/>
  <c r="AW613" i="1" s="1"/>
  <c r="AE610" i="4"/>
  <c r="BJ612" i="1" s="1"/>
  <c r="AB610" i="4"/>
  <c r="BH612" i="1" s="1"/>
  <c r="Z610" i="4"/>
  <c r="BF612" i="1" s="1"/>
  <c r="X610" i="4"/>
  <c r="BD612" i="1" s="1"/>
  <c r="V610" i="4"/>
  <c r="BB612" i="1" s="1"/>
  <c r="T610" i="4"/>
  <c r="AZ612" i="1" s="1"/>
  <c r="R610" i="4"/>
  <c r="AX612" i="1" s="1"/>
  <c r="AF609" i="4"/>
  <c r="BK611" i="1" s="1"/>
  <c r="AC609" i="4"/>
  <c r="BI611" i="1" s="1"/>
  <c r="AA609" i="4"/>
  <c r="BG611" i="1" s="1"/>
  <c r="Y609" i="4"/>
  <c r="BE611" i="1" s="1"/>
  <c r="W609" i="4"/>
  <c r="BC611" i="1" s="1"/>
  <c r="U609" i="4"/>
  <c r="BA611" i="1" s="1"/>
  <c r="S609" i="4"/>
  <c r="AY611" i="1" s="1"/>
  <c r="Q609" i="4"/>
  <c r="AW611" i="1" s="1"/>
  <c r="AE608" i="4"/>
  <c r="BJ610" i="1" s="1"/>
  <c r="AB608" i="4"/>
  <c r="BH610" i="1" s="1"/>
  <c r="Z608" i="4"/>
  <c r="BF610" i="1" s="1"/>
  <c r="X608" i="4"/>
  <c r="BD610" i="1" s="1"/>
  <c r="V608" i="4"/>
  <c r="BB610" i="1" s="1"/>
  <c r="T608" i="4"/>
  <c r="AZ610" i="1" s="1"/>
  <c r="R608" i="4"/>
  <c r="AX610" i="1" s="1"/>
  <c r="AF607" i="4"/>
  <c r="BK609" i="1" s="1"/>
  <c r="AC607" i="4"/>
  <c r="BI609" i="1" s="1"/>
  <c r="AA607" i="4"/>
  <c r="BG609" i="1" s="1"/>
  <c r="Y607" i="4"/>
  <c r="BE609" i="1" s="1"/>
  <c r="W607" i="4"/>
  <c r="BC609" i="1" s="1"/>
  <c r="U607" i="4"/>
  <c r="BA609" i="1" s="1"/>
  <c r="S607" i="4"/>
  <c r="AY609" i="1" s="1"/>
  <c r="Q607" i="4"/>
  <c r="AW609" i="1" s="1"/>
  <c r="AE606" i="4"/>
  <c r="BJ608" i="1" s="1"/>
  <c r="AB606" i="4"/>
  <c r="BH608" i="1" s="1"/>
  <c r="Z606" i="4"/>
  <c r="BF608" i="1" s="1"/>
  <c r="X606" i="4"/>
  <c r="BD608" i="1" s="1"/>
  <c r="V606" i="4"/>
  <c r="BB608" i="1" s="1"/>
  <c r="T606" i="4"/>
  <c r="AZ608" i="1" s="1"/>
  <c r="R606" i="4"/>
  <c r="AX608" i="1" s="1"/>
  <c r="AF605" i="4"/>
  <c r="BK607" i="1" s="1"/>
  <c r="AC605" i="4"/>
  <c r="BI607" i="1" s="1"/>
  <c r="AA605" i="4"/>
  <c r="BG607" i="1" s="1"/>
  <c r="Y605" i="4"/>
  <c r="BE607" i="1" s="1"/>
  <c r="W605" i="4"/>
  <c r="BC607" i="1" s="1"/>
  <c r="U605" i="4"/>
  <c r="BA607" i="1" s="1"/>
  <c r="S605" i="4"/>
  <c r="AY607" i="1" s="1"/>
  <c r="Q605" i="4"/>
  <c r="AW607" i="1" s="1"/>
  <c r="AE604" i="4"/>
  <c r="BJ606" i="1" s="1"/>
  <c r="AB604" i="4"/>
  <c r="BH606" i="1" s="1"/>
  <c r="Z604" i="4"/>
  <c r="BF606" i="1" s="1"/>
  <c r="X604" i="4"/>
  <c r="BD606" i="1" s="1"/>
  <c r="V604" i="4"/>
  <c r="BB606" i="1" s="1"/>
  <c r="T604" i="4"/>
  <c r="AZ606" i="1" s="1"/>
  <c r="R604" i="4"/>
  <c r="AX606" i="1" s="1"/>
  <c r="AF603" i="4"/>
  <c r="BK605" i="1" s="1"/>
  <c r="AC603" i="4"/>
  <c r="BI605" i="1" s="1"/>
  <c r="AA603" i="4"/>
  <c r="BG605" i="1" s="1"/>
  <c r="Y603" i="4"/>
  <c r="BE605" i="1" s="1"/>
  <c r="W603" i="4"/>
  <c r="BC605" i="1" s="1"/>
  <c r="U603" i="4"/>
  <c r="BA605" i="1" s="1"/>
  <c r="S603" i="4"/>
  <c r="AY605" i="1" s="1"/>
  <c r="Q603" i="4"/>
  <c r="AW605" i="1" s="1"/>
  <c r="AE602" i="4"/>
  <c r="BJ604" i="1" s="1"/>
  <c r="AB602" i="4"/>
  <c r="BH604" i="1" s="1"/>
  <c r="Z602" i="4"/>
  <c r="BF604" i="1" s="1"/>
  <c r="X602" i="4"/>
  <c r="BD604" i="1" s="1"/>
  <c r="V602" i="4"/>
  <c r="BB604" i="1" s="1"/>
  <c r="T602" i="4"/>
  <c r="AZ604" i="1" s="1"/>
  <c r="R602" i="4"/>
  <c r="AX604" i="1" s="1"/>
  <c r="AF601" i="4"/>
  <c r="BK603" i="1" s="1"/>
  <c r="AC601" i="4"/>
  <c r="BI603" i="1" s="1"/>
  <c r="AA601" i="4"/>
  <c r="BG603" i="1" s="1"/>
  <c r="Y601" i="4"/>
  <c r="BE603" i="1" s="1"/>
  <c r="W601" i="4"/>
  <c r="BC603" i="1" s="1"/>
  <c r="U601" i="4"/>
  <c r="BA603" i="1" s="1"/>
  <c r="S601" i="4"/>
  <c r="AY603" i="1" s="1"/>
  <c r="Q601" i="4"/>
  <c r="AW603" i="1" s="1"/>
  <c r="AE600" i="4"/>
  <c r="BJ602" i="1" s="1"/>
  <c r="AB600" i="4"/>
  <c r="BH602" i="1" s="1"/>
  <c r="Z600" i="4"/>
  <c r="BF602" i="1" s="1"/>
  <c r="X600" i="4"/>
  <c r="BD602" i="1" s="1"/>
  <c r="V600" i="4"/>
  <c r="BB602" i="1" s="1"/>
  <c r="T600" i="4"/>
  <c r="AZ602" i="1" s="1"/>
  <c r="R600" i="4"/>
  <c r="AX602" i="1" s="1"/>
  <c r="AF599" i="4"/>
  <c r="BK601" i="1" s="1"/>
  <c r="AC599" i="4"/>
  <c r="BI601" i="1" s="1"/>
  <c r="AA599" i="4"/>
  <c r="BG601" i="1" s="1"/>
  <c r="Y599" i="4"/>
  <c r="BE601" i="1" s="1"/>
  <c r="W599" i="4"/>
  <c r="BC601" i="1" s="1"/>
  <c r="U599" i="4"/>
  <c r="BA601" i="1" s="1"/>
  <c r="S599" i="4"/>
  <c r="AY601" i="1" s="1"/>
  <c r="Q599" i="4"/>
  <c r="AW601" i="1" s="1"/>
  <c r="AE598" i="4"/>
  <c r="BJ600" i="1" s="1"/>
  <c r="AB598" i="4"/>
  <c r="BH600" i="1" s="1"/>
  <c r="Z598" i="4"/>
  <c r="BF600" i="1" s="1"/>
  <c r="X598" i="4"/>
  <c r="BD600" i="1" s="1"/>
  <c r="V598" i="4"/>
  <c r="BB600" i="1" s="1"/>
  <c r="T598" i="4"/>
  <c r="AZ600" i="1" s="1"/>
  <c r="R598" i="4"/>
  <c r="AX600" i="1" s="1"/>
  <c r="AF597" i="4"/>
  <c r="BK599" i="1" s="1"/>
  <c r="AC597" i="4"/>
  <c r="BI599" i="1" s="1"/>
  <c r="AA597" i="4"/>
  <c r="BG599" i="1" s="1"/>
  <c r="Y597" i="4"/>
  <c r="BE599" i="1" s="1"/>
  <c r="W597" i="4"/>
  <c r="BC599" i="1" s="1"/>
  <c r="U597" i="4"/>
  <c r="BA599" i="1" s="1"/>
  <c r="S597" i="4"/>
  <c r="AY599" i="1" s="1"/>
  <c r="Q597" i="4"/>
  <c r="AW599" i="1" s="1"/>
  <c r="AE596" i="4"/>
  <c r="BJ598" i="1" s="1"/>
  <c r="AB596" i="4"/>
  <c r="BH598" i="1" s="1"/>
  <c r="Z596" i="4"/>
  <c r="BF598" i="1" s="1"/>
  <c r="X596" i="4"/>
  <c r="BD598" i="1" s="1"/>
  <c r="V596" i="4"/>
  <c r="BB598" i="1" s="1"/>
  <c r="T596" i="4"/>
  <c r="AZ598" i="1" s="1"/>
  <c r="R596" i="4"/>
  <c r="AX598" i="1" s="1"/>
  <c r="AF595" i="4"/>
  <c r="BK597" i="1" s="1"/>
  <c r="AC595" i="4"/>
  <c r="BI597" i="1" s="1"/>
  <c r="AA595" i="4"/>
  <c r="BG597" i="1" s="1"/>
  <c r="Y595" i="4"/>
  <c r="BE597" i="1" s="1"/>
  <c r="W595" i="4"/>
  <c r="BC597" i="1" s="1"/>
  <c r="U595" i="4"/>
  <c r="BA597" i="1" s="1"/>
  <c r="S595" i="4"/>
  <c r="AY597" i="1" s="1"/>
  <c r="Q595" i="4"/>
  <c r="AW597" i="1" s="1"/>
  <c r="AE594" i="4"/>
  <c r="BJ596" i="1" s="1"/>
  <c r="AB594" i="4"/>
  <c r="BH596" i="1" s="1"/>
  <c r="Z594" i="4"/>
  <c r="BF596" i="1" s="1"/>
  <c r="X594" i="4"/>
  <c r="BD596" i="1" s="1"/>
  <c r="V594" i="4"/>
  <c r="BB596" i="1" s="1"/>
  <c r="T594" i="4"/>
  <c r="AZ596" i="1" s="1"/>
  <c r="R594" i="4"/>
  <c r="AX596" i="1" s="1"/>
  <c r="AF593" i="4"/>
  <c r="BK595" i="1" s="1"/>
  <c r="AC593" i="4"/>
  <c r="BI595" i="1" s="1"/>
  <c r="AA593" i="4"/>
  <c r="BG595" i="1" s="1"/>
  <c r="Y593" i="4"/>
  <c r="BE595" i="1" s="1"/>
  <c r="W593" i="4"/>
  <c r="BC595" i="1" s="1"/>
  <c r="U593" i="4"/>
  <c r="BA595" i="1" s="1"/>
  <c r="S593" i="4"/>
  <c r="AY595" i="1" s="1"/>
  <c r="Q593" i="4"/>
  <c r="AW595" i="1" s="1"/>
  <c r="AE592" i="4"/>
  <c r="BJ594" i="1" s="1"/>
  <c r="AB592" i="4"/>
  <c r="BH594" i="1" s="1"/>
  <c r="Z592" i="4"/>
  <c r="BF594" i="1" s="1"/>
  <c r="X592" i="4"/>
  <c r="BD594" i="1" s="1"/>
  <c r="V592" i="4"/>
  <c r="BB594" i="1" s="1"/>
  <c r="T592" i="4"/>
  <c r="AZ594" i="1" s="1"/>
  <c r="R592" i="4"/>
  <c r="AX594" i="1" s="1"/>
  <c r="AF591" i="4"/>
  <c r="BK593" i="1" s="1"/>
  <c r="AC591" i="4"/>
  <c r="BI593" i="1" s="1"/>
  <c r="AA591" i="4"/>
  <c r="BG593" i="1" s="1"/>
  <c r="Y591" i="4"/>
  <c r="BE593" i="1" s="1"/>
  <c r="W591" i="4"/>
  <c r="BC593" i="1" s="1"/>
  <c r="U591" i="4"/>
  <c r="BA593" i="1" s="1"/>
  <c r="S591" i="4"/>
  <c r="AY593" i="1" s="1"/>
  <c r="Q591" i="4"/>
  <c r="AW593" i="1" s="1"/>
  <c r="AE590" i="4"/>
  <c r="BJ592" i="1" s="1"/>
  <c r="AB590" i="4"/>
  <c r="BH592" i="1" s="1"/>
  <c r="Z590" i="4"/>
  <c r="BF592" i="1" s="1"/>
  <c r="X590" i="4"/>
  <c r="BD592" i="1" s="1"/>
  <c r="V590" i="4"/>
  <c r="BB592" i="1" s="1"/>
  <c r="T590" i="4"/>
  <c r="AZ592" i="1" s="1"/>
  <c r="R590" i="4"/>
  <c r="AX592" i="1" s="1"/>
  <c r="AF589" i="4"/>
  <c r="BK591" i="1" s="1"/>
  <c r="AC589" i="4"/>
  <c r="BI591" i="1" s="1"/>
  <c r="AA589" i="4"/>
  <c r="BG591" i="1" s="1"/>
  <c r="Y589" i="4"/>
  <c r="BE591" i="1" s="1"/>
  <c r="W589" i="4"/>
  <c r="BC591" i="1" s="1"/>
  <c r="U589" i="4"/>
  <c r="BA591" i="1" s="1"/>
  <c r="S589" i="4"/>
  <c r="AY591" i="1" s="1"/>
  <c r="Q589" i="4"/>
  <c r="AW591" i="1" s="1"/>
  <c r="AE588" i="4"/>
  <c r="BJ590" i="1" s="1"/>
  <c r="AB588" i="4"/>
  <c r="BH590" i="1" s="1"/>
  <c r="Z588" i="4"/>
  <c r="BF590" i="1" s="1"/>
  <c r="X588" i="4"/>
  <c r="BD590" i="1" s="1"/>
  <c r="V588" i="4"/>
  <c r="BB590" i="1" s="1"/>
  <c r="T588" i="4"/>
  <c r="AZ590" i="1" s="1"/>
  <c r="R588" i="4"/>
  <c r="AX590" i="1" s="1"/>
  <c r="AF587" i="4"/>
  <c r="BK589" i="1" s="1"/>
  <c r="AC587" i="4"/>
  <c r="BI589" i="1" s="1"/>
  <c r="AA587" i="4"/>
  <c r="BG589" i="1" s="1"/>
  <c r="Y587" i="4"/>
  <c r="BE589" i="1" s="1"/>
  <c r="W587" i="4"/>
  <c r="BC589" i="1" s="1"/>
  <c r="U587" i="4"/>
  <c r="BA589" i="1" s="1"/>
  <c r="S587" i="4"/>
  <c r="AY589" i="1" s="1"/>
  <c r="Q587" i="4"/>
  <c r="AW589" i="1" s="1"/>
  <c r="AE586" i="4"/>
  <c r="BJ588" i="1" s="1"/>
  <c r="AB586" i="4"/>
  <c r="BH588" i="1" s="1"/>
  <c r="Z586" i="4"/>
  <c r="BF588" i="1" s="1"/>
  <c r="X586" i="4"/>
  <c r="BD588" i="1" s="1"/>
  <c r="V586" i="4"/>
  <c r="BB588" i="1" s="1"/>
  <c r="T586" i="4"/>
  <c r="AZ588" i="1" s="1"/>
  <c r="R586" i="4"/>
  <c r="AX588" i="1" s="1"/>
  <c r="AF585" i="4"/>
  <c r="BK587" i="1" s="1"/>
  <c r="AC585" i="4"/>
  <c r="BI587" i="1" s="1"/>
  <c r="AA585" i="4"/>
  <c r="BG587" i="1" s="1"/>
  <c r="Y585" i="4"/>
  <c r="BE587" i="1" s="1"/>
  <c r="W585" i="4"/>
  <c r="BC587" i="1" s="1"/>
  <c r="U585" i="4"/>
  <c r="BA587" i="1" s="1"/>
  <c r="S585" i="4"/>
  <c r="AY587" i="1" s="1"/>
  <c r="Q585" i="4"/>
  <c r="AW587" i="1" s="1"/>
  <c r="AE584" i="4"/>
  <c r="BJ586" i="1" s="1"/>
  <c r="AB584" i="4"/>
  <c r="BH586" i="1" s="1"/>
  <c r="Z584" i="4"/>
  <c r="BF586" i="1" s="1"/>
  <c r="X584" i="4"/>
  <c r="BD586" i="1" s="1"/>
  <c r="V584" i="4"/>
  <c r="BB586" i="1" s="1"/>
  <c r="T584" i="4"/>
  <c r="AZ586" i="1" s="1"/>
  <c r="R584" i="4"/>
  <c r="AX586" i="1" s="1"/>
  <c r="AF583" i="4"/>
  <c r="BK585" i="1" s="1"/>
  <c r="AC583" i="4"/>
  <c r="BI585" i="1" s="1"/>
  <c r="AA583" i="4"/>
  <c r="BG585" i="1" s="1"/>
  <c r="Y583" i="4"/>
  <c r="BE585" i="1" s="1"/>
  <c r="W583" i="4"/>
  <c r="BC585" i="1" s="1"/>
  <c r="U583" i="4"/>
  <c r="BA585" i="1" s="1"/>
  <c r="S583" i="4"/>
  <c r="AY585" i="1" s="1"/>
  <c r="Q583" i="4"/>
  <c r="AW585" i="1" s="1"/>
  <c r="AE582" i="4"/>
  <c r="BJ584" i="1" s="1"/>
  <c r="AB582" i="4"/>
  <c r="BH584" i="1" s="1"/>
  <c r="Z582" i="4"/>
  <c r="BF584" i="1" s="1"/>
  <c r="W582" i="4"/>
  <c r="BC584" i="1" s="1"/>
  <c r="S582" i="4"/>
  <c r="AY584" i="1" s="1"/>
  <c r="AE581" i="4"/>
  <c r="BJ583" i="1" s="1"/>
  <c r="Z581" i="4"/>
  <c r="BF583" i="1" s="1"/>
  <c r="V581" i="4"/>
  <c r="BB583" i="1" s="1"/>
  <c r="AC580" i="4"/>
  <c r="BI582" i="1" s="1"/>
  <c r="Y580" i="4"/>
  <c r="BE582" i="1" s="1"/>
  <c r="U580" i="4"/>
  <c r="BA582" i="1" s="1"/>
  <c r="Q580" i="4"/>
  <c r="AW582" i="1" s="1"/>
  <c r="AB579" i="4"/>
  <c r="BH581" i="1" s="1"/>
  <c r="X579" i="4"/>
  <c r="BD581" i="1" s="1"/>
  <c r="AF578" i="4"/>
  <c r="BK580" i="1" s="1"/>
  <c r="AA578" i="4"/>
  <c r="BG580" i="1" s="1"/>
  <c r="W578" i="4"/>
  <c r="BC580" i="1" s="1"/>
  <c r="S578" i="4"/>
  <c r="AY580" i="1" s="1"/>
  <c r="AE577" i="4"/>
  <c r="BJ579" i="1" s="1"/>
  <c r="Z577" i="4"/>
  <c r="BF579" i="1" s="1"/>
  <c r="V577" i="4"/>
  <c r="BB579" i="1" s="1"/>
  <c r="AC576" i="4"/>
  <c r="BI578" i="1" s="1"/>
  <c r="Y576" i="4"/>
  <c r="BE578" i="1" s="1"/>
  <c r="U576" i="4"/>
  <c r="BA578" i="1" s="1"/>
  <c r="Q576" i="4"/>
  <c r="AW578" i="1" s="1"/>
  <c r="AB575" i="4"/>
  <c r="BH577" i="1" s="1"/>
  <c r="X575" i="4"/>
  <c r="BD577" i="1" s="1"/>
  <c r="AF574" i="4"/>
  <c r="BK576" i="1" s="1"/>
  <c r="AA574" i="4"/>
  <c r="BG576" i="1" s="1"/>
  <c r="W574" i="4"/>
  <c r="BC576" i="1" s="1"/>
  <c r="S574" i="4"/>
  <c r="AY576" i="1" s="1"/>
  <c r="AE573" i="4"/>
  <c r="BJ575" i="1" s="1"/>
  <c r="Z573" i="4"/>
  <c r="BF575" i="1" s="1"/>
  <c r="V573" i="4"/>
  <c r="BB575" i="1" s="1"/>
  <c r="AC572" i="4"/>
  <c r="BI574" i="1" s="1"/>
  <c r="Y572" i="4"/>
  <c r="BE574" i="1" s="1"/>
  <c r="U572" i="4"/>
  <c r="BA574" i="1" s="1"/>
  <c r="Q572" i="4"/>
  <c r="AW574" i="1" s="1"/>
  <c r="AB571" i="4"/>
  <c r="BH573" i="1" s="1"/>
  <c r="X571" i="4"/>
  <c r="BD573" i="1" s="1"/>
  <c r="AF570" i="4"/>
  <c r="BK572" i="1" s="1"/>
  <c r="AA570" i="4"/>
  <c r="BG572" i="1" s="1"/>
  <c r="W570" i="4"/>
  <c r="BC572" i="1" s="1"/>
  <c r="S570" i="4"/>
  <c r="AY572" i="1" s="1"/>
  <c r="AE569" i="4"/>
  <c r="BJ571" i="1" s="1"/>
  <c r="Z569" i="4"/>
  <c r="BF571" i="1" s="1"/>
  <c r="V569" i="4"/>
  <c r="BB571" i="1" s="1"/>
  <c r="AC568" i="4"/>
  <c r="BI570" i="1" s="1"/>
  <c r="Y568" i="4"/>
  <c r="BE570" i="1" s="1"/>
  <c r="U568" i="4"/>
  <c r="BA570" i="1" s="1"/>
  <c r="Q568" i="4"/>
  <c r="AW570" i="1" s="1"/>
  <c r="AB567" i="4"/>
  <c r="BH569" i="1" s="1"/>
  <c r="X567" i="4"/>
  <c r="BD569" i="1" s="1"/>
  <c r="AF566" i="4"/>
  <c r="BK568" i="1" s="1"/>
  <c r="AA566" i="4"/>
  <c r="BG568" i="1" s="1"/>
  <c r="W566" i="4"/>
  <c r="BC568" i="1" s="1"/>
  <c r="S566" i="4"/>
  <c r="AY568" i="1" s="1"/>
  <c r="AE565" i="4"/>
  <c r="BJ567" i="1" s="1"/>
  <c r="Z565" i="4"/>
  <c r="BF567" i="1" s="1"/>
  <c r="V565" i="4"/>
  <c r="BB567" i="1" s="1"/>
  <c r="AC564" i="4"/>
  <c r="BI566" i="1" s="1"/>
  <c r="Y564" i="4"/>
  <c r="BE566" i="1" s="1"/>
  <c r="U564" i="4"/>
  <c r="BA566" i="1" s="1"/>
  <c r="Q564" i="4"/>
  <c r="AW566" i="1" s="1"/>
  <c r="AB563" i="4"/>
  <c r="BH565" i="1" s="1"/>
  <c r="X563" i="4"/>
  <c r="BD565" i="1" s="1"/>
  <c r="AF562" i="4"/>
  <c r="BK564" i="1" s="1"/>
  <c r="AA562" i="4"/>
  <c r="BG564" i="1" s="1"/>
  <c r="W562" i="4"/>
  <c r="BC564" i="1" s="1"/>
  <c r="S562" i="4"/>
  <c r="AY564" i="1" s="1"/>
  <c r="AE561" i="4"/>
  <c r="BJ563" i="1" s="1"/>
  <c r="Z561" i="4"/>
  <c r="BF563" i="1" s="1"/>
  <c r="V561" i="4"/>
  <c r="BB563" i="1" s="1"/>
  <c r="AC560" i="4"/>
  <c r="BI562" i="1" s="1"/>
  <c r="Y560" i="4"/>
  <c r="BE562" i="1" s="1"/>
  <c r="U560" i="4"/>
  <c r="BA562" i="1" s="1"/>
  <c r="Q560" i="4"/>
  <c r="AW562" i="1" s="1"/>
  <c r="AB559" i="4"/>
  <c r="BH561" i="1" s="1"/>
  <c r="X559" i="4"/>
  <c r="BD561" i="1" s="1"/>
  <c r="AF558" i="4"/>
  <c r="BK560" i="1" s="1"/>
  <c r="AA558" i="4"/>
  <c r="BG560" i="1" s="1"/>
  <c r="W558" i="4"/>
  <c r="BC560" i="1" s="1"/>
  <c r="S558" i="4"/>
  <c r="AY560" i="1" s="1"/>
  <c r="AE557" i="4"/>
  <c r="BJ559" i="1" s="1"/>
  <c r="Z557" i="4"/>
  <c r="BF559" i="1" s="1"/>
  <c r="V557" i="4"/>
  <c r="BB559" i="1" s="1"/>
  <c r="AC556" i="4"/>
  <c r="BI558" i="1" s="1"/>
  <c r="Y556" i="4"/>
  <c r="BE558" i="1" s="1"/>
  <c r="U556" i="4"/>
  <c r="BA558" i="1" s="1"/>
  <c r="Q556" i="4"/>
  <c r="AW558" i="1" s="1"/>
  <c r="AB555" i="4"/>
  <c r="BH557" i="1" s="1"/>
  <c r="X555" i="4"/>
  <c r="BD557" i="1" s="1"/>
  <c r="AF554" i="4"/>
  <c r="BK556" i="1" s="1"/>
  <c r="AA554" i="4"/>
  <c r="BG556" i="1" s="1"/>
  <c r="W554" i="4"/>
  <c r="BC556" i="1" s="1"/>
  <c r="S554" i="4"/>
  <c r="AY556" i="1" s="1"/>
  <c r="AE553" i="4"/>
  <c r="BJ555" i="1" s="1"/>
  <c r="Z553" i="4"/>
  <c r="BF555" i="1" s="1"/>
  <c r="V553" i="4"/>
  <c r="BB555" i="1" s="1"/>
  <c r="AC552" i="4"/>
  <c r="BI554" i="1" s="1"/>
  <c r="Y552" i="4"/>
  <c r="BE554" i="1" s="1"/>
  <c r="U552" i="4"/>
  <c r="BA554" i="1" s="1"/>
  <c r="Q552" i="4"/>
  <c r="AW554" i="1" s="1"/>
  <c r="AB551" i="4"/>
  <c r="BH553" i="1" s="1"/>
  <c r="X551" i="4"/>
  <c r="BD553" i="1" s="1"/>
  <c r="AF550" i="4"/>
  <c r="BK552" i="1" s="1"/>
  <c r="AA550" i="4"/>
  <c r="BG552" i="1" s="1"/>
  <c r="W550" i="4"/>
  <c r="BC552" i="1" s="1"/>
  <c r="S550" i="4"/>
  <c r="AY552" i="1" s="1"/>
  <c r="AE549" i="4"/>
  <c r="BJ551" i="1" s="1"/>
  <c r="Z549" i="4"/>
  <c r="BF551" i="1" s="1"/>
  <c r="V549" i="4"/>
  <c r="BB551" i="1" s="1"/>
  <c r="AC548" i="4"/>
  <c r="BI550" i="1" s="1"/>
  <c r="Y548" i="4"/>
  <c r="BE550" i="1" s="1"/>
  <c r="U548" i="4"/>
  <c r="BA550" i="1" s="1"/>
  <c r="Q548" i="4"/>
  <c r="AW550" i="1" s="1"/>
  <c r="AB547" i="4"/>
  <c r="BH549" i="1" s="1"/>
  <c r="X547" i="4"/>
  <c r="BD549" i="1" s="1"/>
  <c r="AF546" i="4"/>
  <c r="BK548" i="1" s="1"/>
  <c r="AA546" i="4"/>
  <c r="BG548" i="1" s="1"/>
  <c r="W546" i="4"/>
  <c r="BC548" i="1" s="1"/>
  <c r="S546" i="4"/>
  <c r="AY548" i="1" s="1"/>
  <c r="AE545" i="4"/>
  <c r="BJ547" i="1" s="1"/>
  <c r="Z545" i="4"/>
  <c r="BF547" i="1" s="1"/>
  <c r="V545" i="4"/>
  <c r="BB547" i="1" s="1"/>
  <c r="AC544" i="4"/>
  <c r="BI546" i="1" s="1"/>
  <c r="Y544" i="4"/>
  <c r="BE546" i="1" s="1"/>
  <c r="U544" i="4"/>
  <c r="BA546" i="1" s="1"/>
  <c r="Q544" i="4"/>
  <c r="AW546" i="1" s="1"/>
  <c r="AB543" i="4"/>
  <c r="BH545" i="1" s="1"/>
  <c r="X543" i="4"/>
  <c r="BD545" i="1" s="1"/>
  <c r="AF542" i="4"/>
  <c r="BK544" i="1" s="1"/>
  <c r="AA542" i="4"/>
  <c r="BG544" i="1" s="1"/>
  <c r="W542" i="4"/>
  <c r="BC544" i="1" s="1"/>
  <c r="S542" i="4"/>
  <c r="AY544" i="1" s="1"/>
  <c r="AE541" i="4"/>
  <c r="BJ543" i="1" s="1"/>
  <c r="Z541" i="4"/>
  <c r="BF543" i="1" s="1"/>
  <c r="V541" i="4"/>
  <c r="BB543" i="1" s="1"/>
  <c r="AC540" i="4"/>
  <c r="BI542" i="1" s="1"/>
  <c r="Y540" i="4"/>
  <c r="BE542" i="1" s="1"/>
  <c r="U540" i="4"/>
  <c r="BA542" i="1" s="1"/>
  <c r="Q540" i="4"/>
  <c r="AW542" i="1" s="1"/>
  <c r="AB539" i="4"/>
  <c r="BH541" i="1" s="1"/>
  <c r="X539" i="4"/>
  <c r="BD541" i="1" s="1"/>
  <c r="AF538" i="4"/>
  <c r="BK540" i="1" s="1"/>
  <c r="AA538" i="4"/>
  <c r="BG540" i="1" s="1"/>
  <c r="W538" i="4"/>
  <c r="BC540" i="1" s="1"/>
  <c r="S538" i="4"/>
  <c r="AY540" i="1" s="1"/>
  <c r="AE537" i="4"/>
  <c r="BJ539" i="1" s="1"/>
  <c r="Z537" i="4"/>
  <c r="BF539" i="1" s="1"/>
  <c r="V537" i="4"/>
  <c r="BB539" i="1" s="1"/>
  <c r="AC536" i="4"/>
  <c r="BI538" i="1" s="1"/>
  <c r="Y536" i="4"/>
  <c r="BE538" i="1" s="1"/>
  <c r="U536" i="4"/>
  <c r="BA538" i="1" s="1"/>
  <c r="Q536" i="4"/>
  <c r="AW538" i="1" s="1"/>
  <c r="AB535" i="4"/>
  <c r="BH537" i="1" s="1"/>
  <c r="X535" i="4"/>
  <c r="BD537" i="1" s="1"/>
  <c r="AF534" i="4"/>
  <c r="BK536" i="1" s="1"/>
  <c r="AA534" i="4"/>
  <c r="BG536" i="1" s="1"/>
  <c r="W534" i="4"/>
  <c r="BC536" i="1" s="1"/>
  <c r="S534" i="4"/>
  <c r="AY536" i="1" s="1"/>
  <c r="AE533" i="4"/>
  <c r="BJ535" i="1" s="1"/>
  <c r="Z533" i="4"/>
  <c r="BF535" i="1" s="1"/>
  <c r="V533" i="4"/>
  <c r="BB535" i="1" s="1"/>
  <c r="AC532" i="4"/>
  <c r="BI534" i="1" s="1"/>
  <c r="Y532" i="4"/>
  <c r="BE534" i="1" s="1"/>
  <c r="U532" i="4"/>
  <c r="BA534" i="1" s="1"/>
  <c r="Q532" i="4"/>
  <c r="AW534" i="1" s="1"/>
  <c r="AB531" i="4"/>
  <c r="BH533" i="1" s="1"/>
  <c r="X531" i="4"/>
  <c r="BD533" i="1" s="1"/>
  <c r="AF530" i="4"/>
  <c r="BK532" i="1" s="1"/>
  <c r="AA530" i="4"/>
  <c r="BG532" i="1" s="1"/>
  <c r="W530" i="4"/>
  <c r="BC532" i="1" s="1"/>
  <c r="S530" i="4"/>
  <c r="AY532" i="1" s="1"/>
  <c r="AE529" i="4"/>
  <c r="BJ531" i="1" s="1"/>
  <c r="Z529" i="4"/>
  <c r="BF531" i="1" s="1"/>
  <c r="V529" i="4"/>
  <c r="BB531" i="1" s="1"/>
  <c r="AC528" i="4"/>
  <c r="BI530" i="1" s="1"/>
  <c r="Y528" i="4"/>
  <c r="BE530" i="1" s="1"/>
  <c r="U528" i="4"/>
  <c r="BA530" i="1" s="1"/>
  <c r="Q528" i="4"/>
  <c r="AW530" i="1" s="1"/>
  <c r="AB527" i="4"/>
  <c r="BH529" i="1" s="1"/>
  <c r="X527" i="4"/>
  <c r="BD529" i="1" s="1"/>
  <c r="AF526" i="4"/>
  <c r="BK528" i="1" s="1"/>
  <c r="AA526" i="4"/>
  <c r="BG528" i="1" s="1"/>
  <c r="W526" i="4"/>
  <c r="BC528" i="1" s="1"/>
  <c r="S526" i="4"/>
  <c r="AY528" i="1" s="1"/>
  <c r="AE525" i="4"/>
  <c r="BJ527" i="1" s="1"/>
  <c r="Z525" i="4"/>
  <c r="BF527" i="1" s="1"/>
  <c r="V525" i="4"/>
  <c r="BB527" i="1" s="1"/>
  <c r="AC524" i="4"/>
  <c r="BI526" i="1" s="1"/>
  <c r="Y524" i="4"/>
  <c r="BE526" i="1" s="1"/>
  <c r="U524" i="4"/>
  <c r="BA526" i="1" s="1"/>
  <c r="Q524" i="4"/>
  <c r="AW526" i="1" s="1"/>
  <c r="AB523" i="4"/>
  <c r="BH525" i="1" s="1"/>
  <c r="X523" i="4"/>
  <c r="BD525" i="1" s="1"/>
  <c r="AF522" i="4"/>
  <c r="BK524" i="1" s="1"/>
  <c r="AA522" i="4"/>
  <c r="BG524" i="1" s="1"/>
  <c r="W522" i="4"/>
  <c r="BC524" i="1" s="1"/>
  <c r="S522" i="4"/>
  <c r="AY524" i="1" s="1"/>
  <c r="AE521" i="4"/>
  <c r="BJ523" i="1" s="1"/>
  <c r="Z521" i="4"/>
  <c r="BF523" i="1" s="1"/>
  <c r="V521" i="4"/>
  <c r="BB523" i="1" s="1"/>
  <c r="AC520" i="4"/>
  <c r="BI522" i="1" s="1"/>
  <c r="Y520" i="4"/>
  <c r="BE522" i="1" s="1"/>
  <c r="U520" i="4"/>
  <c r="BA522" i="1" s="1"/>
  <c r="Q520" i="4"/>
  <c r="AW522" i="1" s="1"/>
  <c r="AB519" i="4"/>
  <c r="BH521" i="1" s="1"/>
  <c r="X519" i="4"/>
  <c r="BD521" i="1" s="1"/>
  <c r="AF518" i="4"/>
  <c r="BK520" i="1" s="1"/>
  <c r="AA518" i="4"/>
  <c r="BG520" i="1" s="1"/>
  <c r="W518" i="4"/>
  <c r="BC520" i="1" s="1"/>
  <c r="S518" i="4"/>
  <c r="AY520" i="1" s="1"/>
  <c r="AE517" i="4"/>
  <c r="BJ519" i="1" s="1"/>
  <c r="Z517" i="4"/>
  <c r="BF519" i="1" s="1"/>
  <c r="V517" i="4"/>
  <c r="BB519" i="1" s="1"/>
  <c r="AC516" i="4"/>
  <c r="BI518" i="1" s="1"/>
  <c r="Y516" i="4"/>
  <c r="BE518" i="1" s="1"/>
  <c r="U516" i="4"/>
  <c r="BA518" i="1" s="1"/>
  <c r="Q516" i="4"/>
  <c r="AW518" i="1" s="1"/>
  <c r="AB515" i="4"/>
  <c r="BH517" i="1" s="1"/>
  <c r="X515" i="4"/>
  <c r="BD517" i="1" s="1"/>
  <c r="AF514" i="4"/>
  <c r="BK516" i="1" s="1"/>
  <c r="AA514" i="4"/>
  <c r="BG516" i="1" s="1"/>
  <c r="W514" i="4"/>
  <c r="BC516" i="1" s="1"/>
  <c r="S514" i="4"/>
  <c r="AY516" i="1" s="1"/>
  <c r="AE513" i="4"/>
  <c r="BJ515" i="1" s="1"/>
  <c r="Z513" i="4"/>
  <c r="BF515" i="1" s="1"/>
  <c r="V513" i="4"/>
  <c r="BB515" i="1" s="1"/>
  <c r="AC512" i="4"/>
  <c r="BI514" i="1" s="1"/>
  <c r="Y512" i="4"/>
  <c r="BE514" i="1" s="1"/>
  <c r="U512" i="4"/>
  <c r="BA514" i="1" s="1"/>
  <c r="Q512" i="4"/>
  <c r="AW514" i="1" s="1"/>
  <c r="AB511" i="4"/>
  <c r="BH513" i="1" s="1"/>
  <c r="X511" i="4"/>
  <c r="BD513" i="1" s="1"/>
  <c r="AF510" i="4"/>
  <c r="BK512" i="1" s="1"/>
  <c r="AA510" i="4"/>
  <c r="BG512" i="1" s="1"/>
  <c r="W510" i="4"/>
  <c r="BC512" i="1" s="1"/>
  <c r="S510" i="4"/>
  <c r="AY512" i="1" s="1"/>
  <c r="AE509" i="4"/>
  <c r="BJ511" i="1" s="1"/>
  <c r="Z509" i="4"/>
  <c r="BF511" i="1" s="1"/>
  <c r="V509" i="4"/>
  <c r="BB511" i="1" s="1"/>
  <c r="AC508" i="4"/>
  <c r="BI510" i="1" s="1"/>
  <c r="Y508" i="4"/>
  <c r="BE510" i="1" s="1"/>
  <c r="U508" i="4"/>
  <c r="BA510" i="1" s="1"/>
  <c r="Q508" i="4"/>
  <c r="AW510" i="1" s="1"/>
  <c r="AB507" i="4"/>
  <c r="BH509" i="1" s="1"/>
  <c r="X507" i="4"/>
  <c r="BD509" i="1" s="1"/>
  <c r="AF506" i="4"/>
  <c r="BK508" i="1" s="1"/>
  <c r="AA506" i="4"/>
  <c r="BG508" i="1" s="1"/>
  <c r="W506" i="4"/>
  <c r="BC508" i="1" s="1"/>
  <c r="S506" i="4"/>
  <c r="AY508" i="1" s="1"/>
  <c r="AE505" i="4"/>
  <c r="BJ507" i="1" s="1"/>
  <c r="Z505" i="4"/>
  <c r="BF507" i="1" s="1"/>
  <c r="V505" i="4"/>
  <c r="BB507" i="1" s="1"/>
  <c r="AC504" i="4"/>
  <c r="BI506" i="1" s="1"/>
  <c r="Y504" i="4"/>
  <c r="BE506" i="1" s="1"/>
  <c r="U504" i="4"/>
  <c r="BA506" i="1" s="1"/>
  <c r="Q504" i="4"/>
  <c r="AW506" i="1" s="1"/>
  <c r="AB503" i="4"/>
  <c r="BH505" i="1" s="1"/>
  <c r="X503" i="4"/>
  <c r="BD505" i="1" s="1"/>
  <c r="AF502" i="4"/>
  <c r="BK504" i="1" s="1"/>
  <c r="AA502" i="4"/>
  <c r="BG504" i="1" s="1"/>
  <c r="W502" i="4"/>
  <c r="BC504" i="1" s="1"/>
  <c r="S502" i="4"/>
  <c r="AY504" i="1" s="1"/>
  <c r="AE501" i="4"/>
  <c r="BJ503" i="1" s="1"/>
  <c r="Z501" i="4"/>
  <c r="BF503" i="1" s="1"/>
  <c r="V501" i="4"/>
  <c r="BB503" i="1" s="1"/>
  <c r="AC500" i="4"/>
  <c r="BI502" i="1" s="1"/>
  <c r="Y500" i="4"/>
  <c r="BE502" i="1" s="1"/>
  <c r="U500" i="4"/>
  <c r="BA502" i="1" s="1"/>
  <c r="Q500" i="4"/>
  <c r="AW502" i="1" s="1"/>
  <c r="AB499" i="4"/>
  <c r="BH501" i="1" s="1"/>
  <c r="X499" i="4"/>
  <c r="BD501" i="1" s="1"/>
  <c r="AF498" i="4"/>
  <c r="BK500" i="1" s="1"/>
  <c r="AA498" i="4"/>
  <c r="BG500" i="1" s="1"/>
  <c r="W498" i="4"/>
  <c r="BC500" i="1" s="1"/>
  <c r="S498" i="4"/>
  <c r="AY500" i="1" s="1"/>
  <c r="AE497" i="4"/>
  <c r="BJ499" i="1" s="1"/>
  <c r="Z497" i="4"/>
  <c r="BF499" i="1" s="1"/>
  <c r="V497" i="4"/>
  <c r="BB499" i="1" s="1"/>
  <c r="AC496" i="4"/>
  <c r="BI498" i="1" s="1"/>
  <c r="Y496" i="4"/>
  <c r="BE498" i="1" s="1"/>
  <c r="U496" i="4"/>
  <c r="BA498" i="1" s="1"/>
  <c r="Q496" i="4"/>
  <c r="AW498" i="1" s="1"/>
  <c r="AB495" i="4"/>
  <c r="BH497" i="1" s="1"/>
  <c r="X495" i="4"/>
  <c r="BD497" i="1" s="1"/>
  <c r="AF494" i="4"/>
  <c r="BK496" i="1" s="1"/>
  <c r="AA494" i="4"/>
  <c r="BG496" i="1" s="1"/>
  <c r="W494" i="4"/>
  <c r="BC496" i="1" s="1"/>
  <c r="S494" i="4"/>
  <c r="AY496" i="1" s="1"/>
  <c r="AE493" i="4"/>
  <c r="BJ495" i="1" s="1"/>
  <c r="Z493" i="4"/>
  <c r="BF495" i="1" s="1"/>
  <c r="V493" i="4"/>
  <c r="BB495" i="1" s="1"/>
  <c r="AC492" i="4"/>
  <c r="BI494" i="1" s="1"/>
  <c r="Y492" i="4"/>
  <c r="BE494" i="1" s="1"/>
  <c r="U492" i="4"/>
  <c r="BA494" i="1" s="1"/>
  <c r="Q492" i="4"/>
  <c r="AW494" i="1" s="1"/>
  <c r="AB491" i="4"/>
  <c r="BH493" i="1" s="1"/>
  <c r="X491" i="4"/>
  <c r="BD493" i="1" s="1"/>
  <c r="AF490" i="4"/>
  <c r="BK492" i="1" s="1"/>
  <c r="AA490" i="4"/>
  <c r="BG492" i="1" s="1"/>
  <c r="W490" i="4"/>
  <c r="BC492" i="1" s="1"/>
  <c r="S490" i="4"/>
  <c r="AY492" i="1" s="1"/>
  <c r="AE489" i="4"/>
  <c r="BJ491" i="1" s="1"/>
  <c r="Z489" i="4"/>
  <c r="BF491" i="1" s="1"/>
  <c r="V489" i="4"/>
  <c r="BB491" i="1" s="1"/>
  <c r="AC488" i="4"/>
  <c r="BI490" i="1" s="1"/>
  <c r="Y488" i="4"/>
  <c r="BE490" i="1" s="1"/>
  <c r="U488" i="4"/>
  <c r="BA490" i="1" s="1"/>
  <c r="Q488" i="4"/>
  <c r="AW490" i="1" s="1"/>
  <c r="AB487" i="4"/>
  <c r="BH489" i="1" s="1"/>
  <c r="X487" i="4"/>
  <c r="BD489" i="1" s="1"/>
  <c r="AF486" i="4"/>
  <c r="BK488" i="1" s="1"/>
  <c r="AA486" i="4"/>
  <c r="BG488" i="1" s="1"/>
  <c r="W486" i="4"/>
  <c r="BC488" i="1" s="1"/>
  <c r="S486" i="4"/>
  <c r="AY488" i="1" s="1"/>
  <c r="AE485" i="4"/>
  <c r="BJ487" i="1" s="1"/>
  <c r="Z485" i="4"/>
  <c r="BF487" i="1" s="1"/>
  <c r="V485" i="4"/>
  <c r="BB487" i="1" s="1"/>
  <c r="AC484" i="4"/>
  <c r="BI486" i="1" s="1"/>
  <c r="Y484" i="4"/>
  <c r="BE486" i="1" s="1"/>
  <c r="U484" i="4"/>
  <c r="BA486" i="1" s="1"/>
  <c r="Q484" i="4"/>
  <c r="AW486" i="1" s="1"/>
  <c r="AB483" i="4"/>
  <c r="BH485" i="1" s="1"/>
  <c r="X483" i="4"/>
  <c r="BD485" i="1" s="1"/>
  <c r="AF482" i="4"/>
  <c r="BK484" i="1" s="1"/>
  <c r="AA482" i="4"/>
  <c r="BG484" i="1" s="1"/>
  <c r="W482" i="4"/>
  <c r="BC484" i="1" s="1"/>
  <c r="S482" i="4"/>
  <c r="AY484" i="1" s="1"/>
  <c r="AE481" i="4"/>
  <c r="BJ483" i="1" s="1"/>
  <c r="Z481" i="4"/>
  <c r="BF483" i="1" s="1"/>
  <c r="V481" i="4"/>
  <c r="BB483" i="1" s="1"/>
  <c r="AC480" i="4"/>
  <c r="BI482" i="1" s="1"/>
  <c r="Y480" i="4"/>
  <c r="BE482" i="1" s="1"/>
  <c r="U480" i="4"/>
  <c r="BA482" i="1" s="1"/>
  <c r="Q480" i="4"/>
  <c r="AW482" i="1" s="1"/>
  <c r="AB479" i="4"/>
  <c r="BH481" i="1" s="1"/>
  <c r="X479" i="4"/>
  <c r="BD481" i="1" s="1"/>
  <c r="AF478" i="4"/>
  <c r="BK480" i="1" s="1"/>
  <c r="AA478" i="4"/>
  <c r="BG480" i="1" s="1"/>
  <c r="W478" i="4"/>
  <c r="BC480" i="1" s="1"/>
  <c r="S478" i="4"/>
  <c r="AY480" i="1" s="1"/>
  <c r="AE477" i="4"/>
  <c r="BJ479" i="1" s="1"/>
  <c r="Z477" i="4"/>
  <c r="BF479" i="1" s="1"/>
  <c r="V477" i="4"/>
  <c r="BB479" i="1" s="1"/>
  <c r="AC476" i="4"/>
  <c r="BI478" i="1" s="1"/>
  <c r="Y476" i="4"/>
  <c r="BE478" i="1" s="1"/>
  <c r="U476" i="4"/>
  <c r="BA478" i="1" s="1"/>
  <c r="Q476" i="4"/>
  <c r="AW478" i="1" s="1"/>
  <c r="AB475" i="4"/>
  <c r="BH477" i="1" s="1"/>
  <c r="X475" i="4"/>
  <c r="BD477" i="1" s="1"/>
  <c r="AF474" i="4"/>
  <c r="BK476" i="1" s="1"/>
  <c r="AA474" i="4"/>
  <c r="BG476" i="1" s="1"/>
  <c r="W474" i="4"/>
  <c r="BC476" i="1" s="1"/>
  <c r="S474" i="4"/>
  <c r="AY476" i="1" s="1"/>
  <c r="AE473" i="4"/>
  <c r="BJ475" i="1" s="1"/>
  <c r="Z473" i="4"/>
  <c r="BF475" i="1" s="1"/>
  <c r="V473" i="4"/>
  <c r="BB475" i="1" s="1"/>
  <c r="AC472" i="4"/>
  <c r="BI474" i="1" s="1"/>
  <c r="Y472" i="4"/>
  <c r="BE474" i="1" s="1"/>
  <c r="U472" i="4"/>
  <c r="BA474" i="1" s="1"/>
  <c r="Q472" i="4"/>
  <c r="AW474" i="1" s="1"/>
  <c r="AB471" i="4"/>
  <c r="BH473" i="1" s="1"/>
  <c r="X471" i="4"/>
  <c r="BD473" i="1" s="1"/>
  <c r="AF470" i="4"/>
  <c r="BK472" i="1" s="1"/>
  <c r="AA470" i="4"/>
  <c r="BG472" i="1" s="1"/>
  <c r="W470" i="4"/>
  <c r="BC472" i="1" s="1"/>
  <c r="S470" i="4"/>
  <c r="AY472" i="1" s="1"/>
  <c r="AE469" i="4"/>
  <c r="BJ471" i="1" s="1"/>
  <c r="Z469" i="4"/>
  <c r="BF471" i="1" s="1"/>
  <c r="V469" i="4"/>
  <c r="BB471" i="1" s="1"/>
  <c r="AC468" i="4"/>
  <c r="BI470" i="1" s="1"/>
  <c r="Y468" i="4"/>
  <c r="BE470" i="1" s="1"/>
  <c r="U468" i="4"/>
  <c r="BA470" i="1" s="1"/>
  <c r="Q468" i="4"/>
  <c r="AW470" i="1" s="1"/>
  <c r="AB467" i="4"/>
  <c r="BH469" i="1" s="1"/>
  <c r="X467" i="4"/>
  <c r="BD469" i="1" s="1"/>
  <c r="AF466" i="4"/>
  <c r="BK468" i="1" s="1"/>
  <c r="AA466" i="4"/>
  <c r="BG468" i="1" s="1"/>
  <c r="W466" i="4"/>
  <c r="BC468" i="1" s="1"/>
  <c r="S466" i="4"/>
  <c r="AY468" i="1" s="1"/>
  <c r="AE465" i="4"/>
  <c r="BJ467" i="1" s="1"/>
  <c r="Z465" i="4"/>
  <c r="BF467" i="1" s="1"/>
  <c r="V465" i="4"/>
  <c r="BB467" i="1" s="1"/>
  <c r="AC464" i="4"/>
  <c r="BI466" i="1" s="1"/>
  <c r="Y464" i="4"/>
  <c r="BE466" i="1" s="1"/>
  <c r="U464" i="4"/>
  <c r="BA466" i="1" s="1"/>
  <c r="Q464" i="4"/>
  <c r="AW466" i="1" s="1"/>
  <c r="AB463" i="4"/>
  <c r="BH465" i="1" s="1"/>
  <c r="X463" i="4"/>
  <c r="BD465" i="1" s="1"/>
  <c r="AF462" i="4"/>
  <c r="BK464" i="1" s="1"/>
  <c r="AA462" i="4"/>
  <c r="BG464" i="1" s="1"/>
  <c r="W462" i="4"/>
  <c r="BC464" i="1" s="1"/>
  <c r="S462" i="4"/>
  <c r="AY464" i="1" s="1"/>
  <c r="AE461" i="4"/>
  <c r="BJ463" i="1" s="1"/>
  <c r="Z461" i="4"/>
  <c r="BF463" i="1" s="1"/>
  <c r="V461" i="4"/>
  <c r="BB463" i="1" s="1"/>
  <c r="AC460" i="4"/>
  <c r="BI462" i="1" s="1"/>
  <c r="Y460" i="4"/>
  <c r="BE462" i="1" s="1"/>
  <c r="U460" i="4"/>
  <c r="BA462" i="1" s="1"/>
  <c r="Q460" i="4"/>
  <c r="AW462" i="1" s="1"/>
  <c r="AB459" i="4"/>
  <c r="BH461" i="1" s="1"/>
  <c r="X459" i="4"/>
  <c r="BD461" i="1" s="1"/>
  <c r="AF458" i="4"/>
  <c r="BK460" i="1" s="1"/>
  <c r="AA458" i="4"/>
  <c r="BG460" i="1" s="1"/>
  <c r="W458" i="4"/>
  <c r="BC460" i="1" s="1"/>
  <c r="S458" i="4"/>
  <c r="AY460" i="1" s="1"/>
  <c r="AE457" i="4"/>
  <c r="BJ459" i="1" s="1"/>
  <c r="Z457" i="4"/>
  <c r="BF459" i="1" s="1"/>
  <c r="V457" i="4"/>
  <c r="BB459" i="1" s="1"/>
  <c r="AC456" i="4"/>
  <c r="BI458" i="1" s="1"/>
  <c r="Y456" i="4"/>
  <c r="BE458" i="1" s="1"/>
  <c r="U456" i="4"/>
  <c r="BA458" i="1" s="1"/>
  <c r="Q456" i="4"/>
  <c r="AW458" i="1" s="1"/>
  <c r="AB455" i="4"/>
  <c r="BH457" i="1" s="1"/>
  <c r="X455" i="4"/>
  <c r="BD457" i="1" s="1"/>
  <c r="AF454" i="4"/>
  <c r="BK456" i="1" s="1"/>
  <c r="AA454" i="4"/>
  <c r="BG456" i="1" s="1"/>
  <c r="W454" i="4"/>
  <c r="BC456" i="1" s="1"/>
  <c r="S454" i="4"/>
  <c r="AY456" i="1" s="1"/>
  <c r="AE453" i="4"/>
  <c r="BJ455" i="1" s="1"/>
  <c r="Z453" i="4"/>
  <c r="BF455" i="1" s="1"/>
  <c r="V453" i="4"/>
  <c r="BB455" i="1" s="1"/>
  <c r="AC452" i="4"/>
  <c r="BI454" i="1" s="1"/>
  <c r="Y452" i="4"/>
  <c r="BE454" i="1" s="1"/>
  <c r="U452" i="4"/>
  <c r="BA454" i="1" s="1"/>
  <c r="Q452" i="4"/>
  <c r="AW454" i="1" s="1"/>
  <c r="AB451" i="4"/>
  <c r="BH453" i="1" s="1"/>
  <c r="X451" i="4"/>
  <c r="BD453" i="1" s="1"/>
  <c r="AF450" i="4"/>
  <c r="BK452" i="1" s="1"/>
  <c r="AA450" i="4"/>
  <c r="BG452" i="1" s="1"/>
  <c r="W450" i="4"/>
  <c r="BC452" i="1" s="1"/>
  <c r="S450" i="4"/>
  <c r="AY452" i="1" s="1"/>
  <c r="AE449" i="4"/>
  <c r="BJ451" i="1" s="1"/>
  <c r="Z449" i="4"/>
  <c r="BF451" i="1" s="1"/>
  <c r="V449" i="4"/>
  <c r="BB451" i="1" s="1"/>
  <c r="AC448" i="4"/>
  <c r="BI450" i="1" s="1"/>
  <c r="Y448" i="4"/>
  <c r="BE450" i="1" s="1"/>
  <c r="U448" i="4"/>
  <c r="BA450" i="1" s="1"/>
  <c r="Q448" i="4"/>
  <c r="AW450" i="1" s="1"/>
  <c r="AB447" i="4"/>
  <c r="BH449" i="1" s="1"/>
  <c r="X447" i="4"/>
  <c r="BD449" i="1" s="1"/>
  <c r="AF446" i="4"/>
  <c r="BK448" i="1" s="1"/>
  <c r="AA446" i="4"/>
  <c r="BG448" i="1" s="1"/>
  <c r="W446" i="4"/>
  <c r="BC448" i="1" s="1"/>
  <c r="S446" i="4"/>
  <c r="AY448" i="1" s="1"/>
  <c r="AE445" i="4"/>
  <c r="BJ447" i="1" s="1"/>
  <c r="Z445" i="4"/>
  <c r="BF447" i="1" s="1"/>
  <c r="V445" i="4"/>
  <c r="BB447" i="1" s="1"/>
  <c r="AC444" i="4"/>
  <c r="BI446" i="1" s="1"/>
  <c r="Y444" i="4"/>
  <c r="BE446" i="1" s="1"/>
  <c r="U444" i="4"/>
  <c r="BA446" i="1" s="1"/>
  <c r="Q444" i="4"/>
  <c r="AW446" i="1" s="1"/>
  <c r="AB443" i="4"/>
  <c r="BH445" i="1" s="1"/>
  <c r="X443" i="4"/>
  <c r="BD445" i="1" s="1"/>
  <c r="AF442" i="4"/>
  <c r="BK444" i="1" s="1"/>
  <c r="AA442" i="4"/>
  <c r="BG444" i="1" s="1"/>
  <c r="W442" i="4"/>
  <c r="BC444" i="1" s="1"/>
  <c r="S442" i="4"/>
  <c r="AY444" i="1" s="1"/>
  <c r="AE441" i="4"/>
  <c r="BJ443" i="1" s="1"/>
  <c r="Z441" i="4"/>
  <c r="BF443" i="1" s="1"/>
  <c r="V441" i="4"/>
  <c r="BB443" i="1" s="1"/>
  <c r="AC440" i="4"/>
  <c r="BI442" i="1" s="1"/>
  <c r="Y440" i="4"/>
  <c r="BE442" i="1" s="1"/>
  <c r="U440" i="4"/>
  <c r="BA442" i="1" s="1"/>
  <c r="Q440" i="4"/>
  <c r="AW442" i="1" s="1"/>
  <c r="AB439" i="4"/>
  <c r="BH441" i="1" s="1"/>
  <c r="X439" i="4"/>
  <c r="BD441" i="1" s="1"/>
  <c r="AF438" i="4"/>
  <c r="BK440" i="1" s="1"/>
  <c r="AA438" i="4"/>
  <c r="BG440" i="1" s="1"/>
  <c r="W438" i="4"/>
  <c r="BC440" i="1" s="1"/>
  <c r="S438" i="4"/>
  <c r="AY440" i="1" s="1"/>
  <c r="AE437" i="4"/>
  <c r="BJ439" i="1" s="1"/>
  <c r="Z437" i="4"/>
  <c r="BF439" i="1" s="1"/>
  <c r="V437" i="4"/>
  <c r="BB439" i="1" s="1"/>
  <c r="AC436" i="4"/>
  <c r="BI438" i="1" s="1"/>
  <c r="Y436" i="4"/>
  <c r="BE438" i="1" s="1"/>
  <c r="U436" i="4"/>
  <c r="BA438" i="1" s="1"/>
  <c r="Q436" i="4"/>
  <c r="AW438" i="1" s="1"/>
  <c r="AB435" i="4"/>
  <c r="BH437" i="1" s="1"/>
  <c r="X435" i="4"/>
  <c r="BD437" i="1" s="1"/>
  <c r="AF434" i="4"/>
  <c r="BK436" i="1" s="1"/>
  <c r="AA434" i="4"/>
  <c r="BG436" i="1" s="1"/>
  <c r="W434" i="4"/>
  <c r="BC436" i="1" s="1"/>
  <c r="S434" i="4"/>
  <c r="AY436" i="1" s="1"/>
  <c r="AE433" i="4"/>
  <c r="BJ435" i="1" s="1"/>
  <c r="Z433" i="4"/>
  <c r="BF435" i="1" s="1"/>
  <c r="V433" i="4"/>
  <c r="BB435" i="1" s="1"/>
  <c r="AC432" i="4"/>
  <c r="BI434" i="1" s="1"/>
  <c r="Y432" i="4"/>
  <c r="BE434" i="1" s="1"/>
  <c r="U432" i="4"/>
  <c r="BA434" i="1" s="1"/>
  <c r="Q432" i="4"/>
  <c r="AW434" i="1" s="1"/>
  <c r="AB431" i="4"/>
  <c r="BH433" i="1" s="1"/>
  <c r="X431" i="4"/>
  <c r="BD433" i="1" s="1"/>
  <c r="AF430" i="4"/>
  <c r="BK432" i="1" s="1"/>
  <c r="AA430" i="4"/>
  <c r="BG432" i="1" s="1"/>
  <c r="W430" i="4"/>
  <c r="BC432" i="1" s="1"/>
  <c r="S430" i="4"/>
  <c r="AY432" i="1" s="1"/>
  <c r="AE429" i="4"/>
  <c r="BJ431" i="1" s="1"/>
  <c r="Z429" i="4"/>
  <c r="BF431" i="1" s="1"/>
  <c r="V429" i="4"/>
  <c r="BB431" i="1" s="1"/>
  <c r="AC428" i="4"/>
  <c r="BI430" i="1" s="1"/>
  <c r="Y428" i="4"/>
  <c r="BE430" i="1" s="1"/>
  <c r="U428" i="4"/>
  <c r="BA430" i="1" s="1"/>
  <c r="Q428" i="4"/>
  <c r="AW430" i="1" s="1"/>
  <c r="AB427" i="4"/>
  <c r="BH429" i="1" s="1"/>
  <c r="X427" i="4"/>
  <c r="BD429" i="1" s="1"/>
  <c r="AF426" i="4"/>
  <c r="BK428" i="1" s="1"/>
  <c r="AA426" i="4"/>
  <c r="BG428" i="1" s="1"/>
  <c r="W426" i="4"/>
  <c r="BC428" i="1" s="1"/>
  <c r="S426" i="4"/>
  <c r="AY428" i="1" s="1"/>
  <c r="AE425" i="4"/>
  <c r="BJ427" i="1" s="1"/>
  <c r="Z425" i="4"/>
  <c r="BF427" i="1" s="1"/>
  <c r="V425" i="4"/>
  <c r="BB427" i="1" s="1"/>
  <c r="AC424" i="4"/>
  <c r="BI426" i="1" s="1"/>
  <c r="Y424" i="4"/>
  <c r="BE426" i="1" s="1"/>
  <c r="U424" i="4"/>
  <c r="BA426" i="1" s="1"/>
  <c r="Q424" i="4"/>
  <c r="AW426" i="1" s="1"/>
  <c r="AB423" i="4"/>
  <c r="BH425" i="1" s="1"/>
  <c r="X423" i="4"/>
  <c r="BD425" i="1" s="1"/>
  <c r="AF422" i="4"/>
  <c r="BK424" i="1" s="1"/>
  <c r="AA422" i="4"/>
  <c r="BG424" i="1" s="1"/>
  <c r="W422" i="4"/>
  <c r="BC424" i="1" s="1"/>
  <c r="S422" i="4"/>
  <c r="AY424" i="1" s="1"/>
  <c r="AE421" i="4"/>
  <c r="BJ423" i="1" s="1"/>
  <c r="Z421" i="4"/>
  <c r="BF423" i="1" s="1"/>
  <c r="V421" i="4"/>
  <c r="BB423" i="1" s="1"/>
  <c r="AC420" i="4"/>
  <c r="BI422" i="1" s="1"/>
  <c r="Y420" i="4"/>
  <c r="BE422" i="1" s="1"/>
  <c r="U420" i="4"/>
  <c r="BA422" i="1" s="1"/>
  <c r="Q420" i="4"/>
  <c r="AW422" i="1" s="1"/>
  <c r="AB419" i="4"/>
  <c r="BH421" i="1" s="1"/>
  <c r="X419" i="4"/>
  <c r="BD421" i="1" s="1"/>
  <c r="AF418" i="4"/>
  <c r="BK420" i="1" s="1"/>
  <c r="AA418" i="4"/>
  <c r="BG420" i="1" s="1"/>
  <c r="W418" i="4"/>
  <c r="BC420" i="1" s="1"/>
  <c r="S418" i="4"/>
  <c r="AY420" i="1" s="1"/>
  <c r="AE417" i="4"/>
  <c r="BJ419" i="1" s="1"/>
  <c r="Z417" i="4"/>
  <c r="BF419" i="1" s="1"/>
  <c r="V417" i="4"/>
  <c r="BB419" i="1" s="1"/>
  <c r="AC416" i="4"/>
  <c r="BI418" i="1" s="1"/>
  <c r="Y416" i="4"/>
  <c r="BE418" i="1" s="1"/>
  <c r="U416" i="4"/>
  <c r="BA418" i="1" s="1"/>
  <c r="Q416" i="4"/>
  <c r="AW418" i="1" s="1"/>
  <c r="AB415" i="4"/>
  <c r="BH417" i="1" s="1"/>
  <c r="X415" i="4"/>
  <c r="BD417" i="1" s="1"/>
  <c r="AF414" i="4"/>
  <c r="BK416" i="1" s="1"/>
  <c r="AA414" i="4"/>
  <c r="BG416" i="1" s="1"/>
  <c r="W414" i="4"/>
  <c r="BC416" i="1" s="1"/>
  <c r="S414" i="4"/>
  <c r="AY416" i="1" s="1"/>
  <c r="AE413" i="4"/>
  <c r="BJ415" i="1" s="1"/>
  <c r="Z413" i="4"/>
  <c r="BF415" i="1" s="1"/>
  <c r="V413" i="4"/>
  <c r="BB415" i="1" s="1"/>
  <c r="AC412" i="4"/>
  <c r="BI414" i="1" s="1"/>
  <c r="Y412" i="4"/>
  <c r="BE414" i="1" s="1"/>
  <c r="U412" i="4"/>
  <c r="BA414" i="1" s="1"/>
  <c r="Q412" i="4"/>
  <c r="AW414" i="1" s="1"/>
  <c r="AB411" i="4"/>
  <c r="BH413" i="1" s="1"/>
  <c r="X411" i="4"/>
  <c r="BD413" i="1" s="1"/>
  <c r="AF410" i="4"/>
  <c r="BK412" i="1" s="1"/>
  <c r="AA410" i="4"/>
  <c r="BG412" i="1" s="1"/>
  <c r="W410" i="4"/>
  <c r="BC412" i="1" s="1"/>
  <c r="S410" i="4"/>
  <c r="AY412" i="1" s="1"/>
  <c r="AE409" i="4"/>
  <c r="BJ411" i="1" s="1"/>
  <c r="Z409" i="4"/>
  <c r="BF411" i="1" s="1"/>
  <c r="V409" i="4"/>
  <c r="BB411" i="1" s="1"/>
  <c r="AC408" i="4"/>
  <c r="BI410" i="1" s="1"/>
  <c r="Y408" i="4"/>
  <c r="BE410" i="1" s="1"/>
  <c r="U408" i="4"/>
  <c r="BA410" i="1" s="1"/>
  <c r="Q408" i="4"/>
  <c r="AW410" i="1" s="1"/>
  <c r="AB407" i="4"/>
  <c r="BH409" i="1" s="1"/>
  <c r="X407" i="4"/>
  <c r="BD409" i="1" s="1"/>
  <c r="AF406" i="4"/>
  <c r="BK408" i="1" s="1"/>
  <c r="AA406" i="4"/>
  <c r="BG408" i="1" s="1"/>
  <c r="W406" i="4"/>
  <c r="BC408" i="1" s="1"/>
  <c r="S406" i="4"/>
  <c r="AY408" i="1" s="1"/>
  <c r="AE405" i="4"/>
  <c r="BJ407" i="1" s="1"/>
  <c r="Z405" i="4"/>
  <c r="BF407" i="1" s="1"/>
  <c r="V405" i="4"/>
  <c r="BB407" i="1" s="1"/>
  <c r="AC404" i="4"/>
  <c r="BI406" i="1" s="1"/>
  <c r="Y404" i="4"/>
  <c r="BE406" i="1" s="1"/>
  <c r="U404" i="4"/>
  <c r="BA406" i="1" s="1"/>
  <c r="Q404" i="4"/>
  <c r="AW406" i="1" s="1"/>
  <c r="AB403" i="4"/>
  <c r="BH405" i="1" s="1"/>
  <c r="X403" i="4"/>
  <c r="BD405" i="1" s="1"/>
  <c r="AF402" i="4"/>
  <c r="BK404" i="1" s="1"/>
  <c r="AA402" i="4"/>
  <c r="BG404" i="1" s="1"/>
  <c r="W402" i="4"/>
  <c r="BC404" i="1" s="1"/>
  <c r="S402" i="4"/>
  <c r="AY404" i="1" s="1"/>
  <c r="AE401" i="4"/>
  <c r="BJ403" i="1" s="1"/>
  <c r="Z401" i="4"/>
  <c r="BF403" i="1" s="1"/>
  <c r="V401" i="4"/>
  <c r="BB403" i="1" s="1"/>
  <c r="AC400" i="4"/>
  <c r="BI402" i="1" s="1"/>
  <c r="Y400" i="4"/>
  <c r="BE402" i="1" s="1"/>
  <c r="U400" i="4"/>
  <c r="BA402" i="1" s="1"/>
  <c r="Q400" i="4"/>
  <c r="AW402" i="1" s="1"/>
  <c r="AB399" i="4"/>
  <c r="BH401" i="1" s="1"/>
  <c r="X399" i="4"/>
  <c r="BD401" i="1" s="1"/>
  <c r="AF398" i="4"/>
  <c r="BK400" i="1" s="1"/>
  <c r="AA398" i="4"/>
  <c r="BG400" i="1" s="1"/>
  <c r="W398" i="4"/>
  <c r="BC400" i="1" s="1"/>
  <c r="S398" i="4"/>
  <c r="AY400" i="1" s="1"/>
  <c r="Q581" i="4"/>
  <c r="AW583" i="1" s="1"/>
  <c r="S581" i="4"/>
  <c r="AY583" i="1" s="1"/>
  <c r="U581" i="4"/>
  <c r="BA583" i="1" s="1"/>
  <c r="W581" i="4"/>
  <c r="BC583" i="1" s="1"/>
  <c r="Y581" i="4"/>
  <c r="BE583" i="1" s="1"/>
  <c r="AA581" i="4"/>
  <c r="BG583" i="1" s="1"/>
  <c r="AC581" i="4"/>
  <c r="BI583" i="1" s="1"/>
  <c r="AF581" i="4"/>
  <c r="BK583" i="1" s="1"/>
  <c r="Q579" i="4"/>
  <c r="AW581" i="1" s="1"/>
  <c r="S579" i="4"/>
  <c r="AY581" i="1" s="1"/>
  <c r="U579" i="4"/>
  <c r="BA581" i="1" s="1"/>
  <c r="W579" i="4"/>
  <c r="BC581" i="1" s="1"/>
  <c r="Y579" i="4"/>
  <c r="BE581" i="1" s="1"/>
  <c r="AA579" i="4"/>
  <c r="BG581" i="1" s="1"/>
  <c r="AC579" i="4"/>
  <c r="BI581" i="1" s="1"/>
  <c r="AF579" i="4"/>
  <c r="BK581" i="1" s="1"/>
  <c r="Q577" i="4"/>
  <c r="AW579" i="1" s="1"/>
  <c r="S577" i="4"/>
  <c r="AY579" i="1" s="1"/>
  <c r="U577" i="4"/>
  <c r="BA579" i="1" s="1"/>
  <c r="W577" i="4"/>
  <c r="BC579" i="1" s="1"/>
  <c r="Y577" i="4"/>
  <c r="BE579" i="1" s="1"/>
  <c r="AA577" i="4"/>
  <c r="BG579" i="1" s="1"/>
  <c r="AC577" i="4"/>
  <c r="BI579" i="1" s="1"/>
  <c r="AF577" i="4"/>
  <c r="BK579" i="1" s="1"/>
  <c r="Q575" i="4"/>
  <c r="AW577" i="1" s="1"/>
  <c r="S575" i="4"/>
  <c r="AY577" i="1" s="1"/>
  <c r="U575" i="4"/>
  <c r="BA577" i="1" s="1"/>
  <c r="W575" i="4"/>
  <c r="BC577" i="1" s="1"/>
  <c r="Y575" i="4"/>
  <c r="BE577" i="1" s="1"/>
  <c r="AA575" i="4"/>
  <c r="BG577" i="1" s="1"/>
  <c r="AC575" i="4"/>
  <c r="BI577" i="1" s="1"/>
  <c r="AF575" i="4"/>
  <c r="BK577" i="1" s="1"/>
  <c r="Q573" i="4"/>
  <c r="AW575" i="1" s="1"/>
  <c r="S573" i="4"/>
  <c r="AY575" i="1" s="1"/>
  <c r="U573" i="4"/>
  <c r="BA575" i="1" s="1"/>
  <c r="W573" i="4"/>
  <c r="BC575" i="1" s="1"/>
  <c r="Y573" i="4"/>
  <c r="BE575" i="1" s="1"/>
  <c r="AA573" i="4"/>
  <c r="BG575" i="1" s="1"/>
  <c r="AC573" i="4"/>
  <c r="BI575" i="1" s="1"/>
  <c r="AF573" i="4"/>
  <c r="BK575" i="1" s="1"/>
  <c r="Q571" i="4"/>
  <c r="AW573" i="1" s="1"/>
  <c r="S571" i="4"/>
  <c r="AY573" i="1" s="1"/>
  <c r="U571" i="4"/>
  <c r="BA573" i="1" s="1"/>
  <c r="W571" i="4"/>
  <c r="BC573" i="1" s="1"/>
  <c r="Y571" i="4"/>
  <c r="BE573" i="1" s="1"/>
  <c r="AA571" i="4"/>
  <c r="BG573" i="1" s="1"/>
  <c r="AC571" i="4"/>
  <c r="BI573" i="1" s="1"/>
  <c r="AF571" i="4"/>
  <c r="BK573" i="1" s="1"/>
  <c r="Q569" i="4"/>
  <c r="AW571" i="1" s="1"/>
  <c r="S569" i="4"/>
  <c r="AY571" i="1" s="1"/>
  <c r="U569" i="4"/>
  <c r="BA571" i="1" s="1"/>
  <c r="W569" i="4"/>
  <c r="BC571" i="1" s="1"/>
  <c r="Y569" i="4"/>
  <c r="BE571" i="1" s="1"/>
  <c r="AA569" i="4"/>
  <c r="BG571" i="1" s="1"/>
  <c r="AC569" i="4"/>
  <c r="BI571" i="1" s="1"/>
  <c r="AF569" i="4"/>
  <c r="BK571" i="1" s="1"/>
  <c r="Q567" i="4"/>
  <c r="AW569" i="1" s="1"/>
  <c r="S567" i="4"/>
  <c r="AY569" i="1" s="1"/>
  <c r="U567" i="4"/>
  <c r="BA569" i="1" s="1"/>
  <c r="W567" i="4"/>
  <c r="BC569" i="1" s="1"/>
  <c r="Y567" i="4"/>
  <c r="BE569" i="1" s="1"/>
  <c r="AA567" i="4"/>
  <c r="BG569" i="1" s="1"/>
  <c r="AC567" i="4"/>
  <c r="BI569" i="1" s="1"/>
  <c r="AF567" i="4"/>
  <c r="BK569" i="1" s="1"/>
  <c r="Q565" i="4"/>
  <c r="AW567" i="1" s="1"/>
  <c r="S565" i="4"/>
  <c r="AY567" i="1" s="1"/>
  <c r="U565" i="4"/>
  <c r="BA567" i="1" s="1"/>
  <c r="W565" i="4"/>
  <c r="BC567" i="1" s="1"/>
  <c r="Y565" i="4"/>
  <c r="BE567" i="1" s="1"/>
  <c r="AA565" i="4"/>
  <c r="BG567" i="1" s="1"/>
  <c r="AC565" i="4"/>
  <c r="BI567" i="1" s="1"/>
  <c r="AF565" i="4"/>
  <c r="BK567" i="1" s="1"/>
  <c r="Q563" i="4"/>
  <c r="AW565" i="1" s="1"/>
  <c r="S563" i="4"/>
  <c r="AY565" i="1" s="1"/>
  <c r="U563" i="4"/>
  <c r="BA565" i="1" s="1"/>
  <c r="W563" i="4"/>
  <c r="BC565" i="1" s="1"/>
  <c r="Y563" i="4"/>
  <c r="BE565" i="1" s="1"/>
  <c r="AA563" i="4"/>
  <c r="BG565" i="1" s="1"/>
  <c r="AC563" i="4"/>
  <c r="BI565" i="1" s="1"/>
  <c r="AF563" i="4"/>
  <c r="BK565" i="1" s="1"/>
  <c r="Q561" i="4"/>
  <c r="AW563" i="1" s="1"/>
  <c r="S561" i="4"/>
  <c r="AY563" i="1" s="1"/>
  <c r="U561" i="4"/>
  <c r="BA563" i="1" s="1"/>
  <c r="W561" i="4"/>
  <c r="BC563" i="1" s="1"/>
  <c r="Y561" i="4"/>
  <c r="BE563" i="1" s="1"/>
  <c r="AA561" i="4"/>
  <c r="BG563" i="1" s="1"/>
  <c r="AC561" i="4"/>
  <c r="BI563" i="1" s="1"/>
  <c r="AF561" i="4"/>
  <c r="BK563" i="1" s="1"/>
  <c r="Q559" i="4"/>
  <c r="AW561" i="1" s="1"/>
  <c r="S559" i="4"/>
  <c r="AY561" i="1" s="1"/>
  <c r="U559" i="4"/>
  <c r="BA561" i="1" s="1"/>
  <c r="W559" i="4"/>
  <c r="BC561" i="1" s="1"/>
  <c r="Y559" i="4"/>
  <c r="BE561" i="1" s="1"/>
  <c r="AA559" i="4"/>
  <c r="BG561" i="1" s="1"/>
  <c r="AC559" i="4"/>
  <c r="BI561" i="1" s="1"/>
  <c r="AF559" i="4"/>
  <c r="BK561" i="1" s="1"/>
  <c r="Q557" i="4"/>
  <c r="AW559" i="1" s="1"/>
  <c r="S557" i="4"/>
  <c r="AY559" i="1" s="1"/>
  <c r="U557" i="4"/>
  <c r="BA559" i="1" s="1"/>
  <c r="W557" i="4"/>
  <c r="BC559" i="1" s="1"/>
  <c r="Y557" i="4"/>
  <c r="BE559" i="1" s="1"/>
  <c r="AA557" i="4"/>
  <c r="BG559" i="1" s="1"/>
  <c r="AC557" i="4"/>
  <c r="BI559" i="1" s="1"/>
  <c r="AF557" i="4"/>
  <c r="BK559" i="1" s="1"/>
  <c r="Q555" i="4"/>
  <c r="AW557" i="1" s="1"/>
  <c r="S555" i="4"/>
  <c r="AY557" i="1" s="1"/>
  <c r="U555" i="4"/>
  <c r="BA557" i="1" s="1"/>
  <c r="W555" i="4"/>
  <c r="BC557" i="1" s="1"/>
  <c r="Y555" i="4"/>
  <c r="BE557" i="1" s="1"/>
  <c r="AA555" i="4"/>
  <c r="BG557" i="1" s="1"/>
  <c r="AC555" i="4"/>
  <c r="BI557" i="1" s="1"/>
  <c r="AF555" i="4"/>
  <c r="BK557" i="1" s="1"/>
  <c r="Q553" i="4"/>
  <c r="AW555" i="1" s="1"/>
  <c r="S553" i="4"/>
  <c r="AY555" i="1" s="1"/>
  <c r="U553" i="4"/>
  <c r="BA555" i="1" s="1"/>
  <c r="W553" i="4"/>
  <c r="BC555" i="1" s="1"/>
  <c r="Y553" i="4"/>
  <c r="BE555" i="1" s="1"/>
  <c r="AA553" i="4"/>
  <c r="BG555" i="1" s="1"/>
  <c r="AC553" i="4"/>
  <c r="BI555" i="1" s="1"/>
  <c r="AF553" i="4"/>
  <c r="BK555" i="1" s="1"/>
  <c r="Q551" i="4"/>
  <c r="AW553" i="1" s="1"/>
  <c r="S551" i="4"/>
  <c r="AY553" i="1" s="1"/>
  <c r="U551" i="4"/>
  <c r="BA553" i="1" s="1"/>
  <c r="W551" i="4"/>
  <c r="BC553" i="1" s="1"/>
  <c r="Y551" i="4"/>
  <c r="BE553" i="1" s="1"/>
  <c r="AA551" i="4"/>
  <c r="BG553" i="1" s="1"/>
  <c r="AC551" i="4"/>
  <c r="BI553" i="1" s="1"/>
  <c r="AF551" i="4"/>
  <c r="BK553" i="1" s="1"/>
  <c r="Q549" i="4"/>
  <c r="AW551" i="1" s="1"/>
  <c r="S549" i="4"/>
  <c r="AY551" i="1" s="1"/>
  <c r="U549" i="4"/>
  <c r="BA551" i="1" s="1"/>
  <c r="W549" i="4"/>
  <c r="BC551" i="1" s="1"/>
  <c r="Y549" i="4"/>
  <c r="BE551" i="1" s="1"/>
  <c r="AA549" i="4"/>
  <c r="BG551" i="1" s="1"/>
  <c r="AC549" i="4"/>
  <c r="BI551" i="1" s="1"/>
  <c r="AF549" i="4"/>
  <c r="BK551" i="1" s="1"/>
  <c r="Q547" i="4"/>
  <c r="AW549" i="1" s="1"/>
  <c r="S547" i="4"/>
  <c r="AY549" i="1" s="1"/>
  <c r="U547" i="4"/>
  <c r="BA549" i="1" s="1"/>
  <c r="W547" i="4"/>
  <c r="BC549" i="1" s="1"/>
  <c r="Y547" i="4"/>
  <c r="BE549" i="1" s="1"/>
  <c r="AA547" i="4"/>
  <c r="BG549" i="1" s="1"/>
  <c r="AC547" i="4"/>
  <c r="BI549" i="1" s="1"/>
  <c r="AF547" i="4"/>
  <c r="BK549" i="1" s="1"/>
  <c r="Q545" i="4"/>
  <c r="AW547" i="1" s="1"/>
  <c r="S545" i="4"/>
  <c r="AY547" i="1" s="1"/>
  <c r="U545" i="4"/>
  <c r="BA547" i="1" s="1"/>
  <c r="W545" i="4"/>
  <c r="BC547" i="1" s="1"/>
  <c r="Y545" i="4"/>
  <c r="BE547" i="1" s="1"/>
  <c r="AA545" i="4"/>
  <c r="BG547" i="1" s="1"/>
  <c r="AC545" i="4"/>
  <c r="BI547" i="1" s="1"/>
  <c r="AF545" i="4"/>
  <c r="BK547" i="1" s="1"/>
  <c r="Q543" i="4"/>
  <c r="AW545" i="1" s="1"/>
  <c r="S543" i="4"/>
  <c r="AY545" i="1" s="1"/>
  <c r="U543" i="4"/>
  <c r="BA545" i="1" s="1"/>
  <c r="W543" i="4"/>
  <c r="BC545" i="1" s="1"/>
  <c r="Y543" i="4"/>
  <c r="BE545" i="1" s="1"/>
  <c r="AA543" i="4"/>
  <c r="BG545" i="1" s="1"/>
  <c r="AC543" i="4"/>
  <c r="BI545" i="1" s="1"/>
  <c r="AF543" i="4"/>
  <c r="BK545" i="1" s="1"/>
  <c r="Q541" i="4"/>
  <c r="AW543" i="1" s="1"/>
  <c r="S541" i="4"/>
  <c r="AY543" i="1" s="1"/>
  <c r="U541" i="4"/>
  <c r="BA543" i="1" s="1"/>
  <c r="W541" i="4"/>
  <c r="BC543" i="1" s="1"/>
  <c r="Y541" i="4"/>
  <c r="BE543" i="1" s="1"/>
  <c r="AA541" i="4"/>
  <c r="BG543" i="1" s="1"/>
  <c r="AC541" i="4"/>
  <c r="BI543" i="1" s="1"/>
  <c r="AF541" i="4"/>
  <c r="BK543" i="1" s="1"/>
  <c r="Q539" i="4"/>
  <c r="AW541" i="1" s="1"/>
  <c r="S539" i="4"/>
  <c r="AY541" i="1" s="1"/>
  <c r="U539" i="4"/>
  <c r="BA541" i="1" s="1"/>
  <c r="W539" i="4"/>
  <c r="BC541" i="1" s="1"/>
  <c r="Y539" i="4"/>
  <c r="BE541" i="1" s="1"/>
  <c r="AA539" i="4"/>
  <c r="BG541" i="1" s="1"/>
  <c r="AC539" i="4"/>
  <c r="BI541" i="1" s="1"/>
  <c r="AF539" i="4"/>
  <c r="BK541" i="1" s="1"/>
  <c r="Q537" i="4"/>
  <c r="AW539" i="1" s="1"/>
  <c r="S537" i="4"/>
  <c r="AY539" i="1" s="1"/>
  <c r="U537" i="4"/>
  <c r="BA539" i="1" s="1"/>
  <c r="W537" i="4"/>
  <c r="BC539" i="1" s="1"/>
  <c r="Y537" i="4"/>
  <c r="BE539" i="1" s="1"/>
  <c r="AA537" i="4"/>
  <c r="BG539" i="1" s="1"/>
  <c r="AC537" i="4"/>
  <c r="BI539" i="1" s="1"/>
  <c r="AF537" i="4"/>
  <c r="BK539" i="1" s="1"/>
  <c r="Q535" i="4"/>
  <c r="AW537" i="1" s="1"/>
  <c r="S535" i="4"/>
  <c r="AY537" i="1" s="1"/>
  <c r="U535" i="4"/>
  <c r="BA537" i="1" s="1"/>
  <c r="W535" i="4"/>
  <c r="BC537" i="1" s="1"/>
  <c r="Y535" i="4"/>
  <c r="BE537" i="1" s="1"/>
  <c r="AA535" i="4"/>
  <c r="BG537" i="1" s="1"/>
  <c r="AC535" i="4"/>
  <c r="BI537" i="1" s="1"/>
  <c r="AF535" i="4"/>
  <c r="BK537" i="1" s="1"/>
  <c r="Q533" i="4"/>
  <c r="AW535" i="1" s="1"/>
  <c r="S533" i="4"/>
  <c r="AY535" i="1" s="1"/>
  <c r="U533" i="4"/>
  <c r="BA535" i="1" s="1"/>
  <c r="W533" i="4"/>
  <c r="BC535" i="1" s="1"/>
  <c r="Y533" i="4"/>
  <c r="BE535" i="1" s="1"/>
  <c r="AA533" i="4"/>
  <c r="BG535" i="1" s="1"/>
  <c r="AC533" i="4"/>
  <c r="BI535" i="1" s="1"/>
  <c r="AF533" i="4"/>
  <c r="BK535" i="1" s="1"/>
  <c r="Q531" i="4"/>
  <c r="AW533" i="1" s="1"/>
  <c r="S531" i="4"/>
  <c r="AY533" i="1" s="1"/>
  <c r="U531" i="4"/>
  <c r="BA533" i="1" s="1"/>
  <c r="W531" i="4"/>
  <c r="BC533" i="1" s="1"/>
  <c r="Y531" i="4"/>
  <c r="BE533" i="1" s="1"/>
  <c r="AA531" i="4"/>
  <c r="BG533" i="1" s="1"/>
  <c r="AC531" i="4"/>
  <c r="BI533" i="1" s="1"/>
  <c r="AF531" i="4"/>
  <c r="BK533" i="1" s="1"/>
  <c r="Q529" i="4"/>
  <c r="AW531" i="1" s="1"/>
  <c r="S529" i="4"/>
  <c r="AY531" i="1" s="1"/>
  <c r="U529" i="4"/>
  <c r="BA531" i="1" s="1"/>
  <c r="W529" i="4"/>
  <c r="BC531" i="1" s="1"/>
  <c r="Y529" i="4"/>
  <c r="BE531" i="1" s="1"/>
  <c r="AA529" i="4"/>
  <c r="BG531" i="1" s="1"/>
  <c r="AC529" i="4"/>
  <c r="BI531" i="1" s="1"/>
  <c r="AF529" i="4"/>
  <c r="BK531" i="1" s="1"/>
  <c r="Q527" i="4"/>
  <c r="AW529" i="1" s="1"/>
  <c r="S527" i="4"/>
  <c r="AY529" i="1" s="1"/>
  <c r="U527" i="4"/>
  <c r="BA529" i="1" s="1"/>
  <c r="W527" i="4"/>
  <c r="BC529" i="1" s="1"/>
  <c r="Y527" i="4"/>
  <c r="BE529" i="1" s="1"/>
  <c r="AA527" i="4"/>
  <c r="BG529" i="1" s="1"/>
  <c r="AC527" i="4"/>
  <c r="BI529" i="1" s="1"/>
  <c r="AF527" i="4"/>
  <c r="BK529" i="1" s="1"/>
  <c r="Q525" i="4"/>
  <c r="AW527" i="1" s="1"/>
  <c r="S525" i="4"/>
  <c r="AY527" i="1" s="1"/>
  <c r="U525" i="4"/>
  <c r="BA527" i="1" s="1"/>
  <c r="W525" i="4"/>
  <c r="BC527" i="1" s="1"/>
  <c r="Y525" i="4"/>
  <c r="BE527" i="1" s="1"/>
  <c r="AA525" i="4"/>
  <c r="BG527" i="1" s="1"/>
  <c r="AC525" i="4"/>
  <c r="BI527" i="1" s="1"/>
  <c r="AF525" i="4"/>
  <c r="BK527" i="1" s="1"/>
  <c r="Q523" i="4"/>
  <c r="AW525" i="1" s="1"/>
  <c r="S523" i="4"/>
  <c r="AY525" i="1" s="1"/>
  <c r="U523" i="4"/>
  <c r="BA525" i="1" s="1"/>
  <c r="W523" i="4"/>
  <c r="BC525" i="1" s="1"/>
  <c r="Y523" i="4"/>
  <c r="BE525" i="1" s="1"/>
  <c r="AA523" i="4"/>
  <c r="BG525" i="1" s="1"/>
  <c r="AC523" i="4"/>
  <c r="BI525" i="1" s="1"/>
  <c r="AF523" i="4"/>
  <c r="BK525" i="1" s="1"/>
  <c r="Q521" i="4"/>
  <c r="AW523" i="1" s="1"/>
  <c r="S521" i="4"/>
  <c r="AY523" i="1" s="1"/>
  <c r="U521" i="4"/>
  <c r="BA523" i="1" s="1"/>
  <c r="W521" i="4"/>
  <c r="BC523" i="1" s="1"/>
  <c r="Y521" i="4"/>
  <c r="BE523" i="1" s="1"/>
  <c r="AA521" i="4"/>
  <c r="BG523" i="1" s="1"/>
  <c r="AC521" i="4"/>
  <c r="BI523" i="1" s="1"/>
  <c r="AF521" i="4"/>
  <c r="BK523" i="1" s="1"/>
  <c r="Q519" i="4"/>
  <c r="AW521" i="1" s="1"/>
  <c r="S519" i="4"/>
  <c r="AY521" i="1" s="1"/>
  <c r="U519" i="4"/>
  <c r="BA521" i="1" s="1"/>
  <c r="W519" i="4"/>
  <c r="BC521" i="1" s="1"/>
  <c r="Y519" i="4"/>
  <c r="BE521" i="1" s="1"/>
  <c r="AA519" i="4"/>
  <c r="BG521" i="1" s="1"/>
  <c r="AC519" i="4"/>
  <c r="BI521" i="1" s="1"/>
  <c r="AF519" i="4"/>
  <c r="BK521" i="1" s="1"/>
  <c r="Q517" i="4"/>
  <c r="AW519" i="1" s="1"/>
  <c r="S517" i="4"/>
  <c r="AY519" i="1" s="1"/>
  <c r="U517" i="4"/>
  <c r="BA519" i="1" s="1"/>
  <c r="W517" i="4"/>
  <c r="BC519" i="1" s="1"/>
  <c r="Y517" i="4"/>
  <c r="BE519" i="1" s="1"/>
  <c r="AA517" i="4"/>
  <c r="BG519" i="1" s="1"/>
  <c r="AC517" i="4"/>
  <c r="BI519" i="1" s="1"/>
  <c r="AF517" i="4"/>
  <c r="BK519" i="1" s="1"/>
  <c r="Q515" i="4"/>
  <c r="AW517" i="1" s="1"/>
  <c r="S515" i="4"/>
  <c r="AY517" i="1" s="1"/>
  <c r="U515" i="4"/>
  <c r="BA517" i="1" s="1"/>
  <c r="W515" i="4"/>
  <c r="BC517" i="1" s="1"/>
  <c r="Y515" i="4"/>
  <c r="BE517" i="1" s="1"/>
  <c r="AA515" i="4"/>
  <c r="BG517" i="1" s="1"/>
  <c r="AC515" i="4"/>
  <c r="BI517" i="1" s="1"/>
  <c r="AF515" i="4"/>
  <c r="BK517" i="1" s="1"/>
  <c r="Q513" i="4"/>
  <c r="AW515" i="1" s="1"/>
  <c r="S513" i="4"/>
  <c r="AY515" i="1" s="1"/>
  <c r="U513" i="4"/>
  <c r="BA515" i="1" s="1"/>
  <c r="W513" i="4"/>
  <c r="BC515" i="1" s="1"/>
  <c r="Y513" i="4"/>
  <c r="BE515" i="1" s="1"/>
  <c r="AA513" i="4"/>
  <c r="BG515" i="1" s="1"/>
  <c r="AC513" i="4"/>
  <c r="BI515" i="1" s="1"/>
  <c r="AF513" i="4"/>
  <c r="BK515" i="1" s="1"/>
  <c r="Q511" i="4"/>
  <c r="AW513" i="1" s="1"/>
  <c r="S511" i="4"/>
  <c r="AY513" i="1" s="1"/>
  <c r="U511" i="4"/>
  <c r="BA513" i="1" s="1"/>
  <c r="W511" i="4"/>
  <c r="BC513" i="1" s="1"/>
  <c r="Y511" i="4"/>
  <c r="BE513" i="1" s="1"/>
  <c r="AA511" i="4"/>
  <c r="BG513" i="1" s="1"/>
  <c r="AC511" i="4"/>
  <c r="BI513" i="1" s="1"/>
  <c r="AF511" i="4"/>
  <c r="BK513" i="1" s="1"/>
  <c r="Q509" i="4"/>
  <c r="AW511" i="1" s="1"/>
  <c r="S509" i="4"/>
  <c r="AY511" i="1" s="1"/>
  <c r="U509" i="4"/>
  <c r="BA511" i="1" s="1"/>
  <c r="W509" i="4"/>
  <c r="BC511" i="1" s="1"/>
  <c r="Y509" i="4"/>
  <c r="BE511" i="1" s="1"/>
  <c r="AA509" i="4"/>
  <c r="BG511" i="1" s="1"/>
  <c r="AC509" i="4"/>
  <c r="BI511" i="1" s="1"/>
  <c r="AF509" i="4"/>
  <c r="BK511" i="1" s="1"/>
  <c r="Q507" i="4"/>
  <c r="AW509" i="1" s="1"/>
  <c r="S507" i="4"/>
  <c r="AY509" i="1" s="1"/>
  <c r="U507" i="4"/>
  <c r="BA509" i="1" s="1"/>
  <c r="W507" i="4"/>
  <c r="BC509" i="1" s="1"/>
  <c r="Y507" i="4"/>
  <c r="BE509" i="1" s="1"/>
  <c r="AA507" i="4"/>
  <c r="BG509" i="1" s="1"/>
  <c r="AC507" i="4"/>
  <c r="BI509" i="1" s="1"/>
  <c r="AF507" i="4"/>
  <c r="BK509" i="1" s="1"/>
  <c r="Q505" i="4"/>
  <c r="AW507" i="1" s="1"/>
  <c r="S505" i="4"/>
  <c r="AY507" i="1" s="1"/>
  <c r="U505" i="4"/>
  <c r="BA507" i="1" s="1"/>
  <c r="W505" i="4"/>
  <c r="BC507" i="1" s="1"/>
  <c r="Y505" i="4"/>
  <c r="BE507" i="1" s="1"/>
  <c r="AA505" i="4"/>
  <c r="BG507" i="1" s="1"/>
  <c r="AC505" i="4"/>
  <c r="BI507" i="1" s="1"/>
  <c r="AF505" i="4"/>
  <c r="BK507" i="1" s="1"/>
  <c r="Q503" i="4"/>
  <c r="AW505" i="1" s="1"/>
  <c r="S503" i="4"/>
  <c r="AY505" i="1" s="1"/>
  <c r="U503" i="4"/>
  <c r="BA505" i="1" s="1"/>
  <c r="W503" i="4"/>
  <c r="BC505" i="1" s="1"/>
  <c r="Y503" i="4"/>
  <c r="BE505" i="1" s="1"/>
  <c r="AA503" i="4"/>
  <c r="BG505" i="1" s="1"/>
  <c r="AC503" i="4"/>
  <c r="BI505" i="1" s="1"/>
  <c r="AF503" i="4"/>
  <c r="BK505" i="1" s="1"/>
  <c r="Q501" i="4"/>
  <c r="AW503" i="1" s="1"/>
  <c r="S501" i="4"/>
  <c r="AY503" i="1" s="1"/>
  <c r="U501" i="4"/>
  <c r="BA503" i="1" s="1"/>
  <c r="W501" i="4"/>
  <c r="BC503" i="1" s="1"/>
  <c r="Y501" i="4"/>
  <c r="BE503" i="1" s="1"/>
  <c r="AA501" i="4"/>
  <c r="BG503" i="1" s="1"/>
  <c r="AC501" i="4"/>
  <c r="BI503" i="1" s="1"/>
  <c r="AF501" i="4"/>
  <c r="BK503" i="1" s="1"/>
  <c r="Q499" i="4"/>
  <c r="AW501" i="1" s="1"/>
  <c r="S499" i="4"/>
  <c r="AY501" i="1" s="1"/>
  <c r="U499" i="4"/>
  <c r="BA501" i="1" s="1"/>
  <c r="W499" i="4"/>
  <c r="BC501" i="1" s="1"/>
  <c r="Y499" i="4"/>
  <c r="BE501" i="1" s="1"/>
  <c r="AA499" i="4"/>
  <c r="BG501" i="1" s="1"/>
  <c r="AC499" i="4"/>
  <c r="BI501" i="1" s="1"/>
  <c r="AF499" i="4"/>
  <c r="BK501" i="1" s="1"/>
  <c r="Q497" i="4"/>
  <c r="AW499" i="1" s="1"/>
  <c r="S497" i="4"/>
  <c r="AY499" i="1" s="1"/>
  <c r="U497" i="4"/>
  <c r="BA499" i="1" s="1"/>
  <c r="W497" i="4"/>
  <c r="BC499" i="1" s="1"/>
  <c r="Y497" i="4"/>
  <c r="BE499" i="1" s="1"/>
  <c r="AA497" i="4"/>
  <c r="BG499" i="1" s="1"/>
  <c r="AC497" i="4"/>
  <c r="BI499" i="1" s="1"/>
  <c r="AF497" i="4"/>
  <c r="BK499" i="1" s="1"/>
  <c r="Q495" i="4"/>
  <c r="AW497" i="1" s="1"/>
  <c r="S495" i="4"/>
  <c r="AY497" i="1" s="1"/>
  <c r="U495" i="4"/>
  <c r="BA497" i="1" s="1"/>
  <c r="W495" i="4"/>
  <c r="BC497" i="1" s="1"/>
  <c r="Y495" i="4"/>
  <c r="BE497" i="1" s="1"/>
  <c r="AA495" i="4"/>
  <c r="BG497" i="1" s="1"/>
  <c r="AC495" i="4"/>
  <c r="BI497" i="1" s="1"/>
  <c r="AF495" i="4"/>
  <c r="BK497" i="1" s="1"/>
  <c r="Q493" i="4"/>
  <c r="AW495" i="1" s="1"/>
  <c r="S493" i="4"/>
  <c r="AY495" i="1" s="1"/>
  <c r="U493" i="4"/>
  <c r="BA495" i="1" s="1"/>
  <c r="W493" i="4"/>
  <c r="BC495" i="1" s="1"/>
  <c r="Y493" i="4"/>
  <c r="BE495" i="1" s="1"/>
  <c r="AA493" i="4"/>
  <c r="BG495" i="1" s="1"/>
  <c r="AC493" i="4"/>
  <c r="BI495" i="1" s="1"/>
  <c r="AF493" i="4"/>
  <c r="BK495" i="1" s="1"/>
  <c r="Q491" i="4"/>
  <c r="AW493" i="1" s="1"/>
  <c r="S491" i="4"/>
  <c r="AY493" i="1" s="1"/>
  <c r="U491" i="4"/>
  <c r="BA493" i="1" s="1"/>
  <c r="W491" i="4"/>
  <c r="BC493" i="1" s="1"/>
  <c r="Y491" i="4"/>
  <c r="BE493" i="1" s="1"/>
  <c r="AA491" i="4"/>
  <c r="BG493" i="1" s="1"/>
  <c r="AC491" i="4"/>
  <c r="BI493" i="1" s="1"/>
  <c r="AF491" i="4"/>
  <c r="BK493" i="1" s="1"/>
  <c r="Q489" i="4"/>
  <c r="AW491" i="1" s="1"/>
  <c r="S489" i="4"/>
  <c r="AY491" i="1" s="1"/>
  <c r="U489" i="4"/>
  <c r="BA491" i="1" s="1"/>
  <c r="W489" i="4"/>
  <c r="BC491" i="1" s="1"/>
  <c r="Y489" i="4"/>
  <c r="BE491" i="1" s="1"/>
  <c r="AA489" i="4"/>
  <c r="BG491" i="1" s="1"/>
  <c r="AC489" i="4"/>
  <c r="BI491" i="1" s="1"/>
  <c r="AF489" i="4"/>
  <c r="BK491" i="1" s="1"/>
  <c r="Q487" i="4"/>
  <c r="AW489" i="1" s="1"/>
  <c r="S487" i="4"/>
  <c r="AY489" i="1" s="1"/>
  <c r="U487" i="4"/>
  <c r="BA489" i="1" s="1"/>
  <c r="W487" i="4"/>
  <c r="BC489" i="1" s="1"/>
  <c r="Y487" i="4"/>
  <c r="BE489" i="1" s="1"/>
  <c r="AA487" i="4"/>
  <c r="BG489" i="1" s="1"/>
  <c r="AC487" i="4"/>
  <c r="BI489" i="1" s="1"/>
  <c r="AF487" i="4"/>
  <c r="BK489" i="1" s="1"/>
  <c r="Q485" i="4"/>
  <c r="AW487" i="1" s="1"/>
  <c r="S485" i="4"/>
  <c r="AY487" i="1" s="1"/>
  <c r="U485" i="4"/>
  <c r="BA487" i="1" s="1"/>
  <c r="W485" i="4"/>
  <c r="BC487" i="1" s="1"/>
  <c r="Y485" i="4"/>
  <c r="BE487" i="1" s="1"/>
  <c r="AA485" i="4"/>
  <c r="BG487" i="1" s="1"/>
  <c r="AC485" i="4"/>
  <c r="BI487" i="1" s="1"/>
  <c r="AF485" i="4"/>
  <c r="BK487" i="1" s="1"/>
  <c r="Q483" i="4"/>
  <c r="AW485" i="1" s="1"/>
  <c r="S483" i="4"/>
  <c r="AY485" i="1" s="1"/>
  <c r="U483" i="4"/>
  <c r="BA485" i="1" s="1"/>
  <c r="W483" i="4"/>
  <c r="BC485" i="1" s="1"/>
  <c r="Y483" i="4"/>
  <c r="BE485" i="1" s="1"/>
  <c r="AA483" i="4"/>
  <c r="BG485" i="1" s="1"/>
  <c r="AC483" i="4"/>
  <c r="BI485" i="1" s="1"/>
  <c r="AF483" i="4"/>
  <c r="BK485" i="1" s="1"/>
  <c r="Q481" i="4"/>
  <c r="AW483" i="1" s="1"/>
  <c r="S481" i="4"/>
  <c r="AY483" i="1" s="1"/>
  <c r="U481" i="4"/>
  <c r="BA483" i="1" s="1"/>
  <c r="W481" i="4"/>
  <c r="BC483" i="1" s="1"/>
  <c r="Y481" i="4"/>
  <c r="BE483" i="1" s="1"/>
  <c r="AA481" i="4"/>
  <c r="BG483" i="1" s="1"/>
  <c r="AC481" i="4"/>
  <c r="BI483" i="1" s="1"/>
  <c r="AF481" i="4"/>
  <c r="BK483" i="1" s="1"/>
  <c r="Q479" i="4"/>
  <c r="AW481" i="1" s="1"/>
  <c r="S479" i="4"/>
  <c r="AY481" i="1" s="1"/>
  <c r="U479" i="4"/>
  <c r="BA481" i="1" s="1"/>
  <c r="W479" i="4"/>
  <c r="BC481" i="1" s="1"/>
  <c r="Y479" i="4"/>
  <c r="BE481" i="1" s="1"/>
  <c r="AA479" i="4"/>
  <c r="BG481" i="1" s="1"/>
  <c r="AC479" i="4"/>
  <c r="BI481" i="1" s="1"/>
  <c r="AF479" i="4"/>
  <c r="BK481" i="1" s="1"/>
  <c r="Q477" i="4"/>
  <c r="AW479" i="1" s="1"/>
  <c r="S477" i="4"/>
  <c r="AY479" i="1" s="1"/>
  <c r="U477" i="4"/>
  <c r="BA479" i="1" s="1"/>
  <c r="W477" i="4"/>
  <c r="BC479" i="1" s="1"/>
  <c r="Y477" i="4"/>
  <c r="BE479" i="1" s="1"/>
  <c r="AA477" i="4"/>
  <c r="BG479" i="1" s="1"/>
  <c r="AC477" i="4"/>
  <c r="BI479" i="1" s="1"/>
  <c r="AF477" i="4"/>
  <c r="BK479" i="1" s="1"/>
  <c r="Q475" i="4"/>
  <c r="AW477" i="1" s="1"/>
  <c r="S475" i="4"/>
  <c r="AY477" i="1" s="1"/>
  <c r="U475" i="4"/>
  <c r="BA477" i="1" s="1"/>
  <c r="W475" i="4"/>
  <c r="BC477" i="1" s="1"/>
  <c r="Y475" i="4"/>
  <c r="BE477" i="1" s="1"/>
  <c r="AA475" i="4"/>
  <c r="BG477" i="1" s="1"/>
  <c r="AC475" i="4"/>
  <c r="BI477" i="1" s="1"/>
  <c r="AF475" i="4"/>
  <c r="BK477" i="1" s="1"/>
  <c r="Q473" i="4"/>
  <c r="AW475" i="1" s="1"/>
  <c r="S473" i="4"/>
  <c r="AY475" i="1" s="1"/>
  <c r="U473" i="4"/>
  <c r="BA475" i="1" s="1"/>
  <c r="W473" i="4"/>
  <c r="BC475" i="1" s="1"/>
  <c r="Y473" i="4"/>
  <c r="BE475" i="1" s="1"/>
  <c r="AA473" i="4"/>
  <c r="BG475" i="1" s="1"/>
  <c r="AC473" i="4"/>
  <c r="BI475" i="1" s="1"/>
  <c r="AF473" i="4"/>
  <c r="BK475" i="1" s="1"/>
  <c r="Q471" i="4"/>
  <c r="AW473" i="1" s="1"/>
  <c r="S471" i="4"/>
  <c r="AY473" i="1" s="1"/>
  <c r="U471" i="4"/>
  <c r="BA473" i="1" s="1"/>
  <c r="W471" i="4"/>
  <c r="BC473" i="1" s="1"/>
  <c r="Y471" i="4"/>
  <c r="BE473" i="1" s="1"/>
  <c r="AA471" i="4"/>
  <c r="BG473" i="1" s="1"/>
  <c r="AC471" i="4"/>
  <c r="BI473" i="1" s="1"/>
  <c r="AF471" i="4"/>
  <c r="BK473" i="1" s="1"/>
  <c r="Q469" i="4"/>
  <c r="AW471" i="1" s="1"/>
  <c r="S469" i="4"/>
  <c r="AY471" i="1" s="1"/>
  <c r="U469" i="4"/>
  <c r="BA471" i="1" s="1"/>
  <c r="W469" i="4"/>
  <c r="BC471" i="1" s="1"/>
  <c r="Y469" i="4"/>
  <c r="BE471" i="1" s="1"/>
  <c r="AA469" i="4"/>
  <c r="BG471" i="1" s="1"/>
  <c r="AC469" i="4"/>
  <c r="BI471" i="1" s="1"/>
  <c r="AF469" i="4"/>
  <c r="BK471" i="1" s="1"/>
  <c r="Q467" i="4"/>
  <c r="AW469" i="1" s="1"/>
  <c r="S467" i="4"/>
  <c r="AY469" i="1" s="1"/>
  <c r="U467" i="4"/>
  <c r="BA469" i="1" s="1"/>
  <c r="W467" i="4"/>
  <c r="BC469" i="1" s="1"/>
  <c r="Y467" i="4"/>
  <c r="BE469" i="1" s="1"/>
  <c r="AA467" i="4"/>
  <c r="BG469" i="1" s="1"/>
  <c r="AC467" i="4"/>
  <c r="BI469" i="1" s="1"/>
  <c r="AF467" i="4"/>
  <c r="BK469" i="1" s="1"/>
  <c r="Q465" i="4"/>
  <c r="AW467" i="1" s="1"/>
  <c r="S465" i="4"/>
  <c r="AY467" i="1" s="1"/>
  <c r="U465" i="4"/>
  <c r="BA467" i="1" s="1"/>
  <c r="W465" i="4"/>
  <c r="BC467" i="1" s="1"/>
  <c r="Y465" i="4"/>
  <c r="BE467" i="1" s="1"/>
  <c r="AA465" i="4"/>
  <c r="BG467" i="1" s="1"/>
  <c r="AC465" i="4"/>
  <c r="BI467" i="1" s="1"/>
  <c r="AF465" i="4"/>
  <c r="BK467" i="1" s="1"/>
  <c r="Q463" i="4"/>
  <c r="AW465" i="1" s="1"/>
  <c r="S463" i="4"/>
  <c r="AY465" i="1" s="1"/>
  <c r="U463" i="4"/>
  <c r="BA465" i="1" s="1"/>
  <c r="W463" i="4"/>
  <c r="BC465" i="1" s="1"/>
  <c r="Y463" i="4"/>
  <c r="BE465" i="1" s="1"/>
  <c r="AA463" i="4"/>
  <c r="BG465" i="1" s="1"/>
  <c r="AC463" i="4"/>
  <c r="BI465" i="1" s="1"/>
  <c r="AF463" i="4"/>
  <c r="BK465" i="1" s="1"/>
  <c r="Q461" i="4"/>
  <c r="AW463" i="1" s="1"/>
  <c r="S461" i="4"/>
  <c r="AY463" i="1" s="1"/>
  <c r="U461" i="4"/>
  <c r="BA463" i="1" s="1"/>
  <c r="W461" i="4"/>
  <c r="BC463" i="1" s="1"/>
  <c r="Y461" i="4"/>
  <c r="BE463" i="1" s="1"/>
  <c r="AA461" i="4"/>
  <c r="BG463" i="1" s="1"/>
  <c r="AC461" i="4"/>
  <c r="BI463" i="1" s="1"/>
  <c r="AF461" i="4"/>
  <c r="BK463" i="1" s="1"/>
  <c r="Q459" i="4"/>
  <c r="AW461" i="1" s="1"/>
  <c r="S459" i="4"/>
  <c r="AY461" i="1" s="1"/>
  <c r="U459" i="4"/>
  <c r="BA461" i="1" s="1"/>
  <c r="W459" i="4"/>
  <c r="BC461" i="1" s="1"/>
  <c r="Y459" i="4"/>
  <c r="BE461" i="1" s="1"/>
  <c r="AA459" i="4"/>
  <c r="BG461" i="1" s="1"/>
  <c r="AC459" i="4"/>
  <c r="BI461" i="1" s="1"/>
  <c r="AF459" i="4"/>
  <c r="BK461" i="1" s="1"/>
  <c r="Q457" i="4"/>
  <c r="AW459" i="1" s="1"/>
  <c r="S457" i="4"/>
  <c r="AY459" i="1" s="1"/>
  <c r="U457" i="4"/>
  <c r="BA459" i="1" s="1"/>
  <c r="W457" i="4"/>
  <c r="BC459" i="1" s="1"/>
  <c r="Y457" i="4"/>
  <c r="BE459" i="1" s="1"/>
  <c r="AA457" i="4"/>
  <c r="BG459" i="1" s="1"/>
  <c r="AC457" i="4"/>
  <c r="BI459" i="1" s="1"/>
  <c r="AF457" i="4"/>
  <c r="BK459" i="1" s="1"/>
  <c r="Q455" i="4"/>
  <c r="AW457" i="1" s="1"/>
  <c r="S455" i="4"/>
  <c r="AY457" i="1" s="1"/>
  <c r="U455" i="4"/>
  <c r="BA457" i="1" s="1"/>
  <c r="W455" i="4"/>
  <c r="BC457" i="1" s="1"/>
  <c r="Y455" i="4"/>
  <c r="BE457" i="1" s="1"/>
  <c r="AA455" i="4"/>
  <c r="BG457" i="1" s="1"/>
  <c r="AC455" i="4"/>
  <c r="BI457" i="1" s="1"/>
  <c r="AF455" i="4"/>
  <c r="BK457" i="1" s="1"/>
  <c r="Q453" i="4"/>
  <c r="AW455" i="1" s="1"/>
  <c r="S453" i="4"/>
  <c r="AY455" i="1" s="1"/>
  <c r="U453" i="4"/>
  <c r="BA455" i="1" s="1"/>
  <c r="W453" i="4"/>
  <c r="BC455" i="1" s="1"/>
  <c r="Y453" i="4"/>
  <c r="BE455" i="1" s="1"/>
  <c r="AA453" i="4"/>
  <c r="BG455" i="1" s="1"/>
  <c r="AC453" i="4"/>
  <c r="BI455" i="1" s="1"/>
  <c r="AF453" i="4"/>
  <c r="BK455" i="1" s="1"/>
  <c r="Q451" i="4"/>
  <c r="AW453" i="1" s="1"/>
  <c r="S451" i="4"/>
  <c r="AY453" i="1" s="1"/>
  <c r="U451" i="4"/>
  <c r="BA453" i="1" s="1"/>
  <c r="W451" i="4"/>
  <c r="BC453" i="1" s="1"/>
  <c r="Y451" i="4"/>
  <c r="BE453" i="1" s="1"/>
  <c r="AA451" i="4"/>
  <c r="BG453" i="1" s="1"/>
  <c r="AC451" i="4"/>
  <c r="BI453" i="1" s="1"/>
  <c r="AF451" i="4"/>
  <c r="BK453" i="1" s="1"/>
  <c r="Q449" i="4"/>
  <c r="AW451" i="1" s="1"/>
  <c r="S449" i="4"/>
  <c r="AY451" i="1" s="1"/>
  <c r="U449" i="4"/>
  <c r="BA451" i="1" s="1"/>
  <c r="W449" i="4"/>
  <c r="BC451" i="1" s="1"/>
  <c r="Y449" i="4"/>
  <c r="BE451" i="1" s="1"/>
  <c r="AA449" i="4"/>
  <c r="BG451" i="1" s="1"/>
  <c r="AC449" i="4"/>
  <c r="BI451" i="1" s="1"/>
  <c r="AF449" i="4"/>
  <c r="BK451" i="1" s="1"/>
  <c r="Q447" i="4"/>
  <c r="AW449" i="1" s="1"/>
  <c r="S447" i="4"/>
  <c r="AY449" i="1" s="1"/>
  <c r="U447" i="4"/>
  <c r="BA449" i="1" s="1"/>
  <c r="W447" i="4"/>
  <c r="BC449" i="1" s="1"/>
  <c r="Y447" i="4"/>
  <c r="BE449" i="1" s="1"/>
  <c r="AA447" i="4"/>
  <c r="BG449" i="1" s="1"/>
  <c r="AC447" i="4"/>
  <c r="BI449" i="1" s="1"/>
  <c r="AF447" i="4"/>
  <c r="BK449" i="1" s="1"/>
  <c r="Q445" i="4"/>
  <c r="AW447" i="1" s="1"/>
  <c r="S445" i="4"/>
  <c r="AY447" i="1" s="1"/>
  <c r="U445" i="4"/>
  <c r="BA447" i="1" s="1"/>
  <c r="W445" i="4"/>
  <c r="BC447" i="1" s="1"/>
  <c r="Y445" i="4"/>
  <c r="BE447" i="1" s="1"/>
  <c r="AA445" i="4"/>
  <c r="BG447" i="1" s="1"/>
  <c r="AC445" i="4"/>
  <c r="BI447" i="1" s="1"/>
  <c r="AF445" i="4"/>
  <c r="BK447" i="1" s="1"/>
  <c r="Q443" i="4"/>
  <c r="AW445" i="1" s="1"/>
  <c r="S443" i="4"/>
  <c r="AY445" i="1" s="1"/>
  <c r="U443" i="4"/>
  <c r="BA445" i="1" s="1"/>
  <c r="W443" i="4"/>
  <c r="BC445" i="1" s="1"/>
  <c r="Y443" i="4"/>
  <c r="BE445" i="1" s="1"/>
  <c r="AA443" i="4"/>
  <c r="BG445" i="1" s="1"/>
  <c r="AC443" i="4"/>
  <c r="BI445" i="1" s="1"/>
  <c r="AF443" i="4"/>
  <c r="BK445" i="1" s="1"/>
  <c r="Q441" i="4"/>
  <c r="AW443" i="1" s="1"/>
  <c r="S441" i="4"/>
  <c r="AY443" i="1" s="1"/>
  <c r="U441" i="4"/>
  <c r="BA443" i="1" s="1"/>
  <c r="W441" i="4"/>
  <c r="BC443" i="1" s="1"/>
  <c r="Y441" i="4"/>
  <c r="BE443" i="1" s="1"/>
  <c r="AA441" i="4"/>
  <c r="BG443" i="1" s="1"/>
  <c r="AC441" i="4"/>
  <c r="BI443" i="1" s="1"/>
  <c r="AF441" i="4"/>
  <c r="BK443" i="1" s="1"/>
  <c r="Q439" i="4"/>
  <c r="AW441" i="1" s="1"/>
  <c r="S439" i="4"/>
  <c r="AY441" i="1" s="1"/>
  <c r="U439" i="4"/>
  <c r="BA441" i="1" s="1"/>
  <c r="W439" i="4"/>
  <c r="BC441" i="1" s="1"/>
  <c r="Y439" i="4"/>
  <c r="BE441" i="1" s="1"/>
  <c r="AA439" i="4"/>
  <c r="BG441" i="1" s="1"/>
  <c r="AC439" i="4"/>
  <c r="BI441" i="1" s="1"/>
  <c r="AF439" i="4"/>
  <c r="BK441" i="1" s="1"/>
  <c r="Q437" i="4"/>
  <c r="AW439" i="1" s="1"/>
  <c r="S437" i="4"/>
  <c r="AY439" i="1" s="1"/>
  <c r="U437" i="4"/>
  <c r="BA439" i="1" s="1"/>
  <c r="W437" i="4"/>
  <c r="BC439" i="1" s="1"/>
  <c r="Y437" i="4"/>
  <c r="BE439" i="1" s="1"/>
  <c r="AA437" i="4"/>
  <c r="BG439" i="1" s="1"/>
  <c r="AC437" i="4"/>
  <c r="BI439" i="1" s="1"/>
  <c r="AF437" i="4"/>
  <c r="BK439" i="1" s="1"/>
  <c r="Q435" i="4"/>
  <c r="AW437" i="1" s="1"/>
  <c r="S435" i="4"/>
  <c r="AY437" i="1" s="1"/>
  <c r="U435" i="4"/>
  <c r="BA437" i="1" s="1"/>
  <c r="W435" i="4"/>
  <c r="BC437" i="1" s="1"/>
  <c r="Y435" i="4"/>
  <c r="BE437" i="1" s="1"/>
  <c r="AA435" i="4"/>
  <c r="BG437" i="1" s="1"/>
  <c r="AC435" i="4"/>
  <c r="BI437" i="1" s="1"/>
  <c r="AF435" i="4"/>
  <c r="BK437" i="1" s="1"/>
  <c r="Q433" i="4"/>
  <c r="AW435" i="1" s="1"/>
  <c r="S433" i="4"/>
  <c r="AY435" i="1" s="1"/>
  <c r="U433" i="4"/>
  <c r="BA435" i="1" s="1"/>
  <c r="W433" i="4"/>
  <c r="BC435" i="1" s="1"/>
  <c r="Y433" i="4"/>
  <c r="BE435" i="1" s="1"/>
  <c r="AA433" i="4"/>
  <c r="BG435" i="1" s="1"/>
  <c r="AC433" i="4"/>
  <c r="BI435" i="1" s="1"/>
  <c r="AF433" i="4"/>
  <c r="BK435" i="1" s="1"/>
  <c r="Q431" i="4"/>
  <c r="AW433" i="1" s="1"/>
  <c r="S431" i="4"/>
  <c r="AY433" i="1" s="1"/>
  <c r="U431" i="4"/>
  <c r="BA433" i="1" s="1"/>
  <c r="W431" i="4"/>
  <c r="BC433" i="1" s="1"/>
  <c r="Y431" i="4"/>
  <c r="BE433" i="1" s="1"/>
  <c r="AA431" i="4"/>
  <c r="BG433" i="1" s="1"/>
  <c r="AC431" i="4"/>
  <c r="BI433" i="1" s="1"/>
  <c r="AF431" i="4"/>
  <c r="BK433" i="1" s="1"/>
  <c r="Q429" i="4"/>
  <c r="AW431" i="1" s="1"/>
  <c r="S429" i="4"/>
  <c r="AY431" i="1" s="1"/>
  <c r="U429" i="4"/>
  <c r="BA431" i="1" s="1"/>
  <c r="W429" i="4"/>
  <c r="BC431" i="1" s="1"/>
  <c r="Y429" i="4"/>
  <c r="BE431" i="1" s="1"/>
  <c r="AA429" i="4"/>
  <c r="BG431" i="1" s="1"/>
  <c r="AC429" i="4"/>
  <c r="BI431" i="1" s="1"/>
  <c r="AF429" i="4"/>
  <c r="BK431" i="1" s="1"/>
  <c r="Q427" i="4"/>
  <c r="AW429" i="1" s="1"/>
  <c r="S427" i="4"/>
  <c r="AY429" i="1" s="1"/>
  <c r="U427" i="4"/>
  <c r="BA429" i="1" s="1"/>
  <c r="W427" i="4"/>
  <c r="BC429" i="1" s="1"/>
  <c r="Y427" i="4"/>
  <c r="BE429" i="1" s="1"/>
  <c r="AA427" i="4"/>
  <c r="BG429" i="1" s="1"/>
  <c r="AC427" i="4"/>
  <c r="BI429" i="1" s="1"/>
  <c r="AF427" i="4"/>
  <c r="BK429" i="1" s="1"/>
  <c r="Q425" i="4"/>
  <c r="AW427" i="1" s="1"/>
  <c r="S425" i="4"/>
  <c r="AY427" i="1" s="1"/>
  <c r="U425" i="4"/>
  <c r="BA427" i="1" s="1"/>
  <c r="W425" i="4"/>
  <c r="BC427" i="1" s="1"/>
  <c r="Y425" i="4"/>
  <c r="BE427" i="1" s="1"/>
  <c r="AA425" i="4"/>
  <c r="BG427" i="1" s="1"/>
  <c r="AC425" i="4"/>
  <c r="BI427" i="1" s="1"/>
  <c r="AF425" i="4"/>
  <c r="BK427" i="1" s="1"/>
  <c r="Q423" i="4"/>
  <c r="AW425" i="1" s="1"/>
  <c r="S423" i="4"/>
  <c r="AY425" i="1" s="1"/>
  <c r="U423" i="4"/>
  <c r="BA425" i="1" s="1"/>
  <c r="W423" i="4"/>
  <c r="BC425" i="1" s="1"/>
  <c r="Y423" i="4"/>
  <c r="BE425" i="1" s="1"/>
  <c r="AA423" i="4"/>
  <c r="BG425" i="1" s="1"/>
  <c r="AC423" i="4"/>
  <c r="BI425" i="1" s="1"/>
  <c r="AF423" i="4"/>
  <c r="BK425" i="1" s="1"/>
  <c r="Q421" i="4"/>
  <c r="AW423" i="1" s="1"/>
  <c r="S421" i="4"/>
  <c r="AY423" i="1" s="1"/>
  <c r="U421" i="4"/>
  <c r="BA423" i="1" s="1"/>
  <c r="W421" i="4"/>
  <c r="BC423" i="1" s="1"/>
  <c r="Y421" i="4"/>
  <c r="BE423" i="1" s="1"/>
  <c r="AA421" i="4"/>
  <c r="BG423" i="1" s="1"/>
  <c r="AC421" i="4"/>
  <c r="BI423" i="1" s="1"/>
  <c r="AF421" i="4"/>
  <c r="BK423" i="1" s="1"/>
  <c r="Q419" i="4"/>
  <c r="AW421" i="1" s="1"/>
  <c r="S419" i="4"/>
  <c r="AY421" i="1" s="1"/>
  <c r="U419" i="4"/>
  <c r="BA421" i="1" s="1"/>
  <c r="W419" i="4"/>
  <c r="BC421" i="1" s="1"/>
  <c r="Y419" i="4"/>
  <c r="BE421" i="1" s="1"/>
  <c r="AA419" i="4"/>
  <c r="BG421" i="1" s="1"/>
  <c r="AC419" i="4"/>
  <c r="BI421" i="1" s="1"/>
  <c r="AF419" i="4"/>
  <c r="BK421" i="1" s="1"/>
  <c r="Q417" i="4"/>
  <c r="AW419" i="1" s="1"/>
  <c r="S417" i="4"/>
  <c r="AY419" i="1" s="1"/>
  <c r="U417" i="4"/>
  <c r="BA419" i="1" s="1"/>
  <c r="W417" i="4"/>
  <c r="BC419" i="1" s="1"/>
  <c r="Y417" i="4"/>
  <c r="BE419" i="1" s="1"/>
  <c r="AA417" i="4"/>
  <c r="BG419" i="1" s="1"/>
  <c r="AC417" i="4"/>
  <c r="BI419" i="1" s="1"/>
  <c r="AF417" i="4"/>
  <c r="BK419" i="1" s="1"/>
  <c r="Q415" i="4"/>
  <c r="AW417" i="1" s="1"/>
  <c r="S415" i="4"/>
  <c r="AY417" i="1" s="1"/>
  <c r="U415" i="4"/>
  <c r="BA417" i="1" s="1"/>
  <c r="W415" i="4"/>
  <c r="BC417" i="1" s="1"/>
  <c r="Y415" i="4"/>
  <c r="BE417" i="1" s="1"/>
  <c r="AA415" i="4"/>
  <c r="BG417" i="1" s="1"/>
  <c r="AC415" i="4"/>
  <c r="BI417" i="1" s="1"/>
  <c r="AF415" i="4"/>
  <c r="BK417" i="1" s="1"/>
  <c r="Q413" i="4"/>
  <c r="AW415" i="1" s="1"/>
  <c r="S413" i="4"/>
  <c r="AY415" i="1" s="1"/>
  <c r="U413" i="4"/>
  <c r="BA415" i="1" s="1"/>
  <c r="W413" i="4"/>
  <c r="BC415" i="1" s="1"/>
  <c r="Y413" i="4"/>
  <c r="BE415" i="1" s="1"/>
  <c r="AA413" i="4"/>
  <c r="BG415" i="1" s="1"/>
  <c r="AC413" i="4"/>
  <c r="BI415" i="1" s="1"/>
  <c r="AF413" i="4"/>
  <c r="BK415" i="1" s="1"/>
  <c r="Q411" i="4"/>
  <c r="AW413" i="1" s="1"/>
  <c r="S411" i="4"/>
  <c r="AY413" i="1" s="1"/>
  <c r="U411" i="4"/>
  <c r="BA413" i="1" s="1"/>
  <c r="W411" i="4"/>
  <c r="BC413" i="1" s="1"/>
  <c r="Y411" i="4"/>
  <c r="BE413" i="1" s="1"/>
  <c r="AA411" i="4"/>
  <c r="BG413" i="1" s="1"/>
  <c r="AC411" i="4"/>
  <c r="BI413" i="1" s="1"/>
  <c r="AF411" i="4"/>
  <c r="BK413" i="1" s="1"/>
  <c r="Q409" i="4"/>
  <c r="AW411" i="1" s="1"/>
  <c r="S409" i="4"/>
  <c r="AY411" i="1" s="1"/>
  <c r="U409" i="4"/>
  <c r="BA411" i="1" s="1"/>
  <c r="W409" i="4"/>
  <c r="BC411" i="1" s="1"/>
  <c r="Y409" i="4"/>
  <c r="BE411" i="1" s="1"/>
  <c r="AA409" i="4"/>
  <c r="BG411" i="1" s="1"/>
  <c r="AC409" i="4"/>
  <c r="BI411" i="1" s="1"/>
  <c r="AF409" i="4"/>
  <c r="BK411" i="1" s="1"/>
  <c r="Q407" i="4"/>
  <c r="AW409" i="1" s="1"/>
  <c r="S407" i="4"/>
  <c r="AY409" i="1" s="1"/>
  <c r="U407" i="4"/>
  <c r="BA409" i="1" s="1"/>
  <c r="W407" i="4"/>
  <c r="BC409" i="1" s="1"/>
  <c r="Y407" i="4"/>
  <c r="BE409" i="1" s="1"/>
  <c r="AA407" i="4"/>
  <c r="BG409" i="1" s="1"/>
  <c r="AC407" i="4"/>
  <c r="BI409" i="1" s="1"/>
  <c r="AF407" i="4"/>
  <c r="BK409" i="1" s="1"/>
  <c r="Q405" i="4"/>
  <c r="AW407" i="1" s="1"/>
  <c r="S405" i="4"/>
  <c r="AY407" i="1" s="1"/>
  <c r="U405" i="4"/>
  <c r="BA407" i="1" s="1"/>
  <c r="W405" i="4"/>
  <c r="BC407" i="1" s="1"/>
  <c r="Y405" i="4"/>
  <c r="BE407" i="1" s="1"/>
  <c r="AA405" i="4"/>
  <c r="BG407" i="1" s="1"/>
  <c r="AC405" i="4"/>
  <c r="BI407" i="1" s="1"/>
  <c r="AF405" i="4"/>
  <c r="BK407" i="1" s="1"/>
  <c r="Q403" i="4"/>
  <c r="AW405" i="1" s="1"/>
  <c r="S403" i="4"/>
  <c r="AY405" i="1" s="1"/>
  <c r="U403" i="4"/>
  <c r="BA405" i="1" s="1"/>
  <c r="W403" i="4"/>
  <c r="BC405" i="1" s="1"/>
  <c r="Y403" i="4"/>
  <c r="BE405" i="1" s="1"/>
  <c r="AA403" i="4"/>
  <c r="BG405" i="1" s="1"/>
  <c r="AC403" i="4"/>
  <c r="BI405" i="1" s="1"/>
  <c r="AF403" i="4"/>
  <c r="BK405" i="1" s="1"/>
  <c r="Q401" i="4"/>
  <c r="AW403" i="1" s="1"/>
  <c r="S401" i="4"/>
  <c r="AY403" i="1" s="1"/>
  <c r="U401" i="4"/>
  <c r="BA403" i="1" s="1"/>
  <c r="W401" i="4"/>
  <c r="BC403" i="1" s="1"/>
  <c r="Y401" i="4"/>
  <c r="BE403" i="1" s="1"/>
  <c r="AA401" i="4"/>
  <c r="BG403" i="1" s="1"/>
  <c r="AC401" i="4"/>
  <c r="BI403" i="1" s="1"/>
  <c r="AF401" i="4"/>
  <c r="BK403" i="1" s="1"/>
  <c r="Q399" i="4"/>
  <c r="AW401" i="1" s="1"/>
  <c r="S399" i="4"/>
  <c r="AY401" i="1" s="1"/>
  <c r="U399" i="4"/>
  <c r="BA401" i="1" s="1"/>
  <c r="W399" i="4"/>
  <c r="BC401" i="1" s="1"/>
  <c r="Y399" i="4"/>
  <c r="BE401" i="1" s="1"/>
  <c r="AA399" i="4"/>
  <c r="BG401" i="1" s="1"/>
  <c r="AC399" i="4"/>
  <c r="BI401" i="1" s="1"/>
  <c r="AF399" i="4"/>
  <c r="BK401" i="1" s="1"/>
  <c r="R397" i="4"/>
  <c r="AX399" i="1" s="1"/>
  <c r="T397" i="4"/>
  <c r="AZ399" i="1" s="1"/>
  <c r="V397" i="4"/>
  <c r="BB399" i="1" s="1"/>
  <c r="X397" i="4"/>
  <c r="BD399" i="1" s="1"/>
  <c r="Z397" i="4"/>
  <c r="BF399" i="1" s="1"/>
  <c r="AB397" i="4"/>
  <c r="BH399" i="1" s="1"/>
  <c r="AE397" i="4"/>
  <c r="BJ399" i="1" s="1"/>
  <c r="Q397" i="4"/>
  <c r="AW399" i="1" s="1"/>
  <c r="S397" i="4"/>
  <c r="AY399" i="1" s="1"/>
  <c r="U397" i="4"/>
  <c r="BA399" i="1" s="1"/>
  <c r="W397" i="4"/>
  <c r="BC399" i="1" s="1"/>
  <c r="Y397" i="4"/>
  <c r="BE399" i="1" s="1"/>
  <c r="AA397" i="4"/>
  <c r="BG399" i="1" s="1"/>
  <c r="AC397" i="4"/>
  <c r="BI399" i="1" s="1"/>
  <c r="AF397" i="4"/>
  <c r="BK399" i="1" s="1"/>
  <c r="R395" i="4"/>
  <c r="AX397" i="1" s="1"/>
  <c r="T395" i="4"/>
  <c r="AZ397" i="1" s="1"/>
  <c r="V395" i="4"/>
  <c r="BB397" i="1" s="1"/>
  <c r="X395" i="4"/>
  <c r="BD397" i="1" s="1"/>
  <c r="Z395" i="4"/>
  <c r="BF397" i="1" s="1"/>
  <c r="AB395" i="4"/>
  <c r="BH397" i="1" s="1"/>
  <c r="AE395" i="4"/>
  <c r="BJ397" i="1" s="1"/>
  <c r="Q395" i="4"/>
  <c r="AW397" i="1" s="1"/>
  <c r="S395" i="4"/>
  <c r="AY397" i="1" s="1"/>
  <c r="U395" i="4"/>
  <c r="BA397" i="1" s="1"/>
  <c r="W395" i="4"/>
  <c r="BC397" i="1" s="1"/>
  <c r="Y395" i="4"/>
  <c r="BE397" i="1" s="1"/>
  <c r="AA395" i="4"/>
  <c r="BG397" i="1" s="1"/>
  <c r="AC395" i="4"/>
  <c r="BI397" i="1" s="1"/>
  <c r="AF395" i="4"/>
  <c r="BK397" i="1" s="1"/>
  <c r="R393" i="4"/>
  <c r="AX395" i="1" s="1"/>
  <c r="T393" i="4"/>
  <c r="AZ395" i="1" s="1"/>
  <c r="V393" i="4"/>
  <c r="BB395" i="1" s="1"/>
  <c r="X393" i="4"/>
  <c r="BD395" i="1" s="1"/>
  <c r="Z393" i="4"/>
  <c r="BF395" i="1" s="1"/>
  <c r="AB393" i="4"/>
  <c r="BH395" i="1" s="1"/>
  <c r="AE393" i="4"/>
  <c r="BJ395" i="1" s="1"/>
  <c r="Q393" i="4"/>
  <c r="AW395" i="1" s="1"/>
  <c r="S393" i="4"/>
  <c r="AY395" i="1" s="1"/>
  <c r="U393" i="4"/>
  <c r="BA395" i="1" s="1"/>
  <c r="W393" i="4"/>
  <c r="BC395" i="1" s="1"/>
  <c r="Y393" i="4"/>
  <c r="BE395" i="1" s="1"/>
  <c r="AA393" i="4"/>
  <c r="BG395" i="1" s="1"/>
  <c r="AC393" i="4"/>
  <c r="BI395" i="1" s="1"/>
  <c r="AF393" i="4"/>
  <c r="BK395" i="1" s="1"/>
  <c r="R391" i="4"/>
  <c r="AX393" i="1" s="1"/>
  <c r="T391" i="4"/>
  <c r="AZ393" i="1" s="1"/>
  <c r="V391" i="4"/>
  <c r="BB393" i="1" s="1"/>
  <c r="X391" i="4"/>
  <c r="BD393" i="1" s="1"/>
  <c r="Z391" i="4"/>
  <c r="BF393" i="1" s="1"/>
  <c r="AB391" i="4"/>
  <c r="BH393" i="1" s="1"/>
  <c r="AE391" i="4"/>
  <c r="BJ393" i="1" s="1"/>
  <c r="Q391" i="4"/>
  <c r="AW393" i="1" s="1"/>
  <c r="S391" i="4"/>
  <c r="AY393" i="1" s="1"/>
  <c r="U391" i="4"/>
  <c r="BA393" i="1" s="1"/>
  <c r="W391" i="4"/>
  <c r="BC393" i="1" s="1"/>
  <c r="Y391" i="4"/>
  <c r="BE393" i="1" s="1"/>
  <c r="AA391" i="4"/>
  <c r="BG393" i="1" s="1"/>
  <c r="AC391" i="4"/>
  <c r="BI393" i="1" s="1"/>
  <c r="AF391" i="4"/>
  <c r="BK393" i="1" s="1"/>
  <c r="R389" i="4"/>
  <c r="AX391" i="1" s="1"/>
  <c r="T389" i="4"/>
  <c r="AZ391" i="1" s="1"/>
  <c r="V389" i="4"/>
  <c r="BB391" i="1" s="1"/>
  <c r="X389" i="4"/>
  <c r="BD391" i="1" s="1"/>
  <c r="Z389" i="4"/>
  <c r="BF391" i="1" s="1"/>
  <c r="AB389" i="4"/>
  <c r="BH391" i="1" s="1"/>
  <c r="AE389" i="4"/>
  <c r="BJ391" i="1" s="1"/>
  <c r="Q389" i="4"/>
  <c r="AW391" i="1" s="1"/>
  <c r="S389" i="4"/>
  <c r="AY391" i="1" s="1"/>
  <c r="U389" i="4"/>
  <c r="BA391" i="1" s="1"/>
  <c r="W389" i="4"/>
  <c r="BC391" i="1" s="1"/>
  <c r="Y389" i="4"/>
  <c r="BE391" i="1" s="1"/>
  <c r="AA389" i="4"/>
  <c r="BG391" i="1" s="1"/>
  <c r="AC389" i="4"/>
  <c r="BI391" i="1" s="1"/>
  <c r="AF389" i="4"/>
  <c r="BK391" i="1" s="1"/>
  <c r="R387" i="4"/>
  <c r="AX389" i="1" s="1"/>
  <c r="T387" i="4"/>
  <c r="AZ389" i="1" s="1"/>
  <c r="V387" i="4"/>
  <c r="BB389" i="1" s="1"/>
  <c r="X387" i="4"/>
  <c r="BD389" i="1" s="1"/>
  <c r="Z387" i="4"/>
  <c r="BF389" i="1" s="1"/>
  <c r="AB387" i="4"/>
  <c r="BH389" i="1" s="1"/>
  <c r="AE387" i="4"/>
  <c r="BJ389" i="1" s="1"/>
  <c r="Q387" i="4"/>
  <c r="AW389" i="1" s="1"/>
  <c r="S387" i="4"/>
  <c r="AY389" i="1" s="1"/>
  <c r="U387" i="4"/>
  <c r="BA389" i="1" s="1"/>
  <c r="W387" i="4"/>
  <c r="BC389" i="1" s="1"/>
  <c r="Y387" i="4"/>
  <c r="BE389" i="1" s="1"/>
  <c r="AA387" i="4"/>
  <c r="BG389" i="1" s="1"/>
  <c r="AC387" i="4"/>
  <c r="BI389" i="1" s="1"/>
  <c r="AF387" i="4"/>
  <c r="BK389" i="1" s="1"/>
  <c r="R385" i="4"/>
  <c r="AX387" i="1" s="1"/>
  <c r="T385" i="4"/>
  <c r="AZ387" i="1" s="1"/>
  <c r="V385" i="4"/>
  <c r="BB387" i="1" s="1"/>
  <c r="X385" i="4"/>
  <c r="BD387" i="1" s="1"/>
  <c r="Z385" i="4"/>
  <c r="BF387" i="1" s="1"/>
  <c r="AB385" i="4"/>
  <c r="BH387" i="1" s="1"/>
  <c r="AE385" i="4"/>
  <c r="BJ387" i="1" s="1"/>
  <c r="Q385" i="4"/>
  <c r="AW387" i="1" s="1"/>
  <c r="S385" i="4"/>
  <c r="AY387" i="1" s="1"/>
  <c r="U385" i="4"/>
  <c r="BA387" i="1" s="1"/>
  <c r="W385" i="4"/>
  <c r="BC387" i="1" s="1"/>
  <c r="Y385" i="4"/>
  <c r="BE387" i="1" s="1"/>
  <c r="AA385" i="4"/>
  <c r="BG387" i="1" s="1"/>
  <c r="AC385" i="4"/>
  <c r="BI387" i="1" s="1"/>
  <c r="AF385" i="4"/>
  <c r="BK387" i="1" s="1"/>
  <c r="R383" i="4"/>
  <c r="AX385" i="1" s="1"/>
  <c r="T383" i="4"/>
  <c r="AZ385" i="1" s="1"/>
  <c r="V383" i="4"/>
  <c r="BB385" i="1" s="1"/>
  <c r="X383" i="4"/>
  <c r="BD385" i="1" s="1"/>
  <c r="Z383" i="4"/>
  <c r="BF385" i="1" s="1"/>
  <c r="AB383" i="4"/>
  <c r="BH385" i="1" s="1"/>
  <c r="AE383" i="4"/>
  <c r="BJ385" i="1" s="1"/>
  <c r="Q383" i="4"/>
  <c r="AW385" i="1" s="1"/>
  <c r="S383" i="4"/>
  <c r="AY385" i="1" s="1"/>
  <c r="U383" i="4"/>
  <c r="BA385" i="1" s="1"/>
  <c r="W383" i="4"/>
  <c r="BC385" i="1" s="1"/>
  <c r="Y383" i="4"/>
  <c r="BE385" i="1" s="1"/>
  <c r="AA383" i="4"/>
  <c r="BG385" i="1" s="1"/>
  <c r="AC383" i="4"/>
  <c r="BI385" i="1" s="1"/>
  <c r="AF383" i="4"/>
  <c r="BK385" i="1" s="1"/>
  <c r="R381" i="4"/>
  <c r="AX383" i="1" s="1"/>
  <c r="T381" i="4"/>
  <c r="AZ383" i="1" s="1"/>
  <c r="V381" i="4"/>
  <c r="BB383" i="1" s="1"/>
  <c r="X381" i="4"/>
  <c r="BD383" i="1" s="1"/>
  <c r="Z381" i="4"/>
  <c r="BF383" i="1" s="1"/>
  <c r="AB381" i="4"/>
  <c r="BH383" i="1" s="1"/>
  <c r="AE381" i="4"/>
  <c r="BJ383" i="1" s="1"/>
  <c r="Q381" i="4"/>
  <c r="AW383" i="1" s="1"/>
  <c r="S381" i="4"/>
  <c r="AY383" i="1" s="1"/>
  <c r="U381" i="4"/>
  <c r="BA383" i="1" s="1"/>
  <c r="W381" i="4"/>
  <c r="BC383" i="1" s="1"/>
  <c r="Y381" i="4"/>
  <c r="BE383" i="1" s="1"/>
  <c r="AA381" i="4"/>
  <c r="BG383" i="1" s="1"/>
  <c r="AC381" i="4"/>
  <c r="BI383" i="1" s="1"/>
  <c r="AF381" i="4"/>
  <c r="BK383" i="1" s="1"/>
  <c r="R379" i="4"/>
  <c r="AX381" i="1" s="1"/>
  <c r="T379" i="4"/>
  <c r="AZ381" i="1" s="1"/>
  <c r="V379" i="4"/>
  <c r="BB381" i="1" s="1"/>
  <c r="X379" i="4"/>
  <c r="BD381" i="1" s="1"/>
  <c r="Z379" i="4"/>
  <c r="BF381" i="1" s="1"/>
  <c r="AB379" i="4"/>
  <c r="BH381" i="1" s="1"/>
  <c r="AE379" i="4"/>
  <c r="BJ381" i="1" s="1"/>
  <c r="Q379" i="4"/>
  <c r="AW381" i="1" s="1"/>
  <c r="S379" i="4"/>
  <c r="AY381" i="1" s="1"/>
  <c r="U379" i="4"/>
  <c r="BA381" i="1" s="1"/>
  <c r="W379" i="4"/>
  <c r="BC381" i="1" s="1"/>
  <c r="Y379" i="4"/>
  <c r="BE381" i="1" s="1"/>
  <c r="AA379" i="4"/>
  <c r="BG381" i="1" s="1"/>
  <c r="AC379" i="4"/>
  <c r="BI381" i="1" s="1"/>
  <c r="AF379" i="4"/>
  <c r="BK381" i="1" s="1"/>
  <c r="R377" i="4"/>
  <c r="AX379" i="1" s="1"/>
  <c r="T377" i="4"/>
  <c r="AZ379" i="1" s="1"/>
  <c r="V377" i="4"/>
  <c r="BB379" i="1" s="1"/>
  <c r="X377" i="4"/>
  <c r="BD379" i="1" s="1"/>
  <c r="Z377" i="4"/>
  <c r="BF379" i="1" s="1"/>
  <c r="AB377" i="4"/>
  <c r="BH379" i="1" s="1"/>
  <c r="AE377" i="4"/>
  <c r="BJ379" i="1" s="1"/>
  <c r="Q377" i="4"/>
  <c r="AW379" i="1" s="1"/>
  <c r="S377" i="4"/>
  <c r="AY379" i="1" s="1"/>
  <c r="U377" i="4"/>
  <c r="BA379" i="1" s="1"/>
  <c r="W377" i="4"/>
  <c r="BC379" i="1" s="1"/>
  <c r="Y377" i="4"/>
  <c r="BE379" i="1" s="1"/>
  <c r="AA377" i="4"/>
  <c r="BG379" i="1" s="1"/>
  <c r="AC377" i="4"/>
  <c r="BI379" i="1" s="1"/>
  <c r="AF377" i="4"/>
  <c r="BK379" i="1" s="1"/>
  <c r="R375" i="4"/>
  <c r="AX377" i="1" s="1"/>
  <c r="T375" i="4"/>
  <c r="AZ377" i="1" s="1"/>
  <c r="V375" i="4"/>
  <c r="BB377" i="1" s="1"/>
  <c r="X375" i="4"/>
  <c r="BD377" i="1" s="1"/>
  <c r="Z375" i="4"/>
  <c r="BF377" i="1" s="1"/>
  <c r="AB375" i="4"/>
  <c r="BH377" i="1" s="1"/>
  <c r="AE375" i="4"/>
  <c r="BJ377" i="1" s="1"/>
  <c r="Q375" i="4"/>
  <c r="AW377" i="1" s="1"/>
  <c r="S375" i="4"/>
  <c r="AY377" i="1" s="1"/>
  <c r="U375" i="4"/>
  <c r="BA377" i="1" s="1"/>
  <c r="W375" i="4"/>
  <c r="BC377" i="1" s="1"/>
  <c r="Y375" i="4"/>
  <c r="BE377" i="1" s="1"/>
  <c r="AA375" i="4"/>
  <c r="BG377" i="1" s="1"/>
  <c r="AC375" i="4"/>
  <c r="BI377" i="1" s="1"/>
  <c r="AF375" i="4"/>
  <c r="BK377" i="1" s="1"/>
  <c r="R373" i="4"/>
  <c r="AX375" i="1" s="1"/>
  <c r="T373" i="4"/>
  <c r="AZ375" i="1" s="1"/>
  <c r="V373" i="4"/>
  <c r="BB375" i="1" s="1"/>
  <c r="X373" i="4"/>
  <c r="BD375" i="1" s="1"/>
  <c r="Z373" i="4"/>
  <c r="BF375" i="1" s="1"/>
  <c r="AB373" i="4"/>
  <c r="BH375" i="1" s="1"/>
  <c r="AE373" i="4"/>
  <c r="BJ375" i="1" s="1"/>
  <c r="Q373" i="4"/>
  <c r="AW375" i="1" s="1"/>
  <c r="S373" i="4"/>
  <c r="AY375" i="1" s="1"/>
  <c r="U373" i="4"/>
  <c r="BA375" i="1" s="1"/>
  <c r="W373" i="4"/>
  <c r="BC375" i="1" s="1"/>
  <c r="Y373" i="4"/>
  <c r="BE375" i="1" s="1"/>
  <c r="AA373" i="4"/>
  <c r="BG375" i="1" s="1"/>
  <c r="AC373" i="4"/>
  <c r="BI375" i="1" s="1"/>
  <c r="AF373" i="4"/>
  <c r="BK375" i="1" s="1"/>
  <c r="R371" i="4"/>
  <c r="AX373" i="1" s="1"/>
  <c r="T371" i="4"/>
  <c r="AZ373" i="1" s="1"/>
  <c r="V371" i="4"/>
  <c r="BB373" i="1" s="1"/>
  <c r="X371" i="4"/>
  <c r="BD373" i="1" s="1"/>
  <c r="Z371" i="4"/>
  <c r="BF373" i="1" s="1"/>
  <c r="AB371" i="4"/>
  <c r="BH373" i="1" s="1"/>
  <c r="AE371" i="4"/>
  <c r="BJ373" i="1" s="1"/>
  <c r="Q371" i="4"/>
  <c r="AW373" i="1" s="1"/>
  <c r="S371" i="4"/>
  <c r="AY373" i="1" s="1"/>
  <c r="U371" i="4"/>
  <c r="BA373" i="1" s="1"/>
  <c r="W371" i="4"/>
  <c r="BC373" i="1" s="1"/>
  <c r="Y371" i="4"/>
  <c r="BE373" i="1" s="1"/>
  <c r="AA371" i="4"/>
  <c r="BG373" i="1" s="1"/>
  <c r="AC371" i="4"/>
  <c r="BI373" i="1" s="1"/>
  <c r="AF371" i="4"/>
  <c r="BK373" i="1" s="1"/>
  <c r="R369" i="4"/>
  <c r="AX371" i="1" s="1"/>
  <c r="T369" i="4"/>
  <c r="AZ371" i="1" s="1"/>
  <c r="V369" i="4"/>
  <c r="BB371" i="1" s="1"/>
  <c r="X369" i="4"/>
  <c r="BD371" i="1" s="1"/>
  <c r="Z369" i="4"/>
  <c r="BF371" i="1" s="1"/>
  <c r="AB369" i="4"/>
  <c r="BH371" i="1" s="1"/>
  <c r="AE369" i="4"/>
  <c r="BJ371" i="1" s="1"/>
  <c r="Q369" i="4"/>
  <c r="AW371" i="1" s="1"/>
  <c r="S369" i="4"/>
  <c r="AY371" i="1" s="1"/>
  <c r="U369" i="4"/>
  <c r="BA371" i="1" s="1"/>
  <c r="W369" i="4"/>
  <c r="BC371" i="1" s="1"/>
  <c r="Y369" i="4"/>
  <c r="BE371" i="1" s="1"/>
  <c r="AA369" i="4"/>
  <c r="BG371" i="1" s="1"/>
  <c r="AC369" i="4"/>
  <c r="BI371" i="1" s="1"/>
  <c r="AF369" i="4"/>
  <c r="BK371" i="1" s="1"/>
  <c r="R367" i="4"/>
  <c r="AX369" i="1" s="1"/>
  <c r="T367" i="4"/>
  <c r="AZ369" i="1" s="1"/>
  <c r="V367" i="4"/>
  <c r="BB369" i="1" s="1"/>
  <c r="X367" i="4"/>
  <c r="BD369" i="1" s="1"/>
  <c r="Z367" i="4"/>
  <c r="BF369" i="1" s="1"/>
  <c r="AB367" i="4"/>
  <c r="BH369" i="1" s="1"/>
  <c r="AE367" i="4"/>
  <c r="BJ369" i="1" s="1"/>
  <c r="Q367" i="4"/>
  <c r="AW369" i="1" s="1"/>
  <c r="S367" i="4"/>
  <c r="AY369" i="1" s="1"/>
  <c r="U367" i="4"/>
  <c r="BA369" i="1" s="1"/>
  <c r="W367" i="4"/>
  <c r="BC369" i="1" s="1"/>
  <c r="Y367" i="4"/>
  <c r="BE369" i="1" s="1"/>
  <c r="AA367" i="4"/>
  <c r="BG369" i="1" s="1"/>
  <c r="AC367" i="4"/>
  <c r="BI369" i="1" s="1"/>
  <c r="AF367" i="4"/>
  <c r="BK369" i="1" s="1"/>
  <c r="R365" i="4"/>
  <c r="AX367" i="1" s="1"/>
  <c r="T365" i="4"/>
  <c r="AZ367" i="1" s="1"/>
  <c r="V365" i="4"/>
  <c r="BB367" i="1" s="1"/>
  <c r="X365" i="4"/>
  <c r="BD367" i="1" s="1"/>
  <c r="Z365" i="4"/>
  <c r="BF367" i="1" s="1"/>
  <c r="AB365" i="4"/>
  <c r="BH367" i="1" s="1"/>
  <c r="AE365" i="4"/>
  <c r="BJ367" i="1" s="1"/>
  <c r="Q365" i="4"/>
  <c r="AW367" i="1" s="1"/>
  <c r="S365" i="4"/>
  <c r="AY367" i="1" s="1"/>
  <c r="U365" i="4"/>
  <c r="BA367" i="1" s="1"/>
  <c r="W365" i="4"/>
  <c r="BC367" i="1" s="1"/>
  <c r="Y365" i="4"/>
  <c r="BE367" i="1" s="1"/>
  <c r="AA365" i="4"/>
  <c r="BG367" i="1" s="1"/>
  <c r="AC365" i="4"/>
  <c r="BI367" i="1" s="1"/>
  <c r="AF365" i="4"/>
  <c r="BK367" i="1" s="1"/>
  <c r="R363" i="4"/>
  <c r="AX365" i="1" s="1"/>
  <c r="T363" i="4"/>
  <c r="AZ365" i="1" s="1"/>
  <c r="V363" i="4"/>
  <c r="BB365" i="1" s="1"/>
  <c r="X363" i="4"/>
  <c r="BD365" i="1" s="1"/>
  <c r="Z363" i="4"/>
  <c r="BF365" i="1" s="1"/>
  <c r="AB363" i="4"/>
  <c r="BH365" i="1" s="1"/>
  <c r="AE363" i="4"/>
  <c r="BJ365" i="1" s="1"/>
  <c r="Q363" i="4"/>
  <c r="AW365" i="1" s="1"/>
  <c r="S363" i="4"/>
  <c r="AY365" i="1" s="1"/>
  <c r="U363" i="4"/>
  <c r="BA365" i="1" s="1"/>
  <c r="W363" i="4"/>
  <c r="BC365" i="1" s="1"/>
  <c r="Y363" i="4"/>
  <c r="BE365" i="1" s="1"/>
  <c r="AA363" i="4"/>
  <c r="BG365" i="1" s="1"/>
  <c r="AC363" i="4"/>
  <c r="BI365" i="1" s="1"/>
  <c r="AF363" i="4"/>
  <c r="BK365" i="1" s="1"/>
  <c r="R361" i="4"/>
  <c r="AX363" i="1" s="1"/>
  <c r="T361" i="4"/>
  <c r="AZ363" i="1" s="1"/>
  <c r="V361" i="4"/>
  <c r="BB363" i="1" s="1"/>
  <c r="X361" i="4"/>
  <c r="BD363" i="1" s="1"/>
  <c r="Z361" i="4"/>
  <c r="BF363" i="1" s="1"/>
  <c r="AB361" i="4"/>
  <c r="BH363" i="1" s="1"/>
  <c r="AE361" i="4"/>
  <c r="BJ363" i="1" s="1"/>
  <c r="Q361" i="4"/>
  <c r="AW363" i="1" s="1"/>
  <c r="S361" i="4"/>
  <c r="AY363" i="1" s="1"/>
  <c r="U361" i="4"/>
  <c r="BA363" i="1" s="1"/>
  <c r="W361" i="4"/>
  <c r="BC363" i="1" s="1"/>
  <c r="Y361" i="4"/>
  <c r="BE363" i="1" s="1"/>
  <c r="AA361" i="4"/>
  <c r="BG363" i="1" s="1"/>
  <c r="AC361" i="4"/>
  <c r="BI363" i="1" s="1"/>
  <c r="AF361" i="4"/>
  <c r="BK363" i="1" s="1"/>
  <c r="R359" i="4"/>
  <c r="AX361" i="1" s="1"/>
  <c r="T359" i="4"/>
  <c r="AZ361" i="1" s="1"/>
  <c r="V359" i="4"/>
  <c r="BB361" i="1" s="1"/>
  <c r="X359" i="4"/>
  <c r="BD361" i="1" s="1"/>
  <c r="Z359" i="4"/>
  <c r="BF361" i="1" s="1"/>
  <c r="AB359" i="4"/>
  <c r="BH361" i="1" s="1"/>
  <c r="AE359" i="4"/>
  <c r="BJ361" i="1" s="1"/>
  <c r="Q359" i="4"/>
  <c r="AW361" i="1" s="1"/>
  <c r="S359" i="4"/>
  <c r="AY361" i="1" s="1"/>
  <c r="U359" i="4"/>
  <c r="BA361" i="1" s="1"/>
  <c r="W359" i="4"/>
  <c r="BC361" i="1" s="1"/>
  <c r="Y359" i="4"/>
  <c r="BE361" i="1" s="1"/>
  <c r="AA359" i="4"/>
  <c r="BG361" i="1" s="1"/>
  <c r="AC359" i="4"/>
  <c r="BI361" i="1" s="1"/>
  <c r="AF359" i="4"/>
  <c r="BK361" i="1" s="1"/>
  <c r="R357" i="4"/>
  <c r="AX359" i="1" s="1"/>
  <c r="T357" i="4"/>
  <c r="AZ359" i="1" s="1"/>
  <c r="V357" i="4"/>
  <c r="BB359" i="1" s="1"/>
  <c r="X357" i="4"/>
  <c r="BD359" i="1" s="1"/>
  <c r="Z357" i="4"/>
  <c r="BF359" i="1" s="1"/>
  <c r="AB357" i="4"/>
  <c r="BH359" i="1" s="1"/>
  <c r="AE357" i="4"/>
  <c r="BJ359" i="1" s="1"/>
  <c r="Q357" i="4"/>
  <c r="AW359" i="1" s="1"/>
  <c r="S357" i="4"/>
  <c r="AY359" i="1" s="1"/>
  <c r="U357" i="4"/>
  <c r="BA359" i="1" s="1"/>
  <c r="W357" i="4"/>
  <c r="BC359" i="1" s="1"/>
  <c r="Y357" i="4"/>
  <c r="BE359" i="1" s="1"/>
  <c r="AA357" i="4"/>
  <c r="BG359" i="1" s="1"/>
  <c r="AC357" i="4"/>
  <c r="BI359" i="1" s="1"/>
  <c r="AF357" i="4"/>
  <c r="BK359" i="1" s="1"/>
  <c r="R355" i="4"/>
  <c r="AX357" i="1" s="1"/>
  <c r="T355" i="4"/>
  <c r="AZ357" i="1" s="1"/>
  <c r="V355" i="4"/>
  <c r="BB357" i="1" s="1"/>
  <c r="X355" i="4"/>
  <c r="BD357" i="1" s="1"/>
  <c r="Z355" i="4"/>
  <c r="BF357" i="1" s="1"/>
  <c r="AB355" i="4"/>
  <c r="BH357" i="1" s="1"/>
  <c r="AE355" i="4"/>
  <c r="BJ357" i="1" s="1"/>
  <c r="Q355" i="4"/>
  <c r="AW357" i="1" s="1"/>
  <c r="S355" i="4"/>
  <c r="AY357" i="1" s="1"/>
  <c r="U355" i="4"/>
  <c r="BA357" i="1" s="1"/>
  <c r="W355" i="4"/>
  <c r="BC357" i="1" s="1"/>
  <c r="Y355" i="4"/>
  <c r="BE357" i="1" s="1"/>
  <c r="AA355" i="4"/>
  <c r="BG357" i="1" s="1"/>
  <c r="AC355" i="4"/>
  <c r="BI357" i="1" s="1"/>
  <c r="AF355" i="4"/>
  <c r="BK357" i="1" s="1"/>
  <c r="R353" i="4"/>
  <c r="AX355" i="1" s="1"/>
  <c r="T353" i="4"/>
  <c r="AZ355" i="1" s="1"/>
  <c r="V353" i="4"/>
  <c r="BB355" i="1" s="1"/>
  <c r="X353" i="4"/>
  <c r="BD355" i="1" s="1"/>
  <c r="Z353" i="4"/>
  <c r="BF355" i="1" s="1"/>
  <c r="AB353" i="4"/>
  <c r="BH355" i="1" s="1"/>
  <c r="AE353" i="4"/>
  <c r="BJ355" i="1" s="1"/>
  <c r="Q353" i="4"/>
  <c r="AW355" i="1" s="1"/>
  <c r="S353" i="4"/>
  <c r="AY355" i="1" s="1"/>
  <c r="U353" i="4"/>
  <c r="BA355" i="1" s="1"/>
  <c r="W353" i="4"/>
  <c r="BC355" i="1" s="1"/>
  <c r="Y353" i="4"/>
  <c r="BE355" i="1" s="1"/>
  <c r="AA353" i="4"/>
  <c r="BG355" i="1" s="1"/>
  <c r="AC353" i="4"/>
  <c r="BI355" i="1" s="1"/>
  <c r="AF353" i="4"/>
  <c r="BK355" i="1" s="1"/>
  <c r="R351" i="4"/>
  <c r="AX353" i="1" s="1"/>
  <c r="T351" i="4"/>
  <c r="AZ353" i="1" s="1"/>
  <c r="V351" i="4"/>
  <c r="BB353" i="1" s="1"/>
  <c r="X351" i="4"/>
  <c r="BD353" i="1" s="1"/>
  <c r="Z351" i="4"/>
  <c r="BF353" i="1" s="1"/>
  <c r="AB351" i="4"/>
  <c r="BH353" i="1" s="1"/>
  <c r="AE351" i="4"/>
  <c r="BJ353" i="1" s="1"/>
  <c r="Q351" i="4"/>
  <c r="AW353" i="1" s="1"/>
  <c r="S351" i="4"/>
  <c r="AY353" i="1" s="1"/>
  <c r="U351" i="4"/>
  <c r="BA353" i="1" s="1"/>
  <c r="W351" i="4"/>
  <c r="BC353" i="1" s="1"/>
  <c r="Y351" i="4"/>
  <c r="BE353" i="1" s="1"/>
  <c r="AA351" i="4"/>
  <c r="BG353" i="1" s="1"/>
  <c r="AC351" i="4"/>
  <c r="BI353" i="1" s="1"/>
  <c r="AF351" i="4"/>
  <c r="BK353" i="1" s="1"/>
  <c r="R349" i="4"/>
  <c r="AX351" i="1" s="1"/>
  <c r="T349" i="4"/>
  <c r="AZ351" i="1" s="1"/>
  <c r="V349" i="4"/>
  <c r="BB351" i="1" s="1"/>
  <c r="X349" i="4"/>
  <c r="BD351" i="1" s="1"/>
  <c r="Z349" i="4"/>
  <c r="BF351" i="1" s="1"/>
  <c r="AB349" i="4"/>
  <c r="BH351" i="1" s="1"/>
  <c r="AE349" i="4"/>
  <c r="BJ351" i="1" s="1"/>
  <c r="Q349" i="4"/>
  <c r="AW351" i="1" s="1"/>
  <c r="S349" i="4"/>
  <c r="AY351" i="1" s="1"/>
  <c r="U349" i="4"/>
  <c r="BA351" i="1" s="1"/>
  <c r="W349" i="4"/>
  <c r="BC351" i="1" s="1"/>
  <c r="Y349" i="4"/>
  <c r="BE351" i="1" s="1"/>
  <c r="AA349" i="4"/>
  <c r="BG351" i="1" s="1"/>
  <c r="AC349" i="4"/>
  <c r="BI351" i="1" s="1"/>
  <c r="AF349" i="4"/>
  <c r="BK351" i="1" s="1"/>
  <c r="R347" i="4"/>
  <c r="AX349" i="1" s="1"/>
  <c r="T347" i="4"/>
  <c r="AZ349" i="1" s="1"/>
  <c r="V347" i="4"/>
  <c r="BB349" i="1" s="1"/>
  <c r="X347" i="4"/>
  <c r="BD349" i="1" s="1"/>
  <c r="Z347" i="4"/>
  <c r="BF349" i="1" s="1"/>
  <c r="AB347" i="4"/>
  <c r="BH349" i="1" s="1"/>
  <c r="AE347" i="4"/>
  <c r="BJ349" i="1" s="1"/>
  <c r="Q347" i="4"/>
  <c r="AW349" i="1" s="1"/>
  <c r="S347" i="4"/>
  <c r="AY349" i="1" s="1"/>
  <c r="U347" i="4"/>
  <c r="BA349" i="1" s="1"/>
  <c r="W347" i="4"/>
  <c r="BC349" i="1" s="1"/>
  <c r="Y347" i="4"/>
  <c r="BE349" i="1" s="1"/>
  <c r="AA347" i="4"/>
  <c r="BG349" i="1" s="1"/>
  <c r="AC347" i="4"/>
  <c r="BI349" i="1" s="1"/>
  <c r="AF347" i="4"/>
  <c r="BK349" i="1" s="1"/>
  <c r="R345" i="4"/>
  <c r="AX347" i="1" s="1"/>
  <c r="T345" i="4"/>
  <c r="AZ347" i="1" s="1"/>
  <c r="V345" i="4"/>
  <c r="BB347" i="1" s="1"/>
  <c r="X345" i="4"/>
  <c r="BD347" i="1" s="1"/>
  <c r="Z345" i="4"/>
  <c r="BF347" i="1" s="1"/>
  <c r="AB345" i="4"/>
  <c r="BH347" i="1" s="1"/>
  <c r="AE345" i="4"/>
  <c r="BJ347" i="1" s="1"/>
  <c r="Q345" i="4"/>
  <c r="AW347" i="1" s="1"/>
  <c r="S345" i="4"/>
  <c r="AY347" i="1" s="1"/>
  <c r="U345" i="4"/>
  <c r="BA347" i="1" s="1"/>
  <c r="W345" i="4"/>
  <c r="BC347" i="1" s="1"/>
  <c r="Y345" i="4"/>
  <c r="BE347" i="1" s="1"/>
  <c r="AA345" i="4"/>
  <c r="BG347" i="1" s="1"/>
  <c r="AC345" i="4"/>
  <c r="BI347" i="1" s="1"/>
  <c r="AF345" i="4"/>
  <c r="BK347" i="1" s="1"/>
  <c r="R343" i="4"/>
  <c r="AX345" i="1" s="1"/>
  <c r="T343" i="4"/>
  <c r="AZ345" i="1" s="1"/>
  <c r="V343" i="4"/>
  <c r="BB345" i="1" s="1"/>
  <c r="X343" i="4"/>
  <c r="BD345" i="1" s="1"/>
  <c r="Z343" i="4"/>
  <c r="BF345" i="1" s="1"/>
  <c r="AB343" i="4"/>
  <c r="BH345" i="1" s="1"/>
  <c r="AE343" i="4"/>
  <c r="BJ345" i="1" s="1"/>
  <c r="Q343" i="4"/>
  <c r="AW345" i="1" s="1"/>
  <c r="S343" i="4"/>
  <c r="AY345" i="1" s="1"/>
  <c r="U343" i="4"/>
  <c r="BA345" i="1" s="1"/>
  <c r="W343" i="4"/>
  <c r="BC345" i="1" s="1"/>
  <c r="Y343" i="4"/>
  <c r="BE345" i="1" s="1"/>
  <c r="AA343" i="4"/>
  <c r="BG345" i="1" s="1"/>
  <c r="AC343" i="4"/>
  <c r="BI345" i="1" s="1"/>
  <c r="AF343" i="4"/>
  <c r="BK345" i="1" s="1"/>
  <c r="R341" i="4"/>
  <c r="AX343" i="1" s="1"/>
  <c r="T341" i="4"/>
  <c r="AZ343" i="1" s="1"/>
  <c r="V341" i="4"/>
  <c r="BB343" i="1" s="1"/>
  <c r="X341" i="4"/>
  <c r="BD343" i="1" s="1"/>
  <c r="Z341" i="4"/>
  <c r="BF343" i="1" s="1"/>
  <c r="AB341" i="4"/>
  <c r="BH343" i="1" s="1"/>
  <c r="AE341" i="4"/>
  <c r="BJ343" i="1" s="1"/>
  <c r="Q341" i="4"/>
  <c r="AW343" i="1" s="1"/>
  <c r="S341" i="4"/>
  <c r="AY343" i="1" s="1"/>
  <c r="U341" i="4"/>
  <c r="BA343" i="1" s="1"/>
  <c r="W341" i="4"/>
  <c r="BC343" i="1" s="1"/>
  <c r="Y341" i="4"/>
  <c r="BE343" i="1" s="1"/>
  <c r="AA341" i="4"/>
  <c r="BG343" i="1" s="1"/>
  <c r="AC341" i="4"/>
  <c r="BI343" i="1" s="1"/>
  <c r="AF341" i="4"/>
  <c r="BK343" i="1" s="1"/>
  <c r="R339" i="4"/>
  <c r="AX341" i="1" s="1"/>
  <c r="T339" i="4"/>
  <c r="AZ341" i="1" s="1"/>
  <c r="V339" i="4"/>
  <c r="BB341" i="1" s="1"/>
  <c r="X339" i="4"/>
  <c r="BD341" i="1" s="1"/>
  <c r="Z339" i="4"/>
  <c r="BF341" i="1" s="1"/>
  <c r="AB339" i="4"/>
  <c r="BH341" i="1" s="1"/>
  <c r="AE339" i="4"/>
  <c r="BJ341" i="1" s="1"/>
  <c r="Q339" i="4"/>
  <c r="AW341" i="1" s="1"/>
  <c r="S339" i="4"/>
  <c r="AY341" i="1" s="1"/>
  <c r="U339" i="4"/>
  <c r="BA341" i="1" s="1"/>
  <c r="W339" i="4"/>
  <c r="BC341" i="1" s="1"/>
  <c r="Y339" i="4"/>
  <c r="BE341" i="1" s="1"/>
  <c r="AA339" i="4"/>
  <c r="BG341" i="1" s="1"/>
  <c r="AC339" i="4"/>
  <c r="BI341" i="1" s="1"/>
  <c r="AF339" i="4"/>
  <c r="BK341" i="1" s="1"/>
  <c r="R337" i="4"/>
  <c r="AX339" i="1" s="1"/>
  <c r="T337" i="4"/>
  <c r="AZ339" i="1" s="1"/>
  <c r="V337" i="4"/>
  <c r="BB339" i="1" s="1"/>
  <c r="X337" i="4"/>
  <c r="BD339" i="1" s="1"/>
  <c r="Z337" i="4"/>
  <c r="BF339" i="1" s="1"/>
  <c r="AB337" i="4"/>
  <c r="BH339" i="1" s="1"/>
  <c r="AE337" i="4"/>
  <c r="BJ339" i="1" s="1"/>
  <c r="Q337" i="4"/>
  <c r="AW339" i="1" s="1"/>
  <c r="S337" i="4"/>
  <c r="AY339" i="1" s="1"/>
  <c r="U337" i="4"/>
  <c r="BA339" i="1" s="1"/>
  <c r="W337" i="4"/>
  <c r="BC339" i="1" s="1"/>
  <c r="Y337" i="4"/>
  <c r="BE339" i="1" s="1"/>
  <c r="AA337" i="4"/>
  <c r="BG339" i="1" s="1"/>
  <c r="AC337" i="4"/>
  <c r="BI339" i="1" s="1"/>
  <c r="AF337" i="4"/>
  <c r="BK339" i="1" s="1"/>
  <c r="R335" i="4"/>
  <c r="AX337" i="1" s="1"/>
  <c r="T335" i="4"/>
  <c r="AZ337" i="1" s="1"/>
  <c r="V335" i="4"/>
  <c r="BB337" i="1" s="1"/>
  <c r="X335" i="4"/>
  <c r="BD337" i="1" s="1"/>
  <c r="Z335" i="4"/>
  <c r="BF337" i="1" s="1"/>
  <c r="AB335" i="4"/>
  <c r="BH337" i="1" s="1"/>
  <c r="AE335" i="4"/>
  <c r="BJ337" i="1" s="1"/>
  <c r="Q335" i="4"/>
  <c r="AW337" i="1" s="1"/>
  <c r="S335" i="4"/>
  <c r="AY337" i="1" s="1"/>
  <c r="U335" i="4"/>
  <c r="BA337" i="1" s="1"/>
  <c r="W335" i="4"/>
  <c r="BC337" i="1" s="1"/>
  <c r="Y335" i="4"/>
  <c r="BE337" i="1" s="1"/>
  <c r="AA335" i="4"/>
  <c r="BG337" i="1" s="1"/>
  <c r="AC335" i="4"/>
  <c r="BI337" i="1" s="1"/>
  <c r="AF335" i="4"/>
  <c r="BK337" i="1" s="1"/>
  <c r="R333" i="4"/>
  <c r="AX335" i="1" s="1"/>
  <c r="T333" i="4"/>
  <c r="AZ335" i="1" s="1"/>
  <c r="V333" i="4"/>
  <c r="BB335" i="1" s="1"/>
  <c r="X333" i="4"/>
  <c r="BD335" i="1" s="1"/>
  <c r="Z333" i="4"/>
  <c r="BF335" i="1" s="1"/>
  <c r="AB333" i="4"/>
  <c r="BH335" i="1" s="1"/>
  <c r="AE333" i="4"/>
  <c r="BJ335" i="1" s="1"/>
  <c r="Q333" i="4"/>
  <c r="AW335" i="1" s="1"/>
  <c r="S333" i="4"/>
  <c r="AY335" i="1" s="1"/>
  <c r="U333" i="4"/>
  <c r="BA335" i="1" s="1"/>
  <c r="W333" i="4"/>
  <c r="BC335" i="1" s="1"/>
  <c r="Y333" i="4"/>
  <c r="BE335" i="1" s="1"/>
  <c r="AA333" i="4"/>
  <c r="BG335" i="1" s="1"/>
  <c r="AC333" i="4"/>
  <c r="BI335" i="1" s="1"/>
  <c r="AF333" i="4"/>
  <c r="BK335" i="1" s="1"/>
  <c r="R331" i="4"/>
  <c r="AX333" i="1" s="1"/>
  <c r="T331" i="4"/>
  <c r="AZ333" i="1" s="1"/>
  <c r="V331" i="4"/>
  <c r="BB333" i="1" s="1"/>
  <c r="X331" i="4"/>
  <c r="BD333" i="1" s="1"/>
  <c r="Z331" i="4"/>
  <c r="BF333" i="1" s="1"/>
  <c r="AB331" i="4"/>
  <c r="BH333" i="1" s="1"/>
  <c r="AE331" i="4"/>
  <c r="BJ333" i="1" s="1"/>
  <c r="Q331" i="4"/>
  <c r="AW333" i="1" s="1"/>
  <c r="S331" i="4"/>
  <c r="AY333" i="1" s="1"/>
  <c r="U331" i="4"/>
  <c r="BA333" i="1" s="1"/>
  <c r="W331" i="4"/>
  <c r="BC333" i="1" s="1"/>
  <c r="Y331" i="4"/>
  <c r="BE333" i="1" s="1"/>
  <c r="AA331" i="4"/>
  <c r="BG333" i="1" s="1"/>
  <c r="AC331" i="4"/>
  <c r="BI333" i="1" s="1"/>
  <c r="AF331" i="4"/>
  <c r="BK333" i="1" s="1"/>
  <c r="R329" i="4"/>
  <c r="AX331" i="1" s="1"/>
  <c r="T329" i="4"/>
  <c r="AZ331" i="1" s="1"/>
  <c r="V329" i="4"/>
  <c r="BB331" i="1" s="1"/>
  <c r="X329" i="4"/>
  <c r="BD331" i="1" s="1"/>
  <c r="Z329" i="4"/>
  <c r="BF331" i="1" s="1"/>
  <c r="AB329" i="4"/>
  <c r="BH331" i="1" s="1"/>
  <c r="AE329" i="4"/>
  <c r="BJ331" i="1" s="1"/>
  <c r="Q329" i="4"/>
  <c r="AW331" i="1" s="1"/>
  <c r="S329" i="4"/>
  <c r="AY331" i="1" s="1"/>
  <c r="U329" i="4"/>
  <c r="BA331" i="1" s="1"/>
  <c r="W329" i="4"/>
  <c r="BC331" i="1" s="1"/>
  <c r="Y329" i="4"/>
  <c r="BE331" i="1" s="1"/>
  <c r="AA329" i="4"/>
  <c r="BG331" i="1" s="1"/>
  <c r="AC329" i="4"/>
  <c r="BI331" i="1" s="1"/>
  <c r="AF329" i="4"/>
  <c r="BK331" i="1" s="1"/>
  <c r="R327" i="4"/>
  <c r="AX329" i="1" s="1"/>
  <c r="T327" i="4"/>
  <c r="AZ329" i="1" s="1"/>
  <c r="V327" i="4"/>
  <c r="BB329" i="1" s="1"/>
  <c r="X327" i="4"/>
  <c r="BD329" i="1" s="1"/>
  <c r="Z327" i="4"/>
  <c r="BF329" i="1" s="1"/>
  <c r="AB327" i="4"/>
  <c r="BH329" i="1" s="1"/>
  <c r="AE327" i="4"/>
  <c r="BJ329" i="1" s="1"/>
  <c r="Q327" i="4"/>
  <c r="AW329" i="1" s="1"/>
  <c r="S327" i="4"/>
  <c r="AY329" i="1" s="1"/>
  <c r="U327" i="4"/>
  <c r="BA329" i="1" s="1"/>
  <c r="W327" i="4"/>
  <c r="BC329" i="1" s="1"/>
  <c r="Y327" i="4"/>
  <c r="BE329" i="1" s="1"/>
  <c r="AA327" i="4"/>
  <c r="BG329" i="1" s="1"/>
  <c r="AC327" i="4"/>
  <c r="BI329" i="1" s="1"/>
  <c r="AF327" i="4"/>
  <c r="BK329" i="1" s="1"/>
  <c r="R325" i="4"/>
  <c r="AX327" i="1" s="1"/>
  <c r="T325" i="4"/>
  <c r="AZ327" i="1" s="1"/>
  <c r="V325" i="4"/>
  <c r="BB327" i="1" s="1"/>
  <c r="X325" i="4"/>
  <c r="BD327" i="1" s="1"/>
  <c r="Z325" i="4"/>
  <c r="BF327" i="1" s="1"/>
  <c r="AB325" i="4"/>
  <c r="BH327" i="1" s="1"/>
  <c r="AE325" i="4"/>
  <c r="BJ327" i="1" s="1"/>
  <c r="Q325" i="4"/>
  <c r="AW327" i="1" s="1"/>
  <c r="S325" i="4"/>
  <c r="AY327" i="1" s="1"/>
  <c r="U325" i="4"/>
  <c r="BA327" i="1" s="1"/>
  <c r="W325" i="4"/>
  <c r="BC327" i="1" s="1"/>
  <c r="Y325" i="4"/>
  <c r="BE327" i="1" s="1"/>
  <c r="AA325" i="4"/>
  <c r="BG327" i="1" s="1"/>
  <c r="AC325" i="4"/>
  <c r="BI327" i="1" s="1"/>
  <c r="AF325" i="4"/>
  <c r="BK327" i="1" s="1"/>
  <c r="R323" i="4"/>
  <c r="AX325" i="1" s="1"/>
  <c r="T323" i="4"/>
  <c r="AZ325" i="1" s="1"/>
  <c r="V323" i="4"/>
  <c r="BB325" i="1" s="1"/>
  <c r="X323" i="4"/>
  <c r="BD325" i="1" s="1"/>
  <c r="Z323" i="4"/>
  <c r="BF325" i="1" s="1"/>
  <c r="AB323" i="4"/>
  <c r="BH325" i="1" s="1"/>
  <c r="AE323" i="4"/>
  <c r="BJ325" i="1" s="1"/>
  <c r="Q323" i="4"/>
  <c r="AW325" i="1" s="1"/>
  <c r="S323" i="4"/>
  <c r="AY325" i="1" s="1"/>
  <c r="U323" i="4"/>
  <c r="BA325" i="1" s="1"/>
  <c r="W323" i="4"/>
  <c r="BC325" i="1" s="1"/>
  <c r="Y323" i="4"/>
  <c r="BE325" i="1" s="1"/>
  <c r="AA323" i="4"/>
  <c r="BG325" i="1" s="1"/>
  <c r="AC323" i="4"/>
  <c r="BI325" i="1" s="1"/>
  <c r="AF323" i="4"/>
  <c r="BK325" i="1" s="1"/>
  <c r="R321" i="4"/>
  <c r="AX323" i="1" s="1"/>
  <c r="T321" i="4"/>
  <c r="AZ323" i="1" s="1"/>
  <c r="V321" i="4"/>
  <c r="BB323" i="1" s="1"/>
  <c r="X321" i="4"/>
  <c r="BD323" i="1" s="1"/>
  <c r="Z321" i="4"/>
  <c r="BF323" i="1" s="1"/>
  <c r="AB321" i="4"/>
  <c r="BH323" i="1" s="1"/>
  <c r="AE321" i="4"/>
  <c r="BJ323" i="1" s="1"/>
  <c r="Q321" i="4"/>
  <c r="AW323" i="1" s="1"/>
  <c r="S321" i="4"/>
  <c r="AY323" i="1" s="1"/>
  <c r="U321" i="4"/>
  <c r="BA323" i="1" s="1"/>
  <c r="W321" i="4"/>
  <c r="BC323" i="1" s="1"/>
  <c r="Y321" i="4"/>
  <c r="BE323" i="1" s="1"/>
  <c r="AA321" i="4"/>
  <c r="BG323" i="1" s="1"/>
  <c r="AC321" i="4"/>
  <c r="BI323" i="1" s="1"/>
  <c r="AF321" i="4"/>
  <c r="BK323" i="1" s="1"/>
  <c r="R319" i="4"/>
  <c r="AX321" i="1" s="1"/>
  <c r="T319" i="4"/>
  <c r="AZ321" i="1" s="1"/>
  <c r="V319" i="4"/>
  <c r="BB321" i="1" s="1"/>
  <c r="X319" i="4"/>
  <c r="BD321" i="1" s="1"/>
  <c r="Z319" i="4"/>
  <c r="BF321" i="1" s="1"/>
  <c r="AB319" i="4"/>
  <c r="BH321" i="1" s="1"/>
  <c r="AE319" i="4"/>
  <c r="BJ321" i="1" s="1"/>
  <c r="Q319" i="4"/>
  <c r="AW321" i="1" s="1"/>
  <c r="S319" i="4"/>
  <c r="AY321" i="1" s="1"/>
  <c r="U319" i="4"/>
  <c r="BA321" i="1" s="1"/>
  <c r="W319" i="4"/>
  <c r="BC321" i="1" s="1"/>
  <c r="Y319" i="4"/>
  <c r="BE321" i="1" s="1"/>
  <c r="AA319" i="4"/>
  <c r="BG321" i="1" s="1"/>
  <c r="AC319" i="4"/>
  <c r="BI321" i="1" s="1"/>
  <c r="AF319" i="4"/>
  <c r="BK321" i="1" s="1"/>
  <c r="R317" i="4"/>
  <c r="AX319" i="1" s="1"/>
  <c r="T317" i="4"/>
  <c r="AZ319" i="1" s="1"/>
  <c r="V317" i="4"/>
  <c r="BB319" i="1" s="1"/>
  <c r="X317" i="4"/>
  <c r="BD319" i="1" s="1"/>
  <c r="Z317" i="4"/>
  <c r="BF319" i="1" s="1"/>
  <c r="AB317" i="4"/>
  <c r="BH319" i="1" s="1"/>
  <c r="AE317" i="4"/>
  <c r="BJ319" i="1" s="1"/>
  <c r="Q317" i="4"/>
  <c r="AW319" i="1" s="1"/>
  <c r="S317" i="4"/>
  <c r="AY319" i="1" s="1"/>
  <c r="U317" i="4"/>
  <c r="BA319" i="1" s="1"/>
  <c r="W317" i="4"/>
  <c r="BC319" i="1" s="1"/>
  <c r="Y317" i="4"/>
  <c r="BE319" i="1" s="1"/>
  <c r="AA317" i="4"/>
  <c r="BG319" i="1" s="1"/>
  <c r="AC317" i="4"/>
  <c r="BI319" i="1" s="1"/>
  <c r="AF317" i="4"/>
  <c r="BK319" i="1" s="1"/>
  <c r="R315" i="4"/>
  <c r="AX317" i="1" s="1"/>
  <c r="T315" i="4"/>
  <c r="AZ317" i="1" s="1"/>
  <c r="V315" i="4"/>
  <c r="BB317" i="1" s="1"/>
  <c r="X315" i="4"/>
  <c r="BD317" i="1" s="1"/>
  <c r="Z315" i="4"/>
  <c r="BF317" i="1" s="1"/>
  <c r="AB315" i="4"/>
  <c r="BH317" i="1" s="1"/>
  <c r="AE315" i="4"/>
  <c r="BJ317" i="1" s="1"/>
  <c r="Q315" i="4"/>
  <c r="AW317" i="1" s="1"/>
  <c r="S315" i="4"/>
  <c r="AY317" i="1" s="1"/>
  <c r="U315" i="4"/>
  <c r="BA317" i="1" s="1"/>
  <c r="W315" i="4"/>
  <c r="BC317" i="1" s="1"/>
  <c r="Y315" i="4"/>
  <c r="BE317" i="1" s="1"/>
  <c r="AA315" i="4"/>
  <c r="BG317" i="1" s="1"/>
  <c r="AC315" i="4"/>
  <c r="BI317" i="1" s="1"/>
  <c r="AF315" i="4"/>
  <c r="BK317" i="1" s="1"/>
  <c r="R313" i="4"/>
  <c r="AX315" i="1" s="1"/>
  <c r="T313" i="4"/>
  <c r="AZ315" i="1" s="1"/>
  <c r="V313" i="4"/>
  <c r="BB315" i="1" s="1"/>
  <c r="X313" i="4"/>
  <c r="BD315" i="1" s="1"/>
  <c r="Z313" i="4"/>
  <c r="BF315" i="1" s="1"/>
  <c r="AB313" i="4"/>
  <c r="BH315" i="1" s="1"/>
  <c r="AE313" i="4"/>
  <c r="BJ315" i="1" s="1"/>
  <c r="Q313" i="4"/>
  <c r="AW315" i="1" s="1"/>
  <c r="S313" i="4"/>
  <c r="AY315" i="1" s="1"/>
  <c r="U313" i="4"/>
  <c r="BA315" i="1" s="1"/>
  <c r="W313" i="4"/>
  <c r="BC315" i="1" s="1"/>
  <c r="Y313" i="4"/>
  <c r="BE315" i="1" s="1"/>
  <c r="AA313" i="4"/>
  <c r="BG315" i="1" s="1"/>
  <c r="AC313" i="4"/>
  <c r="BI315" i="1" s="1"/>
  <c r="AF313" i="4"/>
  <c r="BK315" i="1" s="1"/>
  <c r="R311" i="4"/>
  <c r="AX313" i="1" s="1"/>
  <c r="T311" i="4"/>
  <c r="AZ313" i="1" s="1"/>
  <c r="V311" i="4"/>
  <c r="BB313" i="1" s="1"/>
  <c r="X311" i="4"/>
  <c r="BD313" i="1" s="1"/>
  <c r="Z311" i="4"/>
  <c r="BF313" i="1" s="1"/>
  <c r="AB311" i="4"/>
  <c r="BH313" i="1" s="1"/>
  <c r="AE311" i="4"/>
  <c r="BJ313" i="1" s="1"/>
  <c r="Q311" i="4"/>
  <c r="AW313" i="1" s="1"/>
  <c r="S311" i="4"/>
  <c r="AY313" i="1" s="1"/>
  <c r="U311" i="4"/>
  <c r="BA313" i="1" s="1"/>
  <c r="W311" i="4"/>
  <c r="BC313" i="1" s="1"/>
  <c r="Y311" i="4"/>
  <c r="BE313" i="1" s="1"/>
  <c r="AA311" i="4"/>
  <c r="BG313" i="1" s="1"/>
  <c r="AC311" i="4"/>
  <c r="BI313" i="1" s="1"/>
  <c r="AF311" i="4"/>
  <c r="BK313" i="1" s="1"/>
  <c r="R309" i="4"/>
  <c r="AX311" i="1" s="1"/>
  <c r="T309" i="4"/>
  <c r="AZ311" i="1" s="1"/>
  <c r="V309" i="4"/>
  <c r="BB311" i="1" s="1"/>
  <c r="X309" i="4"/>
  <c r="BD311" i="1" s="1"/>
  <c r="Z309" i="4"/>
  <c r="BF311" i="1" s="1"/>
  <c r="AB309" i="4"/>
  <c r="BH311" i="1" s="1"/>
  <c r="AE309" i="4"/>
  <c r="BJ311" i="1" s="1"/>
  <c r="Q309" i="4"/>
  <c r="AW311" i="1" s="1"/>
  <c r="S309" i="4"/>
  <c r="AY311" i="1" s="1"/>
  <c r="U309" i="4"/>
  <c r="BA311" i="1" s="1"/>
  <c r="W309" i="4"/>
  <c r="BC311" i="1" s="1"/>
  <c r="Y309" i="4"/>
  <c r="BE311" i="1" s="1"/>
  <c r="AA309" i="4"/>
  <c r="BG311" i="1" s="1"/>
  <c r="AC309" i="4"/>
  <c r="BI311" i="1" s="1"/>
  <c r="AF309" i="4"/>
  <c r="BK311" i="1" s="1"/>
  <c r="R307" i="4"/>
  <c r="AX309" i="1" s="1"/>
  <c r="T307" i="4"/>
  <c r="AZ309" i="1" s="1"/>
  <c r="V307" i="4"/>
  <c r="BB309" i="1" s="1"/>
  <c r="X307" i="4"/>
  <c r="BD309" i="1" s="1"/>
  <c r="Z307" i="4"/>
  <c r="BF309" i="1" s="1"/>
  <c r="AB307" i="4"/>
  <c r="BH309" i="1" s="1"/>
  <c r="AE307" i="4"/>
  <c r="BJ309" i="1" s="1"/>
  <c r="Q307" i="4"/>
  <c r="AW309" i="1" s="1"/>
  <c r="S307" i="4"/>
  <c r="AY309" i="1" s="1"/>
  <c r="U307" i="4"/>
  <c r="BA309" i="1" s="1"/>
  <c r="W307" i="4"/>
  <c r="BC309" i="1" s="1"/>
  <c r="Y307" i="4"/>
  <c r="BE309" i="1" s="1"/>
  <c r="AA307" i="4"/>
  <c r="BG309" i="1" s="1"/>
  <c r="AC307" i="4"/>
  <c r="BI309" i="1" s="1"/>
  <c r="AF307" i="4"/>
  <c r="BK309" i="1" s="1"/>
  <c r="R305" i="4"/>
  <c r="AX307" i="1" s="1"/>
  <c r="T305" i="4"/>
  <c r="AZ307" i="1" s="1"/>
  <c r="V305" i="4"/>
  <c r="BB307" i="1" s="1"/>
  <c r="X305" i="4"/>
  <c r="BD307" i="1" s="1"/>
  <c r="Z305" i="4"/>
  <c r="BF307" i="1" s="1"/>
  <c r="AB305" i="4"/>
  <c r="BH307" i="1" s="1"/>
  <c r="AE305" i="4"/>
  <c r="BJ307" i="1" s="1"/>
  <c r="Q305" i="4"/>
  <c r="AW307" i="1" s="1"/>
  <c r="S305" i="4"/>
  <c r="AY307" i="1" s="1"/>
  <c r="U305" i="4"/>
  <c r="BA307" i="1" s="1"/>
  <c r="W305" i="4"/>
  <c r="BC307" i="1" s="1"/>
  <c r="Y305" i="4"/>
  <c r="BE307" i="1" s="1"/>
  <c r="AA305" i="4"/>
  <c r="BG307" i="1" s="1"/>
  <c r="AC305" i="4"/>
  <c r="BI307" i="1" s="1"/>
  <c r="AF305" i="4"/>
  <c r="BK307" i="1" s="1"/>
  <c r="R303" i="4"/>
  <c r="AX305" i="1" s="1"/>
  <c r="T303" i="4"/>
  <c r="AZ305" i="1" s="1"/>
  <c r="V303" i="4"/>
  <c r="BB305" i="1" s="1"/>
  <c r="X303" i="4"/>
  <c r="BD305" i="1" s="1"/>
  <c r="Z303" i="4"/>
  <c r="BF305" i="1" s="1"/>
  <c r="AB303" i="4"/>
  <c r="BH305" i="1" s="1"/>
  <c r="AE303" i="4"/>
  <c r="BJ305" i="1" s="1"/>
  <c r="Q303" i="4"/>
  <c r="AW305" i="1" s="1"/>
  <c r="S303" i="4"/>
  <c r="AY305" i="1" s="1"/>
  <c r="U303" i="4"/>
  <c r="BA305" i="1" s="1"/>
  <c r="W303" i="4"/>
  <c r="BC305" i="1" s="1"/>
  <c r="Y303" i="4"/>
  <c r="BE305" i="1" s="1"/>
  <c r="AA303" i="4"/>
  <c r="BG305" i="1" s="1"/>
  <c r="AC303" i="4"/>
  <c r="BI305" i="1" s="1"/>
  <c r="AF303" i="4"/>
  <c r="BK305" i="1" s="1"/>
  <c r="R301" i="4"/>
  <c r="AX303" i="1" s="1"/>
  <c r="T301" i="4"/>
  <c r="AZ303" i="1" s="1"/>
  <c r="V301" i="4"/>
  <c r="BB303" i="1" s="1"/>
  <c r="X301" i="4"/>
  <c r="BD303" i="1" s="1"/>
  <c r="Z301" i="4"/>
  <c r="BF303" i="1" s="1"/>
  <c r="AB301" i="4"/>
  <c r="BH303" i="1" s="1"/>
  <c r="AE301" i="4"/>
  <c r="BJ303" i="1" s="1"/>
  <c r="Q301" i="4"/>
  <c r="AW303" i="1" s="1"/>
  <c r="S301" i="4"/>
  <c r="AY303" i="1" s="1"/>
  <c r="U301" i="4"/>
  <c r="BA303" i="1" s="1"/>
  <c r="W301" i="4"/>
  <c r="BC303" i="1" s="1"/>
  <c r="Y301" i="4"/>
  <c r="BE303" i="1" s="1"/>
  <c r="AA301" i="4"/>
  <c r="BG303" i="1" s="1"/>
  <c r="AC301" i="4"/>
  <c r="BI303" i="1" s="1"/>
  <c r="AF301" i="4"/>
  <c r="BK303" i="1" s="1"/>
  <c r="R299" i="4"/>
  <c r="AX301" i="1" s="1"/>
  <c r="T299" i="4"/>
  <c r="AZ301" i="1" s="1"/>
  <c r="V299" i="4"/>
  <c r="BB301" i="1" s="1"/>
  <c r="X299" i="4"/>
  <c r="BD301" i="1" s="1"/>
  <c r="Z299" i="4"/>
  <c r="BF301" i="1" s="1"/>
  <c r="AB299" i="4"/>
  <c r="BH301" i="1" s="1"/>
  <c r="AE299" i="4"/>
  <c r="BJ301" i="1" s="1"/>
  <c r="Q299" i="4"/>
  <c r="AW301" i="1" s="1"/>
  <c r="S299" i="4"/>
  <c r="AY301" i="1" s="1"/>
  <c r="U299" i="4"/>
  <c r="BA301" i="1" s="1"/>
  <c r="W299" i="4"/>
  <c r="BC301" i="1" s="1"/>
  <c r="Y299" i="4"/>
  <c r="BE301" i="1" s="1"/>
  <c r="AA299" i="4"/>
  <c r="BG301" i="1" s="1"/>
  <c r="AC299" i="4"/>
  <c r="BI301" i="1" s="1"/>
  <c r="AF299" i="4"/>
  <c r="BK301" i="1" s="1"/>
  <c r="R297" i="4"/>
  <c r="AX299" i="1" s="1"/>
  <c r="T297" i="4"/>
  <c r="AZ299" i="1" s="1"/>
  <c r="V297" i="4"/>
  <c r="BB299" i="1" s="1"/>
  <c r="X297" i="4"/>
  <c r="BD299" i="1" s="1"/>
  <c r="Z297" i="4"/>
  <c r="BF299" i="1" s="1"/>
  <c r="AB297" i="4"/>
  <c r="BH299" i="1" s="1"/>
  <c r="AE297" i="4"/>
  <c r="BJ299" i="1" s="1"/>
  <c r="Q297" i="4"/>
  <c r="AW299" i="1" s="1"/>
  <c r="S297" i="4"/>
  <c r="AY299" i="1" s="1"/>
  <c r="U297" i="4"/>
  <c r="BA299" i="1" s="1"/>
  <c r="W297" i="4"/>
  <c r="BC299" i="1" s="1"/>
  <c r="Y297" i="4"/>
  <c r="BE299" i="1" s="1"/>
  <c r="AA297" i="4"/>
  <c r="BG299" i="1" s="1"/>
  <c r="AC297" i="4"/>
  <c r="BI299" i="1" s="1"/>
  <c r="AF297" i="4"/>
  <c r="BK299" i="1" s="1"/>
  <c r="R295" i="4"/>
  <c r="AX297" i="1" s="1"/>
  <c r="T295" i="4"/>
  <c r="AZ297" i="1" s="1"/>
  <c r="V295" i="4"/>
  <c r="BB297" i="1" s="1"/>
  <c r="X295" i="4"/>
  <c r="BD297" i="1" s="1"/>
  <c r="Z295" i="4"/>
  <c r="BF297" i="1" s="1"/>
  <c r="AB295" i="4"/>
  <c r="BH297" i="1" s="1"/>
  <c r="AE295" i="4"/>
  <c r="BJ297" i="1" s="1"/>
  <c r="Q295" i="4"/>
  <c r="AW297" i="1" s="1"/>
  <c r="S295" i="4"/>
  <c r="AY297" i="1" s="1"/>
  <c r="U295" i="4"/>
  <c r="BA297" i="1" s="1"/>
  <c r="W295" i="4"/>
  <c r="BC297" i="1" s="1"/>
  <c r="Y295" i="4"/>
  <c r="BE297" i="1" s="1"/>
  <c r="AA295" i="4"/>
  <c r="BG297" i="1" s="1"/>
  <c r="AC295" i="4"/>
  <c r="BI297" i="1" s="1"/>
  <c r="AF295" i="4"/>
  <c r="BK297" i="1" s="1"/>
  <c r="R293" i="4"/>
  <c r="AX295" i="1" s="1"/>
  <c r="T293" i="4"/>
  <c r="AZ295" i="1" s="1"/>
  <c r="V293" i="4"/>
  <c r="BB295" i="1" s="1"/>
  <c r="X293" i="4"/>
  <c r="BD295" i="1" s="1"/>
  <c r="Z293" i="4"/>
  <c r="BF295" i="1" s="1"/>
  <c r="AB293" i="4"/>
  <c r="BH295" i="1" s="1"/>
  <c r="AE293" i="4"/>
  <c r="BJ295" i="1" s="1"/>
  <c r="Q293" i="4"/>
  <c r="AW295" i="1" s="1"/>
  <c r="S293" i="4"/>
  <c r="AY295" i="1" s="1"/>
  <c r="U293" i="4"/>
  <c r="BA295" i="1" s="1"/>
  <c r="W293" i="4"/>
  <c r="BC295" i="1" s="1"/>
  <c r="Y293" i="4"/>
  <c r="BE295" i="1" s="1"/>
  <c r="AA293" i="4"/>
  <c r="BG295" i="1" s="1"/>
  <c r="AC293" i="4"/>
  <c r="BI295" i="1" s="1"/>
  <c r="AF293" i="4"/>
  <c r="BK295" i="1" s="1"/>
  <c r="R291" i="4"/>
  <c r="AX293" i="1" s="1"/>
  <c r="T291" i="4"/>
  <c r="AZ293" i="1" s="1"/>
  <c r="V291" i="4"/>
  <c r="BB293" i="1" s="1"/>
  <c r="X291" i="4"/>
  <c r="BD293" i="1" s="1"/>
  <c r="Z291" i="4"/>
  <c r="BF293" i="1" s="1"/>
  <c r="AB291" i="4"/>
  <c r="BH293" i="1" s="1"/>
  <c r="AE291" i="4"/>
  <c r="BJ293" i="1" s="1"/>
  <c r="Q291" i="4"/>
  <c r="AW293" i="1" s="1"/>
  <c r="S291" i="4"/>
  <c r="AY293" i="1" s="1"/>
  <c r="U291" i="4"/>
  <c r="BA293" i="1" s="1"/>
  <c r="W291" i="4"/>
  <c r="BC293" i="1" s="1"/>
  <c r="Y291" i="4"/>
  <c r="BE293" i="1" s="1"/>
  <c r="AA291" i="4"/>
  <c r="BG293" i="1" s="1"/>
  <c r="AC291" i="4"/>
  <c r="BI293" i="1" s="1"/>
  <c r="AF291" i="4"/>
  <c r="BK293" i="1" s="1"/>
  <c r="R289" i="4"/>
  <c r="AX291" i="1" s="1"/>
  <c r="T289" i="4"/>
  <c r="AZ291" i="1" s="1"/>
  <c r="V289" i="4"/>
  <c r="BB291" i="1" s="1"/>
  <c r="X289" i="4"/>
  <c r="BD291" i="1" s="1"/>
  <c r="Z289" i="4"/>
  <c r="BF291" i="1" s="1"/>
  <c r="AB289" i="4"/>
  <c r="BH291" i="1" s="1"/>
  <c r="AE289" i="4"/>
  <c r="BJ291" i="1" s="1"/>
  <c r="Q289" i="4"/>
  <c r="AW291" i="1" s="1"/>
  <c r="S289" i="4"/>
  <c r="AY291" i="1" s="1"/>
  <c r="U289" i="4"/>
  <c r="BA291" i="1" s="1"/>
  <c r="W289" i="4"/>
  <c r="BC291" i="1" s="1"/>
  <c r="Y289" i="4"/>
  <c r="BE291" i="1" s="1"/>
  <c r="AA289" i="4"/>
  <c r="BG291" i="1" s="1"/>
  <c r="AC289" i="4"/>
  <c r="BI291" i="1" s="1"/>
  <c r="AF289" i="4"/>
  <c r="BK291" i="1" s="1"/>
  <c r="R287" i="4"/>
  <c r="AX289" i="1" s="1"/>
  <c r="T287" i="4"/>
  <c r="AZ289" i="1" s="1"/>
  <c r="V287" i="4"/>
  <c r="BB289" i="1" s="1"/>
  <c r="X287" i="4"/>
  <c r="BD289" i="1" s="1"/>
  <c r="Z287" i="4"/>
  <c r="BF289" i="1" s="1"/>
  <c r="AB287" i="4"/>
  <c r="BH289" i="1" s="1"/>
  <c r="AE287" i="4"/>
  <c r="BJ289" i="1" s="1"/>
  <c r="Q287" i="4"/>
  <c r="AW289" i="1" s="1"/>
  <c r="S287" i="4"/>
  <c r="AY289" i="1" s="1"/>
  <c r="U287" i="4"/>
  <c r="BA289" i="1" s="1"/>
  <c r="W287" i="4"/>
  <c r="BC289" i="1" s="1"/>
  <c r="Y287" i="4"/>
  <c r="BE289" i="1" s="1"/>
  <c r="AA287" i="4"/>
  <c r="BG289" i="1" s="1"/>
  <c r="AC287" i="4"/>
  <c r="BI289" i="1" s="1"/>
  <c r="AF287" i="4"/>
  <c r="BK289" i="1" s="1"/>
  <c r="R285" i="4"/>
  <c r="AX287" i="1" s="1"/>
  <c r="T285" i="4"/>
  <c r="AZ287" i="1" s="1"/>
  <c r="V285" i="4"/>
  <c r="BB287" i="1" s="1"/>
  <c r="X285" i="4"/>
  <c r="BD287" i="1" s="1"/>
  <c r="Z285" i="4"/>
  <c r="BF287" i="1" s="1"/>
  <c r="AB285" i="4"/>
  <c r="BH287" i="1" s="1"/>
  <c r="AE285" i="4"/>
  <c r="BJ287" i="1" s="1"/>
  <c r="Q285" i="4"/>
  <c r="AW287" i="1" s="1"/>
  <c r="S285" i="4"/>
  <c r="AY287" i="1" s="1"/>
  <c r="U285" i="4"/>
  <c r="BA287" i="1" s="1"/>
  <c r="W285" i="4"/>
  <c r="BC287" i="1" s="1"/>
  <c r="Y285" i="4"/>
  <c r="BE287" i="1" s="1"/>
  <c r="AA285" i="4"/>
  <c r="BG287" i="1" s="1"/>
  <c r="AC285" i="4"/>
  <c r="BI287" i="1" s="1"/>
  <c r="AF285" i="4"/>
  <c r="BK287" i="1" s="1"/>
  <c r="R283" i="4"/>
  <c r="AX285" i="1" s="1"/>
  <c r="T283" i="4"/>
  <c r="AZ285" i="1" s="1"/>
  <c r="V283" i="4"/>
  <c r="BB285" i="1" s="1"/>
  <c r="X283" i="4"/>
  <c r="BD285" i="1" s="1"/>
  <c r="Z283" i="4"/>
  <c r="BF285" i="1" s="1"/>
  <c r="AB283" i="4"/>
  <c r="BH285" i="1" s="1"/>
  <c r="AE283" i="4"/>
  <c r="BJ285" i="1" s="1"/>
  <c r="Q283" i="4"/>
  <c r="AW285" i="1" s="1"/>
  <c r="S283" i="4"/>
  <c r="AY285" i="1" s="1"/>
  <c r="U283" i="4"/>
  <c r="BA285" i="1" s="1"/>
  <c r="W283" i="4"/>
  <c r="BC285" i="1" s="1"/>
  <c r="Y283" i="4"/>
  <c r="BE285" i="1" s="1"/>
  <c r="AA283" i="4"/>
  <c r="BG285" i="1" s="1"/>
  <c r="AC283" i="4"/>
  <c r="BI285" i="1" s="1"/>
  <c r="AF283" i="4"/>
  <c r="BK285" i="1" s="1"/>
  <c r="R281" i="4"/>
  <c r="AX283" i="1" s="1"/>
  <c r="T281" i="4"/>
  <c r="AZ283" i="1" s="1"/>
  <c r="V281" i="4"/>
  <c r="BB283" i="1" s="1"/>
  <c r="X281" i="4"/>
  <c r="BD283" i="1" s="1"/>
  <c r="Z281" i="4"/>
  <c r="BF283" i="1" s="1"/>
  <c r="AB281" i="4"/>
  <c r="BH283" i="1" s="1"/>
  <c r="AE281" i="4"/>
  <c r="BJ283" i="1" s="1"/>
  <c r="Q281" i="4"/>
  <c r="AW283" i="1" s="1"/>
  <c r="S281" i="4"/>
  <c r="AY283" i="1" s="1"/>
  <c r="U281" i="4"/>
  <c r="BA283" i="1" s="1"/>
  <c r="W281" i="4"/>
  <c r="BC283" i="1" s="1"/>
  <c r="Y281" i="4"/>
  <c r="BE283" i="1" s="1"/>
  <c r="AA281" i="4"/>
  <c r="BG283" i="1" s="1"/>
  <c r="AC281" i="4"/>
  <c r="BI283" i="1" s="1"/>
  <c r="AF281" i="4"/>
  <c r="BK283" i="1" s="1"/>
  <c r="R279" i="4"/>
  <c r="AX281" i="1" s="1"/>
  <c r="T279" i="4"/>
  <c r="AZ281" i="1" s="1"/>
  <c r="V279" i="4"/>
  <c r="BB281" i="1" s="1"/>
  <c r="X279" i="4"/>
  <c r="BD281" i="1" s="1"/>
  <c r="Z279" i="4"/>
  <c r="BF281" i="1" s="1"/>
  <c r="AB279" i="4"/>
  <c r="BH281" i="1" s="1"/>
  <c r="AE279" i="4"/>
  <c r="BJ281" i="1" s="1"/>
  <c r="Q279" i="4"/>
  <c r="AW281" i="1" s="1"/>
  <c r="S279" i="4"/>
  <c r="AY281" i="1" s="1"/>
  <c r="U279" i="4"/>
  <c r="BA281" i="1" s="1"/>
  <c r="W279" i="4"/>
  <c r="BC281" i="1" s="1"/>
  <c r="Y279" i="4"/>
  <c r="BE281" i="1" s="1"/>
  <c r="AA279" i="4"/>
  <c r="BG281" i="1" s="1"/>
  <c r="AC279" i="4"/>
  <c r="BI281" i="1" s="1"/>
  <c r="AF279" i="4"/>
  <c r="BK281" i="1" s="1"/>
  <c r="R277" i="4"/>
  <c r="AX279" i="1" s="1"/>
  <c r="T277" i="4"/>
  <c r="AZ279" i="1" s="1"/>
  <c r="V277" i="4"/>
  <c r="BB279" i="1" s="1"/>
  <c r="X277" i="4"/>
  <c r="BD279" i="1" s="1"/>
  <c r="Z277" i="4"/>
  <c r="BF279" i="1" s="1"/>
  <c r="AB277" i="4"/>
  <c r="BH279" i="1" s="1"/>
  <c r="AE277" i="4"/>
  <c r="BJ279" i="1" s="1"/>
  <c r="Q277" i="4"/>
  <c r="AW279" i="1" s="1"/>
  <c r="S277" i="4"/>
  <c r="AY279" i="1" s="1"/>
  <c r="U277" i="4"/>
  <c r="BA279" i="1" s="1"/>
  <c r="W277" i="4"/>
  <c r="BC279" i="1" s="1"/>
  <c r="Y277" i="4"/>
  <c r="BE279" i="1" s="1"/>
  <c r="AA277" i="4"/>
  <c r="BG279" i="1" s="1"/>
  <c r="AC277" i="4"/>
  <c r="BI279" i="1" s="1"/>
  <c r="AF277" i="4"/>
  <c r="BK279" i="1" s="1"/>
  <c r="R275" i="4"/>
  <c r="AX277" i="1" s="1"/>
  <c r="T275" i="4"/>
  <c r="AZ277" i="1" s="1"/>
  <c r="V275" i="4"/>
  <c r="BB277" i="1" s="1"/>
  <c r="X275" i="4"/>
  <c r="BD277" i="1" s="1"/>
  <c r="Z275" i="4"/>
  <c r="BF277" i="1" s="1"/>
  <c r="AB275" i="4"/>
  <c r="BH277" i="1" s="1"/>
  <c r="AE275" i="4"/>
  <c r="BJ277" i="1" s="1"/>
  <c r="Q275" i="4"/>
  <c r="AW277" i="1" s="1"/>
  <c r="S275" i="4"/>
  <c r="AY277" i="1" s="1"/>
  <c r="U275" i="4"/>
  <c r="BA277" i="1" s="1"/>
  <c r="W275" i="4"/>
  <c r="BC277" i="1" s="1"/>
  <c r="Y275" i="4"/>
  <c r="BE277" i="1" s="1"/>
  <c r="AA275" i="4"/>
  <c r="BG277" i="1" s="1"/>
  <c r="AC275" i="4"/>
  <c r="BI277" i="1" s="1"/>
  <c r="AF275" i="4"/>
  <c r="BK277" i="1" s="1"/>
  <c r="R273" i="4"/>
  <c r="AX275" i="1" s="1"/>
  <c r="T273" i="4"/>
  <c r="AZ275" i="1" s="1"/>
  <c r="V273" i="4"/>
  <c r="BB275" i="1" s="1"/>
  <c r="X273" i="4"/>
  <c r="BD275" i="1" s="1"/>
  <c r="Z273" i="4"/>
  <c r="BF275" i="1" s="1"/>
  <c r="AB273" i="4"/>
  <c r="BH275" i="1" s="1"/>
  <c r="AE273" i="4"/>
  <c r="BJ275" i="1" s="1"/>
  <c r="Q273" i="4"/>
  <c r="AW275" i="1" s="1"/>
  <c r="S273" i="4"/>
  <c r="AY275" i="1" s="1"/>
  <c r="U273" i="4"/>
  <c r="BA275" i="1" s="1"/>
  <c r="W273" i="4"/>
  <c r="BC275" i="1" s="1"/>
  <c r="Y273" i="4"/>
  <c r="BE275" i="1" s="1"/>
  <c r="AA273" i="4"/>
  <c r="BG275" i="1" s="1"/>
  <c r="AC273" i="4"/>
  <c r="BI275" i="1" s="1"/>
  <c r="AF273" i="4"/>
  <c r="BK275" i="1" s="1"/>
  <c r="R271" i="4"/>
  <c r="AX273" i="1" s="1"/>
  <c r="T271" i="4"/>
  <c r="AZ273" i="1" s="1"/>
  <c r="V271" i="4"/>
  <c r="BB273" i="1" s="1"/>
  <c r="X271" i="4"/>
  <c r="BD273" i="1" s="1"/>
  <c r="Z271" i="4"/>
  <c r="BF273" i="1" s="1"/>
  <c r="AB271" i="4"/>
  <c r="BH273" i="1" s="1"/>
  <c r="AE271" i="4"/>
  <c r="BJ273" i="1" s="1"/>
  <c r="Q271" i="4"/>
  <c r="AW273" i="1" s="1"/>
  <c r="S271" i="4"/>
  <c r="AY273" i="1" s="1"/>
  <c r="U271" i="4"/>
  <c r="BA273" i="1" s="1"/>
  <c r="W271" i="4"/>
  <c r="BC273" i="1" s="1"/>
  <c r="Y271" i="4"/>
  <c r="BE273" i="1" s="1"/>
  <c r="AA271" i="4"/>
  <c r="BG273" i="1" s="1"/>
  <c r="AC271" i="4"/>
  <c r="BI273" i="1" s="1"/>
  <c r="AF271" i="4"/>
  <c r="BK273" i="1" s="1"/>
  <c r="R269" i="4"/>
  <c r="AX271" i="1" s="1"/>
  <c r="T269" i="4"/>
  <c r="AZ271" i="1" s="1"/>
  <c r="V269" i="4"/>
  <c r="BB271" i="1" s="1"/>
  <c r="X269" i="4"/>
  <c r="BD271" i="1" s="1"/>
  <c r="Z269" i="4"/>
  <c r="BF271" i="1" s="1"/>
  <c r="AB269" i="4"/>
  <c r="BH271" i="1" s="1"/>
  <c r="AE269" i="4"/>
  <c r="BJ271" i="1" s="1"/>
  <c r="Q269" i="4"/>
  <c r="AW271" i="1" s="1"/>
  <c r="S269" i="4"/>
  <c r="AY271" i="1" s="1"/>
  <c r="U269" i="4"/>
  <c r="BA271" i="1" s="1"/>
  <c r="W269" i="4"/>
  <c r="BC271" i="1" s="1"/>
  <c r="Y269" i="4"/>
  <c r="BE271" i="1" s="1"/>
  <c r="AA269" i="4"/>
  <c r="BG271" i="1" s="1"/>
  <c r="AC269" i="4"/>
  <c r="BI271" i="1" s="1"/>
  <c r="AF269" i="4"/>
  <c r="BK271" i="1" s="1"/>
  <c r="R267" i="4"/>
  <c r="AX269" i="1" s="1"/>
  <c r="T267" i="4"/>
  <c r="AZ269" i="1" s="1"/>
  <c r="V267" i="4"/>
  <c r="BB269" i="1" s="1"/>
  <c r="X267" i="4"/>
  <c r="BD269" i="1" s="1"/>
  <c r="Z267" i="4"/>
  <c r="BF269" i="1" s="1"/>
  <c r="AB267" i="4"/>
  <c r="BH269" i="1" s="1"/>
  <c r="AE267" i="4"/>
  <c r="BJ269" i="1" s="1"/>
  <c r="Q267" i="4"/>
  <c r="AW269" i="1" s="1"/>
  <c r="S267" i="4"/>
  <c r="AY269" i="1" s="1"/>
  <c r="U267" i="4"/>
  <c r="BA269" i="1" s="1"/>
  <c r="W267" i="4"/>
  <c r="BC269" i="1" s="1"/>
  <c r="Y267" i="4"/>
  <c r="BE269" i="1" s="1"/>
  <c r="AA267" i="4"/>
  <c r="BG269" i="1" s="1"/>
  <c r="AC267" i="4"/>
  <c r="BI269" i="1" s="1"/>
  <c r="AF267" i="4"/>
  <c r="BK269" i="1" s="1"/>
  <c r="R265" i="4"/>
  <c r="AX267" i="1" s="1"/>
  <c r="T265" i="4"/>
  <c r="AZ267" i="1" s="1"/>
  <c r="V265" i="4"/>
  <c r="BB267" i="1" s="1"/>
  <c r="X265" i="4"/>
  <c r="BD267" i="1" s="1"/>
  <c r="Z265" i="4"/>
  <c r="BF267" i="1" s="1"/>
  <c r="AB265" i="4"/>
  <c r="BH267" i="1" s="1"/>
  <c r="AE265" i="4"/>
  <c r="BJ267" i="1" s="1"/>
  <c r="Q265" i="4"/>
  <c r="AW267" i="1" s="1"/>
  <c r="S265" i="4"/>
  <c r="AY267" i="1" s="1"/>
  <c r="U265" i="4"/>
  <c r="BA267" i="1" s="1"/>
  <c r="W265" i="4"/>
  <c r="BC267" i="1" s="1"/>
  <c r="Y265" i="4"/>
  <c r="BE267" i="1" s="1"/>
  <c r="AA265" i="4"/>
  <c r="BG267" i="1" s="1"/>
  <c r="AC265" i="4"/>
  <c r="BI267" i="1" s="1"/>
  <c r="AF265" i="4"/>
  <c r="BK267" i="1" s="1"/>
  <c r="R263" i="4"/>
  <c r="AX265" i="1" s="1"/>
  <c r="T263" i="4"/>
  <c r="AZ265" i="1" s="1"/>
  <c r="V263" i="4"/>
  <c r="BB265" i="1" s="1"/>
  <c r="X263" i="4"/>
  <c r="BD265" i="1" s="1"/>
  <c r="Z263" i="4"/>
  <c r="BF265" i="1" s="1"/>
  <c r="AB263" i="4"/>
  <c r="BH265" i="1" s="1"/>
  <c r="AE263" i="4"/>
  <c r="BJ265" i="1" s="1"/>
  <c r="Q263" i="4"/>
  <c r="AW265" i="1" s="1"/>
  <c r="S263" i="4"/>
  <c r="AY265" i="1" s="1"/>
  <c r="U263" i="4"/>
  <c r="BA265" i="1" s="1"/>
  <c r="W263" i="4"/>
  <c r="BC265" i="1" s="1"/>
  <c r="Y263" i="4"/>
  <c r="BE265" i="1" s="1"/>
  <c r="AA263" i="4"/>
  <c r="BG265" i="1" s="1"/>
  <c r="AC263" i="4"/>
  <c r="BI265" i="1" s="1"/>
  <c r="AF263" i="4"/>
  <c r="BK265" i="1" s="1"/>
  <c r="R261" i="4"/>
  <c r="AX263" i="1" s="1"/>
  <c r="T261" i="4"/>
  <c r="AZ263" i="1" s="1"/>
  <c r="V261" i="4"/>
  <c r="BB263" i="1" s="1"/>
  <c r="X261" i="4"/>
  <c r="BD263" i="1" s="1"/>
  <c r="Z261" i="4"/>
  <c r="BF263" i="1" s="1"/>
  <c r="AB261" i="4"/>
  <c r="BH263" i="1" s="1"/>
  <c r="AE261" i="4"/>
  <c r="BJ263" i="1" s="1"/>
  <c r="Q261" i="4"/>
  <c r="AW263" i="1" s="1"/>
  <c r="S261" i="4"/>
  <c r="AY263" i="1" s="1"/>
  <c r="U261" i="4"/>
  <c r="BA263" i="1" s="1"/>
  <c r="W261" i="4"/>
  <c r="BC263" i="1" s="1"/>
  <c r="Y261" i="4"/>
  <c r="BE263" i="1" s="1"/>
  <c r="AA261" i="4"/>
  <c r="BG263" i="1" s="1"/>
  <c r="AC261" i="4"/>
  <c r="BI263" i="1" s="1"/>
  <c r="AF261" i="4"/>
  <c r="BK263" i="1" s="1"/>
  <c r="R259" i="4"/>
  <c r="AX261" i="1" s="1"/>
  <c r="T259" i="4"/>
  <c r="AZ261" i="1" s="1"/>
  <c r="V259" i="4"/>
  <c r="BB261" i="1" s="1"/>
  <c r="X259" i="4"/>
  <c r="BD261" i="1" s="1"/>
  <c r="Z259" i="4"/>
  <c r="BF261" i="1" s="1"/>
  <c r="AB259" i="4"/>
  <c r="BH261" i="1" s="1"/>
  <c r="AE259" i="4"/>
  <c r="BJ261" i="1" s="1"/>
  <c r="Q259" i="4"/>
  <c r="AW261" i="1" s="1"/>
  <c r="S259" i="4"/>
  <c r="AY261" i="1" s="1"/>
  <c r="U259" i="4"/>
  <c r="BA261" i="1" s="1"/>
  <c r="W259" i="4"/>
  <c r="BC261" i="1" s="1"/>
  <c r="Y259" i="4"/>
  <c r="BE261" i="1" s="1"/>
  <c r="AA259" i="4"/>
  <c r="BG261" i="1" s="1"/>
  <c r="AC259" i="4"/>
  <c r="BI261" i="1" s="1"/>
  <c r="AF259" i="4"/>
  <c r="BK261" i="1" s="1"/>
  <c r="R257" i="4"/>
  <c r="AX259" i="1" s="1"/>
  <c r="T257" i="4"/>
  <c r="AZ259" i="1" s="1"/>
  <c r="V257" i="4"/>
  <c r="BB259" i="1" s="1"/>
  <c r="X257" i="4"/>
  <c r="BD259" i="1" s="1"/>
  <c r="Z257" i="4"/>
  <c r="BF259" i="1" s="1"/>
  <c r="AB257" i="4"/>
  <c r="BH259" i="1" s="1"/>
  <c r="AE257" i="4"/>
  <c r="BJ259" i="1" s="1"/>
  <c r="Q257" i="4"/>
  <c r="AW259" i="1" s="1"/>
  <c r="S257" i="4"/>
  <c r="AY259" i="1" s="1"/>
  <c r="U257" i="4"/>
  <c r="BA259" i="1" s="1"/>
  <c r="W257" i="4"/>
  <c r="BC259" i="1" s="1"/>
  <c r="Y257" i="4"/>
  <c r="BE259" i="1" s="1"/>
  <c r="AA257" i="4"/>
  <c r="BG259" i="1" s="1"/>
  <c r="AC257" i="4"/>
  <c r="BI259" i="1" s="1"/>
  <c r="AF257" i="4"/>
  <c r="BK259" i="1" s="1"/>
  <c r="R255" i="4"/>
  <c r="AX257" i="1" s="1"/>
  <c r="T255" i="4"/>
  <c r="AZ257" i="1" s="1"/>
  <c r="V255" i="4"/>
  <c r="BB257" i="1" s="1"/>
  <c r="X255" i="4"/>
  <c r="BD257" i="1" s="1"/>
  <c r="Z255" i="4"/>
  <c r="BF257" i="1" s="1"/>
  <c r="AB255" i="4"/>
  <c r="BH257" i="1" s="1"/>
  <c r="AE255" i="4"/>
  <c r="BJ257" i="1" s="1"/>
  <c r="Q255" i="4"/>
  <c r="AW257" i="1" s="1"/>
  <c r="S255" i="4"/>
  <c r="AY257" i="1" s="1"/>
  <c r="U255" i="4"/>
  <c r="BA257" i="1" s="1"/>
  <c r="W255" i="4"/>
  <c r="BC257" i="1" s="1"/>
  <c r="Y255" i="4"/>
  <c r="BE257" i="1" s="1"/>
  <c r="AA255" i="4"/>
  <c r="BG257" i="1" s="1"/>
  <c r="AC255" i="4"/>
  <c r="BI257" i="1" s="1"/>
  <c r="AF255" i="4"/>
  <c r="BK257" i="1" s="1"/>
  <c r="R253" i="4"/>
  <c r="AX255" i="1" s="1"/>
  <c r="T253" i="4"/>
  <c r="AZ255" i="1" s="1"/>
  <c r="V253" i="4"/>
  <c r="BB255" i="1" s="1"/>
  <c r="X253" i="4"/>
  <c r="BD255" i="1" s="1"/>
  <c r="Z253" i="4"/>
  <c r="BF255" i="1" s="1"/>
  <c r="AB253" i="4"/>
  <c r="BH255" i="1" s="1"/>
  <c r="AE253" i="4"/>
  <c r="BJ255" i="1" s="1"/>
  <c r="Q253" i="4"/>
  <c r="AW255" i="1" s="1"/>
  <c r="S253" i="4"/>
  <c r="AY255" i="1" s="1"/>
  <c r="U253" i="4"/>
  <c r="BA255" i="1" s="1"/>
  <c r="W253" i="4"/>
  <c r="BC255" i="1" s="1"/>
  <c r="Y253" i="4"/>
  <c r="BE255" i="1" s="1"/>
  <c r="AA253" i="4"/>
  <c r="BG255" i="1" s="1"/>
  <c r="AC253" i="4"/>
  <c r="BI255" i="1" s="1"/>
  <c r="AF253" i="4"/>
  <c r="BK255" i="1" s="1"/>
  <c r="R251" i="4"/>
  <c r="AX253" i="1" s="1"/>
  <c r="T251" i="4"/>
  <c r="AZ253" i="1" s="1"/>
  <c r="V251" i="4"/>
  <c r="BB253" i="1" s="1"/>
  <c r="X251" i="4"/>
  <c r="BD253" i="1" s="1"/>
  <c r="Z251" i="4"/>
  <c r="BF253" i="1" s="1"/>
  <c r="AB251" i="4"/>
  <c r="BH253" i="1" s="1"/>
  <c r="AE251" i="4"/>
  <c r="BJ253" i="1" s="1"/>
  <c r="Q251" i="4"/>
  <c r="AW253" i="1" s="1"/>
  <c r="S251" i="4"/>
  <c r="AY253" i="1" s="1"/>
  <c r="U251" i="4"/>
  <c r="BA253" i="1" s="1"/>
  <c r="W251" i="4"/>
  <c r="BC253" i="1" s="1"/>
  <c r="Y251" i="4"/>
  <c r="BE253" i="1" s="1"/>
  <c r="AA251" i="4"/>
  <c r="BG253" i="1" s="1"/>
  <c r="AC251" i="4"/>
  <c r="BI253" i="1" s="1"/>
  <c r="AF251" i="4"/>
  <c r="BK253" i="1" s="1"/>
  <c r="R249" i="4"/>
  <c r="AX251" i="1" s="1"/>
  <c r="T249" i="4"/>
  <c r="AZ251" i="1" s="1"/>
  <c r="V249" i="4"/>
  <c r="BB251" i="1" s="1"/>
  <c r="X249" i="4"/>
  <c r="BD251" i="1" s="1"/>
  <c r="Z249" i="4"/>
  <c r="BF251" i="1" s="1"/>
  <c r="AB249" i="4"/>
  <c r="BH251" i="1" s="1"/>
  <c r="AE249" i="4"/>
  <c r="BJ251" i="1" s="1"/>
  <c r="Q249" i="4"/>
  <c r="AW251" i="1" s="1"/>
  <c r="S249" i="4"/>
  <c r="AY251" i="1" s="1"/>
  <c r="U249" i="4"/>
  <c r="BA251" i="1" s="1"/>
  <c r="W249" i="4"/>
  <c r="BC251" i="1" s="1"/>
  <c r="Y249" i="4"/>
  <c r="BE251" i="1" s="1"/>
  <c r="AA249" i="4"/>
  <c r="BG251" i="1" s="1"/>
  <c r="AC249" i="4"/>
  <c r="BI251" i="1" s="1"/>
  <c r="AF249" i="4"/>
  <c r="BK251" i="1" s="1"/>
  <c r="R247" i="4"/>
  <c r="AX249" i="1" s="1"/>
  <c r="T247" i="4"/>
  <c r="AZ249" i="1" s="1"/>
  <c r="V247" i="4"/>
  <c r="BB249" i="1" s="1"/>
  <c r="X247" i="4"/>
  <c r="BD249" i="1" s="1"/>
  <c r="Z247" i="4"/>
  <c r="BF249" i="1" s="1"/>
  <c r="AB247" i="4"/>
  <c r="BH249" i="1" s="1"/>
  <c r="AE247" i="4"/>
  <c r="BJ249" i="1" s="1"/>
  <c r="Q247" i="4"/>
  <c r="AW249" i="1" s="1"/>
  <c r="S247" i="4"/>
  <c r="AY249" i="1" s="1"/>
  <c r="U247" i="4"/>
  <c r="BA249" i="1" s="1"/>
  <c r="W247" i="4"/>
  <c r="BC249" i="1" s="1"/>
  <c r="Y247" i="4"/>
  <c r="BE249" i="1" s="1"/>
  <c r="AA247" i="4"/>
  <c r="BG249" i="1" s="1"/>
  <c r="AC247" i="4"/>
  <c r="BI249" i="1" s="1"/>
  <c r="AF247" i="4"/>
  <c r="BK249" i="1" s="1"/>
  <c r="R245" i="4"/>
  <c r="AX247" i="1" s="1"/>
  <c r="T245" i="4"/>
  <c r="AZ247" i="1" s="1"/>
  <c r="V245" i="4"/>
  <c r="BB247" i="1" s="1"/>
  <c r="X245" i="4"/>
  <c r="BD247" i="1" s="1"/>
  <c r="Z245" i="4"/>
  <c r="BF247" i="1" s="1"/>
  <c r="AB245" i="4"/>
  <c r="BH247" i="1" s="1"/>
  <c r="AE245" i="4"/>
  <c r="BJ247" i="1" s="1"/>
  <c r="Q245" i="4"/>
  <c r="AW247" i="1" s="1"/>
  <c r="S245" i="4"/>
  <c r="AY247" i="1" s="1"/>
  <c r="U245" i="4"/>
  <c r="BA247" i="1" s="1"/>
  <c r="W245" i="4"/>
  <c r="BC247" i="1" s="1"/>
  <c r="Y245" i="4"/>
  <c r="BE247" i="1" s="1"/>
  <c r="AA245" i="4"/>
  <c r="BG247" i="1" s="1"/>
  <c r="AC245" i="4"/>
  <c r="BI247" i="1" s="1"/>
  <c r="AF245" i="4"/>
  <c r="BK247" i="1" s="1"/>
  <c r="R243" i="4"/>
  <c r="AX245" i="1" s="1"/>
  <c r="T243" i="4"/>
  <c r="AZ245" i="1" s="1"/>
  <c r="V243" i="4"/>
  <c r="BB245" i="1" s="1"/>
  <c r="X243" i="4"/>
  <c r="BD245" i="1" s="1"/>
  <c r="Z243" i="4"/>
  <c r="BF245" i="1" s="1"/>
  <c r="AB243" i="4"/>
  <c r="BH245" i="1" s="1"/>
  <c r="AE243" i="4"/>
  <c r="BJ245" i="1" s="1"/>
  <c r="Q243" i="4"/>
  <c r="AW245" i="1" s="1"/>
  <c r="S243" i="4"/>
  <c r="AY245" i="1" s="1"/>
  <c r="U243" i="4"/>
  <c r="BA245" i="1" s="1"/>
  <c r="W243" i="4"/>
  <c r="BC245" i="1" s="1"/>
  <c r="Y243" i="4"/>
  <c r="BE245" i="1" s="1"/>
  <c r="AA243" i="4"/>
  <c r="BG245" i="1" s="1"/>
  <c r="AC243" i="4"/>
  <c r="BI245" i="1" s="1"/>
  <c r="AF243" i="4"/>
  <c r="BK245" i="1" s="1"/>
  <c r="R241" i="4"/>
  <c r="AX243" i="1" s="1"/>
  <c r="T241" i="4"/>
  <c r="AZ243" i="1" s="1"/>
  <c r="V241" i="4"/>
  <c r="BB243" i="1" s="1"/>
  <c r="X241" i="4"/>
  <c r="BD243" i="1" s="1"/>
  <c r="Z241" i="4"/>
  <c r="BF243" i="1" s="1"/>
  <c r="AB241" i="4"/>
  <c r="BH243" i="1" s="1"/>
  <c r="AE241" i="4"/>
  <c r="BJ243" i="1" s="1"/>
  <c r="Q241" i="4"/>
  <c r="AW243" i="1" s="1"/>
  <c r="S241" i="4"/>
  <c r="AY243" i="1" s="1"/>
  <c r="U241" i="4"/>
  <c r="BA243" i="1" s="1"/>
  <c r="W241" i="4"/>
  <c r="BC243" i="1" s="1"/>
  <c r="Y241" i="4"/>
  <c r="BE243" i="1" s="1"/>
  <c r="AA241" i="4"/>
  <c r="BG243" i="1" s="1"/>
  <c r="AC241" i="4"/>
  <c r="BI243" i="1" s="1"/>
  <c r="AF241" i="4"/>
  <c r="BK243" i="1" s="1"/>
  <c r="R239" i="4"/>
  <c r="AX241" i="1" s="1"/>
  <c r="T239" i="4"/>
  <c r="AZ241" i="1" s="1"/>
  <c r="V239" i="4"/>
  <c r="BB241" i="1" s="1"/>
  <c r="X239" i="4"/>
  <c r="BD241" i="1" s="1"/>
  <c r="Z239" i="4"/>
  <c r="BF241" i="1" s="1"/>
  <c r="AB239" i="4"/>
  <c r="BH241" i="1" s="1"/>
  <c r="AE239" i="4"/>
  <c r="BJ241" i="1" s="1"/>
  <c r="Q239" i="4"/>
  <c r="AW241" i="1" s="1"/>
  <c r="S239" i="4"/>
  <c r="AY241" i="1" s="1"/>
  <c r="U239" i="4"/>
  <c r="BA241" i="1" s="1"/>
  <c r="W239" i="4"/>
  <c r="BC241" i="1" s="1"/>
  <c r="Y239" i="4"/>
  <c r="BE241" i="1" s="1"/>
  <c r="AA239" i="4"/>
  <c r="BG241" i="1" s="1"/>
  <c r="AC239" i="4"/>
  <c r="BI241" i="1" s="1"/>
  <c r="AF239" i="4"/>
  <c r="BK241" i="1" s="1"/>
  <c r="R237" i="4"/>
  <c r="AX239" i="1" s="1"/>
  <c r="T237" i="4"/>
  <c r="AZ239" i="1" s="1"/>
  <c r="V237" i="4"/>
  <c r="BB239" i="1" s="1"/>
  <c r="X237" i="4"/>
  <c r="BD239" i="1" s="1"/>
  <c r="Z237" i="4"/>
  <c r="BF239" i="1" s="1"/>
  <c r="AB237" i="4"/>
  <c r="BH239" i="1" s="1"/>
  <c r="AE237" i="4"/>
  <c r="BJ239" i="1" s="1"/>
  <c r="Q237" i="4"/>
  <c r="AW239" i="1" s="1"/>
  <c r="S237" i="4"/>
  <c r="AY239" i="1" s="1"/>
  <c r="U237" i="4"/>
  <c r="BA239" i="1" s="1"/>
  <c r="W237" i="4"/>
  <c r="BC239" i="1" s="1"/>
  <c r="Y237" i="4"/>
  <c r="BE239" i="1" s="1"/>
  <c r="AA237" i="4"/>
  <c r="BG239" i="1" s="1"/>
  <c r="AC237" i="4"/>
  <c r="BI239" i="1" s="1"/>
  <c r="AF237" i="4"/>
  <c r="BK239" i="1" s="1"/>
  <c r="R235" i="4"/>
  <c r="AX237" i="1" s="1"/>
  <c r="T235" i="4"/>
  <c r="AZ237" i="1" s="1"/>
  <c r="V235" i="4"/>
  <c r="BB237" i="1" s="1"/>
  <c r="X235" i="4"/>
  <c r="BD237" i="1" s="1"/>
  <c r="Z235" i="4"/>
  <c r="BF237" i="1" s="1"/>
  <c r="AB235" i="4"/>
  <c r="BH237" i="1" s="1"/>
  <c r="AE235" i="4"/>
  <c r="BJ237" i="1" s="1"/>
  <c r="Q235" i="4"/>
  <c r="AW237" i="1" s="1"/>
  <c r="S235" i="4"/>
  <c r="AY237" i="1" s="1"/>
  <c r="U235" i="4"/>
  <c r="BA237" i="1" s="1"/>
  <c r="W235" i="4"/>
  <c r="BC237" i="1" s="1"/>
  <c r="Y235" i="4"/>
  <c r="BE237" i="1" s="1"/>
  <c r="AA235" i="4"/>
  <c r="BG237" i="1" s="1"/>
  <c r="AC235" i="4"/>
  <c r="BI237" i="1" s="1"/>
  <c r="AF235" i="4"/>
  <c r="BK237" i="1" s="1"/>
  <c r="R233" i="4"/>
  <c r="AX235" i="1" s="1"/>
  <c r="T233" i="4"/>
  <c r="AZ235" i="1" s="1"/>
  <c r="V233" i="4"/>
  <c r="BB235" i="1" s="1"/>
  <c r="X233" i="4"/>
  <c r="BD235" i="1" s="1"/>
  <c r="Z233" i="4"/>
  <c r="BF235" i="1" s="1"/>
  <c r="AB233" i="4"/>
  <c r="BH235" i="1" s="1"/>
  <c r="AE233" i="4"/>
  <c r="BJ235" i="1" s="1"/>
  <c r="Q233" i="4"/>
  <c r="AW235" i="1" s="1"/>
  <c r="S233" i="4"/>
  <c r="AY235" i="1" s="1"/>
  <c r="U233" i="4"/>
  <c r="BA235" i="1" s="1"/>
  <c r="W233" i="4"/>
  <c r="BC235" i="1" s="1"/>
  <c r="Y233" i="4"/>
  <c r="BE235" i="1" s="1"/>
  <c r="AA233" i="4"/>
  <c r="BG235" i="1" s="1"/>
  <c r="AC233" i="4"/>
  <c r="BI235" i="1" s="1"/>
  <c r="AF233" i="4"/>
  <c r="BK235" i="1" s="1"/>
  <c r="R231" i="4"/>
  <c r="AX233" i="1" s="1"/>
  <c r="T231" i="4"/>
  <c r="AZ233" i="1" s="1"/>
  <c r="V231" i="4"/>
  <c r="BB233" i="1" s="1"/>
  <c r="X231" i="4"/>
  <c r="BD233" i="1" s="1"/>
  <c r="Z231" i="4"/>
  <c r="BF233" i="1" s="1"/>
  <c r="AB231" i="4"/>
  <c r="BH233" i="1" s="1"/>
  <c r="AE231" i="4"/>
  <c r="BJ233" i="1" s="1"/>
  <c r="Q231" i="4"/>
  <c r="AW233" i="1" s="1"/>
  <c r="S231" i="4"/>
  <c r="AY233" i="1" s="1"/>
  <c r="U231" i="4"/>
  <c r="BA233" i="1" s="1"/>
  <c r="W231" i="4"/>
  <c r="BC233" i="1" s="1"/>
  <c r="Y231" i="4"/>
  <c r="BE233" i="1" s="1"/>
  <c r="AA231" i="4"/>
  <c r="BG233" i="1" s="1"/>
  <c r="AC231" i="4"/>
  <c r="BI233" i="1" s="1"/>
  <c r="AF231" i="4"/>
  <c r="BK233" i="1" s="1"/>
  <c r="R229" i="4"/>
  <c r="AX231" i="1" s="1"/>
  <c r="T229" i="4"/>
  <c r="AZ231" i="1" s="1"/>
  <c r="V229" i="4"/>
  <c r="BB231" i="1" s="1"/>
  <c r="X229" i="4"/>
  <c r="BD231" i="1" s="1"/>
  <c r="Z229" i="4"/>
  <c r="BF231" i="1" s="1"/>
  <c r="AB229" i="4"/>
  <c r="BH231" i="1" s="1"/>
  <c r="AE229" i="4"/>
  <c r="BJ231" i="1" s="1"/>
  <c r="Q229" i="4"/>
  <c r="AW231" i="1" s="1"/>
  <c r="S229" i="4"/>
  <c r="AY231" i="1" s="1"/>
  <c r="U229" i="4"/>
  <c r="BA231" i="1" s="1"/>
  <c r="W229" i="4"/>
  <c r="BC231" i="1" s="1"/>
  <c r="Y229" i="4"/>
  <c r="BE231" i="1" s="1"/>
  <c r="AA229" i="4"/>
  <c r="BG231" i="1" s="1"/>
  <c r="AC229" i="4"/>
  <c r="BI231" i="1" s="1"/>
  <c r="AF229" i="4"/>
  <c r="BK231" i="1" s="1"/>
  <c r="R227" i="4"/>
  <c r="AX229" i="1" s="1"/>
  <c r="T227" i="4"/>
  <c r="AZ229" i="1" s="1"/>
  <c r="V227" i="4"/>
  <c r="BB229" i="1" s="1"/>
  <c r="X227" i="4"/>
  <c r="BD229" i="1" s="1"/>
  <c r="Z227" i="4"/>
  <c r="BF229" i="1" s="1"/>
  <c r="AB227" i="4"/>
  <c r="BH229" i="1" s="1"/>
  <c r="AE227" i="4"/>
  <c r="BJ229" i="1" s="1"/>
  <c r="Q227" i="4"/>
  <c r="AW229" i="1" s="1"/>
  <c r="S227" i="4"/>
  <c r="AY229" i="1" s="1"/>
  <c r="U227" i="4"/>
  <c r="BA229" i="1" s="1"/>
  <c r="W227" i="4"/>
  <c r="BC229" i="1" s="1"/>
  <c r="Y227" i="4"/>
  <c r="BE229" i="1" s="1"/>
  <c r="AA227" i="4"/>
  <c r="BG229" i="1" s="1"/>
  <c r="AC227" i="4"/>
  <c r="BI229" i="1" s="1"/>
  <c r="AF227" i="4"/>
  <c r="BK229" i="1" s="1"/>
  <c r="R225" i="4"/>
  <c r="AX227" i="1" s="1"/>
  <c r="T225" i="4"/>
  <c r="AZ227" i="1" s="1"/>
  <c r="V225" i="4"/>
  <c r="BB227" i="1" s="1"/>
  <c r="X225" i="4"/>
  <c r="BD227" i="1" s="1"/>
  <c r="Z225" i="4"/>
  <c r="BF227" i="1" s="1"/>
  <c r="AB225" i="4"/>
  <c r="BH227" i="1" s="1"/>
  <c r="AE225" i="4"/>
  <c r="BJ227" i="1" s="1"/>
  <c r="Q225" i="4"/>
  <c r="AW227" i="1" s="1"/>
  <c r="S225" i="4"/>
  <c r="AY227" i="1" s="1"/>
  <c r="U225" i="4"/>
  <c r="BA227" i="1" s="1"/>
  <c r="W225" i="4"/>
  <c r="BC227" i="1" s="1"/>
  <c r="Y225" i="4"/>
  <c r="BE227" i="1" s="1"/>
  <c r="AA225" i="4"/>
  <c r="BG227" i="1" s="1"/>
  <c r="AC225" i="4"/>
  <c r="BI227" i="1" s="1"/>
  <c r="AF225" i="4"/>
  <c r="BK227" i="1" s="1"/>
  <c r="R223" i="4"/>
  <c r="AX225" i="1" s="1"/>
  <c r="T223" i="4"/>
  <c r="AZ225" i="1" s="1"/>
  <c r="V223" i="4"/>
  <c r="BB225" i="1" s="1"/>
  <c r="X223" i="4"/>
  <c r="BD225" i="1" s="1"/>
  <c r="Z223" i="4"/>
  <c r="BF225" i="1" s="1"/>
  <c r="AB223" i="4"/>
  <c r="BH225" i="1" s="1"/>
  <c r="AE223" i="4"/>
  <c r="BJ225" i="1" s="1"/>
  <c r="Q223" i="4"/>
  <c r="AW225" i="1" s="1"/>
  <c r="S223" i="4"/>
  <c r="AY225" i="1" s="1"/>
  <c r="U223" i="4"/>
  <c r="BA225" i="1" s="1"/>
  <c r="W223" i="4"/>
  <c r="BC225" i="1" s="1"/>
  <c r="Y223" i="4"/>
  <c r="BE225" i="1" s="1"/>
  <c r="AA223" i="4"/>
  <c r="BG225" i="1" s="1"/>
  <c r="AC223" i="4"/>
  <c r="BI225" i="1" s="1"/>
  <c r="AF223" i="4"/>
  <c r="BK225" i="1" s="1"/>
  <c r="R221" i="4"/>
  <c r="AX223" i="1" s="1"/>
  <c r="T221" i="4"/>
  <c r="AZ223" i="1" s="1"/>
  <c r="V221" i="4"/>
  <c r="BB223" i="1" s="1"/>
  <c r="X221" i="4"/>
  <c r="BD223" i="1" s="1"/>
  <c r="Z221" i="4"/>
  <c r="BF223" i="1" s="1"/>
  <c r="AB221" i="4"/>
  <c r="BH223" i="1" s="1"/>
  <c r="AE221" i="4"/>
  <c r="BJ223" i="1" s="1"/>
  <c r="Q221" i="4"/>
  <c r="AW223" i="1" s="1"/>
  <c r="S221" i="4"/>
  <c r="AY223" i="1" s="1"/>
  <c r="U221" i="4"/>
  <c r="BA223" i="1" s="1"/>
  <c r="W221" i="4"/>
  <c r="BC223" i="1" s="1"/>
  <c r="Y221" i="4"/>
  <c r="BE223" i="1" s="1"/>
  <c r="AA221" i="4"/>
  <c r="BG223" i="1" s="1"/>
  <c r="AC221" i="4"/>
  <c r="BI223" i="1" s="1"/>
  <c r="AF221" i="4"/>
  <c r="BK223" i="1" s="1"/>
  <c r="R219" i="4"/>
  <c r="AX221" i="1" s="1"/>
  <c r="T219" i="4"/>
  <c r="AZ221" i="1" s="1"/>
  <c r="V219" i="4"/>
  <c r="BB221" i="1" s="1"/>
  <c r="X219" i="4"/>
  <c r="BD221" i="1" s="1"/>
  <c r="Z219" i="4"/>
  <c r="BF221" i="1" s="1"/>
  <c r="AB219" i="4"/>
  <c r="BH221" i="1" s="1"/>
  <c r="AE219" i="4"/>
  <c r="BJ221" i="1" s="1"/>
  <c r="Q219" i="4"/>
  <c r="AW221" i="1" s="1"/>
  <c r="S219" i="4"/>
  <c r="AY221" i="1" s="1"/>
  <c r="U219" i="4"/>
  <c r="BA221" i="1" s="1"/>
  <c r="W219" i="4"/>
  <c r="BC221" i="1" s="1"/>
  <c r="Y219" i="4"/>
  <c r="BE221" i="1" s="1"/>
  <c r="AA219" i="4"/>
  <c r="BG221" i="1" s="1"/>
  <c r="AC219" i="4"/>
  <c r="BI221" i="1" s="1"/>
  <c r="AF219" i="4"/>
  <c r="BK221" i="1" s="1"/>
  <c r="R217" i="4"/>
  <c r="AX219" i="1" s="1"/>
  <c r="T217" i="4"/>
  <c r="AZ219" i="1" s="1"/>
  <c r="V217" i="4"/>
  <c r="BB219" i="1" s="1"/>
  <c r="X217" i="4"/>
  <c r="BD219" i="1" s="1"/>
  <c r="Z217" i="4"/>
  <c r="BF219" i="1" s="1"/>
  <c r="AB217" i="4"/>
  <c r="BH219" i="1" s="1"/>
  <c r="AE217" i="4"/>
  <c r="BJ219" i="1" s="1"/>
  <c r="Q217" i="4"/>
  <c r="AW219" i="1" s="1"/>
  <c r="S217" i="4"/>
  <c r="AY219" i="1" s="1"/>
  <c r="U217" i="4"/>
  <c r="BA219" i="1" s="1"/>
  <c r="W217" i="4"/>
  <c r="BC219" i="1" s="1"/>
  <c r="Y217" i="4"/>
  <c r="BE219" i="1" s="1"/>
  <c r="AA217" i="4"/>
  <c r="BG219" i="1" s="1"/>
  <c r="AC217" i="4"/>
  <c r="BI219" i="1" s="1"/>
  <c r="AF217" i="4"/>
  <c r="BK219" i="1" s="1"/>
  <c r="R215" i="4"/>
  <c r="AX217" i="1" s="1"/>
  <c r="T215" i="4"/>
  <c r="AZ217" i="1" s="1"/>
  <c r="V215" i="4"/>
  <c r="BB217" i="1" s="1"/>
  <c r="X215" i="4"/>
  <c r="BD217" i="1" s="1"/>
  <c r="Z215" i="4"/>
  <c r="BF217" i="1" s="1"/>
  <c r="AB215" i="4"/>
  <c r="BH217" i="1" s="1"/>
  <c r="AE215" i="4"/>
  <c r="BJ217" i="1" s="1"/>
  <c r="Q215" i="4"/>
  <c r="AW217" i="1" s="1"/>
  <c r="S215" i="4"/>
  <c r="AY217" i="1" s="1"/>
  <c r="U215" i="4"/>
  <c r="BA217" i="1" s="1"/>
  <c r="W215" i="4"/>
  <c r="BC217" i="1" s="1"/>
  <c r="Y215" i="4"/>
  <c r="BE217" i="1" s="1"/>
  <c r="AA215" i="4"/>
  <c r="BG217" i="1" s="1"/>
  <c r="AC215" i="4"/>
  <c r="BI217" i="1" s="1"/>
  <c r="AF215" i="4"/>
  <c r="BK217" i="1" s="1"/>
  <c r="R213" i="4"/>
  <c r="AX215" i="1" s="1"/>
  <c r="T213" i="4"/>
  <c r="AZ215" i="1" s="1"/>
  <c r="V213" i="4"/>
  <c r="BB215" i="1" s="1"/>
  <c r="X213" i="4"/>
  <c r="BD215" i="1" s="1"/>
  <c r="Z213" i="4"/>
  <c r="BF215" i="1" s="1"/>
  <c r="AB213" i="4"/>
  <c r="BH215" i="1" s="1"/>
  <c r="AE213" i="4"/>
  <c r="BJ215" i="1" s="1"/>
  <c r="Q213" i="4"/>
  <c r="AW215" i="1" s="1"/>
  <c r="S213" i="4"/>
  <c r="AY215" i="1" s="1"/>
  <c r="U213" i="4"/>
  <c r="BA215" i="1" s="1"/>
  <c r="W213" i="4"/>
  <c r="BC215" i="1" s="1"/>
  <c r="Y213" i="4"/>
  <c r="BE215" i="1" s="1"/>
  <c r="AA213" i="4"/>
  <c r="BG215" i="1" s="1"/>
  <c r="AC213" i="4"/>
  <c r="BI215" i="1" s="1"/>
  <c r="AF213" i="4"/>
  <c r="BK215" i="1" s="1"/>
  <c r="R211" i="4"/>
  <c r="AX213" i="1" s="1"/>
  <c r="T211" i="4"/>
  <c r="AZ213" i="1" s="1"/>
  <c r="V211" i="4"/>
  <c r="BB213" i="1" s="1"/>
  <c r="X211" i="4"/>
  <c r="BD213" i="1" s="1"/>
  <c r="Z211" i="4"/>
  <c r="BF213" i="1" s="1"/>
  <c r="AB211" i="4"/>
  <c r="BH213" i="1" s="1"/>
  <c r="AE211" i="4"/>
  <c r="BJ213" i="1" s="1"/>
  <c r="Q211" i="4"/>
  <c r="AW213" i="1" s="1"/>
  <c r="S211" i="4"/>
  <c r="AY213" i="1" s="1"/>
  <c r="U211" i="4"/>
  <c r="BA213" i="1" s="1"/>
  <c r="W211" i="4"/>
  <c r="BC213" i="1" s="1"/>
  <c r="Y211" i="4"/>
  <c r="BE213" i="1" s="1"/>
  <c r="AA211" i="4"/>
  <c r="BG213" i="1" s="1"/>
  <c r="AC211" i="4"/>
  <c r="BI213" i="1" s="1"/>
  <c r="AF211" i="4"/>
  <c r="BK213" i="1" s="1"/>
  <c r="R209" i="4"/>
  <c r="AX211" i="1" s="1"/>
  <c r="T209" i="4"/>
  <c r="AZ211" i="1" s="1"/>
  <c r="V209" i="4"/>
  <c r="BB211" i="1" s="1"/>
  <c r="X209" i="4"/>
  <c r="BD211" i="1" s="1"/>
  <c r="Z209" i="4"/>
  <c r="BF211" i="1" s="1"/>
  <c r="AB209" i="4"/>
  <c r="BH211" i="1" s="1"/>
  <c r="AE209" i="4"/>
  <c r="BJ211" i="1" s="1"/>
  <c r="Q209" i="4"/>
  <c r="AW211" i="1" s="1"/>
  <c r="S209" i="4"/>
  <c r="AY211" i="1" s="1"/>
  <c r="U209" i="4"/>
  <c r="BA211" i="1" s="1"/>
  <c r="W209" i="4"/>
  <c r="BC211" i="1" s="1"/>
  <c r="Y209" i="4"/>
  <c r="BE211" i="1" s="1"/>
  <c r="AA209" i="4"/>
  <c r="BG211" i="1" s="1"/>
  <c r="AC209" i="4"/>
  <c r="BI211" i="1" s="1"/>
  <c r="AF209" i="4"/>
  <c r="BK211" i="1" s="1"/>
  <c r="R207" i="4"/>
  <c r="AX209" i="1" s="1"/>
  <c r="T207" i="4"/>
  <c r="AZ209" i="1" s="1"/>
  <c r="V207" i="4"/>
  <c r="BB209" i="1" s="1"/>
  <c r="X207" i="4"/>
  <c r="BD209" i="1" s="1"/>
  <c r="Z207" i="4"/>
  <c r="BF209" i="1" s="1"/>
  <c r="AB207" i="4"/>
  <c r="BH209" i="1" s="1"/>
  <c r="AE207" i="4"/>
  <c r="BJ209" i="1" s="1"/>
  <c r="Q207" i="4"/>
  <c r="AW209" i="1" s="1"/>
  <c r="S207" i="4"/>
  <c r="AY209" i="1" s="1"/>
  <c r="U207" i="4"/>
  <c r="BA209" i="1" s="1"/>
  <c r="W207" i="4"/>
  <c r="BC209" i="1" s="1"/>
  <c r="Y207" i="4"/>
  <c r="BE209" i="1" s="1"/>
  <c r="AA207" i="4"/>
  <c r="BG209" i="1" s="1"/>
  <c r="AC207" i="4"/>
  <c r="BI209" i="1" s="1"/>
  <c r="AF207" i="4"/>
  <c r="BK209" i="1" s="1"/>
  <c r="R205" i="4"/>
  <c r="AX207" i="1" s="1"/>
  <c r="T205" i="4"/>
  <c r="AZ207" i="1" s="1"/>
  <c r="V205" i="4"/>
  <c r="BB207" i="1" s="1"/>
  <c r="X205" i="4"/>
  <c r="BD207" i="1" s="1"/>
  <c r="Z205" i="4"/>
  <c r="BF207" i="1" s="1"/>
  <c r="AB205" i="4"/>
  <c r="BH207" i="1" s="1"/>
  <c r="AE205" i="4"/>
  <c r="BJ207" i="1" s="1"/>
  <c r="Q205" i="4"/>
  <c r="AW207" i="1" s="1"/>
  <c r="S205" i="4"/>
  <c r="AY207" i="1" s="1"/>
  <c r="U205" i="4"/>
  <c r="BA207" i="1" s="1"/>
  <c r="W205" i="4"/>
  <c r="BC207" i="1" s="1"/>
  <c r="Y205" i="4"/>
  <c r="BE207" i="1" s="1"/>
  <c r="AA205" i="4"/>
  <c r="BG207" i="1" s="1"/>
  <c r="AC205" i="4"/>
  <c r="BI207" i="1" s="1"/>
  <c r="AF205" i="4"/>
  <c r="BK207" i="1" s="1"/>
  <c r="R203" i="4"/>
  <c r="AX205" i="1" s="1"/>
  <c r="T203" i="4"/>
  <c r="AZ205" i="1" s="1"/>
  <c r="V203" i="4"/>
  <c r="BB205" i="1" s="1"/>
  <c r="X203" i="4"/>
  <c r="BD205" i="1" s="1"/>
  <c r="Z203" i="4"/>
  <c r="BF205" i="1" s="1"/>
  <c r="AB203" i="4"/>
  <c r="BH205" i="1" s="1"/>
  <c r="AE203" i="4"/>
  <c r="BJ205" i="1" s="1"/>
  <c r="Q203" i="4"/>
  <c r="AW205" i="1" s="1"/>
  <c r="S203" i="4"/>
  <c r="AY205" i="1" s="1"/>
  <c r="U203" i="4"/>
  <c r="BA205" i="1" s="1"/>
  <c r="W203" i="4"/>
  <c r="BC205" i="1" s="1"/>
  <c r="Y203" i="4"/>
  <c r="BE205" i="1" s="1"/>
  <c r="AA203" i="4"/>
  <c r="BG205" i="1" s="1"/>
  <c r="AC203" i="4"/>
  <c r="BI205" i="1" s="1"/>
  <c r="AF203" i="4"/>
  <c r="BK205" i="1" s="1"/>
  <c r="R201" i="4"/>
  <c r="AX203" i="1" s="1"/>
  <c r="T201" i="4"/>
  <c r="AZ203" i="1" s="1"/>
  <c r="V201" i="4"/>
  <c r="BB203" i="1" s="1"/>
  <c r="X201" i="4"/>
  <c r="BD203" i="1" s="1"/>
  <c r="Z201" i="4"/>
  <c r="BF203" i="1" s="1"/>
  <c r="AB201" i="4"/>
  <c r="BH203" i="1" s="1"/>
  <c r="AE201" i="4"/>
  <c r="BJ203" i="1" s="1"/>
  <c r="Q201" i="4"/>
  <c r="AW203" i="1" s="1"/>
  <c r="S201" i="4"/>
  <c r="AY203" i="1" s="1"/>
  <c r="U201" i="4"/>
  <c r="BA203" i="1" s="1"/>
  <c r="W201" i="4"/>
  <c r="BC203" i="1" s="1"/>
  <c r="Y201" i="4"/>
  <c r="BE203" i="1" s="1"/>
  <c r="AA201" i="4"/>
  <c r="BG203" i="1" s="1"/>
  <c r="AC201" i="4"/>
  <c r="BI203" i="1" s="1"/>
  <c r="AF201" i="4"/>
  <c r="BK203" i="1" s="1"/>
  <c r="R199" i="4"/>
  <c r="AX201" i="1" s="1"/>
  <c r="T199" i="4"/>
  <c r="AZ201" i="1" s="1"/>
  <c r="V199" i="4"/>
  <c r="BB201" i="1" s="1"/>
  <c r="X199" i="4"/>
  <c r="BD201" i="1" s="1"/>
  <c r="Z199" i="4"/>
  <c r="BF201" i="1" s="1"/>
  <c r="AB199" i="4"/>
  <c r="BH201" i="1" s="1"/>
  <c r="AE199" i="4"/>
  <c r="BJ201" i="1" s="1"/>
  <c r="Q199" i="4"/>
  <c r="AW201" i="1" s="1"/>
  <c r="S199" i="4"/>
  <c r="AY201" i="1" s="1"/>
  <c r="U199" i="4"/>
  <c r="BA201" i="1" s="1"/>
  <c r="W199" i="4"/>
  <c r="BC201" i="1" s="1"/>
  <c r="Y199" i="4"/>
  <c r="BE201" i="1" s="1"/>
  <c r="AA199" i="4"/>
  <c r="BG201" i="1" s="1"/>
  <c r="AC199" i="4"/>
  <c r="BI201" i="1" s="1"/>
  <c r="AF199" i="4"/>
  <c r="BK201" i="1" s="1"/>
  <c r="R197" i="4"/>
  <c r="AX199" i="1" s="1"/>
  <c r="T197" i="4"/>
  <c r="AZ199" i="1" s="1"/>
  <c r="V197" i="4"/>
  <c r="BB199" i="1" s="1"/>
  <c r="X197" i="4"/>
  <c r="BD199" i="1" s="1"/>
  <c r="Z197" i="4"/>
  <c r="BF199" i="1" s="1"/>
  <c r="AB197" i="4"/>
  <c r="BH199" i="1" s="1"/>
  <c r="AE197" i="4"/>
  <c r="BJ199" i="1" s="1"/>
  <c r="Q197" i="4"/>
  <c r="AW199" i="1" s="1"/>
  <c r="S197" i="4"/>
  <c r="AY199" i="1" s="1"/>
  <c r="U197" i="4"/>
  <c r="BA199" i="1" s="1"/>
  <c r="W197" i="4"/>
  <c r="BC199" i="1" s="1"/>
  <c r="Y197" i="4"/>
  <c r="BE199" i="1" s="1"/>
  <c r="AA197" i="4"/>
  <c r="BG199" i="1" s="1"/>
  <c r="AC197" i="4"/>
  <c r="BI199" i="1" s="1"/>
  <c r="AF197" i="4"/>
  <c r="BK199" i="1" s="1"/>
  <c r="R195" i="4"/>
  <c r="AX197" i="1" s="1"/>
  <c r="T195" i="4"/>
  <c r="AZ197" i="1" s="1"/>
  <c r="V195" i="4"/>
  <c r="BB197" i="1" s="1"/>
  <c r="X195" i="4"/>
  <c r="BD197" i="1" s="1"/>
  <c r="Z195" i="4"/>
  <c r="BF197" i="1" s="1"/>
  <c r="AB195" i="4"/>
  <c r="BH197" i="1" s="1"/>
  <c r="AE195" i="4"/>
  <c r="BJ197" i="1" s="1"/>
  <c r="Q195" i="4"/>
  <c r="AW197" i="1" s="1"/>
  <c r="S195" i="4"/>
  <c r="AY197" i="1" s="1"/>
  <c r="U195" i="4"/>
  <c r="BA197" i="1" s="1"/>
  <c r="W195" i="4"/>
  <c r="BC197" i="1" s="1"/>
  <c r="Y195" i="4"/>
  <c r="BE197" i="1" s="1"/>
  <c r="AA195" i="4"/>
  <c r="BG197" i="1" s="1"/>
  <c r="AC195" i="4"/>
  <c r="BI197" i="1" s="1"/>
  <c r="AF195" i="4"/>
  <c r="BK197" i="1" s="1"/>
  <c r="R193" i="4"/>
  <c r="AX195" i="1" s="1"/>
  <c r="T193" i="4"/>
  <c r="AZ195" i="1" s="1"/>
  <c r="V193" i="4"/>
  <c r="BB195" i="1" s="1"/>
  <c r="X193" i="4"/>
  <c r="BD195" i="1" s="1"/>
  <c r="Z193" i="4"/>
  <c r="BF195" i="1" s="1"/>
  <c r="AB193" i="4"/>
  <c r="BH195" i="1" s="1"/>
  <c r="AE193" i="4"/>
  <c r="BJ195" i="1" s="1"/>
  <c r="Q193" i="4"/>
  <c r="AW195" i="1" s="1"/>
  <c r="S193" i="4"/>
  <c r="AY195" i="1" s="1"/>
  <c r="U193" i="4"/>
  <c r="BA195" i="1" s="1"/>
  <c r="W193" i="4"/>
  <c r="BC195" i="1" s="1"/>
  <c r="Y193" i="4"/>
  <c r="BE195" i="1" s="1"/>
  <c r="AA193" i="4"/>
  <c r="BG195" i="1" s="1"/>
  <c r="AC193" i="4"/>
  <c r="BI195" i="1" s="1"/>
  <c r="AF193" i="4"/>
  <c r="BK195" i="1" s="1"/>
  <c r="R191" i="4"/>
  <c r="AX193" i="1" s="1"/>
  <c r="T191" i="4"/>
  <c r="AZ193" i="1" s="1"/>
  <c r="V191" i="4"/>
  <c r="BB193" i="1" s="1"/>
  <c r="X191" i="4"/>
  <c r="BD193" i="1" s="1"/>
  <c r="Z191" i="4"/>
  <c r="BF193" i="1" s="1"/>
  <c r="AB191" i="4"/>
  <c r="BH193" i="1" s="1"/>
  <c r="AE191" i="4"/>
  <c r="BJ193" i="1" s="1"/>
  <c r="Q191" i="4"/>
  <c r="AW193" i="1" s="1"/>
  <c r="S191" i="4"/>
  <c r="AY193" i="1" s="1"/>
  <c r="U191" i="4"/>
  <c r="BA193" i="1" s="1"/>
  <c r="W191" i="4"/>
  <c r="BC193" i="1" s="1"/>
  <c r="Y191" i="4"/>
  <c r="BE193" i="1" s="1"/>
  <c r="AA191" i="4"/>
  <c r="BG193" i="1" s="1"/>
  <c r="AC191" i="4"/>
  <c r="BI193" i="1" s="1"/>
  <c r="AF191" i="4"/>
  <c r="BK193" i="1" s="1"/>
  <c r="R189" i="4"/>
  <c r="AX191" i="1" s="1"/>
  <c r="T189" i="4"/>
  <c r="AZ191" i="1" s="1"/>
  <c r="V189" i="4"/>
  <c r="BB191" i="1" s="1"/>
  <c r="X189" i="4"/>
  <c r="BD191" i="1" s="1"/>
  <c r="Z189" i="4"/>
  <c r="BF191" i="1" s="1"/>
  <c r="AB189" i="4"/>
  <c r="BH191" i="1" s="1"/>
  <c r="AE189" i="4"/>
  <c r="BJ191" i="1" s="1"/>
  <c r="Q189" i="4"/>
  <c r="AW191" i="1" s="1"/>
  <c r="S189" i="4"/>
  <c r="AY191" i="1" s="1"/>
  <c r="U189" i="4"/>
  <c r="BA191" i="1" s="1"/>
  <c r="W189" i="4"/>
  <c r="BC191" i="1" s="1"/>
  <c r="Y189" i="4"/>
  <c r="BE191" i="1" s="1"/>
  <c r="AA189" i="4"/>
  <c r="BG191" i="1" s="1"/>
  <c r="AC189" i="4"/>
  <c r="BI191" i="1" s="1"/>
  <c r="AF189" i="4"/>
  <c r="BK191" i="1" s="1"/>
  <c r="R187" i="4"/>
  <c r="AX189" i="1" s="1"/>
  <c r="T187" i="4"/>
  <c r="AZ189" i="1" s="1"/>
  <c r="V187" i="4"/>
  <c r="BB189" i="1" s="1"/>
  <c r="X187" i="4"/>
  <c r="BD189" i="1" s="1"/>
  <c r="Z187" i="4"/>
  <c r="BF189" i="1" s="1"/>
  <c r="AB187" i="4"/>
  <c r="BH189" i="1" s="1"/>
  <c r="AE187" i="4"/>
  <c r="BJ189" i="1" s="1"/>
  <c r="Q187" i="4"/>
  <c r="AW189" i="1" s="1"/>
  <c r="S187" i="4"/>
  <c r="AY189" i="1" s="1"/>
  <c r="U187" i="4"/>
  <c r="BA189" i="1" s="1"/>
  <c r="W187" i="4"/>
  <c r="BC189" i="1" s="1"/>
  <c r="Y187" i="4"/>
  <c r="BE189" i="1" s="1"/>
  <c r="AA187" i="4"/>
  <c r="BG189" i="1" s="1"/>
  <c r="AC187" i="4"/>
  <c r="BI189" i="1" s="1"/>
  <c r="AF187" i="4"/>
  <c r="BK189" i="1" s="1"/>
  <c r="R185" i="4"/>
  <c r="AX187" i="1" s="1"/>
  <c r="T185" i="4"/>
  <c r="AZ187" i="1" s="1"/>
  <c r="V185" i="4"/>
  <c r="BB187" i="1" s="1"/>
  <c r="X185" i="4"/>
  <c r="BD187" i="1" s="1"/>
  <c r="Z185" i="4"/>
  <c r="BF187" i="1" s="1"/>
  <c r="AB185" i="4"/>
  <c r="BH187" i="1" s="1"/>
  <c r="AE185" i="4"/>
  <c r="BJ187" i="1" s="1"/>
  <c r="Q185" i="4"/>
  <c r="AW187" i="1" s="1"/>
  <c r="S185" i="4"/>
  <c r="AY187" i="1" s="1"/>
  <c r="U185" i="4"/>
  <c r="BA187" i="1" s="1"/>
  <c r="W185" i="4"/>
  <c r="BC187" i="1" s="1"/>
  <c r="Y185" i="4"/>
  <c r="BE187" i="1" s="1"/>
  <c r="AA185" i="4"/>
  <c r="BG187" i="1" s="1"/>
  <c r="AC185" i="4"/>
  <c r="BI187" i="1" s="1"/>
  <c r="AF185" i="4"/>
  <c r="BK187" i="1" s="1"/>
  <c r="R183" i="4"/>
  <c r="AX185" i="1" s="1"/>
  <c r="T183" i="4"/>
  <c r="AZ185" i="1" s="1"/>
  <c r="V183" i="4"/>
  <c r="BB185" i="1" s="1"/>
  <c r="X183" i="4"/>
  <c r="BD185" i="1" s="1"/>
  <c r="Z183" i="4"/>
  <c r="BF185" i="1" s="1"/>
  <c r="AB183" i="4"/>
  <c r="BH185" i="1" s="1"/>
  <c r="AE183" i="4"/>
  <c r="BJ185" i="1" s="1"/>
  <c r="Q183" i="4"/>
  <c r="AW185" i="1" s="1"/>
  <c r="S183" i="4"/>
  <c r="AY185" i="1" s="1"/>
  <c r="U183" i="4"/>
  <c r="BA185" i="1" s="1"/>
  <c r="W183" i="4"/>
  <c r="BC185" i="1" s="1"/>
  <c r="Y183" i="4"/>
  <c r="BE185" i="1" s="1"/>
  <c r="AA183" i="4"/>
  <c r="BG185" i="1" s="1"/>
  <c r="AC183" i="4"/>
  <c r="BI185" i="1" s="1"/>
  <c r="AF183" i="4"/>
  <c r="BK185" i="1" s="1"/>
  <c r="R181" i="4"/>
  <c r="AX183" i="1" s="1"/>
  <c r="T181" i="4"/>
  <c r="AZ183" i="1" s="1"/>
  <c r="V181" i="4"/>
  <c r="BB183" i="1" s="1"/>
  <c r="X181" i="4"/>
  <c r="BD183" i="1" s="1"/>
  <c r="Z181" i="4"/>
  <c r="BF183" i="1" s="1"/>
  <c r="AB181" i="4"/>
  <c r="BH183" i="1" s="1"/>
  <c r="AE181" i="4"/>
  <c r="BJ183" i="1" s="1"/>
  <c r="Q181" i="4"/>
  <c r="AW183" i="1" s="1"/>
  <c r="S181" i="4"/>
  <c r="AY183" i="1" s="1"/>
  <c r="U181" i="4"/>
  <c r="BA183" i="1" s="1"/>
  <c r="W181" i="4"/>
  <c r="BC183" i="1" s="1"/>
  <c r="Y181" i="4"/>
  <c r="BE183" i="1" s="1"/>
  <c r="AA181" i="4"/>
  <c r="BG183" i="1" s="1"/>
  <c r="AC181" i="4"/>
  <c r="BI183" i="1" s="1"/>
  <c r="AF181" i="4"/>
  <c r="BK183" i="1" s="1"/>
  <c r="R179" i="4"/>
  <c r="AX181" i="1" s="1"/>
  <c r="T179" i="4"/>
  <c r="AZ181" i="1" s="1"/>
  <c r="V179" i="4"/>
  <c r="BB181" i="1" s="1"/>
  <c r="X179" i="4"/>
  <c r="BD181" i="1" s="1"/>
  <c r="Z179" i="4"/>
  <c r="BF181" i="1" s="1"/>
  <c r="AB179" i="4"/>
  <c r="BH181" i="1" s="1"/>
  <c r="AE179" i="4"/>
  <c r="BJ181" i="1" s="1"/>
  <c r="Q179" i="4"/>
  <c r="AW181" i="1" s="1"/>
  <c r="S179" i="4"/>
  <c r="AY181" i="1" s="1"/>
  <c r="U179" i="4"/>
  <c r="BA181" i="1" s="1"/>
  <c r="W179" i="4"/>
  <c r="BC181" i="1" s="1"/>
  <c r="Y179" i="4"/>
  <c r="BE181" i="1" s="1"/>
  <c r="AA179" i="4"/>
  <c r="BG181" i="1" s="1"/>
  <c r="AC179" i="4"/>
  <c r="BI181" i="1" s="1"/>
  <c r="AF179" i="4"/>
  <c r="BK181" i="1" s="1"/>
  <c r="R177" i="4"/>
  <c r="AX179" i="1" s="1"/>
  <c r="T177" i="4"/>
  <c r="AZ179" i="1" s="1"/>
  <c r="V177" i="4"/>
  <c r="BB179" i="1" s="1"/>
  <c r="X177" i="4"/>
  <c r="BD179" i="1" s="1"/>
  <c r="Z177" i="4"/>
  <c r="BF179" i="1" s="1"/>
  <c r="AB177" i="4"/>
  <c r="BH179" i="1" s="1"/>
  <c r="AE177" i="4"/>
  <c r="BJ179" i="1" s="1"/>
  <c r="Q177" i="4"/>
  <c r="AW179" i="1" s="1"/>
  <c r="S177" i="4"/>
  <c r="AY179" i="1" s="1"/>
  <c r="U177" i="4"/>
  <c r="BA179" i="1" s="1"/>
  <c r="W177" i="4"/>
  <c r="BC179" i="1" s="1"/>
  <c r="Y177" i="4"/>
  <c r="BE179" i="1" s="1"/>
  <c r="AA177" i="4"/>
  <c r="BG179" i="1" s="1"/>
  <c r="AC177" i="4"/>
  <c r="BI179" i="1" s="1"/>
  <c r="AF177" i="4"/>
  <c r="BK179" i="1" s="1"/>
  <c r="R175" i="4"/>
  <c r="AX177" i="1" s="1"/>
  <c r="T175" i="4"/>
  <c r="AZ177" i="1" s="1"/>
  <c r="V175" i="4"/>
  <c r="BB177" i="1" s="1"/>
  <c r="X175" i="4"/>
  <c r="BD177" i="1" s="1"/>
  <c r="Z175" i="4"/>
  <c r="BF177" i="1" s="1"/>
  <c r="AB175" i="4"/>
  <c r="BH177" i="1" s="1"/>
  <c r="AE175" i="4"/>
  <c r="BJ177" i="1" s="1"/>
  <c r="Q175" i="4"/>
  <c r="AW177" i="1" s="1"/>
  <c r="S175" i="4"/>
  <c r="AY177" i="1" s="1"/>
  <c r="U175" i="4"/>
  <c r="BA177" i="1" s="1"/>
  <c r="W175" i="4"/>
  <c r="BC177" i="1" s="1"/>
  <c r="Y175" i="4"/>
  <c r="BE177" i="1" s="1"/>
  <c r="AA175" i="4"/>
  <c r="BG177" i="1" s="1"/>
  <c r="AC175" i="4"/>
  <c r="BI177" i="1" s="1"/>
  <c r="AF175" i="4"/>
  <c r="BK177" i="1" s="1"/>
  <c r="R173" i="4"/>
  <c r="AX175" i="1" s="1"/>
  <c r="T173" i="4"/>
  <c r="AZ175" i="1" s="1"/>
  <c r="V173" i="4"/>
  <c r="BB175" i="1" s="1"/>
  <c r="X173" i="4"/>
  <c r="BD175" i="1" s="1"/>
  <c r="Z173" i="4"/>
  <c r="BF175" i="1" s="1"/>
  <c r="AB173" i="4"/>
  <c r="BH175" i="1" s="1"/>
  <c r="AE173" i="4"/>
  <c r="BJ175" i="1" s="1"/>
  <c r="Q173" i="4"/>
  <c r="AW175" i="1" s="1"/>
  <c r="S173" i="4"/>
  <c r="AY175" i="1" s="1"/>
  <c r="U173" i="4"/>
  <c r="BA175" i="1" s="1"/>
  <c r="W173" i="4"/>
  <c r="BC175" i="1" s="1"/>
  <c r="Y173" i="4"/>
  <c r="BE175" i="1" s="1"/>
  <c r="AA173" i="4"/>
  <c r="BG175" i="1" s="1"/>
  <c r="AC173" i="4"/>
  <c r="BI175" i="1" s="1"/>
  <c r="AF173" i="4"/>
  <c r="BK175" i="1" s="1"/>
  <c r="R171" i="4"/>
  <c r="AX173" i="1" s="1"/>
  <c r="T171" i="4"/>
  <c r="AZ173" i="1" s="1"/>
  <c r="V171" i="4"/>
  <c r="BB173" i="1" s="1"/>
  <c r="X171" i="4"/>
  <c r="BD173" i="1" s="1"/>
  <c r="Z171" i="4"/>
  <c r="BF173" i="1" s="1"/>
  <c r="AB171" i="4"/>
  <c r="BH173" i="1" s="1"/>
  <c r="AE171" i="4"/>
  <c r="BJ173" i="1" s="1"/>
  <c r="Q171" i="4"/>
  <c r="AW173" i="1" s="1"/>
  <c r="S171" i="4"/>
  <c r="AY173" i="1" s="1"/>
  <c r="U171" i="4"/>
  <c r="BA173" i="1" s="1"/>
  <c r="W171" i="4"/>
  <c r="BC173" i="1" s="1"/>
  <c r="Y171" i="4"/>
  <c r="BE173" i="1" s="1"/>
  <c r="AA171" i="4"/>
  <c r="BG173" i="1" s="1"/>
  <c r="AC171" i="4"/>
  <c r="BI173" i="1" s="1"/>
  <c r="AF171" i="4"/>
  <c r="BK173" i="1" s="1"/>
  <c r="R169" i="4"/>
  <c r="AX171" i="1" s="1"/>
  <c r="T169" i="4"/>
  <c r="AZ171" i="1" s="1"/>
  <c r="V169" i="4"/>
  <c r="BB171" i="1" s="1"/>
  <c r="X169" i="4"/>
  <c r="BD171" i="1" s="1"/>
  <c r="Z169" i="4"/>
  <c r="BF171" i="1" s="1"/>
  <c r="AB169" i="4"/>
  <c r="BH171" i="1" s="1"/>
  <c r="AE169" i="4"/>
  <c r="BJ171" i="1" s="1"/>
  <c r="Q169" i="4"/>
  <c r="AW171" i="1" s="1"/>
  <c r="S169" i="4"/>
  <c r="AY171" i="1" s="1"/>
  <c r="U169" i="4"/>
  <c r="BA171" i="1" s="1"/>
  <c r="W169" i="4"/>
  <c r="BC171" i="1" s="1"/>
  <c r="Y169" i="4"/>
  <c r="BE171" i="1" s="1"/>
  <c r="AA169" i="4"/>
  <c r="BG171" i="1" s="1"/>
  <c r="AC169" i="4"/>
  <c r="BI171" i="1" s="1"/>
  <c r="AF169" i="4"/>
  <c r="BK171" i="1" s="1"/>
  <c r="R167" i="4"/>
  <c r="AX169" i="1" s="1"/>
  <c r="T167" i="4"/>
  <c r="AZ169" i="1" s="1"/>
  <c r="V167" i="4"/>
  <c r="BB169" i="1" s="1"/>
  <c r="X167" i="4"/>
  <c r="BD169" i="1" s="1"/>
  <c r="Z167" i="4"/>
  <c r="BF169" i="1" s="1"/>
  <c r="AB167" i="4"/>
  <c r="BH169" i="1" s="1"/>
  <c r="AE167" i="4"/>
  <c r="BJ169" i="1" s="1"/>
  <c r="Q167" i="4"/>
  <c r="AW169" i="1" s="1"/>
  <c r="S167" i="4"/>
  <c r="AY169" i="1" s="1"/>
  <c r="U167" i="4"/>
  <c r="BA169" i="1" s="1"/>
  <c r="W167" i="4"/>
  <c r="BC169" i="1" s="1"/>
  <c r="Y167" i="4"/>
  <c r="BE169" i="1" s="1"/>
  <c r="AA167" i="4"/>
  <c r="BG169" i="1" s="1"/>
  <c r="AC167" i="4"/>
  <c r="BI169" i="1" s="1"/>
  <c r="AF167" i="4"/>
  <c r="BK169" i="1" s="1"/>
  <c r="R165" i="4"/>
  <c r="AX167" i="1" s="1"/>
  <c r="T165" i="4"/>
  <c r="AZ167" i="1" s="1"/>
  <c r="V165" i="4"/>
  <c r="BB167" i="1" s="1"/>
  <c r="X165" i="4"/>
  <c r="BD167" i="1" s="1"/>
  <c r="Z165" i="4"/>
  <c r="BF167" i="1" s="1"/>
  <c r="AB165" i="4"/>
  <c r="BH167" i="1" s="1"/>
  <c r="AE165" i="4"/>
  <c r="BJ167" i="1" s="1"/>
  <c r="Q165" i="4"/>
  <c r="AW167" i="1" s="1"/>
  <c r="S165" i="4"/>
  <c r="AY167" i="1" s="1"/>
  <c r="U165" i="4"/>
  <c r="BA167" i="1" s="1"/>
  <c r="W165" i="4"/>
  <c r="BC167" i="1" s="1"/>
  <c r="Y165" i="4"/>
  <c r="BE167" i="1" s="1"/>
  <c r="AA165" i="4"/>
  <c r="BG167" i="1" s="1"/>
  <c r="AC165" i="4"/>
  <c r="BI167" i="1" s="1"/>
  <c r="AF165" i="4"/>
  <c r="BK167" i="1" s="1"/>
  <c r="R163" i="4"/>
  <c r="AX165" i="1" s="1"/>
  <c r="T163" i="4"/>
  <c r="AZ165" i="1" s="1"/>
  <c r="V163" i="4"/>
  <c r="BB165" i="1" s="1"/>
  <c r="X163" i="4"/>
  <c r="BD165" i="1" s="1"/>
  <c r="Z163" i="4"/>
  <c r="BF165" i="1" s="1"/>
  <c r="AB163" i="4"/>
  <c r="BH165" i="1" s="1"/>
  <c r="AE163" i="4"/>
  <c r="BJ165" i="1" s="1"/>
  <c r="Q163" i="4"/>
  <c r="AW165" i="1" s="1"/>
  <c r="S163" i="4"/>
  <c r="AY165" i="1" s="1"/>
  <c r="U163" i="4"/>
  <c r="BA165" i="1" s="1"/>
  <c r="W163" i="4"/>
  <c r="BC165" i="1" s="1"/>
  <c r="Y163" i="4"/>
  <c r="BE165" i="1" s="1"/>
  <c r="AA163" i="4"/>
  <c r="BG165" i="1" s="1"/>
  <c r="AC163" i="4"/>
  <c r="BI165" i="1" s="1"/>
  <c r="AF163" i="4"/>
  <c r="BK165" i="1" s="1"/>
  <c r="R161" i="4"/>
  <c r="AX163" i="1" s="1"/>
  <c r="T161" i="4"/>
  <c r="AZ163" i="1" s="1"/>
  <c r="V161" i="4"/>
  <c r="BB163" i="1" s="1"/>
  <c r="X161" i="4"/>
  <c r="BD163" i="1" s="1"/>
  <c r="Z161" i="4"/>
  <c r="BF163" i="1" s="1"/>
  <c r="AB161" i="4"/>
  <c r="BH163" i="1" s="1"/>
  <c r="AE161" i="4"/>
  <c r="BJ163" i="1" s="1"/>
  <c r="Q161" i="4"/>
  <c r="AW163" i="1" s="1"/>
  <c r="S161" i="4"/>
  <c r="AY163" i="1" s="1"/>
  <c r="U161" i="4"/>
  <c r="BA163" i="1" s="1"/>
  <c r="W161" i="4"/>
  <c r="BC163" i="1" s="1"/>
  <c r="Y161" i="4"/>
  <c r="BE163" i="1" s="1"/>
  <c r="AA161" i="4"/>
  <c r="BG163" i="1" s="1"/>
  <c r="AC161" i="4"/>
  <c r="BI163" i="1" s="1"/>
  <c r="AF161" i="4"/>
  <c r="BK163" i="1" s="1"/>
  <c r="R159" i="4"/>
  <c r="AX161" i="1" s="1"/>
  <c r="T159" i="4"/>
  <c r="AZ161" i="1" s="1"/>
  <c r="V159" i="4"/>
  <c r="BB161" i="1" s="1"/>
  <c r="X159" i="4"/>
  <c r="BD161" i="1" s="1"/>
  <c r="Z159" i="4"/>
  <c r="BF161" i="1" s="1"/>
  <c r="AB159" i="4"/>
  <c r="BH161" i="1" s="1"/>
  <c r="AE159" i="4"/>
  <c r="BJ161" i="1" s="1"/>
  <c r="Q159" i="4"/>
  <c r="AW161" i="1" s="1"/>
  <c r="S159" i="4"/>
  <c r="AY161" i="1" s="1"/>
  <c r="U159" i="4"/>
  <c r="BA161" i="1" s="1"/>
  <c r="W159" i="4"/>
  <c r="BC161" i="1" s="1"/>
  <c r="Y159" i="4"/>
  <c r="BE161" i="1" s="1"/>
  <c r="AA159" i="4"/>
  <c r="BG161" i="1" s="1"/>
  <c r="AC159" i="4"/>
  <c r="BI161" i="1" s="1"/>
  <c r="AF159" i="4"/>
  <c r="BK161" i="1" s="1"/>
  <c r="R157" i="4"/>
  <c r="AX159" i="1" s="1"/>
  <c r="T157" i="4"/>
  <c r="AZ159" i="1" s="1"/>
  <c r="V157" i="4"/>
  <c r="BB159" i="1" s="1"/>
  <c r="X157" i="4"/>
  <c r="BD159" i="1" s="1"/>
  <c r="Z157" i="4"/>
  <c r="BF159" i="1" s="1"/>
  <c r="AB157" i="4"/>
  <c r="BH159" i="1" s="1"/>
  <c r="AE157" i="4"/>
  <c r="BJ159" i="1" s="1"/>
  <c r="Q157" i="4"/>
  <c r="AW159" i="1" s="1"/>
  <c r="S157" i="4"/>
  <c r="AY159" i="1" s="1"/>
  <c r="U157" i="4"/>
  <c r="BA159" i="1" s="1"/>
  <c r="W157" i="4"/>
  <c r="BC159" i="1" s="1"/>
  <c r="Y157" i="4"/>
  <c r="BE159" i="1" s="1"/>
  <c r="AA157" i="4"/>
  <c r="BG159" i="1" s="1"/>
  <c r="AC157" i="4"/>
  <c r="BI159" i="1" s="1"/>
  <c r="AF157" i="4"/>
  <c r="BK159" i="1" s="1"/>
  <c r="R155" i="4"/>
  <c r="AX157" i="1" s="1"/>
  <c r="T155" i="4"/>
  <c r="AZ157" i="1" s="1"/>
  <c r="V155" i="4"/>
  <c r="BB157" i="1" s="1"/>
  <c r="X155" i="4"/>
  <c r="BD157" i="1" s="1"/>
  <c r="Z155" i="4"/>
  <c r="BF157" i="1" s="1"/>
  <c r="AB155" i="4"/>
  <c r="BH157" i="1" s="1"/>
  <c r="AE155" i="4"/>
  <c r="BJ157" i="1" s="1"/>
  <c r="Q155" i="4"/>
  <c r="AW157" i="1" s="1"/>
  <c r="S155" i="4"/>
  <c r="AY157" i="1" s="1"/>
  <c r="U155" i="4"/>
  <c r="BA157" i="1" s="1"/>
  <c r="W155" i="4"/>
  <c r="BC157" i="1" s="1"/>
  <c r="Y155" i="4"/>
  <c r="BE157" i="1" s="1"/>
  <c r="AA155" i="4"/>
  <c r="BG157" i="1" s="1"/>
  <c r="AC155" i="4"/>
  <c r="BI157" i="1" s="1"/>
  <c r="AF155" i="4"/>
  <c r="BK157" i="1" s="1"/>
  <c r="R153" i="4"/>
  <c r="AX155" i="1" s="1"/>
  <c r="T153" i="4"/>
  <c r="AZ155" i="1" s="1"/>
  <c r="V153" i="4"/>
  <c r="BB155" i="1" s="1"/>
  <c r="X153" i="4"/>
  <c r="BD155" i="1" s="1"/>
  <c r="Z153" i="4"/>
  <c r="BF155" i="1" s="1"/>
  <c r="AB153" i="4"/>
  <c r="BH155" i="1" s="1"/>
  <c r="AE153" i="4"/>
  <c r="BJ155" i="1" s="1"/>
  <c r="Q153" i="4"/>
  <c r="AW155" i="1" s="1"/>
  <c r="S153" i="4"/>
  <c r="AY155" i="1" s="1"/>
  <c r="U153" i="4"/>
  <c r="BA155" i="1" s="1"/>
  <c r="W153" i="4"/>
  <c r="BC155" i="1" s="1"/>
  <c r="Y153" i="4"/>
  <c r="BE155" i="1" s="1"/>
  <c r="AA153" i="4"/>
  <c r="BG155" i="1" s="1"/>
  <c r="AC153" i="4"/>
  <c r="BI155" i="1" s="1"/>
  <c r="AF153" i="4"/>
  <c r="BK155" i="1" s="1"/>
  <c r="R151" i="4"/>
  <c r="AX153" i="1" s="1"/>
  <c r="T151" i="4"/>
  <c r="AZ153" i="1" s="1"/>
  <c r="V151" i="4"/>
  <c r="BB153" i="1" s="1"/>
  <c r="X151" i="4"/>
  <c r="BD153" i="1" s="1"/>
  <c r="Z151" i="4"/>
  <c r="BF153" i="1" s="1"/>
  <c r="AB151" i="4"/>
  <c r="BH153" i="1" s="1"/>
  <c r="AE151" i="4"/>
  <c r="BJ153" i="1" s="1"/>
  <c r="Q151" i="4"/>
  <c r="AW153" i="1" s="1"/>
  <c r="S151" i="4"/>
  <c r="AY153" i="1" s="1"/>
  <c r="U151" i="4"/>
  <c r="BA153" i="1" s="1"/>
  <c r="W151" i="4"/>
  <c r="BC153" i="1" s="1"/>
  <c r="Y151" i="4"/>
  <c r="BE153" i="1" s="1"/>
  <c r="AA151" i="4"/>
  <c r="BG153" i="1" s="1"/>
  <c r="AC151" i="4"/>
  <c r="BI153" i="1" s="1"/>
  <c r="AF151" i="4"/>
  <c r="BK153" i="1" s="1"/>
  <c r="R149" i="4"/>
  <c r="AX151" i="1" s="1"/>
  <c r="T149" i="4"/>
  <c r="AZ151" i="1" s="1"/>
  <c r="V149" i="4"/>
  <c r="BB151" i="1" s="1"/>
  <c r="X149" i="4"/>
  <c r="BD151" i="1" s="1"/>
  <c r="Z149" i="4"/>
  <c r="BF151" i="1" s="1"/>
  <c r="AB149" i="4"/>
  <c r="BH151" i="1" s="1"/>
  <c r="AE149" i="4"/>
  <c r="BJ151" i="1" s="1"/>
  <c r="Q149" i="4"/>
  <c r="AW151" i="1" s="1"/>
  <c r="S149" i="4"/>
  <c r="AY151" i="1" s="1"/>
  <c r="U149" i="4"/>
  <c r="BA151" i="1" s="1"/>
  <c r="W149" i="4"/>
  <c r="BC151" i="1" s="1"/>
  <c r="Y149" i="4"/>
  <c r="BE151" i="1" s="1"/>
  <c r="AA149" i="4"/>
  <c r="BG151" i="1" s="1"/>
  <c r="AC149" i="4"/>
  <c r="BI151" i="1" s="1"/>
  <c r="AF149" i="4"/>
  <c r="BK151" i="1" s="1"/>
  <c r="R147" i="4"/>
  <c r="AX149" i="1" s="1"/>
  <c r="T147" i="4"/>
  <c r="AZ149" i="1" s="1"/>
  <c r="V147" i="4"/>
  <c r="BB149" i="1" s="1"/>
  <c r="X147" i="4"/>
  <c r="BD149" i="1" s="1"/>
  <c r="Z147" i="4"/>
  <c r="BF149" i="1" s="1"/>
  <c r="AB147" i="4"/>
  <c r="BH149" i="1" s="1"/>
  <c r="AE147" i="4"/>
  <c r="BJ149" i="1" s="1"/>
  <c r="Q147" i="4"/>
  <c r="AW149" i="1" s="1"/>
  <c r="S147" i="4"/>
  <c r="AY149" i="1" s="1"/>
  <c r="U147" i="4"/>
  <c r="BA149" i="1" s="1"/>
  <c r="W147" i="4"/>
  <c r="BC149" i="1" s="1"/>
  <c r="Y147" i="4"/>
  <c r="BE149" i="1" s="1"/>
  <c r="AA147" i="4"/>
  <c r="BG149" i="1" s="1"/>
  <c r="AC147" i="4"/>
  <c r="BI149" i="1" s="1"/>
  <c r="AF147" i="4"/>
  <c r="BK149" i="1" s="1"/>
  <c r="R145" i="4"/>
  <c r="AX147" i="1" s="1"/>
  <c r="T145" i="4"/>
  <c r="AZ147" i="1" s="1"/>
  <c r="V145" i="4"/>
  <c r="BB147" i="1" s="1"/>
  <c r="X145" i="4"/>
  <c r="BD147" i="1" s="1"/>
  <c r="Z145" i="4"/>
  <c r="BF147" i="1" s="1"/>
  <c r="AB145" i="4"/>
  <c r="BH147" i="1" s="1"/>
  <c r="AE145" i="4"/>
  <c r="BJ147" i="1" s="1"/>
  <c r="Q145" i="4"/>
  <c r="AW147" i="1" s="1"/>
  <c r="S145" i="4"/>
  <c r="AY147" i="1" s="1"/>
  <c r="U145" i="4"/>
  <c r="BA147" i="1" s="1"/>
  <c r="W145" i="4"/>
  <c r="BC147" i="1" s="1"/>
  <c r="Y145" i="4"/>
  <c r="BE147" i="1" s="1"/>
  <c r="AA145" i="4"/>
  <c r="BG147" i="1" s="1"/>
  <c r="AC145" i="4"/>
  <c r="BI147" i="1" s="1"/>
  <c r="AF145" i="4"/>
  <c r="BK147" i="1" s="1"/>
  <c r="R143" i="4"/>
  <c r="AX145" i="1" s="1"/>
  <c r="T143" i="4"/>
  <c r="AZ145" i="1" s="1"/>
  <c r="V143" i="4"/>
  <c r="BB145" i="1" s="1"/>
  <c r="X143" i="4"/>
  <c r="BD145" i="1" s="1"/>
  <c r="Z143" i="4"/>
  <c r="BF145" i="1" s="1"/>
  <c r="AB143" i="4"/>
  <c r="BH145" i="1" s="1"/>
  <c r="AE143" i="4"/>
  <c r="BJ145" i="1" s="1"/>
  <c r="Q143" i="4"/>
  <c r="AW145" i="1" s="1"/>
  <c r="S143" i="4"/>
  <c r="AY145" i="1" s="1"/>
  <c r="U143" i="4"/>
  <c r="BA145" i="1" s="1"/>
  <c r="W143" i="4"/>
  <c r="BC145" i="1" s="1"/>
  <c r="Y143" i="4"/>
  <c r="BE145" i="1" s="1"/>
  <c r="AA143" i="4"/>
  <c r="BG145" i="1" s="1"/>
  <c r="AC143" i="4"/>
  <c r="BI145" i="1" s="1"/>
  <c r="AF143" i="4"/>
  <c r="BK145" i="1" s="1"/>
  <c r="R141" i="4"/>
  <c r="AX143" i="1" s="1"/>
  <c r="T141" i="4"/>
  <c r="AZ143" i="1" s="1"/>
  <c r="V141" i="4"/>
  <c r="BB143" i="1" s="1"/>
  <c r="X141" i="4"/>
  <c r="BD143" i="1" s="1"/>
  <c r="Z141" i="4"/>
  <c r="BF143" i="1" s="1"/>
  <c r="AB141" i="4"/>
  <c r="BH143" i="1" s="1"/>
  <c r="AE141" i="4"/>
  <c r="BJ143" i="1" s="1"/>
  <c r="Q141" i="4"/>
  <c r="AW143" i="1" s="1"/>
  <c r="S141" i="4"/>
  <c r="AY143" i="1" s="1"/>
  <c r="U141" i="4"/>
  <c r="BA143" i="1" s="1"/>
  <c r="W141" i="4"/>
  <c r="BC143" i="1" s="1"/>
  <c r="Y141" i="4"/>
  <c r="BE143" i="1" s="1"/>
  <c r="AA141" i="4"/>
  <c r="BG143" i="1" s="1"/>
  <c r="AC141" i="4"/>
  <c r="BI143" i="1" s="1"/>
  <c r="AF141" i="4"/>
  <c r="BK143" i="1" s="1"/>
  <c r="R139" i="4"/>
  <c r="AX141" i="1" s="1"/>
  <c r="T139" i="4"/>
  <c r="AZ141" i="1" s="1"/>
  <c r="V139" i="4"/>
  <c r="BB141" i="1" s="1"/>
  <c r="X139" i="4"/>
  <c r="BD141" i="1" s="1"/>
  <c r="Z139" i="4"/>
  <c r="BF141" i="1" s="1"/>
  <c r="AB139" i="4"/>
  <c r="BH141" i="1" s="1"/>
  <c r="AE139" i="4"/>
  <c r="BJ141" i="1" s="1"/>
  <c r="Q139" i="4"/>
  <c r="AW141" i="1" s="1"/>
  <c r="S139" i="4"/>
  <c r="AY141" i="1" s="1"/>
  <c r="U139" i="4"/>
  <c r="BA141" i="1" s="1"/>
  <c r="W139" i="4"/>
  <c r="BC141" i="1" s="1"/>
  <c r="Y139" i="4"/>
  <c r="BE141" i="1" s="1"/>
  <c r="AA139" i="4"/>
  <c r="BG141" i="1" s="1"/>
  <c r="AC139" i="4"/>
  <c r="BI141" i="1" s="1"/>
  <c r="AF139" i="4"/>
  <c r="BK141" i="1" s="1"/>
  <c r="R137" i="4"/>
  <c r="AX139" i="1" s="1"/>
  <c r="T137" i="4"/>
  <c r="AZ139" i="1" s="1"/>
  <c r="V137" i="4"/>
  <c r="BB139" i="1" s="1"/>
  <c r="X137" i="4"/>
  <c r="BD139" i="1" s="1"/>
  <c r="Z137" i="4"/>
  <c r="BF139" i="1" s="1"/>
  <c r="AB137" i="4"/>
  <c r="BH139" i="1" s="1"/>
  <c r="AE137" i="4"/>
  <c r="BJ139" i="1" s="1"/>
  <c r="Q137" i="4"/>
  <c r="AW139" i="1" s="1"/>
  <c r="S137" i="4"/>
  <c r="AY139" i="1" s="1"/>
  <c r="U137" i="4"/>
  <c r="BA139" i="1" s="1"/>
  <c r="W137" i="4"/>
  <c r="BC139" i="1" s="1"/>
  <c r="Y137" i="4"/>
  <c r="BE139" i="1" s="1"/>
  <c r="AA137" i="4"/>
  <c r="BG139" i="1" s="1"/>
  <c r="AC137" i="4"/>
  <c r="BI139" i="1" s="1"/>
  <c r="AF137" i="4"/>
  <c r="BK139" i="1" s="1"/>
  <c r="R135" i="4"/>
  <c r="AX137" i="1" s="1"/>
  <c r="T135" i="4"/>
  <c r="AZ137" i="1" s="1"/>
  <c r="V135" i="4"/>
  <c r="BB137" i="1" s="1"/>
  <c r="X135" i="4"/>
  <c r="BD137" i="1" s="1"/>
  <c r="Z135" i="4"/>
  <c r="BF137" i="1" s="1"/>
  <c r="AB135" i="4"/>
  <c r="BH137" i="1" s="1"/>
  <c r="AE135" i="4"/>
  <c r="BJ137" i="1" s="1"/>
  <c r="Q135" i="4"/>
  <c r="AW137" i="1" s="1"/>
  <c r="S135" i="4"/>
  <c r="AY137" i="1" s="1"/>
  <c r="U135" i="4"/>
  <c r="BA137" i="1" s="1"/>
  <c r="W135" i="4"/>
  <c r="BC137" i="1" s="1"/>
  <c r="Y135" i="4"/>
  <c r="BE137" i="1" s="1"/>
  <c r="AA135" i="4"/>
  <c r="BG137" i="1" s="1"/>
  <c r="AC135" i="4"/>
  <c r="BI137" i="1" s="1"/>
  <c r="AF135" i="4"/>
  <c r="BK137" i="1" s="1"/>
  <c r="R133" i="4"/>
  <c r="AX135" i="1" s="1"/>
  <c r="T133" i="4"/>
  <c r="AZ135" i="1" s="1"/>
  <c r="V133" i="4"/>
  <c r="BB135" i="1" s="1"/>
  <c r="X133" i="4"/>
  <c r="BD135" i="1" s="1"/>
  <c r="Z133" i="4"/>
  <c r="BF135" i="1" s="1"/>
  <c r="AB133" i="4"/>
  <c r="BH135" i="1" s="1"/>
  <c r="AE133" i="4"/>
  <c r="BJ135" i="1" s="1"/>
  <c r="Q133" i="4"/>
  <c r="AW135" i="1" s="1"/>
  <c r="S133" i="4"/>
  <c r="AY135" i="1" s="1"/>
  <c r="U133" i="4"/>
  <c r="BA135" i="1" s="1"/>
  <c r="W133" i="4"/>
  <c r="BC135" i="1" s="1"/>
  <c r="Y133" i="4"/>
  <c r="BE135" i="1" s="1"/>
  <c r="AA133" i="4"/>
  <c r="BG135" i="1" s="1"/>
  <c r="AC133" i="4"/>
  <c r="BI135" i="1" s="1"/>
  <c r="AF133" i="4"/>
  <c r="BK135" i="1" s="1"/>
  <c r="R131" i="4"/>
  <c r="AX133" i="1" s="1"/>
  <c r="T131" i="4"/>
  <c r="AZ133" i="1" s="1"/>
  <c r="V131" i="4"/>
  <c r="BB133" i="1" s="1"/>
  <c r="X131" i="4"/>
  <c r="BD133" i="1" s="1"/>
  <c r="Z131" i="4"/>
  <c r="BF133" i="1" s="1"/>
  <c r="AB131" i="4"/>
  <c r="BH133" i="1" s="1"/>
  <c r="AE131" i="4"/>
  <c r="BJ133" i="1" s="1"/>
  <c r="Q131" i="4"/>
  <c r="AW133" i="1" s="1"/>
  <c r="S131" i="4"/>
  <c r="AY133" i="1" s="1"/>
  <c r="U131" i="4"/>
  <c r="BA133" i="1" s="1"/>
  <c r="W131" i="4"/>
  <c r="BC133" i="1" s="1"/>
  <c r="Y131" i="4"/>
  <c r="BE133" i="1" s="1"/>
  <c r="AA131" i="4"/>
  <c r="BG133" i="1" s="1"/>
  <c r="AC131" i="4"/>
  <c r="BI133" i="1" s="1"/>
  <c r="AF131" i="4"/>
  <c r="BK133" i="1" s="1"/>
  <c r="R129" i="4"/>
  <c r="AX131" i="1" s="1"/>
  <c r="T129" i="4"/>
  <c r="AZ131" i="1" s="1"/>
  <c r="V129" i="4"/>
  <c r="BB131" i="1" s="1"/>
  <c r="X129" i="4"/>
  <c r="BD131" i="1" s="1"/>
  <c r="Z129" i="4"/>
  <c r="BF131" i="1" s="1"/>
  <c r="AB129" i="4"/>
  <c r="BH131" i="1" s="1"/>
  <c r="AE129" i="4"/>
  <c r="BJ131" i="1" s="1"/>
  <c r="Q129" i="4"/>
  <c r="AW131" i="1" s="1"/>
  <c r="S129" i="4"/>
  <c r="AY131" i="1" s="1"/>
  <c r="U129" i="4"/>
  <c r="BA131" i="1" s="1"/>
  <c r="W129" i="4"/>
  <c r="BC131" i="1" s="1"/>
  <c r="Y129" i="4"/>
  <c r="BE131" i="1" s="1"/>
  <c r="AA129" i="4"/>
  <c r="BG131" i="1" s="1"/>
  <c r="AC129" i="4"/>
  <c r="BI131" i="1" s="1"/>
  <c r="AF129" i="4"/>
  <c r="BK131" i="1" s="1"/>
  <c r="R127" i="4"/>
  <c r="AX129" i="1" s="1"/>
  <c r="T127" i="4"/>
  <c r="AZ129" i="1" s="1"/>
  <c r="V127" i="4"/>
  <c r="BB129" i="1" s="1"/>
  <c r="X127" i="4"/>
  <c r="BD129" i="1" s="1"/>
  <c r="Z127" i="4"/>
  <c r="BF129" i="1" s="1"/>
  <c r="AB127" i="4"/>
  <c r="BH129" i="1" s="1"/>
  <c r="AE127" i="4"/>
  <c r="BJ129" i="1" s="1"/>
  <c r="Q127" i="4"/>
  <c r="AW129" i="1" s="1"/>
  <c r="S127" i="4"/>
  <c r="AY129" i="1" s="1"/>
  <c r="U127" i="4"/>
  <c r="BA129" i="1" s="1"/>
  <c r="W127" i="4"/>
  <c r="BC129" i="1" s="1"/>
  <c r="Y127" i="4"/>
  <c r="BE129" i="1" s="1"/>
  <c r="AA127" i="4"/>
  <c r="BG129" i="1" s="1"/>
  <c r="AC127" i="4"/>
  <c r="BI129" i="1" s="1"/>
  <c r="AF127" i="4"/>
  <c r="BK129" i="1" s="1"/>
  <c r="R125" i="4"/>
  <c r="AX127" i="1" s="1"/>
  <c r="T125" i="4"/>
  <c r="AZ127" i="1" s="1"/>
  <c r="V125" i="4"/>
  <c r="BB127" i="1" s="1"/>
  <c r="X125" i="4"/>
  <c r="BD127" i="1" s="1"/>
  <c r="Z125" i="4"/>
  <c r="BF127" i="1" s="1"/>
  <c r="AB125" i="4"/>
  <c r="BH127" i="1" s="1"/>
  <c r="AE125" i="4"/>
  <c r="BJ127" i="1" s="1"/>
  <c r="Q125" i="4"/>
  <c r="AW127" i="1" s="1"/>
  <c r="S125" i="4"/>
  <c r="AY127" i="1" s="1"/>
  <c r="U125" i="4"/>
  <c r="BA127" i="1" s="1"/>
  <c r="W125" i="4"/>
  <c r="BC127" i="1" s="1"/>
  <c r="Y125" i="4"/>
  <c r="BE127" i="1" s="1"/>
  <c r="AA125" i="4"/>
  <c r="BG127" i="1" s="1"/>
  <c r="AC125" i="4"/>
  <c r="BI127" i="1" s="1"/>
  <c r="AF125" i="4"/>
  <c r="BK127" i="1" s="1"/>
  <c r="R123" i="4"/>
  <c r="AX125" i="1" s="1"/>
  <c r="T123" i="4"/>
  <c r="AZ125" i="1" s="1"/>
  <c r="V123" i="4"/>
  <c r="BB125" i="1" s="1"/>
  <c r="X123" i="4"/>
  <c r="BD125" i="1" s="1"/>
  <c r="Z123" i="4"/>
  <c r="BF125" i="1" s="1"/>
  <c r="AB123" i="4"/>
  <c r="BH125" i="1" s="1"/>
  <c r="AE123" i="4"/>
  <c r="BJ125" i="1" s="1"/>
  <c r="Q123" i="4"/>
  <c r="AW125" i="1" s="1"/>
  <c r="S123" i="4"/>
  <c r="AY125" i="1" s="1"/>
  <c r="U123" i="4"/>
  <c r="BA125" i="1" s="1"/>
  <c r="W123" i="4"/>
  <c r="BC125" i="1" s="1"/>
  <c r="Y123" i="4"/>
  <c r="BE125" i="1" s="1"/>
  <c r="AA123" i="4"/>
  <c r="BG125" i="1" s="1"/>
  <c r="AC123" i="4"/>
  <c r="BI125" i="1" s="1"/>
  <c r="AF123" i="4"/>
  <c r="BK125" i="1" s="1"/>
  <c r="R121" i="4"/>
  <c r="AX123" i="1" s="1"/>
  <c r="T121" i="4"/>
  <c r="AZ123" i="1" s="1"/>
  <c r="V121" i="4"/>
  <c r="BB123" i="1" s="1"/>
  <c r="X121" i="4"/>
  <c r="BD123" i="1" s="1"/>
  <c r="Z121" i="4"/>
  <c r="BF123" i="1" s="1"/>
  <c r="AB121" i="4"/>
  <c r="BH123" i="1" s="1"/>
  <c r="AE121" i="4"/>
  <c r="BJ123" i="1" s="1"/>
  <c r="Q121" i="4"/>
  <c r="AW123" i="1" s="1"/>
  <c r="S121" i="4"/>
  <c r="AY123" i="1" s="1"/>
  <c r="U121" i="4"/>
  <c r="BA123" i="1" s="1"/>
  <c r="W121" i="4"/>
  <c r="BC123" i="1" s="1"/>
  <c r="Y121" i="4"/>
  <c r="BE123" i="1" s="1"/>
  <c r="AA121" i="4"/>
  <c r="BG123" i="1" s="1"/>
  <c r="AC121" i="4"/>
  <c r="BI123" i="1" s="1"/>
  <c r="AF121" i="4"/>
  <c r="BK123" i="1" s="1"/>
  <c r="R119" i="4"/>
  <c r="AX121" i="1" s="1"/>
  <c r="T119" i="4"/>
  <c r="AZ121" i="1" s="1"/>
  <c r="V119" i="4"/>
  <c r="BB121" i="1" s="1"/>
  <c r="X119" i="4"/>
  <c r="BD121" i="1" s="1"/>
  <c r="Z119" i="4"/>
  <c r="BF121" i="1" s="1"/>
  <c r="AB119" i="4"/>
  <c r="BH121" i="1" s="1"/>
  <c r="AE119" i="4"/>
  <c r="BJ121" i="1" s="1"/>
  <c r="Q119" i="4"/>
  <c r="AW121" i="1" s="1"/>
  <c r="S119" i="4"/>
  <c r="AY121" i="1" s="1"/>
  <c r="U119" i="4"/>
  <c r="BA121" i="1" s="1"/>
  <c r="W119" i="4"/>
  <c r="BC121" i="1" s="1"/>
  <c r="Y119" i="4"/>
  <c r="BE121" i="1" s="1"/>
  <c r="AA119" i="4"/>
  <c r="BG121" i="1" s="1"/>
  <c r="AC119" i="4"/>
  <c r="BI121" i="1" s="1"/>
  <c r="AF119" i="4"/>
  <c r="BK121" i="1" s="1"/>
  <c r="R117" i="4"/>
  <c r="AX119" i="1" s="1"/>
  <c r="T117" i="4"/>
  <c r="AZ119" i="1" s="1"/>
  <c r="V117" i="4"/>
  <c r="BB119" i="1" s="1"/>
  <c r="X117" i="4"/>
  <c r="BD119" i="1" s="1"/>
  <c r="Z117" i="4"/>
  <c r="BF119" i="1" s="1"/>
  <c r="AB117" i="4"/>
  <c r="BH119" i="1" s="1"/>
  <c r="AE117" i="4"/>
  <c r="BJ119" i="1" s="1"/>
  <c r="Q117" i="4"/>
  <c r="AW119" i="1" s="1"/>
  <c r="S117" i="4"/>
  <c r="AY119" i="1" s="1"/>
  <c r="U117" i="4"/>
  <c r="BA119" i="1" s="1"/>
  <c r="W117" i="4"/>
  <c r="BC119" i="1" s="1"/>
  <c r="Y117" i="4"/>
  <c r="BE119" i="1" s="1"/>
  <c r="AA117" i="4"/>
  <c r="BG119" i="1" s="1"/>
  <c r="AC117" i="4"/>
  <c r="BI119" i="1" s="1"/>
  <c r="AF117" i="4"/>
  <c r="BK119" i="1" s="1"/>
  <c r="R115" i="4"/>
  <c r="AX117" i="1" s="1"/>
  <c r="T115" i="4"/>
  <c r="AZ117" i="1" s="1"/>
  <c r="V115" i="4"/>
  <c r="BB117" i="1" s="1"/>
  <c r="X115" i="4"/>
  <c r="BD117" i="1" s="1"/>
  <c r="Z115" i="4"/>
  <c r="BF117" i="1" s="1"/>
  <c r="AB115" i="4"/>
  <c r="BH117" i="1" s="1"/>
  <c r="AE115" i="4"/>
  <c r="BJ117" i="1" s="1"/>
  <c r="Q115" i="4"/>
  <c r="AW117" i="1" s="1"/>
  <c r="S115" i="4"/>
  <c r="AY117" i="1" s="1"/>
  <c r="U115" i="4"/>
  <c r="BA117" i="1" s="1"/>
  <c r="W115" i="4"/>
  <c r="BC117" i="1" s="1"/>
  <c r="Y115" i="4"/>
  <c r="BE117" i="1" s="1"/>
  <c r="AA115" i="4"/>
  <c r="BG117" i="1" s="1"/>
  <c r="AC115" i="4"/>
  <c r="BI117" i="1" s="1"/>
  <c r="AF115" i="4"/>
  <c r="BK117" i="1" s="1"/>
  <c r="R113" i="4"/>
  <c r="AX115" i="1" s="1"/>
  <c r="T113" i="4"/>
  <c r="AZ115" i="1" s="1"/>
  <c r="V113" i="4"/>
  <c r="BB115" i="1" s="1"/>
  <c r="X113" i="4"/>
  <c r="BD115" i="1" s="1"/>
  <c r="Z113" i="4"/>
  <c r="BF115" i="1" s="1"/>
  <c r="AB113" i="4"/>
  <c r="BH115" i="1" s="1"/>
  <c r="AE113" i="4"/>
  <c r="BJ115" i="1" s="1"/>
  <c r="Q113" i="4"/>
  <c r="AW115" i="1" s="1"/>
  <c r="S113" i="4"/>
  <c r="AY115" i="1" s="1"/>
  <c r="U113" i="4"/>
  <c r="BA115" i="1" s="1"/>
  <c r="W113" i="4"/>
  <c r="BC115" i="1" s="1"/>
  <c r="Y113" i="4"/>
  <c r="BE115" i="1" s="1"/>
  <c r="AA113" i="4"/>
  <c r="BG115" i="1" s="1"/>
  <c r="AC113" i="4"/>
  <c r="BI115" i="1" s="1"/>
  <c r="AF113" i="4"/>
  <c r="BK115" i="1" s="1"/>
  <c r="R111" i="4"/>
  <c r="AX113" i="1" s="1"/>
  <c r="T111" i="4"/>
  <c r="AZ113" i="1" s="1"/>
  <c r="V111" i="4"/>
  <c r="BB113" i="1" s="1"/>
  <c r="X111" i="4"/>
  <c r="BD113" i="1" s="1"/>
  <c r="Z111" i="4"/>
  <c r="BF113" i="1" s="1"/>
  <c r="AB111" i="4"/>
  <c r="BH113" i="1" s="1"/>
  <c r="AE111" i="4"/>
  <c r="BJ113" i="1" s="1"/>
  <c r="Q111" i="4"/>
  <c r="AW113" i="1" s="1"/>
  <c r="S111" i="4"/>
  <c r="AY113" i="1" s="1"/>
  <c r="U111" i="4"/>
  <c r="BA113" i="1" s="1"/>
  <c r="W111" i="4"/>
  <c r="BC113" i="1" s="1"/>
  <c r="Y111" i="4"/>
  <c r="BE113" i="1" s="1"/>
  <c r="AA111" i="4"/>
  <c r="BG113" i="1" s="1"/>
  <c r="AC111" i="4"/>
  <c r="BI113" i="1" s="1"/>
  <c r="AF111" i="4"/>
  <c r="BK113" i="1" s="1"/>
  <c r="R109" i="4"/>
  <c r="AX111" i="1" s="1"/>
  <c r="T109" i="4"/>
  <c r="AZ111" i="1" s="1"/>
  <c r="V109" i="4"/>
  <c r="BB111" i="1" s="1"/>
  <c r="X109" i="4"/>
  <c r="BD111" i="1" s="1"/>
  <c r="Z109" i="4"/>
  <c r="BF111" i="1" s="1"/>
  <c r="AB109" i="4"/>
  <c r="BH111" i="1" s="1"/>
  <c r="AE109" i="4"/>
  <c r="BJ111" i="1" s="1"/>
  <c r="Q109" i="4"/>
  <c r="AW111" i="1" s="1"/>
  <c r="S109" i="4"/>
  <c r="AY111" i="1" s="1"/>
  <c r="U109" i="4"/>
  <c r="BA111" i="1" s="1"/>
  <c r="W109" i="4"/>
  <c r="BC111" i="1" s="1"/>
  <c r="Y109" i="4"/>
  <c r="BE111" i="1" s="1"/>
  <c r="AA109" i="4"/>
  <c r="BG111" i="1" s="1"/>
  <c r="AC109" i="4"/>
  <c r="BI111" i="1" s="1"/>
  <c r="AF109" i="4"/>
  <c r="BK111" i="1" s="1"/>
  <c r="R107" i="4"/>
  <c r="AX109" i="1" s="1"/>
  <c r="T107" i="4"/>
  <c r="AZ109" i="1" s="1"/>
  <c r="V107" i="4"/>
  <c r="BB109" i="1" s="1"/>
  <c r="X107" i="4"/>
  <c r="BD109" i="1" s="1"/>
  <c r="Z107" i="4"/>
  <c r="BF109" i="1" s="1"/>
  <c r="AB107" i="4"/>
  <c r="BH109" i="1" s="1"/>
  <c r="AE107" i="4"/>
  <c r="BJ109" i="1" s="1"/>
  <c r="Q107" i="4"/>
  <c r="AW109" i="1" s="1"/>
  <c r="S107" i="4"/>
  <c r="AY109" i="1" s="1"/>
  <c r="U107" i="4"/>
  <c r="BA109" i="1" s="1"/>
  <c r="W107" i="4"/>
  <c r="BC109" i="1" s="1"/>
  <c r="Y107" i="4"/>
  <c r="BE109" i="1" s="1"/>
  <c r="AA107" i="4"/>
  <c r="BG109" i="1" s="1"/>
  <c r="AC107" i="4"/>
  <c r="BI109" i="1" s="1"/>
  <c r="AF107" i="4"/>
  <c r="BK109" i="1" s="1"/>
  <c r="R105" i="4"/>
  <c r="AX107" i="1" s="1"/>
  <c r="T105" i="4"/>
  <c r="AZ107" i="1" s="1"/>
  <c r="V105" i="4"/>
  <c r="BB107" i="1" s="1"/>
  <c r="X105" i="4"/>
  <c r="BD107" i="1" s="1"/>
  <c r="Z105" i="4"/>
  <c r="BF107" i="1" s="1"/>
  <c r="AB105" i="4"/>
  <c r="BH107" i="1" s="1"/>
  <c r="AE105" i="4"/>
  <c r="BJ107" i="1" s="1"/>
  <c r="Q105" i="4"/>
  <c r="AW107" i="1" s="1"/>
  <c r="S105" i="4"/>
  <c r="AY107" i="1" s="1"/>
  <c r="U105" i="4"/>
  <c r="BA107" i="1" s="1"/>
  <c r="W105" i="4"/>
  <c r="BC107" i="1" s="1"/>
  <c r="Y105" i="4"/>
  <c r="BE107" i="1" s="1"/>
  <c r="AA105" i="4"/>
  <c r="BG107" i="1" s="1"/>
  <c r="AC105" i="4"/>
  <c r="BI107" i="1" s="1"/>
  <c r="AF105" i="4"/>
  <c r="BK107" i="1" s="1"/>
  <c r="R103" i="4"/>
  <c r="AX105" i="1" s="1"/>
  <c r="T103" i="4"/>
  <c r="AZ105" i="1" s="1"/>
  <c r="V103" i="4"/>
  <c r="BB105" i="1" s="1"/>
  <c r="X103" i="4"/>
  <c r="BD105" i="1" s="1"/>
  <c r="Z103" i="4"/>
  <c r="BF105" i="1" s="1"/>
  <c r="AB103" i="4"/>
  <c r="BH105" i="1" s="1"/>
  <c r="AE103" i="4"/>
  <c r="BJ105" i="1" s="1"/>
  <c r="Q103" i="4"/>
  <c r="AW105" i="1" s="1"/>
  <c r="S103" i="4"/>
  <c r="AY105" i="1" s="1"/>
  <c r="U103" i="4"/>
  <c r="BA105" i="1" s="1"/>
  <c r="W103" i="4"/>
  <c r="BC105" i="1" s="1"/>
  <c r="Y103" i="4"/>
  <c r="BE105" i="1" s="1"/>
  <c r="AA103" i="4"/>
  <c r="BG105" i="1" s="1"/>
  <c r="AC103" i="4"/>
  <c r="BI105" i="1" s="1"/>
  <c r="AF103" i="4"/>
  <c r="BK105" i="1" s="1"/>
  <c r="R101" i="4"/>
  <c r="AX103" i="1" s="1"/>
  <c r="T101" i="4"/>
  <c r="AZ103" i="1" s="1"/>
  <c r="V101" i="4"/>
  <c r="BB103" i="1" s="1"/>
  <c r="X101" i="4"/>
  <c r="BD103" i="1" s="1"/>
  <c r="Z101" i="4"/>
  <c r="BF103" i="1" s="1"/>
  <c r="AB101" i="4"/>
  <c r="BH103" i="1" s="1"/>
  <c r="AE101" i="4"/>
  <c r="BJ103" i="1" s="1"/>
  <c r="Q101" i="4"/>
  <c r="AW103" i="1" s="1"/>
  <c r="S101" i="4"/>
  <c r="AY103" i="1" s="1"/>
  <c r="U101" i="4"/>
  <c r="BA103" i="1" s="1"/>
  <c r="W101" i="4"/>
  <c r="BC103" i="1" s="1"/>
  <c r="Y101" i="4"/>
  <c r="BE103" i="1" s="1"/>
  <c r="AA101" i="4"/>
  <c r="BG103" i="1" s="1"/>
  <c r="AC101" i="4"/>
  <c r="BI103" i="1" s="1"/>
  <c r="AF101" i="4"/>
  <c r="BK103" i="1" s="1"/>
  <c r="R99" i="4"/>
  <c r="AX101" i="1" s="1"/>
  <c r="T99" i="4"/>
  <c r="AZ101" i="1" s="1"/>
  <c r="V99" i="4"/>
  <c r="BB101" i="1" s="1"/>
  <c r="X99" i="4"/>
  <c r="BD101" i="1" s="1"/>
  <c r="Z99" i="4"/>
  <c r="BF101" i="1" s="1"/>
  <c r="AB99" i="4"/>
  <c r="BH101" i="1" s="1"/>
  <c r="AE99" i="4"/>
  <c r="BJ101" i="1" s="1"/>
  <c r="Q99" i="4"/>
  <c r="AW101" i="1" s="1"/>
  <c r="S99" i="4"/>
  <c r="AY101" i="1" s="1"/>
  <c r="U99" i="4"/>
  <c r="BA101" i="1" s="1"/>
  <c r="W99" i="4"/>
  <c r="BC101" i="1" s="1"/>
  <c r="Y99" i="4"/>
  <c r="BE101" i="1" s="1"/>
  <c r="AA99" i="4"/>
  <c r="BG101" i="1" s="1"/>
  <c r="AC99" i="4"/>
  <c r="BI101" i="1" s="1"/>
  <c r="AF99" i="4"/>
  <c r="BK101" i="1" s="1"/>
  <c r="R97" i="4"/>
  <c r="AX99" i="1" s="1"/>
  <c r="T97" i="4"/>
  <c r="AZ99" i="1" s="1"/>
  <c r="V97" i="4"/>
  <c r="BB99" i="1" s="1"/>
  <c r="X97" i="4"/>
  <c r="BD99" i="1" s="1"/>
  <c r="Z97" i="4"/>
  <c r="BF99" i="1" s="1"/>
  <c r="AB97" i="4"/>
  <c r="BH99" i="1" s="1"/>
  <c r="AE97" i="4"/>
  <c r="BJ99" i="1" s="1"/>
  <c r="Q97" i="4"/>
  <c r="AW99" i="1" s="1"/>
  <c r="S97" i="4"/>
  <c r="AY99" i="1" s="1"/>
  <c r="U97" i="4"/>
  <c r="BA99" i="1" s="1"/>
  <c r="W97" i="4"/>
  <c r="BC99" i="1" s="1"/>
  <c r="Y97" i="4"/>
  <c r="BE99" i="1" s="1"/>
  <c r="AA97" i="4"/>
  <c r="BG99" i="1" s="1"/>
  <c r="AC97" i="4"/>
  <c r="BI99" i="1" s="1"/>
  <c r="AF97" i="4"/>
  <c r="BK99" i="1" s="1"/>
  <c r="R95" i="4"/>
  <c r="AX97" i="1" s="1"/>
  <c r="T95" i="4"/>
  <c r="AZ97" i="1" s="1"/>
  <c r="V95" i="4"/>
  <c r="BB97" i="1" s="1"/>
  <c r="X95" i="4"/>
  <c r="BD97" i="1" s="1"/>
  <c r="Z95" i="4"/>
  <c r="BF97" i="1" s="1"/>
  <c r="AB95" i="4"/>
  <c r="BH97" i="1" s="1"/>
  <c r="AE95" i="4"/>
  <c r="BJ97" i="1" s="1"/>
  <c r="Q95" i="4"/>
  <c r="AW97" i="1" s="1"/>
  <c r="S95" i="4"/>
  <c r="AY97" i="1" s="1"/>
  <c r="U95" i="4"/>
  <c r="BA97" i="1" s="1"/>
  <c r="W95" i="4"/>
  <c r="BC97" i="1" s="1"/>
  <c r="Y95" i="4"/>
  <c r="BE97" i="1" s="1"/>
  <c r="AA95" i="4"/>
  <c r="BG97" i="1" s="1"/>
  <c r="AC95" i="4"/>
  <c r="BI97" i="1" s="1"/>
  <c r="AF95" i="4"/>
  <c r="BK97" i="1" s="1"/>
  <c r="R93" i="4"/>
  <c r="AX95" i="1" s="1"/>
  <c r="T93" i="4"/>
  <c r="AZ95" i="1" s="1"/>
  <c r="V93" i="4"/>
  <c r="BB95" i="1" s="1"/>
  <c r="X93" i="4"/>
  <c r="BD95" i="1" s="1"/>
  <c r="Z93" i="4"/>
  <c r="BF95" i="1" s="1"/>
  <c r="AB93" i="4"/>
  <c r="BH95" i="1" s="1"/>
  <c r="AE93" i="4"/>
  <c r="BJ95" i="1" s="1"/>
  <c r="Q93" i="4"/>
  <c r="AW95" i="1" s="1"/>
  <c r="S93" i="4"/>
  <c r="AY95" i="1" s="1"/>
  <c r="U93" i="4"/>
  <c r="BA95" i="1" s="1"/>
  <c r="W93" i="4"/>
  <c r="BC95" i="1" s="1"/>
  <c r="Y93" i="4"/>
  <c r="BE95" i="1" s="1"/>
  <c r="AA93" i="4"/>
  <c r="BG95" i="1" s="1"/>
  <c r="AC93" i="4"/>
  <c r="BI95" i="1" s="1"/>
  <c r="AF93" i="4"/>
  <c r="BK95" i="1" s="1"/>
  <c r="R91" i="4"/>
  <c r="AX93" i="1" s="1"/>
  <c r="T91" i="4"/>
  <c r="AZ93" i="1" s="1"/>
  <c r="V91" i="4"/>
  <c r="BB93" i="1" s="1"/>
  <c r="X91" i="4"/>
  <c r="BD93" i="1" s="1"/>
  <c r="Z91" i="4"/>
  <c r="BF93" i="1" s="1"/>
  <c r="AB91" i="4"/>
  <c r="BH93" i="1" s="1"/>
  <c r="AE91" i="4"/>
  <c r="BJ93" i="1" s="1"/>
  <c r="Q91" i="4"/>
  <c r="AW93" i="1" s="1"/>
  <c r="S91" i="4"/>
  <c r="AY93" i="1" s="1"/>
  <c r="U91" i="4"/>
  <c r="BA93" i="1" s="1"/>
  <c r="W91" i="4"/>
  <c r="BC93" i="1" s="1"/>
  <c r="Y91" i="4"/>
  <c r="BE93" i="1" s="1"/>
  <c r="AA91" i="4"/>
  <c r="BG93" i="1" s="1"/>
  <c r="AC91" i="4"/>
  <c r="BI93" i="1" s="1"/>
  <c r="AF91" i="4"/>
  <c r="BK93" i="1" s="1"/>
  <c r="R89" i="4"/>
  <c r="AX91" i="1" s="1"/>
  <c r="T89" i="4"/>
  <c r="AZ91" i="1" s="1"/>
  <c r="V89" i="4"/>
  <c r="BB91" i="1" s="1"/>
  <c r="X89" i="4"/>
  <c r="BD91" i="1" s="1"/>
  <c r="Z89" i="4"/>
  <c r="BF91" i="1" s="1"/>
  <c r="AB89" i="4"/>
  <c r="BH91" i="1" s="1"/>
  <c r="AE89" i="4"/>
  <c r="BJ91" i="1" s="1"/>
  <c r="Q89" i="4"/>
  <c r="AW91" i="1" s="1"/>
  <c r="S89" i="4"/>
  <c r="AY91" i="1" s="1"/>
  <c r="U89" i="4"/>
  <c r="BA91" i="1" s="1"/>
  <c r="W89" i="4"/>
  <c r="BC91" i="1" s="1"/>
  <c r="Y89" i="4"/>
  <c r="BE91" i="1" s="1"/>
  <c r="AA89" i="4"/>
  <c r="BG91" i="1" s="1"/>
  <c r="AC89" i="4"/>
  <c r="BI91" i="1" s="1"/>
  <c r="AF89" i="4"/>
  <c r="BK91" i="1" s="1"/>
  <c r="R87" i="4"/>
  <c r="AX89" i="1" s="1"/>
  <c r="T87" i="4"/>
  <c r="AZ89" i="1" s="1"/>
  <c r="V87" i="4"/>
  <c r="BB89" i="1" s="1"/>
  <c r="X87" i="4"/>
  <c r="BD89" i="1" s="1"/>
  <c r="Z87" i="4"/>
  <c r="BF89" i="1" s="1"/>
  <c r="AB87" i="4"/>
  <c r="BH89" i="1" s="1"/>
  <c r="AE87" i="4"/>
  <c r="BJ89" i="1" s="1"/>
  <c r="Q87" i="4"/>
  <c r="AW89" i="1" s="1"/>
  <c r="S87" i="4"/>
  <c r="AY89" i="1" s="1"/>
  <c r="U87" i="4"/>
  <c r="BA89" i="1" s="1"/>
  <c r="W87" i="4"/>
  <c r="BC89" i="1" s="1"/>
  <c r="Y87" i="4"/>
  <c r="BE89" i="1" s="1"/>
  <c r="AA87" i="4"/>
  <c r="BG89" i="1" s="1"/>
  <c r="AC87" i="4"/>
  <c r="BI89" i="1" s="1"/>
  <c r="AF87" i="4"/>
  <c r="BK89" i="1" s="1"/>
  <c r="R85" i="4"/>
  <c r="AX87" i="1" s="1"/>
  <c r="T85" i="4"/>
  <c r="AZ87" i="1" s="1"/>
  <c r="V85" i="4"/>
  <c r="BB87" i="1" s="1"/>
  <c r="X85" i="4"/>
  <c r="BD87" i="1" s="1"/>
  <c r="Z85" i="4"/>
  <c r="BF87" i="1" s="1"/>
  <c r="AB85" i="4"/>
  <c r="BH87" i="1" s="1"/>
  <c r="AE85" i="4"/>
  <c r="BJ87" i="1" s="1"/>
  <c r="Q85" i="4"/>
  <c r="AW87" i="1" s="1"/>
  <c r="S85" i="4"/>
  <c r="AY87" i="1" s="1"/>
  <c r="U85" i="4"/>
  <c r="BA87" i="1" s="1"/>
  <c r="W85" i="4"/>
  <c r="BC87" i="1" s="1"/>
  <c r="Y85" i="4"/>
  <c r="BE87" i="1" s="1"/>
  <c r="AA85" i="4"/>
  <c r="BG87" i="1" s="1"/>
  <c r="AC85" i="4"/>
  <c r="BI87" i="1" s="1"/>
  <c r="AF85" i="4"/>
  <c r="BK87" i="1" s="1"/>
  <c r="R83" i="4"/>
  <c r="AX85" i="1" s="1"/>
  <c r="T83" i="4"/>
  <c r="AZ85" i="1" s="1"/>
  <c r="V83" i="4"/>
  <c r="BB85" i="1" s="1"/>
  <c r="X83" i="4"/>
  <c r="BD85" i="1" s="1"/>
  <c r="Z83" i="4"/>
  <c r="BF85" i="1" s="1"/>
  <c r="AB83" i="4"/>
  <c r="BH85" i="1" s="1"/>
  <c r="AE83" i="4"/>
  <c r="BJ85" i="1" s="1"/>
  <c r="Q83" i="4"/>
  <c r="AW85" i="1" s="1"/>
  <c r="S83" i="4"/>
  <c r="AY85" i="1" s="1"/>
  <c r="U83" i="4"/>
  <c r="BA85" i="1" s="1"/>
  <c r="W83" i="4"/>
  <c r="BC85" i="1" s="1"/>
  <c r="Y83" i="4"/>
  <c r="BE85" i="1" s="1"/>
  <c r="AA83" i="4"/>
  <c r="BG85" i="1" s="1"/>
  <c r="AC83" i="4"/>
  <c r="BI85" i="1" s="1"/>
  <c r="AF83" i="4"/>
  <c r="BK85" i="1" s="1"/>
  <c r="R81" i="4"/>
  <c r="AX83" i="1" s="1"/>
  <c r="T81" i="4"/>
  <c r="AZ83" i="1" s="1"/>
  <c r="V81" i="4"/>
  <c r="BB83" i="1" s="1"/>
  <c r="X81" i="4"/>
  <c r="BD83" i="1" s="1"/>
  <c r="Z81" i="4"/>
  <c r="BF83" i="1" s="1"/>
  <c r="AB81" i="4"/>
  <c r="BH83" i="1" s="1"/>
  <c r="AE81" i="4"/>
  <c r="BJ83" i="1" s="1"/>
  <c r="Q81" i="4"/>
  <c r="AW83" i="1" s="1"/>
  <c r="S81" i="4"/>
  <c r="AY83" i="1" s="1"/>
  <c r="U81" i="4"/>
  <c r="BA83" i="1" s="1"/>
  <c r="W81" i="4"/>
  <c r="BC83" i="1" s="1"/>
  <c r="Y81" i="4"/>
  <c r="BE83" i="1" s="1"/>
  <c r="AA81" i="4"/>
  <c r="BG83" i="1" s="1"/>
  <c r="AC81" i="4"/>
  <c r="BI83" i="1" s="1"/>
  <c r="AF81" i="4"/>
  <c r="BK83" i="1" s="1"/>
  <c r="R79" i="4"/>
  <c r="AX81" i="1" s="1"/>
  <c r="T79" i="4"/>
  <c r="AZ81" i="1" s="1"/>
  <c r="V79" i="4"/>
  <c r="BB81" i="1" s="1"/>
  <c r="X79" i="4"/>
  <c r="BD81" i="1" s="1"/>
  <c r="Z79" i="4"/>
  <c r="BF81" i="1" s="1"/>
  <c r="AB79" i="4"/>
  <c r="BH81" i="1" s="1"/>
  <c r="AE79" i="4"/>
  <c r="BJ81" i="1" s="1"/>
  <c r="Q79" i="4"/>
  <c r="AW81" i="1" s="1"/>
  <c r="S79" i="4"/>
  <c r="AY81" i="1" s="1"/>
  <c r="U79" i="4"/>
  <c r="BA81" i="1" s="1"/>
  <c r="W79" i="4"/>
  <c r="BC81" i="1" s="1"/>
  <c r="Y79" i="4"/>
  <c r="BE81" i="1" s="1"/>
  <c r="AA79" i="4"/>
  <c r="BG81" i="1" s="1"/>
  <c r="AC79" i="4"/>
  <c r="BI81" i="1" s="1"/>
  <c r="AF79" i="4"/>
  <c r="BK81" i="1" s="1"/>
  <c r="R77" i="4"/>
  <c r="AX79" i="1" s="1"/>
  <c r="T77" i="4"/>
  <c r="AZ79" i="1" s="1"/>
  <c r="V77" i="4"/>
  <c r="BB79" i="1" s="1"/>
  <c r="X77" i="4"/>
  <c r="BD79" i="1" s="1"/>
  <c r="Z77" i="4"/>
  <c r="BF79" i="1" s="1"/>
  <c r="AB77" i="4"/>
  <c r="BH79" i="1" s="1"/>
  <c r="AE77" i="4"/>
  <c r="BJ79" i="1" s="1"/>
  <c r="Q77" i="4"/>
  <c r="AW79" i="1" s="1"/>
  <c r="S77" i="4"/>
  <c r="AY79" i="1" s="1"/>
  <c r="U77" i="4"/>
  <c r="BA79" i="1" s="1"/>
  <c r="W77" i="4"/>
  <c r="BC79" i="1" s="1"/>
  <c r="Y77" i="4"/>
  <c r="BE79" i="1" s="1"/>
  <c r="AA77" i="4"/>
  <c r="BG79" i="1" s="1"/>
  <c r="AC77" i="4"/>
  <c r="BI79" i="1" s="1"/>
  <c r="AF77" i="4"/>
  <c r="BK79" i="1" s="1"/>
  <c r="R75" i="4"/>
  <c r="AX77" i="1" s="1"/>
  <c r="T75" i="4"/>
  <c r="AZ77" i="1" s="1"/>
  <c r="V75" i="4"/>
  <c r="BB77" i="1" s="1"/>
  <c r="X75" i="4"/>
  <c r="BD77" i="1" s="1"/>
  <c r="Z75" i="4"/>
  <c r="BF77" i="1" s="1"/>
  <c r="AB75" i="4"/>
  <c r="BH77" i="1" s="1"/>
  <c r="AE75" i="4"/>
  <c r="BJ77" i="1" s="1"/>
  <c r="Q75" i="4"/>
  <c r="AW77" i="1" s="1"/>
  <c r="S75" i="4"/>
  <c r="AY77" i="1" s="1"/>
  <c r="U75" i="4"/>
  <c r="BA77" i="1" s="1"/>
  <c r="W75" i="4"/>
  <c r="BC77" i="1" s="1"/>
  <c r="Y75" i="4"/>
  <c r="BE77" i="1" s="1"/>
  <c r="AA75" i="4"/>
  <c r="BG77" i="1" s="1"/>
  <c r="AC75" i="4"/>
  <c r="BI77" i="1" s="1"/>
  <c r="AF75" i="4"/>
  <c r="BK77" i="1" s="1"/>
  <c r="R73" i="4"/>
  <c r="AX75" i="1" s="1"/>
  <c r="T73" i="4"/>
  <c r="AZ75" i="1" s="1"/>
  <c r="V73" i="4"/>
  <c r="BB75" i="1" s="1"/>
  <c r="X73" i="4"/>
  <c r="BD75" i="1" s="1"/>
  <c r="Z73" i="4"/>
  <c r="BF75" i="1" s="1"/>
  <c r="AB73" i="4"/>
  <c r="BH75" i="1" s="1"/>
  <c r="AE73" i="4"/>
  <c r="BJ75" i="1" s="1"/>
  <c r="Q73" i="4"/>
  <c r="AW75" i="1" s="1"/>
  <c r="S73" i="4"/>
  <c r="AY75" i="1" s="1"/>
  <c r="U73" i="4"/>
  <c r="BA75" i="1" s="1"/>
  <c r="W73" i="4"/>
  <c r="BC75" i="1" s="1"/>
  <c r="Y73" i="4"/>
  <c r="BE75" i="1" s="1"/>
  <c r="AA73" i="4"/>
  <c r="BG75" i="1" s="1"/>
  <c r="AC73" i="4"/>
  <c r="BI75" i="1" s="1"/>
  <c r="AF73" i="4"/>
  <c r="BK75" i="1" s="1"/>
  <c r="R71" i="4"/>
  <c r="AX73" i="1" s="1"/>
  <c r="T71" i="4"/>
  <c r="AZ73" i="1" s="1"/>
  <c r="V71" i="4"/>
  <c r="BB73" i="1" s="1"/>
  <c r="X71" i="4"/>
  <c r="BD73" i="1" s="1"/>
  <c r="Z71" i="4"/>
  <c r="BF73" i="1" s="1"/>
  <c r="AB71" i="4"/>
  <c r="BH73" i="1" s="1"/>
  <c r="AE71" i="4"/>
  <c r="BJ73" i="1" s="1"/>
  <c r="Q71" i="4"/>
  <c r="AW73" i="1" s="1"/>
  <c r="S71" i="4"/>
  <c r="AY73" i="1" s="1"/>
  <c r="U71" i="4"/>
  <c r="BA73" i="1" s="1"/>
  <c r="W71" i="4"/>
  <c r="BC73" i="1" s="1"/>
  <c r="Y71" i="4"/>
  <c r="BE73" i="1" s="1"/>
  <c r="AA71" i="4"/>
  <c r="BG73" i="1" s="1"/>
  <c r="AC71" i="4"/>
  <c r="BI73" i="1" s="1"/>
  <c r="AF71" i="4"/>
  <c r="BK73" i="1" s="1"/>
  <c r="R69" i="4"/>
  <c r="AX71" i="1" s="1"/>
  <c r="T69" i="4"/>
  <c r="AZ71" i="1" s="1"/>
  <c r="V69" i="4"/>
  <c r="BB71" i="1" s="1"/>
  <c r="X69" i="4"/>
  <c r="BD71" i="1" s="1"/>
  <c r="Z69" i="4"/>
  <c r="BF71" i="1" s="1"/>
  <c r="AB69" i="4"/>
  <c r="BH71" i="1" s="1"/>
  <c r="AE69" i="4"/>
  <c r="BJ71" i="1" s="1"/>
  <c r="Q69" i="4"/>
  <c r="AW71" i="1" s="1"/>
  <c r="S69" i="4"/>
  <c r="AY71" i="1" s="1"/>
  <c r="U69" i="4"/>
  <c r="BA71" i="1" s="1"/>
  <c r="W69" i="4"/>
  <c r="BC71" i="1" s="1"/>
  <c r="Y69" i="4"/>
  <c r="BE71" i="1" s="1"/>
  <c r="AA69" i="4"/>
  <c r="BG71" i="1" s="1"/>
  <c r="AC69" i="4"/>
  <c r="BI71" i="1" s="1"/>
  <c r="AF69" i="4"/>
  <c r="BK71" i="1" s="1"/>
  <c r="R67" i="4"/>
  <c r="AX69" i="1" s="1"/>
  <c r="T67" i="4"/>
  <c r="AZ69" i="1" s="1"/>
  <c r="V67" i="4"/>
  <c r="BB69" i="1" s="1"/>
  <c r="X67" i="4"/>
  <c r="BD69" i="1" s="1"/>
  <c r="Z67" i="4"/>
  <c r="BF69" i="1" s="1"/>
  <c r="AB67" i="4"/>
  <c r="BH69" i="1" s="1"/>
  <c r="AE67" i="4"/>
  <c r="BJ69" i="1" s="1"/>
  <c r="Q67" i="4"/>
  <c r="AW69" i="1" s="1"/>
  <c r="S67" i="4"/>
  <c r="AY69" i="1" s="1"/>
  <c r="U67" i="4"/>
  <c r="BA69" i="1" s="1"/>
  <c r="W67" i="4"/>
  <c r="BC69" i="1" s="1"/>
  <c r="Y67" i="4"/>
  <c r="BE69" i="1" s="1"/>
  <c r="AA67" i="4"/>
  <c r="BG69" i="1" s="1"/>
  <c r="AC67" i="4"/>
  <c r="BI69" i="1" s="1"/>
  <c r="AF67" i="4"/>
  <c r="BK69" i="1" s="1"/>
  <c r="R65" i="4"/>
  <c r="AX67" i="1" s="1"/>
  <c r="T65" i="4"/>
  <c r="AZ67" i="1" s="1"/>
  <c r="V65" i="4"/>
  <c r="BB67" i="1" s="1"/>
  <c r="X65" i="4"/>
  <c r="BD67" i="1" s="1"/>
  <c r="Z65" i="4"/>
  <c r="BF67" i="1" s="1"/>
  <c r="AB65" i="4"/>
  <c r="BH67" i="1" s="1"/>
  <c r="AE65" i="4"/>
  <c r="BJ67" i="1" s="1"/>
  <c r="Q65" i="4"/>
  <c r="AW67" i="1" s="1"/>
  <c r="S65" i="4"/>
  <c r="AY67" i="1" s="1"/>
  <c r="U65" i="4"/>
  <c r="BA67" i="1" s="1"/>
  <c r="W65" i="4"/>
  <c r="BC67" i="1" s="1"/>
  <c r="Y65" i="4"/>
  <c r="BE67" i="1" s="1"/>
  <c r="AA65" i="4"/>
  <c r="BG67" i="1" s="1"/>
  <c r="AC65" i="4"/>
  <c r="BI67" i="1" s="1"/>
  <c r="AF65" i="4"/>
  <c r="BK67" i="1" s="1"/>
  <c r="R63" i="4"/>
  <c r="AX65" i="1" s="1"/>
  <c r="T63" i="4"/>
  <c r="AZ65" i="1" s="1"/>
  <c r="V63" i="4"/>
  <c r="BB65" i="1" s="1"/>
  <c r="X63" i="4"/>
  <c r="BD65" i="1" s="1"/>
  <c r="Z63" i="4"/>
  <c r="BF65" i="1" s="1"/>
  <c r="AB63" i="4"/>
  <c r="BH65" i="1" s="1"/>
  <c r="AE63" i="4"/>
  <c r="BJ65" i="1" s="1"/>
  <c r="Q63" i="4"/>
  <c r="AW65" i="1" s="1"/>
  <c r="S63" i="4"/>
  <c r="AY65" i="1" s="1"/>
  <c r="U63" i="4"/>
  <c r="BA65" i="1" s="1"/>
  <c r="W63" i="4"/>
  <c r="BC65" i="1" s="1"/>
  <c r="Y63" i="4"/>
  <c r="BE65" i="1" s="1"/>
  <c r="AA63" i="4"/>
  <c r="BG65" i="1" s="1"/>
  <c r="AC63" i="4"/>
  <c r="BI65" i="1" s="1"/>
  <c r="AF63" i="4"/>
  <c r="BK65" i="1" s="1"/>
  <c r="R61" i="4"/>
  <c r="AX63" i="1" s="1"/>
  <c r="T61" i="4"/>
  <c r="AZ63" i="1" s="1"/>
  <c r="V61" i="4"/>
  <c r="BB63" i="1" s="1"/>
  <c r="X61" i="4"/>
  <c r="BD63" i="1" s="1"/>
  <c r="Z61" i="4"/>
  <c r="BF63" i="1" s="1"/>
  <c r="AB61" i="4"/>
  <c r="BH63" i="1" s="1"/>
  <c r="AE61" i="4"/>
  <c r="BJ63" i="1" s="1"/>
  <c r="Q61" i="4"/>
  <c r="AW63" i="1" s="1"/>
  <c r="S61" i="4"/>
  <c r="AY63" i="1" s="1"/>
  <c r="U61" i="4"/>
  <c r="BA63" i="1" s="1"/>
  <c r="W61" i="4"/>
  <c r="BC63" i="1" s="1"/>
  <c r="Y61" i="4"/>
  <c r="BE63" i="1" s="1"/>
  <c r="AA61" i="4"/>
  <c r="BG63" i="1" s="1"/>
  <c r="AC61" i="4"/>
  <c r="BI63" i="1" s="1"/>
  <c r="AF61" i="4"/>
  <c r="BK63" i="1" s="1"/>
  <c r="R59" i="4"/>
  <c r="AX61" i="1" s="1"/>
  <c r="T59" i="4"/>
  <c r="AZ61" i="1" s="1"/>
  <c r="V59" i="4"/>
  <c r="BB61" i="1" s="1"/>
  <c r="X59" i="4"/>
  <c r="BD61" i="1" s="1"/>
  <c r="Z59" i="4"/>
  <c r="BF61" i="1" s="1"/>
  <c r="AB59" i="4"/>
  <c r="BH61" i="1" s="1"/>
  <c r="AE59" i="4"/>
  <c r="BJ61" i="1" s="1"/>
  <c r="Q59" i="4"/>
  <c r="AW61" i="1" s="1"/>
  <c r="S59" i="4"/>
  <c r="AY61" i="1" s="1"/>
  <c r="U59" i="4"/>
  <c r="BA61" i="1" s="1"/>
  <c r="W59" i="4"/>
  <c r="BC61" i="1" s="1"/>
  <c r="Y59" i="4"/>
  <c r="BE61" i="1" s="1"/>
  <c r="AA59" i="4"/>
  <c r="BG61" i="1" s="1"/>
  <c r="AC59" i="4"/>
  <c r="BI61" i="1" s="1"/>
  <c r="AF59" i="4"/>
  <c r="BK61" i="1" s="1"/>
  <c r="R57" i="4"/>
  <c r="AX59" i="1" s="1"/>
  <c r="T57" i="4"/>
  <c r="AZ59" i="1" s="1"/>
  <c r="V57" i="4"/>
  <c r="BB59" i="1" s="1"/>
  <c r="X57" i="4"/>
  <c r="BD59" i="1" s="1"/>
  <c r="Z57" i="4"/>
  <c r="BF59" i="1" s="1"/>
  <c r="AB57" i="4"/>
  <c r="BH59" i="1" s="1"/>
  <c r="AE57" i="4"/>
  <c r="BJ59" i="1" s="1"/>
  <c r="Q57" i="4"/>
  <c r="AW59" i="1" s="1"/>
  <c r="S57" i="4"/>
  <c r="AY59" i="1" s="1"/>
  <c r="U57" i="4"/>
  <c r="BA59" i="1" s="1"/>
  <c r="W57" i="4"/>
  <c r="BC59" i="1" s="1"/>
  <c r="Y57" i="4"/>
  <c r="BE59" i="1" s="1"/>
  <c r="AA57" i="4"/>
  <c r="BG59" i="1" s="1"/>
  <c r="AC57" i="4"/>
  <c r="BI59" i="1" s="1"/>
  <c r="AF57" i="4"/>
  <c r="BK59" i="1" s="1"/>
  <c r="R55" i="4"/>
  <c r="AX57" i="1" s="1"/>
  <c r="T55" i="4"/>
  <c r="AZ57" i="1" s="1"/>
  <c r="V55" i="4"/>
  <c r="BB57" i="1" s="1"/>
  <c r="X55" i="4"/>
  <c r="BD57" i="1" s="1"/>
  <c r="Z55" i="4"/>
  <c r="BF57" i="1" s="1"/>
  <c r="AB55" i="4"/>
  <c r="BH57" i="1" s="1"/>
  <c r="AE55" i="4"/>
  <c r="BJ57" i="1" s="1"/>
  <c r="Q55" i="4"/>
  <c r="AW57" i="1" s="1"/>
  <c r="S55" i="4"/>
  <c r="AY57" i="1" s="1"/>
  <c r="U55" i="4"/>
  <c r="BA57" i="1" s="1"/>
  <c r="W55" i="4"/>
  <c r="BC57" i="1" s="1"/>
  <c r="Y55" i="4"/>
  <c r="BE57" i="1" s="1"/>
  <c r="AA55" i="4"/>
  <c r="BG57" i="1" s="1"/>
  <c r="AC55" i="4"/>
  <c r="BI57" i="1" s="1"/>
  <c r="AF55" i="4"/>
  <c r="BK57" i="1" s="1"/>
  <c r="R53" i="4"/>
  <c r="AX55" i="1" s="1"/>
  <c r="T53" i="4"/>
  <c r="AZ55" i="1" s="1"/>
  <c r="V53" i="4"/>
  <c r="BB55" i="1" s="1"/>
  <c r="X53" i="4"/>
  <c r="BD55" i="1" s="1"/>
  <c r="Z53" i="4"/>
  <c r="BF55" i="1" s="1"/>
  <c r="AB53" i="4"/>
  <c r="BH55" i="1" s="1"/>
  <c r="AE53" i="4"/>
  <c r="BJ55" i="1" s="1"/>
  <c r="Q53" i="4"/>
  <c r="AW55" i="1" s="1"/>
  <c r="S53" i="4"/>
  <c r="AY55" i="1" s="1"/>
  <c r="U53" i="4"/>
  <c r="BA55" i="1" s="1"/>
  <c r="W53" i="4"/>
  <c r="BC55" i="1" s="1"/>
  <c r="Y53" i="4"/>
  <c r="BE55" i="1" s="1"/>
  <c r="AA53" i="4"/>
  <c r="BG55" i="1" s="1"/>
  <c r="AC53" i="4"/>
  <c r="BI55" i="1" s="1"/>
  <c r="AF53" i="4"/>
  <c r="BK55" i="1" s="1"/>
  <c r="R51" i="4"/>
  <c r="AX53" i="1" s="1"/>
  <c r="T51" i="4"/>
  <c r="AZ53" i="1" s="1"/>
  <c r="V51" i="4"/>
  <c r="BB53" i="1" s="1"/>
  <c r="X51" i="4"/>
  <c r="BD53" i="1" s="1"/>
  <c r="Z51" i="4"/>
  <c r="BF53" i="1" s="1"/>
  <c r="AB51" i="4"/>
  <c r="BH53" i="1" s="1"/>
  <c r="AE51" i="4"/>
  <c r="BJ53" i="1" s="1"/>
  <c r="Q51" i="4"/>
  <c r="AW53" i="1" s="1"/>
  <c r="S51" i="4"/>
  <c r="AY53" i="1" s="1"/>
  <c r="U51" i="4"/>
  <c r="BA53" i="1" s="1"/>
  <c r="W51" i="4"/>
  <c r="BC53" i="1" s="1"/>
  <c r="Y51" i="4"/>
  <c r="BE53" i="1" s="1"/>
  <c r="AA51" i="4"/>
  <c r="BG53" i="1" s="1"/>
  <c r="AC51" i="4"/>
  <c r="BI53" i="1" s="1"/>
  <c r="AF51" i="4"/>
  <c r="BK53" i="1" s="1"/>
  <c r="R49" i="4"/>
  <c r="AX51" i="1" s="1"/>
  <c r="T49" i="4"/>
  <c r="AZ51" i="1" s="1"/>
  <c r="V49" i="4"/>
  <c r="BB51" i="1" s="1"/>
  <c r="X49" i="4"/>
  <c r="BD51" i="1" s="1"/>
  <c r="Z49" i="4"/>
  <c r="BF51" i="1" s="1"/>
  <c r="AB49" i="4"/>
  <c r="BH51" i="1" s="1"/>
  <c r="AE49" i="4"/>
  <c r="BJ51" i="1" s="1"/>
  <c r="Q49" i="4"/>
  <c r="AW51" i="1" s="1"/>
  <c r="S49" i="4"/>
  <c r="AY51" i="1" s="1"/>
  <c r="U49" i="4"/>
  <c r="BA51" i="1" s="1"/>
  <c r="W49" i="4"/>
  <c r="BC51" i="1" s="1"/>
  <c r="Y49" i="4"/>
  <c r="BE51" i="1" s="1"/>
  <c r="AA49" i="4"/>
  <c r="BG51" i="1" s="1"/>
  <c r="AC49" i="4"/>
  <c r="BI51" i="1" s="1"/>
  <c r="AF49" i="4"/>
  <c r="BK51" i="1" s="1"/>
  <c r="R47" i="4"/>
  <c r="AX49" i="1" s="1"/>
  <c r="T47" i="4"/>
  <c r="AZ49" i="1" s="1"/>
  <c r="V47" i="4"/>
  <c r="BB49" i="1" s="1"/>
  <c r="X47" i="4"/>
  <c r="BD49" i="1" s="1"/>
  <c r="Z47" i="4"/>
  <c r="BF49" i="1" s="1"/>
  <c r="AB47" i="4"/>
  <c r="BH49" i="1" s="1"/>
  <c r="AE47" i="4"/>
  <c r="BJ49" i="1" s="1"/>
  <c r="Q47" i="4"/>
  <c r="AW49" i="1" s="1"/>
  <c r="S47" i="4"/>
  <c r="AY49" i="1" s="1"/>
  <c r="U47" i="4"/>
  <c r="BA49" i="1" s="1"/>
  <c r="W47" i="4"/>
  <c r="BC49" i="1" s="1"/>
  <c r="Y47" i="4"/>
  <c r="BE49" i="1" s="1"/>
  <c r="AA47" i="4"/>
  <c r="BG49" i="1" s="1"/>
  <c r="AC47" i="4"/>
  <c r="BI49" i="1" s="1"/>
  <c r="AF47" i="4"/>
  <c r="BK49" i="1" s="1"/>
  <c r="R45" i="4"/>
  <c r="AX47" i="1" s="1"/>
  <c r="T45" i="4"/>
  <c r="AZ47" i="1" s="1"/>
  <c r="V45" i="4"/>
  <c r="BB47" i="1" s="1"/>
  <c r="X45" i="4"/>
  <c r="BD47" i="1" s="1"/>
  <c r="Z45" i="4"/>
  <c r="BF47" i="1" s="1"/>
  <c r="AB45" i="4"/>
  <c r="BH47" i="1" s="1"/>
  <c r="AE45" i="4"/>
  <c r="BJ47" i="1" s="1"/>
  <c r="Q45" i="4"/>
  <c r="AW47" i="1" s="1"/>
  <c r="S45" i="4"/>
  <c r="AY47" i="1" s="1"/>
  <c r="U45" i="4"/>
  <c r="BA47" i="1" s="1"/>
  <c r="W45" i="4"/>
  <c r="BC47" i="1" s="1"/>
  <c r="Y45" i="4"/>
  <c r="BE47" i="1" s="1"/>
  <c r="AA45" i="4"/>
  <c r="BG47" i="1" s="1"/>
  <c r="AC45" i="4"/>
  <c r="BI47" i="1" s="1"/>
  <c r="AF45" i="4"/>
  <c r="BK47" i="1" s="1"/>
  <c r="R43" i="4"/>
  <c r="AX45" i="1" s="1"/>
  <c r="T43" i="4"/>
  <c r="AZ45" i="1" s="1"/>
  <c r="V43" i="4"/>
  <c r="BB45" i="1" s="1"/>
  <c r="X43" i="4"/>
  <c r="BD45" i="1" s="1"/>
  <c r="Z43" i="4"/>
  <c r="BF45" i="1" s="1"/>
  <c r="AB43" i="4"/>
  <c r="BH45" i="1" s="1"/>
  <c r="AE43" i="4"/>
  <c r="BJ45" i="1" s="1"/>
  <c r="Q43" i="4"/>
  <c r="AW45" i="1" s="1"/>
  <c r="S43" i="4"/>
  <c r="AY45" i="1" s="1"/>
  <c r="U43" i="4"/>
  <c r="BA45" i="1" s="1"/>
  <c r="W43" i="4"/>
  <c r="BC45" i="1" s="1"/>
  <c r="Y43" i="4"/>
  <c r="BE45" i="1" s="1"/>
  <c r="AA43" i="4"/>
  <c r="BG45" i="1" s="1"/>
  <c r="AC43" i="4"/>
  <c r="BI45" i="1" s="1"/>
  <c r="AF43" i="4"/>
  <c r="BK45" i="1" s="1"/>
  <c r="R41" i="4"/>
  <c r="AX43" i="1" s="1"/>
  <c r="T41" i="4"/>
  <c r="AZ43" i="1" s="1"/>
  <c r="V41" i="4"/>
  <c r="BB43" i="1" s="1"/>
  <c r="X41" i="4"/>
  <c r="BD43" i="1" s="1"/>
  <c r="Z41" i="4"/>
  <c r="BF43" i="1" s="1"/>
  <c r="AB41" i="4"/>
  <c r="BH43" i="1" s="1"/>
  <c r="AE41" i="4"/>
  <c r="BJ43" i="1" s="1"/>
  <c r="Q41" i="4"/>
  <c r="AW43" i="1" s="1"/>
  <c r="S41" i="4"/>
  <c r="AY43" i="1" s="1"/>
  <c r="U41" i="4"/>
  <c r="BA43" i="1" s="1"/>
  <c r="W41" i="4"/>
  <c r="BC43" i="1" s="1"/>
  <c r="Y41" i="4"/>
  <c r="BE43" i="1" s="1"/>
  <c r="AA41" i="4"/>
  <c r="BG43" i="1" s="1"/>
  <c r="AC41" i="4"/>
  <c r="BI43" i="1" s="1"/>
  <c r="AF41" i="4"/>
  <c r="BK43" i="1" s="1"/>
  <c r="R39" i="4"/>
  <c r="AX41" i="1" s="1"/>
  <c r="T39" i="4"/>
  <c r="AZ41" i="1" s="1"/>
  <c r="V39" i="4"/>
  <c r="BB41" i="1" s="1"/>
  <c r="X39" i="4"/>
  <c r="BD41" i="1" s="1"/>
  <c r="Z39" i="4"/>
  <c r="BF41" i="1" s="1"/>
  <c r="AB39" i="4"/>
  <c r="BH41" i="1" s="1"/>
  <c r="AE39" i="4"/>
  <c r="BJ41" i="1" s="1"/>
  <c r="Q39" i="4"/>
  <c r="AW41" i="1" s="1"/>
  <c r="S39" i="4"/>
  <c r="AY41" i="1" s="1"/>
  <c r="U39" i="4"/>
  <c r="BA41" i="1" s="1"/>
  <c r="W39" i="4"/>
  <c r="BC41" i="1" s="1"/>
  <c r="Y39" i="4"/>
  <c r="BE41" i="1" s="1"/>
  <c r="AA39" i="4"/>
  <c r="BG41" i="1" s="1"/>
  <c r="AC39" i="4"/>
  <c r="BI41" i="1" s="1"/>
  <c r="AF39" i="4"/>
  <c r="BK41" i="1" s="1"/>
  <c r="R37" i="4"/>
  <c r="AX39" i="1" s="1"/>
  <c r="T37" i="4"/>
  <c r="AZ39" i="1" s="1"/>
  <c r="V37" i="4"/>
  <c r="BB39" i="1" s="1"/>
  <c r="X37" i="4"/>
  <c r="BD39" i="1" s="1"/>
  <c r="Z37" i="4"/>
  <c r="BF39" i="1" s="1"/>
  <c r="AB37" i="4"/>
  <c r="BH39" i="1" s="1"/>
  <c r="AE37" i="4"/>
  <c r="BJ39" i="1" s="1"/>
  <c r="Q37" i="4"/>
  <c r="AW39" i="1" s="1"/>
  <c r="S37" i="4"/>
  <c r="AY39" i="1" s="1"/>
  <c r="U37" i="4"/>
  <c r="BA39" i="1" s="1"/>
  <c r="W37" i="4"/>
  <c r="BC39" i="1" s="1"/>
  <c r="Y37" i="4"/>
  <c r="BE39" i="1" s="1"/>
  <c r="AA37" i="4"/>
  <c r="BG39" i="1" s="1"/>
  <c r="AC37" i="4"/>
  <c r="BI39" i="1" s="1"/>
  <c r="AF37" i="4"/>
  <c r="BK39" i="1" s="1"/>
  <c r="R35" i="4"/>
  <c r="AX37" i="1" s="1"/>
  <c r="T35" i="4"/>
  <c r="AZ37" i="1" s="1"/>
  <c r="V35" i="4"/>
  <c r="BB37" i="1" s="1"/>
  <c r="X35" i="4"/>
  <c r="BD37" i="1" s="1"/>
  <c r="Z35" i="4"/>
  <c r="BF37" i="1" s="1"/>
  <c r="AB35" i="4"/>
  <c r="BH37" i="1" s="1"/>
  <c r="AE35" i="4"/>
  <c r="BJ37" i="1" s="1"/>
  <c r="Q35" i="4"/>
  <c r="AW37" i="1" s="1"/>
  <c r="S35" i="4"/>
  <c r="AY37" i="1" s="1"/>
  <c r="U35" i="4"/>
  <c r="BA37" i="1" s="1"/>
  <c r="W35" i="4"/>
  <c r="BC37" i="1" s="1"/>
  <c r="Y35" i="4"/>
  <c r="BE37" i="1" s="1"/>
  <c r="AA35" i="4"/>
  <c r="BG37" i="1" s="1"/>
  <c r="AC35" i="4"/>
  <c r="BI37" i="1" s="1"/>
  <c r="AF35" i="4"/>
  <c r="BK37" i="1" s="1"/>
  <c r="R33" i="4"/>
  <c r="AX35" i="1" s="1"/>
  <c r="T33" i="4"/>
  <c r="AZ35" i="1" s="1"/>
  <c r="V33" i="4"/>
  <c r="BB35" i="1" s="1"/>
  <c r="X33" i="4"/>
  <c r="BD35" i="1" s="1"/>
  <c r="Z33" i="4"/>
  <c r="BF35" i="1" s="1"/>
  <c r="AB33" i="4"/>
  <c r="BH35" i="1" s="1"/>
  <c r="AE33" i="4"/>
  <c r="BJ35" i="1" s="1"/>
  <c r="Q33" i="4"/>
  <c r="AW35" i="1" s="1"/>
  <c r="S33" i="4"/>
  <c r="AY35" i="1" s="1"/>
  <c r="U33" i="4"/>
  <c r="BA35" i="1" s="1"/>
  <c r="W33" i="4"/>
  <c r="BC35" i="1" s="1"/>
  <c r="Y33" i="4"/>
  <c r="BE35" i="1" s="1"/>
  <c r="AA33" i="4"/>
  <c r="BG35" i="1" s="1"/>
  <c r="AC33" i="4"/>
  <c r="BI35" i="1" s="1"/>
  <c r="AF33" i="4"/>
  <c r="BK35" i="1" s="1"/>
  <c r="R31" i="4"/>
  <c r="AX33" i="1" s="1"/>
  <c r="T31" i="4"/>
  <c r="AZ33" i="1" s="1"/>
  <c r="V31" i="4"/>
  <c r="BB33" i="1" s="1"/>
  <c r="X31" i="4"/>
  <c r="BD33" i="1" s="1"/>
  <c r="Z31" i="4"/>
  <c r="BF33" i="1" s="1"/>
  <c r="AB31" i="4"/>
  <c r="BH33" i="1" s="1"/>
  <c r="AE31" i="4"/>
  <c r="BJ33" i="1" s="1"/>
  <c r="Q31" i="4"/>
  <c r="AW33" i="1" s="1"/>
  <c r="S31" i="4"/>
  <c r="AY33" i="1" s="1"/>
  <c r="U31" i="4"/>
  <c r="BA33" i="1" s="1"/>
  <c r="W31" i="4"/>
  <c r="BC33" i="1" s="1"/>
  <c r="Y31" i="4"/>
  <c r="BE33" i="1" s="1"/>
  <c r="AA31" i="4"/>
  <c r="BG33" i="1" s="1"/>
  <c r="AC31" i="4"/>
  <c r="BI33" i="1" s="1"/>
  <c r="AF31" i="4"/>
  <c r="BK33" i="1" s="1"/>
  <c r="R29" i="4"/>
  <c r="AX31" i="1" s="1"/>
  <c r="T29" i="4"/>
  <c r="AZ31" i="1" s="1"/>
  <c r="V29" i="4"/>
  <c r="BB31" i="1" s="1"/>
  <c r="X29" i="4"/>
  <c r="BD31" i="1" s="1"/>
  <c r="Z29" i="4"/>
  <c r="BF31" i="1" s="1"/>
  <c r="AB29" i="4"/>
  <c r="BH31" i="1" s="1"/>
  <c r="AE29" i="4"/>
  <c r="BJ31" i="1" s="1"/>
  <c r="Q29" i="4"/>
  <c r="AW31" i="1" s="1"/>
  <c r="S29" i="4"/>
  <c r="AY31" i="1" s="1"/>
  <c r="U29" i="4"/>
  <c r="BA31" i="1" s="1"/>
  <c r="W29" i="4"/>
  <c r="BC31" i="1" s="1"/>
  <c r="Y29" i="4"/>
  <c r="BE31" i="1" s="1"/>
  <c r="AA29" i="4"/>
  <c r="BG31" i="1" s="1"/>
  <c r="AC29" i="4"/>
  <c r="BI31" i="1" s="1"/>
  <c r="AF29" i="4"/>
  <c r="BK31" i="1" s="1"/>
  <c r="R27" i="4"/>
  <c r="AX29" i="1" s="1"/>
  <c r="T27" i="4"/>
  <c r="AZ29" i="1" s="1"/>
  <c r="V27" i="4"/>
  <c r="BB29" i="1" s="1"/>
  <c r="X27" i="4"/>
  <c r="BD29" i="1" s="1"/>
  <c r="Z27" i="4"/>
  <c r="BF29" i="1" s="1"/>
  <c r="AB27" i="4"/>
  <c r="BH29" i="1" s="1"/>
  <c r="AE27" i="4"/>
  <c r="BJ29" i="1" s="1"/>
  <c r="Q27" i="4"/>
  <c r="AW29" i="1" s="1"/>
  <c r="S27" i="4"/>
  <c r="AY29" i="1" s="1"/>
  <c r="U27" i="4"/>
  <c r="BA29" i="1" s="1"/>
  <c r="W27" i="4"/>
  <c r="BC29" i="1" s="1"/>
  <c r="Y27" i="4"/>
  <c r="BE29" i="1" s="1"/>
  <c r="AA27" i="4"/>
  <c r="BG29" i="1" s="1"/>
  <c r="AC27" i="4"/>
  <c r="BI29" i="1" s="1"/>
  <c r="AF27" i="4"/>
  <c r="BK29" i="1" s="1"/>
  <c r="R25" i="4"/>
  <c r="AX27" i="1" s="1"/>
  <c r="T25" i="4"/>
  <c r="AZ27" i="1" s="1"/>
  <c r="V25" i="4"/>
  <c r="BB27" i="1" s="1"/>
  <c r="X25" i="4"/>
  <c r="BD27" i="1" s="1"/>
  <c r="Z25" i="4"/>
  <c r="BF27" i="1" s="1"/>
  <c r="AB25" i="4"/>
  <c r="BH27" i="1" s="1"/>
  <c r="AE25" i="4"/>
  <c r="BJ27" i="1" s="1"/>
  <c r="Q25" i="4"/>
  <c r="AW27" i="1" s="1"/>
  <c r="S25" i="4"/>
  <c r="AY27" i="1" s="1"/>
  <c r="U25" i="4"/>
  <c r="BA27" i="1" s="1"/>
  <c r="W25" i="4"/>
  <c r="BC27" i="1" s="1"/>
  <c r="Y25" i="4"/>
  <c r="BE27" i="1" s="1"/>
  <c r="AA25" i="4"/>
  <c r="BG27" i="1" s="1"/>
  <c r="AC25" i="4"/>
  <c r="BI27" i="1" s="1"/>
  <c r="AF25" i="4"/>
  <c r="BK27" i="1" s="1"/>
  <c r="AF998" i="4"/>
  <c r="BK1000" i="1" s="1"/>
  <c r="AC998" i="4"/>
  <c r="BI1000" i="1" s="1"/>
  <c r="AA998" i="4"/>
  <c r="BG1000" i="1" s="1"/>
  <c r="Y998" i="4"/>
  <c r="BE1000" i="1" s="1"/>
  <c r="W998" i="4"/>
  <c r="BC1000" i="1" s="1"/>
  <c r="U998" i="4"/>
  <c r="BA1000" i="1" s="1"/>
  <c r="S998" i="4"/>
  <c r="AY1000" i="1" s="1"/>
  <c r="AE997" i="4"/>
  <c r="BJ999" i="1" s="1"/>
  <c r="AB997" i="4"/>
  <c r="BH999" i="1" s="1"/>
  <c r="Z997" i="4"/>
  <c r="BF999" i="1" s="1"/>
  <c r="X997" i="4"/>
  <c r="BD999" i="1" s="1"/>
  <c r="V997" i="4"/>
  <c r="BB999" i="1" s="1"/>
  <c r="T997" i="4"/>
  <c r="AZ999" i="1" s="1"/>
  <c r="AF996" i="4"/>
  <c r="BK998" i="1" s="1"/>
  <c r="AC996" i="4"/>
  <c r="BI998" i="1" s="1"/>
  <c r="AA996" i="4"/>
  <c r="BG998" i="1" s="1"/>
  <c r="Y996" i="4"/>
  <c r="BE998" i="1" s="1"/>
  <c r="W996" i="4"/>
  <c r="BC998" i="1" s="1"/>
  <c r="U996" i="4"/>
  <c r="BA998" i="1" s="1"/>
  <c r="S996" i="4"/>
  <c r="AY998" i="1" s="1"/>
  <c r="AE995" i="4"/>
  <c r="BJ997" i="1" s="1"/>
  <c r="AB995" i="4"/>
  <c r="BH997" i="1" s="1"/>
  <c r="Z995" i="4"/>
  <c r="BF997" i="1" s="1"/>
  <c r="X995" i="4"/>
  <c r="BD997" i="1" s="1"/>
  <c r="V995" i="4"/>
  <c r="BB997" i="1" s="1"/>
  <c r="T995" i="4"/>
  <c r="AZ997" i="1" s="1"/>
  <c r="AF994" i="4"/>
  <c r="BK996" i="1" s="1"/>
  <c r="AC994" i="4"/>
  <c r="BI996" i="1" s="1"/>
  <c r="AA994" i="4"/>
  <c r="BG996" i="1" s="1"/>
  <c r="Y994" i="4"/>
  <c r="BE996" i="1" s="1"/>
  <c r="W994" i="4"/>
  <c r="BC996" i="1" s="1"/>
  <c r="U994" i="4"/>
  <c r="BA996" i="1" s="1"/>
  <c r="S994" i="4"/>
  <c r="AY996" i="1" s="1"/>
  <c r="AE993" i="4"/>
  <c r="BJ995" i="1" s="1"/>
  <c r="AB993" i="4"/>
  <c r="BH995" i="1" s="1"/>
  <c r="Z993" i="4"/>
  <c r="BF995" i="1" s="1"/>
  <c r="X993" i="4"/>
  <c r="BD995" i="1" s="1"/>
  <c r="V993" i="4"/>
  <c r="BB995" i="1" s="1"/>
  <c r="T993" i="4"/>
  <c r="AZ995" i="1" s="1"/>
  <c r="AF992" i="4"/>
  <c r="BK994" i="1" s="1"/>
  <c r="AC992" i="4"/>
  <c r="BI994" i="1" s="1"/>
  <c r="AA992" i="4"/>
  <c r="BG994" i="1" s="1"/>
  <c r="Y992" i="4"/>
  <c r="BE994" i="1" s="1"/>
  <c r="W992" i="4"/>
  <c r="BC994" i="1" s="1"/>
  <c r="U992" i="4"/>
  <c r="BA994" i="1" s="1"/>
  <c r="S992" i="4"/>
  <c r="AY994" i="1" s="1"/>
  <c r="AE991" i="4"/>
  <c r="BJ993" i="1" s="1"/>
  <c r="AB991" i="4"/>
  <c r="BH993" i="1" s="1"/>
  <c r="Z991" i="4"/>
  <c r="BF993" i="1" s="1"/>
  <c r="X991" i="4"/>
  <c r="BD993" i="1" s="1"/>
  <c r="V991" i="4"/>
  <c r="BB993" i="1" s="1"/>
  <c r="T991" i="4"/>
  <c r="AZ993" i="1" s="1"/>
  <c r="AF990" i="4"/>
  <c r="BK992" i="1" s="1"/>
  <c r="AC990" i="4"/>
  <c r="BI992" i="1" s="1"/>
  <c r="AA990" i="4"/>
  <c r="BG992" i="1" s="1"/>
  <c r="Y990" i="4"/>
  <c r="BE992" i="1" s="1"/>
  <c r="W990" i="4"/>
  <c r="BC992" i="1" s="1"/>
  <c r="U990" i="4"/>
  <c r="BA992" i="1" s="1"/>
  <c r="S990" i="4"/>
  <c r="AY992" i="1" s="1"/>
  <c r="AE989" i="4"/>
  <c r="BJ991" i="1" s="1"/>
  <c r="AB989" i="4"/>
  <c r="BH991" i="1" s="1"/>
  <c r="Z989" i="4"/>
  <c r="BF991" i="1" s="1"/>
  <c r="X989" i="4"/>
  <c r="BD991" i="1" s="1"/>
  <c r="V989" i="4"/>
  <c r="BB991" i="1" s="1"/>
  <c r="T989" i="4"/>
  <c r="AZ991" i="1" s="1"/>
  <c r="AF988" i="4"/>
  <c r="BK990" i="1" s="1"/>
  <c r="AC988" i="4"/>
  <c r="BI990" i="1" s="1"/>
  <c r="AA988" i="4"/>
  <c r="BG990" i="1" s="1"/>
  <c r="Y988" i="4"/>
  <c r="BE990" i="1" s="1"/>
  <c r="W988" i="4"/>
  <c r="BC990" i="1" s="1"/>
  <c r="U988" i="4"/>
  <c r="BA990" i="1" s="1"/>
  <c r="S988" i="4"/>
  <c r="AY990" i="1" s="1"/>
  <c r="AE987" i="4"/>
  <c r="BJ989" i="1" s="1"/>
  <c r="AB987" i="4"/>
  <c r="BH989" i="1" s="1"/>
  <c r="Z987" i="4"/>
  <c r="BF989" i="1" s="1"/>
  <c r="X987" i="4"/>
  <c r="BD989" i="1" s="1"/>
  <c r="V987" i="4"/>
  <c r="BB989" i="1" s="1"/>
  <c r="T987" i="4"/>
  <c r="AZ989" i="1" s="1"/>
  <c r="AF986" i="4"/>
  <c r="BK988" i="1" s="1"/>
  <c r="AC986" i="4"/>
  <c r="BI988" i="1" s="1"/>
  <c r="AA986" i="4"/>
  <c r="BG988" i="1" s="1"/>
  <c r="Y986" i="4"/>
  <c r="BE988" i="1" s="1"/>
  <c r="W986" i="4"/>
  <c r="BC988" i="1" s="1"/>
  <c r="U986" i="4"/>
  <c r="BA988" i="1" s="1"/>
  <c r="S986" i="4"/>
  <c r="AY988" i="1" s="1"/>
  <c r="AE985" i="4"/>
  <c r="BJ987" i="1" s="1"/>
  <c r="AB985" i="4"/>
  <c r="BH987" i="1" s="1"/>
  <c r="Z985" i="4"/>
  <c r="BF987" i="1" s="1"/>
  <c r="X985" i="4"/>
  <c r="BD987" i="1" s="1"/>
  <c r="V985" i="4"/>
  <c r="BB987" i="1" s="1"/>
  <c r="T985" i="4"/>
  <c r="AZ987" i="1" s="1"/>
  <c r="AF984" i="4"/>
  <c r="BK986" i="1" s="1"/>
  <c r="AC984" i="4"/>
  <c r="BI986" i="1" s="1"/>
  <c r="AA984" i="4"/>
  <c r="BG986" i="1" s="1"/>
  <c r="Y984" i="4"/>
  <c r="BE986" i="1" s="1"/>
  <c r="W984" i="4"/>
  <c r="BC986" i="1" s="1"/>
  <c r="U984" i="4"/>
  <c r="BA986" i="1" s="1"/>
  <c r="S984" i="4"/>
  <c r="AY986" i="1" s="1"/>
  <c r="AE983" i="4"/>
  <c r="BJ985" i="1" s="1"/>
  <c r="AB983" i="4"/>
  <c r="BH985" i="1" s="1"/>
  <c r="Z983" i="4"/>
  <c r="BF985" i="1" s="1"/>
  <c r="X983" i="4"/>
  <c r="BD985" i="1" s="1"/>
  <c r="V983" i="4"/>
  <c r="BB985" i="1" s="1"/>
  <c r="T983" i="4"/>
  <c r="AZ985" i="1" s="1"/>
  <c r="AF982" i="4"/>
  <c r="BK984" i="1" s="1"/>
  <c r="AC982" i="4"/>
  <c r="BI984" i="1" s="1"/>
  <c r="AA982" i="4"/>
  <c r="BG984" i="1" s="1"/>
  <c r="Y982" i="4"/>
  <c r="BE984" i="1" s="1"/>
  <c r="W982" i="4"/>
  <c r="BC984" i="1" s="1"/>
  <c r="U982" i="4"/>
  <c r="BA984" i="1" s="1"/>
  <c r="S982" i="4"/>
  <c r="AY984" i="1" s="1"/>
  <c r="AE981" i="4"/>
  <c r="BJ983" i="1" s="1"/>
  <c r="AB981" i="4"/>
  <c r="BH983" i="1" s="1"/>
  <c r="Z981" i="4"/>
  <c r="BF983" i="1" s="1"/>
  <c r="X981" i="4"/>
  <c r="BD983" i="1" s="1"/>
  <c r="V981" i="4"/>
  <c r="BB983" i="1" s="1"/>
  <c r="T981" i="4"/>
  <c r="AZ983" i="1" s="1"/>
  <c r="AF980" i="4"/>
  <c r="BK982" i="1" s="1"/>
  <c r="AC980" i="4"/>
  <c r="BI982" i="1" s="1"/>
  <c r="AA980" i="4"/>
  <c r="BG982" i="1" s="1"/>
  <c r="Y980" i="4"/>
  <c r="BE982" i="1" s="1"/>
  <c r="W980" i="4"/>
  <c r="BC982" i="1" s="1"/>
  <c r="U980" i="4"/>
  <c r="BA982" i="1" s="1"/>
  <c r="S980" i="4"/>
  <c r="AY982" i="1" s="1"/>
  <c r="AE979" i="4"/>
  <c r="BJ981" i="1" s="1"/>
  <c r="AB979" i="4"/>
  <c r="BH981" i="1" s="1"/>
  <c r="Z979" i="4"/>
  <c r="BF981" i="1" s="1"/>
  <c r="X979" i="4"/>
  <c r="BD981" i="1" s="1"/>
  <c r="V979" i="4"/>
  <c r="BB981" i="1" s="1"/>
  <c r="T979" i="4"/>
  <c r="AZ981" i="1" s="1"/>
  <c r="AF978" i="4"/>
  <c r="BK980" i="1" s="1"/>
  <c r="AC978" i="4"/>
  <c r="BI980" i="1" s="1"/>
  <c r="AA978" i="4"/>
  <c r="BG980" i="1" s="1"/>
  <c r="Y978" i="4"/>
  <c r="BE980" i="1" s="1"/>
  <c r="W978" i="4"/>
  <c r="BC980" i="1" s="1"/>
  <c r="U978" i="4"/>
  <c r="BA980" i="1" s="1"/>
  <c r="S978" i="4"/>
  <c r="AY980" i="1" s="1"/>
  <c r="AE977" i="4"/>
  <c r="BJ979" i="1" s="1"/>
  <c r="AB977" i="4"/>
  <c r="BH979" i="1" s="1"/>
  <c r="Z977" i="4"/>
  <c r="BF979" i="1" s="1"/>
  <c r="X977" i="4"/>
  <c r="BD979" i="1" s="1"/>
  <c r="V977" i="4"/>
  <c r="BB979" i="1" s="1"/>
  <c r="T977" i="4"/>
  <c r="AZ979" i="1" s="1"/>
  <c r="AF976" i="4"/>
  <c r="BK978" i="1" s="1"/>
  <c r="AC976" i="4"/>
  <c r="BI978" i="1" s="1"/>
  <c r="AA976" i="4"/>
  <c r="BG978" i="1" s="1"/>
  <c r="Y976" i="4"/>
  <c r="BE978" i="1" s="1"/>
  <c r="W976" i="4"/>
  <c r="BC978" i="1" s="1"/>
  <c r="U976" i="4"/>
  <c r="BA978" i="1" s="1"/>
  <c r="S976" i="4"/>
  <c r="AY978" i="1" s="1"/>
  <c r="AE975" i="4"/>
  <c r="BJ977" i="1" s="1"/>
  <c r="AB975" i="4"/>
  <c r="BH977" i="1" s="1"/>
  <c r="Z975" i="4"/>
  <c r="BF977" i="1" s="1"/>
  <c r="X975" i="4"/>
  <c r="BD977" i="1" s="1"/>
  <c r="V975" i="4"/>
  <c r="BB977" i="1" s="1"/>
  <c r="T975" i="4"/>
  <c r="AZ977" i="1" s="1"/>
  <c r="AF974" i="4"/>
  <c r="BK976" i="1" s="1"/>
  <c r="AC974" i="4"/>
  <c r="BI976" i="1" s="1"/>
  <c r="AA974" i="4"/>
  <c r="BG976" i="1" s="1"/>
  <c r="Y974" i="4"/>
  <c r="BE976" i="1" s="1"/>
  <c r="W974" i="4"/>
  <c r="BC976" i="1" s="1"/>
  <c r="U974" i="4"/>
  <c r="BA976" i="1" s="1"/>
  <c r="S974" i="4"/>
  <c r="AY976" i="1" s="1"/>
  <c r="AE973" i="4"/>
  <c r="BJ975" i="1" s="1"/>
  <c r="AB973" i="4"/>
  <c r="BH975" i="1" s="1"/>
  <c r="Z973" i="4"/>
  <c r="BF975" i="1" s="1"/>
  <c r="X973" i="4"/>
  <c r="BD975" i="1" s="1"/>
  <c r="V973" i="4"/>
  <c r="BB975" i="1" s="1"/>
  <c r="T973" i="4"/>
  <c r="AZ975" i="1" s="1"/>
  <c r="AF972" i="4"/>
  <c r="BK974" i="1" s="1"/>
  <c r="AC972" i="4"/>
  <c r="BI974" i="1" s="1"/>
  <c r="AA972" i="4"/>
  <c r="BG974" i="1" s="1"/>
  <c r="Y972" i="4"/>
  <c r="BE974" i="1" s="1"/>
  <c r="W972" i="4"/>
  <c r="BC974" i="1" s="1"/>
  <c r="U972" i="4"/>
  <c r="BA974" i="1" s="1"/>
  <c r="S972" i="4"/>
  <c r="AY974" i="1" s="1"/>
  <c r="AE971" i="4"/>
  <c r="BJ973" i="1" s="1"/>
  <c r="AB971" i="4"/>
  <c r="BH973" i="1" s="1"/>
  <c r="Z971" i="4"/>
  <c r="BF973" i="1" s="1"/>
  <c r="X971" i="4"/>
  <c r="BD973" i="1" s="1"/>
  <c r="V971" i="4"/>
  <c r="BB973" i="1" s="1"/>
  <c r="T971" i="4"/>
  <c r="AZ973" i="1" s="1"/>
  <c r="AF970" i="4"/>
  <c r="BK972" i="1" s="1"/>
  <c r="AC970" i="4"/>
  <c r="BI972" i="1" s="1"/>
  <c r="AA970" i="4"/>
  <c r="BG972" i="1" s="1"/>
  <c r="Y970" i="4"/>
  <c r="BE972" i="1" s="1"/>
  <c r="W970" i="4"/>
  <c r="BC972" i="1" s="1"/>
  <c r="U970" i="4"/>
  <c r="BA972" i="1" s="1"/>
  <c r="S970" i="4"/>
  <c r="AY972" i="1" s="1"/>
  <c r="AE969" i="4"/>
  <c r="BJ971" i="1" s="1"/>
  <c r="AB969" i="4"/>
  <c r="BH971" i="1" s="1"/>
  <c r="Z969" i="4"/>
  <c r="BF971" i="1" s="1"/>
  <c r="X969" i="4"/>
  <c r="BD971" i="1" s="1"/>
  <c r="V969" i="4"/>
  <c r="BB971" i="1" s="1"/>
  <c r="T969" i="4"/>
  <c r="AZ971" i="1" s="1"/>
  <c r="AF968" i="4"/>
  <c r="BK970" i="1" s="1"/>
  <c r="AC968" i="4"/>
  <c r="BI970" i="1" s="1"/>
  <c r="AA968" i="4"/>
  <c r="BG970" i="1" s="1"/>
  <c r="Y968" i="4"/>
  <c r="BE970" i="1" s="1"/>
  <c r="W968" i="4"/>
  <c r="BC970" i="1" s="1"/>
  <c r="U968" i="4"/>
  <c r="BA970" i="1" s="1"/>
  <c r="S968" i="4"/>
  <c r="AY970" i="1" s="1"/>
  <c r="AE967" i="4"/>
  <c r="BJ969" i="1" s="1"/>
  <c r="AB967" i="4"/>
  <c r="BH969" i="1" s="1"/>
  <c r="Z967" i="4"/>
  <c r="BF969" i="1" s="1"/>
  <c r="X967" i="4"/>
  <c r="BD969" i="1" s="1"/>
  <c r="V967" i="4"/>
  <c r="BB969" i="1" s="1"/>
  <c r="T967" i="4"/>
  <c r="AZ969" i="1" s="1"/>
  <c r="AF966" i="4"/>
  <c r="BK968" i="1" s="1"/>
  <c r="AC966" i="4"/>
  <c r="BI968" i="1" s="1"/>
  <c r="AA966" i="4"/>
  <c r="BG968" i="1" s="1"/>
  <c r="Y966" i="4"/>
  <c r="BE968" i="1" s="1"/>
  <c r="W966" i="4"/>
  <c r="BC968" i="1" s="1"/>
  <c r="U966" i="4"/>
  <c r="BA968" i="1" s="1"/>
  <c r="S966" i="4"/>
  <c r="AY968" i="1" s="1"/>
  <c r="AE965" i="4"/>
  <c r="BJ967" i="1" s="1"/>
  <c r="AB965" i="4"/>
  <c r="BH967" i="1" s="1"/>
  <c r="Z965" i="4"/>
  <c r="BF967" i="1" s="1"/>
  <c r="X965" i="4"/>
  <c r="BD967" i="1" s="1"/>
  <c r="V965" i="4"/>
  <c r="BB967" i="1" s="1"/>
  <c r="T965" i="4"/>
  <c r="AZ967" i="1" s="1"/>
  <c r="AF964" i="4"/>
  <c r="BK966" i="1" s="1"/>
  <c r="AC964" i="4"/>
  <c r="BI966" i="1" s="1"/>
  <c r="AA964" i="4"/>
  <c r="BG966" i="1" s="1"/>
  <c r="Y964" i="4"/>
  <c r="BE966" i="1" s="1"/>
  <c r="W964" i="4"/>
  <c r="BC966" i="1" s="1"/>
  <c r="U964" i="4"/>
  <c r="BA966" i="1" s="1"/>
  <c r="S964" i="4"/>
  <c r="AY966" i="1" s="1"/>
  <c r="AE963" i="4"/>
  <c r="BJ965" i="1" s="1"/>
  <c r="AB963" i="4"/>
  <c r="BH965" i="1" s="1"/>
  <c r="Z963" i="4"/>
  <c r="BF965" i="1" s="1"/>
  <c r="X963" i="4"/>
  <c r="BD965" i="1" s="1"/>
  <c r="V963" i="4"/>
  <c r="BB965" i="1" s="1"/>
  <c r="T963" i="4"/>
  <c r="AZ965" i="1" s="1"/>
  <c r="AF962" i="4"/>
  <c r="BK964" i="1" s="1"/>
  <c r="AC962" i="4"/>
  <c r="BI964" i="1" s="1"/>
  <c r="AA962" i="4"/>
  <c r="BG964" i="1" s="1"/>
  <c r="Y962" i="4"/>
  <c r="BE964" i="1" s="1"/>
  <c r="W962" i="4"/>
  <c r="BC964" i="1" s="1"/>
  <c r="U962" i="4"/>
  <c r="BA964" i="1" s="1"/>
  <c r="S962" i="4"/>
  <c r="AY964" i="1" s="1"/>
  <c r="AE961" i="4"/>
  <c r="BJ963" i="1" s="1"/>
  <c r="AB961" i="4"/>
  <c r="BH963" i="1" s="1"/>
  <c r="Z961" i="4"/>
  <c r="BF963" i="1" s="1"/>
  <c r="X961" i="4"/>
  <c r="BD963" i="1" s="1"/>
  <c r="V961" i="4"/>
  <c r="BB963" i="1" s="1"/>
  <c r="T961" i="4"/>
  <c r="AZ963" i="1" s="1"/>
  <c r="AF960" i="4"/>
  <c r="BK962" i="1" s="1"/>
  <c r="AC960" i="4"/>
  <c r="BI962" i="1" s="1"/>
  <c r="AA960" i="4"/>
  <c r="BG962" i="1" s="1"/>
  <c r="Y960" i="4"/>
  <c r="BE962" i="1" s="1"/>
  <c r="W960" i="4"/>
  <c r="BC962" i="1" s="1"/>
  <c r="U960" i="4"/>
  <c r="BA962" i="1" s="1"/>
  <c r="S960" i="4"/>
  <c r="AY962" i="1" s="1"/>
  <c r="AE959" i="4"/>
  <c r="BJ961" i="1" s="1"/>
  <c r="AB959" i="4"/>
  <c r="BH961" i="1" s="1"/>
  <c r="Z959" i="4"/>
  <c r="BF961" i="1" s="1"/>
  <c r="X959" i="4"/>
  <c r="BD961" i="1" s="1"/>
  <c r="V959" i="4"/>
  <c r="BB961" i="1" s="1"/>
  <c r="T959" i="4"/>
  <c r="AZ961" i="1" s="1"/>
  <c r="AF958" i="4"/>
  <c r="BK960" i="1" s="1"/>
  <c r="AC958" i="4"/>
  <c r="BI960" i="1" s="1"/>
  <c r="AA958" i="4"/>
  <c r="BG960" i="1" s="1"/>
  <c r="Y958" i="4"/>
  <c r="BE960" i="1" s="1"/>
  <c r="W958" i="4"/>
  <c r="BC960" i="1" s="1"/>
  <c r="U958" i="4"/>
  <c r="BA960" i="1" s="1"/>
  <c r="S958" i="4"/>
  <c r="AY960" i="1" s="1"/>
  <c r="AE957" i="4"/>
  <c r="BJ959" i="1" s="1"/>
  <c r="AB957" i="4"/>
  <c r="BH959" i="1" s="1"/>
  <c r="Z957" i="4"/>
  <c r="BF959" i="1" s="1"/>
  <c r="X957" i="4"/>
  <c r="BD959" i="1" s="1"/>
  <c r="V957" i="4"/>
  <c r="BB959" i="1" s="1"/>
  <c r="T957" i="4"/>
  <c r="AZ959" i="1" s="1"/>
  <c r="AF956" i="4"/>
  <c r="BK958" i="1" s="1"/>
  <c r="AC956" i="4"/>
  <c r="BI958" i="1" s="1"/>
  <c r="AA956" i="4"/>
  <c r="BG958" i="1" s="1"/>
  <c r="Y956" i="4"/>
  <c r="BE958" i="1" s="1"/>
  <c r="W956" i="4"/>
  <c r="BC958" i="1" s="1"/>
  <c r="U956" i="4"/>
  <c r="BA958" i="1" s="1"/>
  <c r="S956" i="4"/>
  <c r="AY958" i="1" s="1"/>
  <c r="AE955" i="4"/>
  <c r="BJ957" i="1" s="1"/>
  <c r="AB955" i="4"/>
  <c r="BH957" i="1" s="1"/>
  <c r="Z955" i="4"/>
  <c r="BF957" i="1" s="1"/>
  <c r="X955" i="4"/>
  <c r="BD957" i="1" s="1"/>
  <c r="V955" i="4"/>
  <c r="BB957" i="1" s="1"/>
  <c r="T955" i="4"/>
  <c r="AZ957" i="1" s="1"/>
  <c r="AF954" i="4"/>
  <c r="BK956" i="1" s="1"/>
  <c r="AC954" i="4"/>
  <c r="BI956" i="1" s="1"/>
  <c r="AA954" i="4"/>
  <c r="BG956" i="1" s="1"/>
  <c r="Y954" i="4"/>
  <c r="BE956" i="1" s="1"/>
  <c r="W954" i="4"/>
  <c r="BC956" i="1" s="1"/>
  <c r="U954" i="4"/>
  <c r="BA956" i="1" s="1"/>
  <c r="S954" i="4"/>
  <c r="AY956" i="1" s="1"/>
  <c r="AE953" i="4"/>
  <c r="BJ955" i="1" s="1"/>
  <c r="AB953" i="4"/>
  <c r="BH955" i="1" s="1"/>
  <c r="Z953" i="4"/>
  <c r="BF955" i="1" s="1"/>
  <c r="X953" i="4"/>
  <c r="BD955" i="1" s="1"/>
  <c r="V953" i="4"/>
  <c r="BB955" i="1" s="1"/>
  <c r="T953" i="4"/>
  <c r="AZ955" i="1" s="1"/>
  <c r="AF952" i="4"/>
  <c r="BK954" i="1" s="1"/>
  <c r="AC952" i="4"/>
  <c r="BI954" i="1" s="1"/>
  <c r="AA952" i="4"/>
  <c r="BG954" i="1" s="1"/>
  <c r="Y952" i="4"/>
  <c r="BE954" i="1" s="1"/>
  <c r="W952" i="4"/>
  <c r="BC954" i="1" s="1"/>
  <c r="U952" i="4"/>
  <c r="BA954" i="1" s="1"/>
  <c r="S952" i="4"/>
  <c r="AY954" i="1" s="1"/>
  <c r="AE951" i="4"/>
  <c r="BJ953" i="1" s="1"/>
  <c r="AB951" i="4"/>
  <c r="BH953" i="1" s="1"/>
  <c r="Z951" i="4"/>
  <c r="BF953" i="1" s="1"/>
  <c r="X951" i="4"/>
  <c r="BD953" i="1" s="1"/>
  <c r="V951" i="4"/>
  <c r="BB953" i="1" s="1"/>
  <c r="T951" i="4"/>
  <c r="AZ953" i="1" s="1"/>
  <c r="AF950" i="4"/>
  <c r="BK952" i="1" s="1"/>
  <c r="AC950" i="4"/>
  <c r="BI952" i="1" s="1"/>
  <c r="AA950" i="4"/>
  <c r="BG952" i="1" s="1"/>
  <c r="Y950" i="4"/>
  <c r="BE952" i="1" s="1"/>
  <c r="W950" i="4"/>
  <c r="BC952" i="1" s="1"/>
  <c r="U950" i="4"/>
  <c r="BA952" i="1" s="1"/>
  <c r="S950" i="4"/>
  <c r="AY952" i="1" s="1"/>
  <c r="AE949" i="4"/>
  <c r="BJ951" i="1" s="1"/>
  <c r="AB949" i="4"/>
  <c r="BH951" i="1" s="1"/>
  <c r="Z949" i="4"/>
  <c r="BF951" i="1" s="1"/>
  <c r="X949" i="4"/>
  <c r="BD951" i="1" s="1"/>
  <c r="V949" i="4"/>
  <c r="BB951" i="1" s="1"/>
  <c r="T949" i="4"/>
  <c r="AZ951" i="1" s="1"/>
  <c r="AF948" i="4"/>
  <c r="BK950" i="1" s="1"/>
  <c r="AC948" i="4"/>
  <c r="BI950" i="1" s="1"/>
  <c r="AA948" i="4"/>
  <c r="BG950" i="1" s="1"/>
  <c r="Y948" i="4"/>
  <c r="BE950" i="1" s="1"/>
  <c r="W948" i="4"/>
  <c r="BC950" i="1" s="1"/>
  <c r="U948" i="4"/>
  <c r="BA950" i="1" s="1"/>
  <c r="S948" i="4"/>
  <c r="AY950" i="1" s="1"/>
  <c r="AE947" i="4"/>
  <c r="BJ949" i="1" s="1"/>
  <c r="AB947" i="4"/>
  <c r="BH949" i="1" s="1"/>
  <c r="Z947" i="4"/>
  <c r="BF949" i="1" s="1"/>
  <c r="X947" i="4"/>
  <c r="BD949" i="1" s="1"/>
  <c r="V947" i="4"/>
  <c r="BB949" i="1" s="1"/>
  <c r="T947" i="4"/>
  <c r="AZ949" i="1" s="1"/>
  <c r="AF946" i="4"/>
  <c r="BK948" i="1" s="1"/>
  <c r="AC946" i="4"/>
  <c r="BI948" i="1" s="1"/>
  <c r="AA946" i="4"/>
  <c r="BG948" i="1" s="1"/>
  <c r="Y946" i="4"/>
  <c r="BE948" i="1" s="1"/>
  <c r="W946" i="4"/>
  <c r="BC948" i="1" s="1"/>
  <c r="U946" i="4"/>
  <c r="BA948" i="1" s="1"/>
  <c r="S946" i="4"/>
  <c r="AY948" i="1" s="1"/>
  <c r="AE945" i="4"/>
  <c r="BJ947" i="1" s="1"/>
  <c r="AB945" i="4"/>
  <c r="BH947" i="1" s="1"/>
  <c r="Z945" i="4"/>
  <c r="BF947" i="1" s="1"/>
  <c r="X945" i="4"/>
  <c r="BD947" i="1" s="1"/>
  <c r="V945" i="4"/>
  <c r="BB947" i="1" s="1"/>
  <c r="T945" i="4"/>
  <c r="AZ947" i="1" s="1"/>
  <c r="AF944" i="4"/>
  <c r="BK946" i="1" s="1"/>
  <c r="AC944" i="4"/>
  <c r="BI946" i="1" s="1"/>
  <c r="AA944" i="4"/>
  <c r="BG946" i="1" s="1"/>
  <c r="Y944" i="4"/>
  <c r="BE946" i="1" s="1"/>
  <c r="W944" i="4"/>
  <c r="BC946" i="1" s="1"/>
  <c r="U944" i="4"/>
  <c r="BA946" i="1" s="1"/>
  <c r="S944" i="4"/>
  <c r="AY946" i="1" s="1"/>
  <c r="AE943" i="4"/>
  <c r="BJ945" i="1" s="1"/>
  <c r="AB943" i="4"/>
  <c r="BH945" i="1" s="1"/>
  <c r="Z943" i="4"/>
  <c r="BF945" i="1" s="1"/>
  <c r="X943" i="4"/>
  <c r="BD945" i="1" s="1"/>
  <c r="V943" i="4"/>
  <c r="BB945" i="1" s="1"/>
  <c r="T943" i="4"/>
  <c r="AZ945" i="1" s="1"/>
  <c r="AF942" i="4"/>
  <c r="BK944" i="1" s="1"/>
  <c r="AC942" i="4"/>
  <c r="BI944" i="1" s="1"/>
  <c r="AA942" i="4"/>
  <c r="BG944" i="1" s="1"/>
  <c r="Y942" i="4"/>
  <c r="BE944" i="1" s="1"/>
  <c r="W942" i="4"/>
  <c r="BC944" i="1" s="1"/>
  <c r="U942" i="4"/>
  <c r="BA944" i="1" s="1"/>
  <c r="S942" i="4"/>
  <c r="AY944" i="1" s="1"/>
  <c r="AE941" i="4"/>
  <c r="BJ943" i="1" s="1"/>
  <c r="AB941" i="4"/>
  <c r="BH943" i="1" s="1"/>
  <c r="Z941" i="4"/>
  <c r="BF943" i="1" s="1"/>
  <c r="X941" i="4"/>
  <c r="BD943" i="1" s="1"/>
  <c r="V941" i="4"/>
  <c r="BB943" i="1" s="1"/>
  <c r="T941" i="4"/>
  <c r="AZ943" i="1" s="1"/>
  <c r="AF940" i="4"/>
  <c r="BK942" i="1" s="1"/>
  <c r="AC940" i="4"/>
  <c r="BI942" i="1" s="1"/>
  <c r="AA940" i="4"/>
  <c r="BG942" i="1" s="1"/>
  <c r="Y940" i="4"/>
  <c r="BE942" i="1" s="1"/>
  <c r="W940" i="4"/>
  <c r="BC942" i="1" s="1"/>
  <c r="U940" i="4"/>
  <c r="BA942" i="1" s="1"/>
  <c r="S940" i="4"/>
  <c r="AY942" i="1" s="1"/>
  <c r="AE939" i="4"/>
  <c r="BJ941" i="1" s="1"/>
  <c r="AB939" i="4"/>
  <c r="BH941" i="1" s="1"/>
  <c r="Z939" i="4"/>
  <c r="BF941" i="1" s="1"/>
  <c r="X939" i="4"/>
  <c r="BD941" i="1" s="1"/>
  <c r="V939" i="4"/>
  <c r="BB941" i="1" s="1"/>
  <c r="T939" i="4"/>
  <c r="AZ941" i="1" s="1"/>
  <c r="AF938" i="4"/>
  <c r="BK940" i="1" s="1"/>
  <c r="AC938" i="4"/>
  <c r="BI940" i="1" s="1"/>
  <c r="AA938" i="4"/>
  <c r="BG940" i="1" s="1"/>
  <c r="Y938" i="4"/>
  <c r="BE940" i="1" s="1"/>
  <c r="W938" i="4"/>
  <c r="BC940" i="1" s="1"/>
  <c r="U938" i="4"/>
  <c r="BA940" i="1" s="1"/>
  <c r="S938" i="4"/>
  <c r="AY940" i="1" s="1"/>
  <c r="AE937" i="4"/>
  <c r="BJ939" i="1" s="1"/>
  <c r="AB937" i="4"/>
  <c r="BH939" i="1" s="1"/>
  <c r="Z937" i="4"/>
  <c r="BF939" i="1" s="1"/>
  <c r="X937" i="4"/>
  <c r="BD939" i="1" s="1"/>
  <c r="V937" i="4"/>
  <c r="BB939" i="1" s="1"/>
  <c r="T937" i="4"/>
  <c r="AZ939" i="1" s="1"/>
  <c r="AF936" i="4"/>
  <c r="BK938" i="1" s="1"/>
  <c r="AC936" i="4"/>
  <c r="BI938" i="1" s="1"/>
  <c r="AA936" i="4"/>
  <c r="BG938" i="1" s="1"/>
  <c r="Y936" i="4"/>
  <c r="BE938" i="1" s="1"/>
  <c r="W936" i="4"/>
  <c r="BC938" i="1" s="1"/>
  <c r="U936" i="4"/>
  <c r="BA938" i="1" s="1"/>
  <c r="S936" i="4"/>
  <c r="AY938" i="1" s="1"/>
  <c r="AE935" i="4"/>
  <c r="BJ937" i="1" s="1"/>
  <c r="AB935" i="4"/>
  <c r="BH937" i="1" s="1"/>
  <c r="Z935" i="4"/>
  <c r="BF937" i="1" s="1"/>
  <c r="X935" i="4"/>
  <c r="BD937" i="1" s="1"/>
  <c r="V935" i="4"/>
  <c r="BB937" i="1" s="1"/>
  <c r="T935" i="4"/>
  <c r="AZ937" i="1" s="1"/>
  <c r="AF934" i="4"/>
  <c r="BK936" i="1" s="1"/>
  <c r="AC934" i="4"/>
  <c r="BI936" i="1" s="1"/>
  <c r="AA934" i="4"/>
  <c r="BG936" i="1" s="1"/>
  <c r="Y934" i="4"/>
  <c r="BE936" i="1" s="1"/>
  <c r="W934" i="4"/>
  <c r="BC936" i="1" s="1"/>
  <c r="U934" i="4"/>
  <c r="BA936" i="1" s="1"/>
  <c r="S934" i="4"/>
  <c r="AY936" i="1" s="1"/>
  <c r="AE933" i="4"/>
  <c r="BJ935" i="1" s="1"/>
  <c r="AB933" i="4"/>
  <c r="BH935" i="1" s="1"/>
  <c r="Z933" i="4"/>
  <c r="BF935" i="1" s="1"/>
  <c r="X933" i="4"/>
  <c r="BD935" i="1" s="1"/>
  <c r="V933" i="4"/>
  <c r="BB935" i="1" s="1"/>
  <c r="T933" i="4"/>
  <c r="AZ935" i="1" s="1"/>
  <c r="AF932" i="4"/>
  <c r="BK934" i="1" s="1"/>
  <c r="AC932" i="4"/>
  <c r="BI934" i="1" s="1"/>
  <c r="AA932" i="4"/>
  <c r="BG934" i="1" s="1"/>
  <c r="Y932" i="4"/>
  <c r="BE934" i="1" s="1"/>
  <c r="W932" i="4"/>
  <c r="BC934" i="1" s="1"/>
  <c r="U932" i="4"/>
  <c r="BA934" i="1" s="1"/>
  <c r="S932" i="4"/>
  <c r="AY934" i="1" s="1"/>
  <c r="AE931" i="4"/>
  <c r="BJ933" i="1" s="1"/>
  <c r="AB931" i="4"/>
  <c r="BH933" i="1" s="1"/>
  <c r="Z931" i="4"/>
  <c r="BF933" i="1" s="1"/>
  <c r="X931" i="4"/>
  <c r="BD933" i="1" s="1"/>
  <c r="V931" i="4"/>
  <c r="BB933" i="1" s="1"/>
  <c r="T931" i="4"/>
  <c r="AZ933" i="1" s="1"/>
  <c r="AF930" i="4"/>
  <c r="BK932" i="1" s="1"/>
  <c r="AC930" i="4"/>
  <c r="BI932" i="1" s="1"/>
  <c r="AA930" i="4"/>
  <c r="BG932" i="1" s="1"/>
  <c r="Y930" i="4"/>
  <c r="BE932" i="1" s="1"/>
  <c r="W930" i="4"/>
  <c r="BC932" i="1" s="1"/>
  <c r="U930" i="4"/>
  <c r="BA932" i="1" s="1"/>
  <c r="S930" i="4"/>
  <c r="AY932" i="1" s="1"/>
  <c r="AE929" i="4"/>
  <c r="BJ931" i="1" s="1"/>
  <c r="AB929" i="4"/>
  <c r="BH931" i="1" s="1"/>
  <c r="Z929" i="4"/>
  <c r="BF931" i="1" s="1"/>
  <c r="X929" i="4"/>
  <c r="BD931" i="1" s="1"/>
  <c r="V929" i="4"/>
  <c r="BB931" i="1" s="1"/>
  <c r="T929" i="4"/>
  <c r="AZ931" i="1" s="1"/>
  <c r="AF928" i="4"/>
  <c r="BK930" i="1" s="1"/>
  <c r="AC928" i="4"/>
  <c r="BI930" i="1" s="1"/>
  <c r="AA928" i="4"/>
  <c r="BG930" i="1" s="1"/>
  <c r="Y928" i="4"/>
  <c r="BE930" i="1" s="1"/>
  <c r="W928" i="4"/>
  <c r="BC930" i="1" s="1"/>
  <c r="U928" i="4"/>
  <c r="BA930" i="1" s="1"/>
  <c r="S928" i="4"/>
  <c r="AY930" i="1" s="1"/>
  <c r="AE927" i="4"/>
  <c r="BJ929" i="1" s="1"/>
  <c r="AB927" i="4"/>
  <c r="BH929" i="1" s="1"/>
  <c r="Z927" i="4"/>
  <c r="BF929" i="1" s="1"/>
  <c r="X927" i="4"/>
  <c r="BD929" i="1" s="1"/>
  <c r="V927" i="4"/>
  <c r="BB929" i="1" s="1"/>
  <c r="T927" i="4"/>
  <c r="AZ929" i="1" s="1"/>
  <c r="AF926" i="4"/>
  <c r="BK928" i="1" s="1"/>
  <c r="AC926" i="4"/>
  <c r="BI928" i="1" s="1"/>
  <c r="AA926" i="4"/>
  <c r="BG928" i="1" s="1"/>
  <c r="Y926" i="4"/>
  <c r="BE928" i="1" s="1"/>
  <c r="W926" i="4"/>
  <c r="BC928" i="1" s="1"/>
  <c r="U926" i="4"/>
  <c r="BA928" i="1" s="1"/>
  <c r="S926" i="4"/>
  <c r="AY928" i="1" s="1"/>
  <c r="AE925" i="4"/>
  <c r="BJ927" i="1" s="1"/>
  <c r="AB925" i="4"/>
  <c r="BH927" i="1" s="1"/>
  <c r="Z925" i="4"/>
  <c r="BF927" i="1" s="1"/>
  <c r="X925" i="4"/>
  <c r="BD927" i="1" s="1"/>
  <c r="V925" i="4"/>
  <c r="BB927" i="1" s="1"/>
  <c r="T925" i="4"/>
  <c r="AZ927" i="1" s="1"/>
  <c r="AF924" i="4"/>
  <c r="BK926" i="1" s="1"/>
  <c r="AC924" i="4"/>
  <c r="BI926" i="1" s="1"/>
  <c r="AA924" i="4"/>
  <c r="BG926" i="1" s="1"/>
  <c r="Y924" i="4"/>
  <c r="BE926" i="1" s="1"/>
  <c r="W924" i="4"/>
  <c r="BC926" i="1" s="1"/>
  <c r="U924" i="4"/>
  <c r="BA926" i="1" s="1"/>
  <c r="S924" i="4"/>
  <c r="AY926" i="1" s="1"/>
  <c r="AE923" i="4"/>
  <c r="BJ925" i="1" s="1"/>
  <c r="AB923" i="4"/>
  <c r="BH925" i="1" s="1"/>
  <c r="Z923" i="4"/>
  <c r="BF925" i="1" s="1"/>
  <c r="X923" i="4"/>
  <c r="BD925" i="1" s="1"/>
  <c r="V923" i="4"/>
  <c r="BB925" i="1" s="1"/>
  <c r="T923" i="4"/>
  <c r="AZ925" i="1" s="1"/>
  <c r="AF922" i="4"/>
  <c r="BK924" i="1" s="1"/>
  <c r="AC922" i="4"/>
  <c r="BI924" i="1" s="1"/>
  <c r="AA922" i="4"/>
  <c r="BG924" i="1" s="1"/>
  <c r="Y922" i="4"/>
  <c r="BE924" i="1" s="1"/>
  <c r="W922" i="4"/>
  <c r="BC924" i="1" s="1"/>
  <c r="U922" i="4"/>
  <c r="BA924" i="1" s="1"/>
  <c r="S922" i="4"/>
  <c r="AY924" i="1" s="1"/>
  <c r="AE921" i="4"/>
  <c r="BJ923" i="1" s="1"/>
  <c r="AB921" i="4"/>
  <c r="BH923" i="1" s="1"/>
  <c r="Z921" i="4"/>
  <c r="BF923" i="1" s="1"/>
  <c r="X921" i="4"/>
  <c r="BD923" i="1" s="1"/>
  <c r="V921" i="4"/>
  <c r="BB923" i="1" s="1"/>
  <c r="T921" i="4"/>
  <c r="AZ923" i="1" s="1"/>
  <c r="AF920" i="4"/>
  <c r="BK922" i="1" s="1"/>
  <c r="AC920" i="4"/>
  <c r="BI922" i="1" s="1"/>
  <c r="AA920" i="4"/>
  <c r="BG922" i="1" s="1"/>
  <c r="Y920" i="4"/>
  <c r="BE922" i="1" s="1"/>
  <c r="W920" i="4"/>
  <c r="BC922" i="1" s="1"/>
  <c r="U920" i="4"/>
  <c r="BA922" i="1" s="1"/>
  <c r="S920" i="4"/>
  <c r="AY922" i="1" s="1"/>
  <c r="AE919" i="4"/>
  <c r="BJ921" i="1" s="1"/>
  <c r="AB919" i="4"/>
  <c r="BH921" i="1" s="1"/>
  <c r="Z919" i="4"/>
  <c r="BF921" i="1" s="1"/>
  <c r="X919" i="4"/>
  <c r="BD921" i="1" s="1"/>
  <c r="V919" i="4"/>
  <c r="BB921" i="1" s="1"/>
  <c r="T919" i="4"/>
  <c r="AZ921" i="1" s="1"/>
  <c r="AF918" i="4"/>
  <c r="BK920" i="1" s="1"/>
  <c r="AC918" i="4"/>
  <c r="BI920" i="1" s="1"/>
  <c r="AA918" i="4"/>
  <c r="BG920" i="1" s="1"/>
  <c r="Y918" i="4"/>
  <c r="BE920" i="1" s="1"/>
  <c r="W918" i="4"/>
  <c r="BC920" i="1" s="1"/>
  <c r="U918" i="4"/>
  <c r="BA920" i="1" s="1"/>
  <c r="S918" i="4"/>
  <c r="AY920" i="1" s="1"/>
  <c r="AE917" i="4"/>
  <c r="BJ919" i="1" s="1"/>
  <c r="AB917" i="4"/>
  <c r="BH919" i="1" s="1"/>
  <c r="Z917" i="4"/>
  <c r="BF919" i="1" s="1"/>
  <c r="X917" i="4"/>
  <c r="BD919" i="1" s="1"/>
  <c r="V917" i="4"/>
  <c r="BB919" i="1" s="1"/>
  <c r="T917" i="4"/>
  <c r="AZ919" i="1" s="1"/>
  <c r="AF916" i="4"/>
  <c r="BK918" i="1" s="1"/>
  <c r="AC916" i="4"/>
  <c r="BI918" i="1" s="1"/>
  <c r="AA916" i="4"/>
  <c r="BG918" i="1" s="1"/>
  <c r="Y916" i="4"/>
  <c r="BE918" i="1" s="1"/>
  <c r="W916" i="4"/>
  <c r="BC918" i="1" s="1"/>
  <c r="U916" i="4"/>
  <c r="BA918" i="1" s="1"/>
  <c r="S916" i="4"/>
  <c r="AY918" i="1" s="1"/>
  <c r="AE915" i="4"/>
  <c r="BJ917" i="1" s="1"/>
  <c r="AB915" i="4"/>
  <c r="BH917" i="1" s="1"/>
  <c r="Z915" i="4"/>
  <c r="BF917" i="1" s="1"/>
  <c r="X915" i="4"/>
  <c r="BD917" i="1" s="1"/>
  <c r="V915" i="4"/>
  <c r="BB917" i="1" s="1"/>
  <c r="T915" i="4"/>
  <c r="AZ917" i="1" s="1"/>
  <c r="AF914" i="4"/>
  <c r="BK916" i="1" s="1"/>
  <c r="AC914" i="4"/>
  <c r="BI916" i="1" s="1"/>
  <c r="AA914" i="4"/>
  <c r="BG916" i="1" s="1"/>
  <c r="Y914" i="4"/>
  <c r="BE916" i="1" s="1"/>
  <c r="W914" i="4"/>
  <c r="BC916" i="1" s="1"/>
  <c r="U914" i="4"/>
  <c r="BA916" i="1" s="1"/>
  <c r="S914" i="4"/>
  <c r="AY916" i="1" s="1"/>
  <c r="AE913" i="4"/>
  <c r="BJ915" i="1" s="1"/>
  <c r="AB913" i="4"/>
  <c r="BH915" i="1" s="1"/>
  <c r="Z913" i="4"/>
  <c r="BF915" i="1" s="1"/>
  <c r="X913" i="4"/>
  <c r="BD915" i="1" s="1"/>
  <c r="V913" i="4"/>
  <c r="BB915" i="1" s="1"/>
  <c r="T913" i="4"/>
  <c r="AZ915" i="1" s="1"/>
  <c r="AF912" i="4"/>
  <c r="BK914" i="1" s="1"/>
  <c r="AC912" i="4"/>
  <c r="BI914" i="1" s="1"/>
  <c r="AA912" i="4"/>
  <c r="BG914" i="1" s="1"/>
  <c r="Y912" i="4"/>
  <c r="BE914" i="1" s="1"/>
  <c r="W912" i="4"/>
  <c r="BC914" i="1" s="1"/>
  <c r="U912" i="4"/>
  <c r="BA914" i="1" s="1"/>
  <c r="S912" i="4"/>
  <c r="AY914" i="1" s="1"/>
  <c r="AE911" i="4"/>
  <c r="BJ913" i="1" s="1"/>
  <c r="AB911" i="4"/>
  <c r="BH913" i="1" s="1"/>
  <c r="Z911" i="4"/>
  <c r="BF913" i="1" s="1"/>
  <c r="X911" i="4"/>
  <c r="BD913" i="1" s="1"/>
  <c r="V911" i="4"/>
  <c r="BB913" i="1" s="1"/>
  <c r="T911" i="4"/>
  <c r="AZ913" i="1" s="1"/>
  <c r="AF910" i="4"/>
  <c r="BK912" i="1" s="1"/>
  <c r="AC910" i="4"/>
  <c r="BI912" i="1" s="1"/>
  <c r="AA910" i="4"/>
  <c r="BG912" i="1" s="1"/>
  <c r="Y910" i="4"/>
  <c r="BE912" i="1" s="1"/>
  <c r="W910" i="4"/>
  <c r="BC912" i="1" s="1"/>
  <c r="U910" i="4"/>
  <c r="BA912" i="1" s="1"/>
  <c r="S910" i="4"/>
  <c r="AY912" i="1" s="1"/>
  <c r="AE909" i="4"/>
  <c r="BJ911" i="1" s="1"/>
  <c r="AB909" i="4"/>
  <c r="BH911" i="1" s="1"/>
  <c r="Z909" i="4"/>
  <c r="BF911" i="1" s="1"/>
  <c r="X909" i="4"/>
  <c r="BD911" i="1" s="1"/>
  <c r="V909" i="4"/>
  <c r="BB911" i="1" s="1"/>
  <c r="T909" i="4"/>
  <c r="AZ911" i="1" s="1"/>
  <c r="AF908" i="4"/>
  <c r="BK910" i="1" s="1"/>
  <c r="AC908" i="4"/>
  <c r="BI910" i="1" s="1"/>
  <c r="AA908" i="4"/>
  <c r="BG910" i="1" s="1"/>
  <c r="Y908" i="4"/>
  <c r="BE910" i="1" s="1"/>
  <c r="W908" i="4"/>
  <c r="BC910" i="1" s="1"/>
  <c r="U908" i="4"/>
  <c r="BA910" i="1" s="1"/>
  <c r="S908" i="4"/>
  <c r="AY910" i="1" s="1"/>
  <c r="AE907" i="4"/>
  <c r="BJ909" i="1" s="1"/>
  <c r="AB907" i="4"/>
  <c r="BH909" i="1" s="1"/>
  <c r="Z907" i="4"/>
  <c r="BF909" i="1" s="1"/>
  <c r="X907" i="4"/>
  <c r="BD909" i="1" s="1"/>
  <c r="V907" i="4"/>
  <c r="BB909" i="1" s="1"/>
  <c r="T907" i="4"/>
  <c r="AZ909" i="1" s="1"/>
  <c r="AF906" i="4"/>
  <c r="BK908" i="1" s="1"/>
  <c r="AC906" i="4"/>
  <c r="BI908" i="1" s="1"/>
  <c r="AA906" i="4"/>
  <c r="BG908" i="1" s="1"/>
  <c r="Y906" i="4"/>
  <c r="BE908" i="1" s="1"/>
  <c r="W906" i="4"/>
  <c r="BC908" i="1" s="1"/>
  <c r="U906" i="4"/>
  <c r="BA908" i="1" s="1"/>
  <c r="S906" i="4"/>
  <c r="AY908" i="1" s="1"/>
  <c r="AE905" i="4"/>
  <c r="BJ907" i="1" s="1"/>
  <c r="AB905" i="4"/>
  <c r="BH907" i="1" s="1"/>
  <c r="Z905" i="4"/>
  <c r="BF907" i="1" s="1"/>
  <c r="X905" i="4"/>
  <c r="BD907" i="1" s="1"/>
  <c r="V905" i="4"/>
  <c r="BB907" i="1" s="1"/>
  <c r="T905" i="4"/>
  <c r="AZ907" i="1" s="1"/>
  <c r="AF904" i="4"/>
  <c r="BK906" i="1" s="1"/>
  <c r="AC904" i="4"/>
  <c r="BI906" i="1" s="1"/>
  <c r="AA904" i="4"/>
  <c r="BG906" i="1" s="1"/>
  <c r="Y904" i="4"/>
  <c r="BE906" i="1" s="1"/>
  <c r="W904" i="4"/>
  <c r="BC906" i="1" s="1"/>
  <c r="U904" i="4"/>
  <c r="BA906" i="1" s="1"/>
  <c r="S904" i="4"/>
  <c r="AY906" i="1" s="1"/>
  <c r="AE903" i="4"/>
  <c r="BJ905" i="1" s="1"/>
  <c r="AB903" i="4"/>
  <c r="BH905" i="1" s="1"/>
  <c r="Z903" i="4"/>
  <c r="BF905" i="1" s="1"/>
  <c r="X903" i="4"/>
  <c r="BD905" i="1" s="1"/>
  <c r="V903" i="4"/>
  <c r="BB905" i="1" s="1"/>
  <c r="T903" i="4"/>
  <c r="AZ905" i="1" s="1"/>
  <c r="AF902" i="4"/>
  <c r="BK904" i="1" s="1"/>
  <c r="AC902" i="4"/>
  <c r="BI904" i="1" s="1"/>
  <c r="AA902" i="4"/>
  <c r="BG904" i="1" s="1"/>
  <c r="Y902" i="4"/>
  <c r="BE904" i="1" s="1"/>
  <c r="W902" i="4"/>
  <c r="BC904" i="1" s="1"/>
  <c r="U902" i="4"/>
  <c r="BA904" i="1" s="1"/>
  <c r="S902" i="4"/>
  <c r="AY904" i="1" s="1"/>
  <c r="AE901" i="4"/>
  <c r="BJ903" i="1" s="1"/>
  <c r="AB901" i="4"/>
  <c r="BH903" i="1" s="1"/>
  <c r="Z901" i="4"/>
  <c r="BF903" i="1" s="1"/>
  <c r="X901" i="4"/>
  <c r="BD903" i="1" s="1"/>
  <c r="V901" i="4"/>
  <c r="BB903" i="1" s="1"/>
  <c r="T901" i="4"/>
  <c r="AZ903" i="1" s="1"/>
  <c r="AF900" i="4"/>
  <c r="BK902" i="1" s="1"/>
  <c r="AC900" i="4"/>
  <c r="BI902" i="1" s="1"/>
  <c r="AA900" i="4"/>
  <c r="BG902" i="1" s="1"/>
  <c r="Y900" i="4"/>
  <c r="BE902" i="1" s="1"/>
  <c r="W900" i="4"/>
  <c r="BC902" i="1" s="1"/>
  <c r="U900" i="4"/>
  <c r="BA902" i="1" s="1"/>
  <c r="S900" i="4"/>
  <c r="AY902" i="1" s="1"/>
  <c r="AE899" i="4"/>
  <c r="BJ901" i="1" s="1"/>
  <c r="AB899" i="4"/>
  <c r="BH901" i="1" s="1"/>
  <c r="Z899" i="4"/>
  <c r="BF901" i="1" s="1"/>
  <c r="X899" i="4"/>
  <c r="BD901" i="1" s="1"/>
  <c r="V899" i="4"/>
  <c r="BB901" i="1" s="1"/>
  <c r="T899" i="4"/>
  <c r="AZ901" i="1" s="1"/>
  <c r="AF898" i="4"/>
  <c r="BK900" i="1" s="1"/>
  <c r="AC898" i="4"/>
  <c r="BI900" i="1" s="1"/>
  <c r="AA898" i="4"/>
  <c r="BG900" i="1" s="1"/>
  <c r="Y898" i="4"/>
  <c r="BE900" i="1" s="1"/>
  <c r="W898" i="4"/>
  <c r="BC900" i="1" s="1"/>
  <c r="U898" i="4"/>
  <c r="BA900" i="1" s="1"/>
  <c r="S898" i="4"/>
  <c r="AY900" i="1" s="1"/>
  <c r="AE897" i="4"/>
  <c r="BJ899" i="1" s="1"/>
  <c r="AB897" i="4"/>
  <c r="BH899" i="1" s="1"/>
  <c r="Z897" i="4"/>
  <c r="BF899" i="1" s="1"/>
  <c r="X897" i="4"/>
  <c r="BD899" i="1" s="1"/>
  <c r="V897" i="4"/>
  <c r="BB899" i="1" s="1"/>
  <c r="T897" i="4"/>
  <c r="AZ899" i="1" s="1"/>
  <c r="AF896" i="4"/>
  <c r="BK898" i="1" s="1"/>
  <c r="AC896" i="4"/>
  <c r="BI898" i="1" s="1"/>
  <c r="AA896" i="4"/>
  <c r="BG898" i="1" s="1"/>
  <c r="Y896" i="4"/>
  <c r="BE898" i="1" s="1"/>
  <c r="W896" i="4"/>
  <c r="BC898" i="1" s="1"/>
  <c r="U896" i="4"/>
  <c r="BA898" i="1" s="1"/>
  <c r="S896" i="4"/>
  <c r="AY898" i="1" s="1"/>
  <c r="AE895" i="4"/>
  <c r="BJ897" i="1" s="1"/>
  <c r="AB895" i="4"/>
  <c r="BH897" i="1" s="1"/>
  <c r="Z895" i="4"/>
  <c r="BF897" i="1" s="1"/>
  <c r="X895" i="4"/>
  <c r="BD897" i="1" s="1"/>
  <c r="V895" i="4"/>
  <c r="BB897" i="1" s="1"/>
  <c r="T895" i="4"/>
  <c r="AZ897" i="1" s="1"/>
  <c r="AF894" i="4"/>
  <c r="BK896" i="1" s="1"/>
  <c r="AC894" i="4"/>
  <c r="BI896" i="1" s="1"/>
  <c r="AA894" i="4"/>
  <c r="BG896" i="1" s="1"/>
  <c r="Y894" i="4"/>
  <c r="BE896" i="1" s="1"/>
  <c r="W894" i="4"/>
  <c r="BC896" i="1" s="1"/>
  <c r="U894" i="4"/>
  <c r="BA896" i="1" s="1"/>
  <c r="S894" i="4"/>
  <c r="AY896" i="1" s="1"/>
  <c r="AE893" i="4"/>
  <c r="BJ895" i="1" s="1"/>
  <c r="AB893" i="4"/>
  <c r="BH895" i="1" s="1"/>
  <c r="Z893" i="4"/>
  <c r="BF895" i="1" s="1"/>
  <c r="X893" i="4"/>
  <c r="BD895" i="1" s="1"/>
  <c r="V893" i="4"/>
  <c r="BB895" i="1" s="1"/>
  <c r="T893" i="4"/>
  <c r="AZ895" i="1" s="1"/>
  <c r="AF892" i="4"/>
  <c r="BK894" i="1" s="1"/>
  <c r="AC892" i="4"/>
  <c r="BI894" i="1" s="1"/>
  <c r="AA892" i="4"/>
  <c r="BG894" i="1" s="1"/>
  <c r="Y892" i="4"/>
  <c r="BE894" i="1" s="1"/>
  <c r="W892" i="4"/>
  <c r="BC894" i="1" s="1"/>
  <c r="U892" i="4"/>
  <c r="BA894" i="1" s="1"/>
  <c r="S892" i="4"/>
  <c r="AY894" i="1" s="1"/>
  <c r="AE891" i="4"/>
  <c r="BJ893" i="1" s="1"/>
  <c r="AB891" i="4"/>
  <c r="BH893" i="1" s="1"/>
  <c r="Z891" i="4"/>
  <c r="BF893" i="1" s="1"/>
  <c r="X891" i="4"/>
  <c r="BD893" i="1" s="1"/>
  <c r="V891" i="4"/>
  <c r="BB893" i="1" s="1"/>
  <c r="T891" i="4"/>
  <c r="AZ893" i="1" s="1"/>
  <c r="AF890" i="4"/>
  <c r="BK892" i="1" s="1"/>
  <c r="AC890" i="4"/>
  <c r="BI892" i="1" s="1"/>
  <c r="AA890" i="4"/>
  <c r="BG892" i="1" s="1"/>
  <c r="Y890" i="4"/>
  <c r="BE892" i="1" s="1"/>
  <c r="W890" i="4"/>
  <c r="BC892" i="1" s="1"/>
  <c r="U890" i="4"/>
  <c r="BA892" i="1" s="1"/>
  <c r="S890" i="4"/>
  <c r="AY892" i="1" s="1"/>
  <c r="AE889" i="4"/>
  <c r="BJ891" i="1" s="1"/>
  <c r="AB889" i="4"/>
  <c r="BH891" i="1" s="1"/>
  <c r="Z889" i="4"/>
  <c r="BF891" i="1" s="1"/>
  <c r="X889" i="4"/>
  <c r="BD891" i="1" s="1"/>
  <c r="V889" i="4"/>
  <c r="BB891" i="1" s="1"/>
  <c r="T889" i="4"/>
  <c r="AZ891" i="1" s="1"/>
  <c r="AF888" i="4"/>
  <c r="BK890" i="1" s="1"/>
  <c r="AC888" i="4"/>
  <c r="BI890" i="1" s="1"/>
  <c r="AA888" i="4"/>
  <c r="BG890" i="1" s="1"/>
  <c r="Y888" i="4"/>
  <c r="BE890" i="1" s="1"/>
  <c r="W888" i="4"/>
  <c r="BC890" i="1" s="1"/>
  <c r="U888" i="4"/>
  <c r="BA890" i="1" s="1"/>
  <c r="S888" i="4"/>
  <c r="AY890" i="1" s="1"/>
  <c r="AE887" i="4"/>
  <c r="BJ889" i="1" s="1"/>
  <c r="AB887" i="4"/>
  <c r="BH889" i="1" s="1"/>
  <c r="Z887" i="4"/>
  <c r="BF889" i="1" s="1"/>
  <c r="X887" i="4"/>
  <c r="BD889" i="1" s="1"/>
  <c r="V887" i="4"/>
  <c r="BB889" i="1" s="1"/>
  <c r="T887" i="4"/>
  <c r="AZ889" i="1" s="1"/>
  <c r="AF886" i="4"/>
  <c r="BK888" i="1" s="1"/>
  <c r="AC886" i="4"/>
  <c r="BI888" i="1" s="1"/>
  <c r="AA886" i="4"/>
  <c r="BG888" i="1" s="1"/>
  <c r="Y886" i="4"/>
  <c r="BE888" i="1" s="1"/>
  <c r="W886" i="4"/>
  <c r="BC888" i="1" s="1"/>
  <c r="U886" i="4"/>
  <c r="BA888" i="1" s="1"/>
  <c r="S886" i="4"/>
  <c r="AY888" i="1" s="1"/>
  <c r="AE885" i="4"/>
  <c r="BJ887" i="1" s="1"/>
  <c r="AB885" i="4"/>
  <c r="BH887" i="1" s="1"/>
  <c r="Z885" i="4"/>
  <c r="BF887" i="1" s="1"/>
  <c r="X885" i="4"/>
  <c r="BD887" i="1" s="1"/>
  <c r="V885" i="4"/>
  <c r="BB887" i="1" s="1"/>
  <c r="T885" i="4"/>
  <c r="AZ887" i="1" s="1"/>
  <c r="AF884" i="4"/>
  <c r="BK886" i="1" s="1"/>
  <c r="AC884" i="4"/>
  <c r="BI886" i="1" s="1"/>
  <c r="AA884" i="4"/>
  <c r="BG886" i="1" s="1"/>
  <c r="Y884" i="4"/>
  <c r="BE886" i="1" s="1"/>
  <c r="W884" i="4"/>
  <c r="BC886" i="1" s="1"/>
  <c r="U884" i="4"/>
  <c r="BA886" i="1" s="1"/>
  <c r="S884" i="4"/>
  <c r="AY886" i="1" s="1"/>
  <c r="AE883" i="4"/>
  <c r="BJ885" i="1" s="1"/>
  <c r="AB883" i="4"/>
  <c r="BH885" i="1" s="1"/>
  <c r="Z883" i="4"/>
  <c r="BF885" i="1" s="1"/>
  <c r="X883" i="4"/>
  <c r="BD885" i="1" s="1"/>
  <c r="V883" i="4"/>
  <c r="BB885" i="1" s="1"/>
  <c r="T883" i="4"/>
  <c r="AZ885" i="1" s="1"/>
  <c r="AF882" i="4"/>
  <c r="BK884" i="1" s="1"/>
  <c r="AC882" i="4"/>
  <c r="BI884" i="1" s="1"/>
  <c r="AA882" i="4"/>
  <c r="BG884" i="1" s="1"/>
  <c r="Y882" i="4"/>
  <c r="BE884" i="1" s="1"/>
  <c r="W882" i="4"/>
  <c r="BC884" i="1" s="1"/>
  <c r="U882" i="4"/>
  <c r="BA884" i="1" s="1"/>
  <c r="S882" i="4"/>
  <c r="AY884" i="1" s="1"/>
  <c r="AE881" i="4"/>
  <c r="BJ883" i="1" s="1"/>
  <c r="AB881" i="4"/>
  <c r="BH883" i="1" s="1"/>
  <c r="Z881" i="4"/>
  <c r="BF883" i="1" s="1"/>
  <c r="X881" i="4"/>
  <c r="BD883" i="1" s="1"/>
  <c r="V881" i="4"/>
  <c r="BB883" i="1" s="1"/>
  <c r="T881" i="4"/>
  <c r="AZ883" i="1" s="1"/>
  <c r="AF880" i="4"/>
  <c r="BK882" i="1" s="1"/>
  <c r="AC880" i="4"/>
  <c r="BI882" i="1" s="1"/>
  <c r="AA880" i="4"/>
  <c r="BG882" i="1" s="1"/>
  <c r="Y880" i="4"/>
  <c r="BE882" i="1" s="1"/>
  <c r="W880" i="4"/>
  <c r="BC882" i="1" s="1"/>
  <c r="U880" i="4"/>
  <c r="BA882" i="1" s="1"/>
  <c r="S880" i="4"/>
  <c r="AY882" i="1" s="1"/>
  <c r="AE879" i="4"/>
  <c r="BJ881" i="1" s="1"/>
  <c r="AB879" i="4"/>
  <c r="BH881" i="1" s="1"/>
  <c r="Z879" i="4"/>
  <c r="BF881" i="1" s="1"/>
  <c r="X879" i="4"/>
  <c r="BD881" i="1" s="1"/>
  <c r="V879" i="4"/>
  <c r="BB881" i="1" s="1"/>
  <c r="T879" i="4"/>
  <c r="AZ881" i="1" s="1"/>
  <c r="AF878" i="4"/>
  <c r="BK880" i="1" s="1"/>
  <c r="AC878" i="4"/>
  <c r="BI880" i="1" s="1"/>
  <c r="AA878" i="4"/>
  <c r="BG880" i="1" s="1"/>
  <c r="Y878" i="4"/>
  <c r="BE880" i="1" s="1"/>
  <c r="W878" i="4"/>
  <c r="BC880" i="1" s="1"/>
  <c r="U878" i="4"/>
  <c r="BA880" i="1" s="1"/>
  <c r="S878" i="4"/>
  <c r="AY880" i="1" s="1"/>
  <c r="AE877" i="4"/>
  <c r="BJ879" i="1" s="1"/>
  <c r="AB877" i="4"/>
  <c r="BH879" i="1" s="1"/>
  <c r="Z877" i="4"/>
  <c r="BF879" i="1" s="1"/>
  <c r="X877" i="4"/>
  <c r="BD879" i="1" s="1"/>
  <c r="V877" i="4"/>
  <c r="BB879" i="1" s="1"/>
  <c r="T877" i="4"/>
  <c r="AZ879" i="1" s="1"/>
  <c r="AF876" i="4"/>
  <c r="BK878" i="1" s="1"/>
  <c r="AC876" i="4"/>
  <c r="BI878" i="1" s="1"/>
  <c r="AA876" i="4"/>
  <c r="BG878" i="1" s="1"/>
  <c r="Y876" i="4"/>
  <c r="BE878" i="1" s="1"/>
  <c r="W876" i="4"/>
  <c r="BC878" i="1" s="1"/>
  <c r="U876" i="4"/>
  <c r="BA878" i="1" s="1"/>
  <c r="S876" i="4"/>
  <c r="AY878" i="1" s="1"/>
  <c r="AE875" i="4"/>
  <c r="BJ877" i="1" s="1"/>
  <c r="AB875" i="4"/>
  <c r="BH877" i="1" s="1"/>
  <c r="Z875" i="4"/>
  <c r="BF877" i="1" s="1"/>
  <c r="X875" i="4"/>
  <c r="BD877" i="1" s="1"/>
  <c r="V875" i="4"/>
  <c r="BB877" i="1" s="1"/>
  <c r="T875" i="4"/>
  <c r="AZ877" i="1" s="1"/>
  <c r="AF874" i="4"/>
  <c r="BK876" i="1" s="1"/>
  <c r="AC874" i="4"/>
  <c r="BI876" i="1" s="1"/>
  <c r="AA874" i="4"/>
  <c r="BG876" i="1" s="1"/>
  <c r="Y874" i="4"/>
  <c r="BE876" i="1" s="1"/>
  <c r="W874" i="4"/>
  <c r="BC876" i="1" s="1"/>
  <c r="U874" i="4"/>
  <c r="BA876" i="1" s="1"/>
  <c r="S874" i="4"/>
  <c r="AY876" i="1" s="1"/>
  <c r="AE873" i="4"/>
  <c r="BJ875" i="1" s="1"/>
  <c r="AB873" i="4"/>
  <c r="BH875" i="1" s="1"/>
  <c r="Z873" i="4"/>
  <c r="BF875" i="1" s="1"/>
  <c r="X873" i="4"/>
  <c r="BD875" i="1" s="1"/>
  <c r="V873" i="4"/>
  <c r="BB875" i="1" s="1"/>
  <c r="T873" i="4"/>
  <c r="AZ875" i="1" s="1"/>
  <c r="AF872" i="4"/>
  <c r="BK874" i="1" s="1"/>
  <c r="AC872" i="4"/>
  <c r="BI874" i="1" s="1"/>
  <c r="AA872" i="4"/>
  <c r="BG874" i="1" s="1"/>
  <c r="Y872" i="4"/>
  <c r="BE874" i="1" s="1"/>
  <c r="W872" i="4"/>
  <c r="BC874" i="1" s="1"/>
  <c r="U872" i="4"/>
  <c r="BA874" i="1" s="1"/>
  <c r="S872" i="4"/>
  <c r="AY874" i="1" s="1"/>
  <c r="AE871" i="4"/>
  <c r="BJ873" i="1" s="1"/>
  <c r="AB871" i="4"/>
  <c r="BH873" i="1" s="1"/>
  <c r="Z871" i="4"/>
  <c r="BF873" i="1" s="1"/>
  <c r="X871" i="4"/>
  <c r="BD873" i="1" s="1"/>
  <c r="V871" i="4"/>
  <c r="BB873" i="1" s="1"/>
  <c r="T871" i="4"/>
  <c r="AZ873" i="1" s="1"/>
  <c r="AF870" i="4"/>
  <c r="BK872" i="1" s="1"/>
  <c r="AC870" i="4"/>
  <c r="BI872" i="1" s="1"/>
  <c r="AA870" i="4"/>
  <c r="BG872" i="1" s="1"/>
  <c r="Y870" i="4"/>
  <c r="BE872" i="1" s="1"/>
  <c r="W870" i="4"/>
  <c r="BC872" i="1" s="1"/>
  <c r="U870" i="4"/>
  <c r="BA872" i="1" s="1"/>
  <c r="S870" i="4"/>
  <c r="AY872" i="1" s="1"/>
  <c r="AE869" i="4"/>
  <c r="BJ871" i="1" s="1"/>
  <c r="AB869" i="4"/>
  <c r="BH871" i="1" s="1"/>
  <c r="Z869" i="4"/>
  <c r="BF871" i="1" s="1"/>
  <c r="X869" i="4"/>
  <c r="BD871" i="1" s="1"/>
  <c r="V869" i="4"/>
  <c r="BB871" i="1" s="1"/>
  <c r="T869" i="4"/>
  <c r="AZ871" i="1" s="1"/>
  <c r="AF868" i="4"/>
  <c r="BK870" i="1" s="1"/>
  <c r="AC868" i="4"/>
  <c r="BI870" i="1" s="1"/>
  <c r="AA868" i="4"/>
  <c r="BG870" i="1" s="1"/>
  <c r="Y868" i="4"/>
  <c r="BE870" i="1" s="1"/>
  <c r="W868" i="4"/>
  <c r="BC870" i="1" s="1"/>
  <c r="U868" i="4"/>
  <c r="BA870" i="1" s="1"/>
  <c r="S868" i="4"/>
  <c r="AY870" i="1" s="1"/>
  <c r="AE867" i="4"/>
  <c r="BJ869" i="1" s="1"/>
  <c r="AB867" i="4"/>
  <c r="BH869" i="1" s="1"/>
  <c r="Z867" i="4"/>
  <c r="BF869" i="1" s="1"/>
  <c r="X867" i="4"/>
  <c r="BD869" i="1" s="1"/>
  <c r="V867" i="4"/>
  <c r="BB869" i="1" s="1"/>
  <c r="T867" i="4"/>
  <c r="AZ869" i="1" s="1"/>
  <c r="AF866" i="4"/>
  <c r="BK868" i="1" s="1"/>
  <c r="AC866" i="4"/>
  <c r="BI868" i="1" s="1"/>
  <c r="AA866" i="4"/>
  <c r="BG868" i="1" s="1"/>
  <c r="Y866" i="4"/>
  <c r="BE868" i="1" s="1"/>
  <c r="W866" i="4"/>
  <c r="BC868" i="1" s="1"/>
  <c r="U866" i="4"/>
  <c r="BA868" i="1" s="1"/>
  <c r="S866" i="4"/>
  <c r="AY868" i="1" s="1"/>
  <c r="AE865" i="4"/>
  <c r="BJ867" i="1" s="1"/>
  <c r="AB865" i="4"/>
  <c r="BH867" i="1" s="1"/>
  <c r="Z865" i="4"/>
  <c r="BF867" i="1" s="1"/>
  <c r="X865" i="4"/>
  <c r="BD867" i="1" s="1"/>
  <c r="V865" i="4"/>
  <c r="BB867" i="1" s="1"/>
  <c r="T865" i="4"/>
  <c r="AZ867" i="1" s="1"/>
  <c r="AF864" i="4"/>
  <c r="BK866" i="1" s="1"/>
  <c r="AC864" i="4"/>
  <c r="BI866" i="1" s="1"/>
  <c r="AA864" i="4"/>
  <c r="BG866" i="1" s="1"/>
  <c r="Y864" i="4"/>
  <c r="BE866" i="1" s="1"/>
  <c r="W864" i="4"/>
  <c r="BC866" i="1" s="1"/>
  <c r="U864" i="4"/>
  <c r="BA866" i="1" s="1"/>
  <c r="S864" i="4"/>
  <c r="AY866" i="1" s="1"/>
  <c r="AE863" i="4"/>
  <c r="BJ865" i="1" s="1"/>
  <c r="AB863" i="4"/>
  <c r="BH865" i="1" s="1"/>
  <c r="Z863" i="4"/>
  <c r="BF865" i="1" s="1"/>
  <c r="X863" i="4"/>
  <c r="BD865" i="1" s="1"/>
  <c r="V863" i="4"/>
  <c r="BB865" i="1" s="1"/>
  <c r="T863" i="4"/>
  <c r="AZ865" i="1" s="1"/>
  <c r="AF862" i="4"/>
  <c r="BK864" i="1" s="1"/>
  <c r="AC862" i="4"/>
  <c r="BI864" i="1" s="1"/>
  <c r="AA862" i="4"/>
  <c r="BG864" i="1" s="1"/>
  <c r="Y862" i="4"/>
  <c r="BE864" i="1" s="1"/>
  <c r="W862" i="4"/>
  <c r="BC864" i="1" s="1"/>
  <c r="U862" i="4"/>
  <c r="BA864" i="1" s="1"/>
  <c r="S862" i="4"/>
  <c r="AY864" i="1" s="1"/>
  <c r="AE861" i="4"/>
  <c r="BJ863" i="1" s="1"/>
  <c r="AB861" i="4"/>
  <c r="BH863" i="1" s="1"/>
  <c r="Z861" i="4"/>
  <c r="BF863" i="1" s="1"/>
  <c r="X861" i="4"/>
  <c r="BD863" i="1" s="1"/>
  <c r="V861" i="4"/>
  <c r="BB863" i="1" s="1"/>
  <c r="T861" i="4"/>
  <c r="AZ863" i="1" s="1"/>
  <c r="AF860" i="4"/>
  <c r="BK862" i="1" s="1"/>
  <c r="AC860" i="4"/>
  <c r="BI862" i="1" s="1"/>
  <c r="AA860" i="4"/>
  <c r="BG862" i="1" s="1"/>
  <c r="Y860" i="4"/>
  <c r="BE862" i="1" s="1"/>
  <c r="W860" i="4"/>
  <c r="BC862" i="1" s="1"/>
  <c r="U860" i="4"/>
  <c r="BA862" i="1" s="1"/>
  <c r="S860" i="4"/>
  <c r="AY862" i="1" s="1"/>
  <c r="AE859" i="4"/>
  <c r="BJ861" i="1" s="1"/>
  <c r="AB859" i="4"/>
  <c r="BH861" i="1" s="1"/>
  <c r="Z859" i="4"/>
  <c r="BF861" i="1" s="1"/>
  <c r="X859" i="4"/>
  <c r="BD861" i="1" s="1"/>
  <c r="V859" i="4"/>
  <c r="BB861" i="1" s="1"/>
  <c r="T859" i="4"/>
  <c r="AZ861" i="1" s="1"/>
  <c r="AF858" i="4"/>
  <c r="BK860" i="1" s="1"/>
  <c r="AC858" i="4"/>
  <c r="BI860" i="1" s="1"/>
  <c r="AA858" i="4"/>
  <c r="BG860" i="1" s="1"/>
  <c r="Y858" i="4"/>
  <c r="BE860" i="1" s="1"/>
  <c r="W858" i="4"/>
  <c r="BC860" i="1" s="1"/>
  <c r="U858" i="4"/>
  <c r="BA860" i="1" s="1"/>
  <c r="S858" i="4"/>
  <c r="AY860" i="1" s="1"/>
  <c r="AE857" i="4"/>
  <c r="BJ859" i="1" s="1"/>
  <c r="AB857" i="4"/>
  <c r="BH859" i="1" s="1"/>
  <c r="Z857" i="4"/>
  <c r="BF859" i="1" s="1"/>
  <c r="X857" i="4"/>
  <c r="BD859" i="1" s="1"/>
  <c r="V857" i="4"/>
  <c r="BB859" i="1" s="1"/>
  <c r="T857" i="4"/>
  <c r="AZ859" i="1" s="1"/>
  <c r="AF856" i="4"/>
  <c r="BK858" i="1" s="1"/>
  <c r="AC856" i="4"/>
  <c r="BI858" i="1" s="1"/>
  <c r="AA856" i="4"/>
  <c r="BG858" i="1" s="1"/>
  <c r="Y856" i="4"/>
  <c r="BE858" i="1" s="1"/>
  <c r="W856" i="4"/>
  <c r="BC858" i="1" s="1"/>
  <c r="U856" i="4"/>
  <c r="BA858" i="1" s="1"/>
  <c r="S856" i="4"/>
  <c r="AY858" i="1" s="1"/>
  <c r="AE855" i="4"/>
  <c r="BJ857" i="1" s="1"/>
  <c r="AB855" i="4"/>
  <c r="BH857" i="1" s="1"/>
  <c r="Z855" i="4"/>
  <c r="BF857" i="1" s="1"/>
  <c r="X855" i="4"/>
  <c r="BD857" i="1" s="1"/>
  <c r="V855" i="4"/>
  <c r="BB857" i="1" s="1"/>
  <c r="T855" i="4"/>
  <c r="AZ857" i="1" s="1"/>
  <c r="AF854" i="4"/>
  <c r="BK856" i="1" s="1"/>
  <c r="AC854" i="4"/>
  <c r="BI856" i="1" s="1"/>
  <c r="AA854" i="4"/>
  <c r="BG856" i="1" s="1"/>
  <c r="Y854" i="4"/>
  <c r="BE856" i="1" s="1"/>
  <c r="W854" i="4"/>
  <c r="BC856" i="1" s="1"/>
  <c r="U854" i="4"/>
  <c r="BA856" i="1" s="1"/>
  <c r="S854" i="4"/>
  <c r="AY856" i="1" s="1"/>
  <c r="AE853" i="4"/>
  <c r="BJ855" i="1" s="1"/>
  <c r="AB853" i="4"/>
  <c r="BH855" i="1" s="1"/>
  <c r="Z853" i="4"/>
  <c r="BF855" i="1" s="1"/>
  <c r="X853" i="4"/>
  <c r="BD855" i="1" s="1"/>
  <c r="V853" i="4"/>
  <c r="BB855" i="1" s="1"/>
  <c r="T853" i="4"/>
  <c r="AZ855" i="1" s="1"/>
  <c r="AF852" i="4"/>
  <c r="BK854" i="1" s="1"/>
  <c r="AC852" i="4"/>
  <c r="BI854" i="1" s="1"/>
  <c r="AA852" i="4"/>
  <c r="BG854" i="1" s="1"/>
  <c r="Y852" i="4"/>
  <c r="BE854" i="1" s="1"/>
  <c r="W852" i="4"/>
  <c r="BC854" i="1" s="1"/>
  <c r="U852" i="4"/>
  <c r="BA854" i="1" s="1"/>
  <c r="S852" i="4"/>
  <c r="AY854" i="1" s="1"/>
  <c r="AE851" i="4"/>
  <c r="BJ853" i="1" s="1"/>
  <c r="AB851" i="4"/>
  <c r="BH853" i="1" s="1"/>
  <c r="Z851" i="4"/>
  <c r="BF853" i="1" s="1"/>
  <c r="X851" i="4"/>
  <c r="BD853" i="1" s="1"/>
  <c r="V851" i="4"/>
  <c r="BB853" i="1" s="1"/>
  <c r="T851" i="4"/>
  <c r="AZ853" i="1" s="1"/>
  <c r="AF850" i="4"/>
  <c r="BK852" i="1" s="1"/>
  <c r="AC850" i="4"/>
  <c r="BI852" i="1" s="1"/>
  <c r="AA850" i="4"/>
  <c r="BG852" i="1" s="1"/>
  <c r="Y850" i="4"/>
  <c r="BE852" i="1" s="1"/>
  <c r="W850" i="4"/>
  <c r="BC852" i="1" s="1"/>
  <c r="U850" i="4"/>
  <c r="BA852" i="1" s="1"/>
  <c r="S850" i="4"/>
  <c r="AY852" i="1" s="1"/>
  <c r="AE849" i="4"/>
  <c r="BJ851" i="1" s="1"/>
  <c r="AB849" i="4"/>
  <c r="BH851" i="1" s="1"/>
  <c r="Z849" i="4"/>
  <c r="BF851" i="1" s="1"/>
  <c r="X849" i="4"/>
  <c r="BD851" i="1" s="1"/>
  <c r="V849" i="4"/>
  <c r="BB851" i="1" s="1"/>
  <c r="T849" i="4"/>
  <c r="AZ851" i="1" s="1"/>
  <c r="AF848" i="4"/>
  <c r="BK850" i="1" s="1"/>
  <c r="AC848" i="4"/>
  <c r="BI850" i="1" s="1"/>
  <c r="AA848" i="4"/>
  <c r="BG850" i="1" s="1"/>
  <c r="Y848" i="4"/>
  <c r="BE850" i="1" s="1"/>
  <c r="W848" i="4"/>
  <c r="BC850" i="1" s="1"/>
  <c r="U848" i="4"/>
  <c r="BA850" i="1" s="1"/>
  <c r="S848" i="4"/>
  <c r="AY850" i="1" s="1"/>
  <c r="AE847" i="4"/>
  <c r="BJ849" i="1" s="1"/>
  <c r="AB847" i="4"/>
  <c r="BH849" i="1" s="1"/>
  <c r="Z847" i="4"/>
  <c r="BF849" i="1" s="1"/>
  <c r="X847" i="4"/>
  <c r="BD849" i="1" s="1"/>
  <c r="V847" i="4"/>
  <c r="BB849" i="1" s="1"/>
  <c r="T847" i="4"/>
  <c r="AZ849" i="1" s="1"/>
  <c r="AF846" i="4"/>
  <c r="BK848" i="1" s="1"/>
  <c r="AC846" i="4"/>
  <c r="BI848" i="1" s="1"/>
  <c r="AA846" i="4"/>
  <c r="BG848" i="1" s="1"/>
  <c r="Y846" i="4"/>
  <c r="BE848" i="1" s="1"/>
  <c r="W846" i="4"/>
  <c r="BC848" i="1" s="1"/>
  <c r="U846" i="4"/>
  <c r="BA848" i="1" s="1"/>
  <c r="S846" i="4"/>
  <c r="AY848" i="1" s="1"/>
  <c r="AE845" i="4"/>
  <c r="BJ847" i="1" s="1"/>
  <c r="AB845" i="4"/>
  <c r="BH847" i="1" s="1"/>
  <c r="Z845" i="4"/>
  <c r="BF847" i="1" s="1"/>
  <c r="X845" i="4"/>
  <c r="BD847" i="1" s="1"/>
  <c r="V845" i="4"/>
  <c r="BB847" i="1" s="1"/>
  <c r="T845" i="4"/>
  <c r="AZ847" i="1" s="1"/>
  <c r="AF844" i="4"/>
  <c r="BK846" i="1" s="1"/>
  <c r="AC844" i="4"/>
  <c r="BI846" i="1" s="1"/>
  <c r="AA844" i="4"/>
  <c r="BG846" i="1" s="1"/>
  <c r="Y844" i="4"/>
  <c r="BE846" i="1" s="1"/>
  <c r="W844" i="4"/>
  <c r="BC846" i="1" s="1"/>
  <c r="U844" i="4"/>
  <c r="BA846" i="1" s="1"/>
  <c r="S844" i="4"/>
  <c r="AY846" i="1" s="1"/>
  <c r="AE843" i="4"/>
  <c r="BJ845" i="1" s="1"/>
  <c r="AB843" i="4"/>
  <c r="BH845" i="1" s="1"/>
  <c r="Z843" i="4"/>
  <c r="BF845" i="1" s="1"/>
  <c r="X843" i="4"/>
  <c r="BD845" i="1" s="1"/>
  <c r="V843" i="4"/>
  <c r="BB845" i="1" s="1"/>
  <c r="T843" i="4"/>
  <c r="AZ845" i="1" s="1"/>
  <c r="AF842" i="4"/>
  <c r="BK844" i="1" s="1"/>
  <c r="AC842" i="4"/>
  <c r="BI844" i="1" s="1"/>
  <c r="AA842" i="4"/>
  <c r="BG844" i="1" s="1"/>
  <c r="Y842" i="4"/>
  <c r="BE844" i="1" s="1"/>
  <c r="W842" i="4"/>
  <c r="BC844" i="1" s="1"/>
  <c r="U842" i="4"/>
  <c r="BA844" i="1" s="1"/>
  <c r="S842" i="4"/>
  <c r="AY844" i="1" s="1"/>
  <c r="AE841" i="4"/>
  <c r="BJ843" i="1" s="1"/>
  <c r="AB841" i="4"/>
  <c r="BH843" i="1" s="1"/>
  <c r="Z841" i="4"/>
  <c r="BF843" i="1" s="1"/>
  <c r="X841" i="4"/>
  <c r="BD843" i="1" s="1"/>
  <c r="V841" i="4"/>
  <c r="BB843" i="1" s="1"/>
  <c r="T841" i="4"/>
  <c r="AZ843" i="1" s="1"/>
  <c r="AF840" i="4"/>
  <c r="BK842" i="1" s="1"/>
  <c r="AC840" i="4"/>
  <c r="BI842" i="1" s="1"/>
  <c r="AA840" i="4"/>
  <c r="BG842" i="1" s="1"/>
  <c r="Y840" i="4"/>
  <c r="BE842" i="1" s="1"/>
  <c r="W840" i="4"/>
  <c r="BC842" i="1" s="1"/>
  <c r="U840" i="4"/>
  <c r="BA842" i="1" s="1"/>
  <c r="S840" i="4"/>
  <c r="AY842" i="1" s="1"/>
  <c r="AE839" i="4"/>
  <c r="BJ841" i="1" s="1"/>
  <c r="AB839" i="4"/>
  <c r="BH841" i="1" s="1"/>
  <c r="Z839" i="4"/>
  <c r="BF841" i="1" s="1"/>
  <c r="X839" i="4"/>
  <c r="BD841" i="1" s="1"/>
  <c r="V839" i="4"/>
  <c r="BB841" i="1" s="1"/>
  <c r="T839" i="4"/>
  <c r="AZ841" i="1" s="1"/>
  <c r="AF838" i="4"/>
  <c r="BK840" i="1" s="1"/>
  <c r="AC838" i="4"/>
  <c r="BI840" i="1" s="1"/>
  <c r="AA838" i="4"/>
  <c r="BG840" i="1" s="1"/>
  <c r="Y838" i="4"/>
  <c r="BE840" i="1" s="1"/>
  <c r="W838" i="4"/>
  <c r="BC840" i="1" s="1"/>
  <c r="U838" i="4"/>
  <c r="BA840" i="1" s="1"/>
  <c r="S838" i="4"/>
  <c r="AY840" i="1" s="1"/>
  <c r="AE837" i="4"/>
  <c r="BJ839" i="1" s="1"/>
  <c r="AB837" i="4"/>
  <c r="BH839" i="1" s="1"/>
  <c r="Z837" i="4"/>
  <c r="BF839" i="1" s="1"/>
  <c r="X837" i="4"/>
  <c r="BD839" i="1" s="1"/>
  <c r="V837" i="4"/>
  <c r="BB839" i="1" s="1"/>
  <c r="T837" i="4"/>
  <c r="AZ839" i="1" s="1"/>
  <c r="AF836" i="4"/>
  <c r="BK838" i="1" s="1"/>
  <c r="AC836" i="4"/>
  <c r="BI838" i="1" s="1"/>
  <c r="AA836" i="4"/>
  <c r="BG838" i="1" s="1"/>
  <c r="Y836" i="4"/>
  <c r="BE838" i="1" s="1"/>
  <c r="W836" i="4"/>
  <c r="BC838" i="1" s="1"/>
  <c r="U836" i="4"/>
  <c r="BA838" i="1" s="1"/>
  <c r="S836" i="4"/>
  <c r="AY838" i="1" s="1"/>
  <c r="AE835" i="4"/>
  <c r="BJ837" i="1" s="1"/>
  <c r="AB835" i="4"/>
  <c r="BH837" i="1" s="1"/>
  <c r="Z835" i="4"/>
  <c r="BF837" i="1" s="1"/>
  <c r="X835" i="4"/>
  <c r="BD837" i="1" s="1"/>
  <c r="V835" i="4"/>
  <c r="BB837" i="1" s="1"/>
  <c r="T835" i="4"/>
  <c r="AZ837" i="1" s="1"/>
  <c r="AF834" i="4"/>
  <c r="BK836" i="1" s="1"/>
  <c r="AC834" i="4"/>
  <c r="BI836" i="1" s="1"/>
  <c r="AA834" i="4"/>
  <c r="BG836" i="1" s="1"/>
  <c r="Y834" i="4"/>
  <c r="BE836" i="1" s="1"/>
  <c r="W834" i="4"/>
  <c r="BC836" i="1" s="1"/>
  <c r="U834" i="4"/>
  <c r="BA836" i="1" s="1"/>
  <c r="S834" i="4"/>
  <c r="AY836" i="1" s="1"/>
  <c r="AE833" i="4"/>
  <c r="BJ835" i="1" s="1"/>
  <c r="AB833" i="4"/>
  <c r="BH835" i="1" s="1"/>
  <c r="Z833" i="4"/>
  <c r="BF835" i="1" s="1"/>
  <c r="X833" i="4"/>
  <c r="BD835" i="1" s="1"/>
  <c r="V833" i="4"/>
  <c r="BB835" i="1" s="1"/>
  <c r="T833" i="4"/>
  <c r="AZ835" i="1" s="1"/>
  <c r="AF832" i="4"/>
  <c r="BK834" i="1" s="1"/>
  <c r="AC832" i="4"/>
  <c r="BI834" i="1" s="1"/>
  <c r="AA832" i="4"/>
  <c r="BG834" i="1" s="1"/>
  <c r="Y832" i="4"/>
  <c r="BE834" i="1" s="1"/>
  <c r="W832" i="4"/>
  <c r="BC834" i="1" s="1"/>
  <c r="U832" i="4"/>
  <c r="BA834" i="1" s="1"/>
  <c r="S832" i="4"/>
  <c r="AY834" i="1" s="1"/>
  <c r="AE831" i="4"/>
  <c r="BJ833" i="1" s="1"/>
  <c r="AB831" i="4"/>
  <c r="BH833" i="1" s="1"/>
  <c r="Z831" i="4"/>
  <c r="BF833" i="1" s="1"/>
  <c r="X831" i="4"/>
  <c r="BD833" i="1" s="1"/>
  <c r="V831" i="4"/>
  <c r="BB833" i="1" s="1"/>
  <c r="T831" i="4"/>
  <c r="AZ833" i="1" s="1"/>
  <c r="AF830" i="4"/>
  <c r="BK832" i="1" s="1"/>
  <c r="AC830" i="4"/>
  <c r="BI832" i="1" s="1"/>
  <c r="AA830" i="4"/>
  <c r="BG832" i="1" s="1"/>
  <c r="Y830" i="4"/>
  <c r="BE832" i="1" s="1"/>
  <c r="W830" i="4"/>
  <c r="BC832" i="1" s="1"/>
  <c r="U830" i="4"/>
  <c r="BA832" i="1" s="1"/>
  <c r="S830" i="4"/>
  <c r="AY832" i="1" s="1"/>
  <c r="AE829" i="4"/>
  <c r="BJ831" i="1" s="1"/>
  <c r="AB829" i="4"/>
  <c r="BH831" i="1" s="1"/>
  <c r="Z829" i="4"/>
  <c r="BF831" i="1" s="1"/>
  <c r="X829" i="4"/>
  <c r="BD831" i="1" s="1"/>
  <c r="V829" i="4"/>
  <c r="BB831" i="1" s="1"/>
  <c r="T829" i="4"/>
  <c r="AZ831" i="1" s="1"/>
  <c r="AF828" i="4"/>
  <c r="BK830" i="1" s="1"/>
  <c r="AC828" i="4"/>
  <c r="BI830" i="1" s="1"/>
  <c r="AA828" i="4"/>
  <c r="BG830" i="1" s="1"/>
  <c r="Y828" i="4"/>
  <c r="BE830" i="1" s="1"/>
  <c r="W828" i="4"/>
  <c r="BC830" i="1" s="1"/>
  <c r="U828" i="4"/>
  <c r="BA830" i="1" s="1"/>
  <c r="S828" i="4"/>
  <c r="AY830" i="1" s="1"/>
  <c r="AE827" i="4"/>
  <c r="BJ829" i="1" s="1"/>
  <c r="AB827" i="4"/>
  <c r="BH829" i="1" s="1"/>
  <c r="Z827" i="4"/>
  <c r="BF829" i="1" s="1"/>
  <c r="X827" i="4"/>
  <c r="BD829" i="1" s="1"/>
  <c r="V827" i="4"/>
  <c r="BB829" i="1" s="1"/>
  <c r="T827" i="4"/>
  <c r="AZ829" i="1" s="1"/>
  <c r="AF826" i="4"/>
  <c r="BK828" i="1" s="1"/>
  <c r="AC826" i="4"/>
  <c r="BI828" i="1" s="1"/>
  <c r="AA826" i="4"/>
  <c r="BG828" i="1" s="1"/>
  <c r="Y826" i="4"/>
  <c r="BE828" i="1" s="1"/>
  <c r="W826" i="4"/>
  <c r="BC828" i="1" s="1"/>
  <c r="U826" i="4"/>
  <c r="BA828" i="1" s="1"/>
  <c r="S826" i="4"/>
  <c r="AY828" i="1" s="1"/>
  <c r="AE825" i="4"/>
  <c r="BJ827" i="1" s="1"/>
  <c r="AB825" i="4"/>
  <c r="BH827" i="1" s="1"/>
  <c r="Z825" i="4"/>
  <c r="BF827" i="1" s="1"/>
  <c r="X825" i="4"/>
  <c r="BD827" i="1" s="1"/>
  <c r="V825" i="4"/>
  <c r="BB827" i="1" s="1"/>
  <c r="T825" i="4"/>
  <c r="AZ827" i="1" s="1"/>
  <c r="AF824" i="4"/>
  <c r="BK826" i="1" s="1"/>
  <c r="AC824" i="4"/>
  <c r="BI826" i="1" s="1"/>
  <c r="AA824" i="4"/>
  <c r="BG826" i="1" s="1"/>
  <c r="Y824" i="4"/>
  <c r="BE826" i="1" s="1"/>
  <c r="W824" i="4"/>
  <c r="BC826" i="1" s="1"/>
  <c r="U824" i="4"/>
  <c r="BA826" i="1" s="1"/>
  <c r="S824" i="4"/>
  <c r="AY826" i="1" s="1"/>
  <c r="AE823" i="4"/>
  <c r="BJ825" i="1" s="1"/>
  <c r="AB823" i="4"/>
  <c r="BH825" i="1" s="1"/>
  <c r="Z823" i="4"/>
  <c r="BF825" i="1" s="1"/>
  <c r="X823" i="4"/>
  <c r="BD825" i="1" s="1"/>
  <c r="V823" i="4"/>
  <c r="BB825" i="1" s="1"/>
  <c r="T823" i="4"/>
  <c r="AZ825" i="1" s="1"/>
  <c r="AF822" i="4"/>
  <c r="BK824" i="1" s="1"/>
  <c r="AC822" i="4"/>
  <c r="BI824" i="1" s="1"/>
  <c r="AA822" i="4"/>
  <c r="BG824" i="1" s="1"/>
  <c r="Y822" i="4"/>
  <c r="BE824" i="1" s="1"/>
  <c r="W822" i="4"/>
  <c r="BC824" i="1" s="1"/>
  <c r="U822" i="4"/>
  <c r="BA824" i="1" s="1"/>
  <c r="S822" i="4"/>
  <c r="AY824" i="1" s="1"/>
  <c r="AE821" i="4"/>
  <c r="BJ823" i="1" s="1"/>
  <c r="AB821" i="4"/>
  <c r="BH823" i="1" s="1"/>
  <c r="Z821" i="4"/>
  <c r="BF823" i="1" s="1"/>
  <c r="X821" i="4"/>
  <c r="BD823" i="1" s="1"/>
  <c r="V821" i="4"/>
  <c r="BB823" i="1" s="1"/>
  <c r="T821" i="4"/>
  <c r="AZ823" i="1" s="1"/>
  <c r="AF820" i="4"/>
  <c r="BK822" i="1" s="1"/>
  <c r="AC820" i="4"/>
  <c r="BI822" i="1" s="1"/>
  <c r="AA820" i="4"/>
  <c r="BG822" i="1" s="1"/>
  <c r="Y820" i="4"/>
  <c r="BE822" i="1" s="1"/>
  <c r="W820" i="4"/>
  <c r="BC822" i="1" s="1"/>
  <c r="U820" i="4"/>
  <c r="BA822" i="1" s="1"/>
  <c r="S820" i="4"/>
  <c r="AY822" i="1" s="1"/>
  <c r="AE819" i="4"/>
  <c r="BJ821" i="1" s="1"/>
  <c r="AB819" i="4"/>
  <c r="BH821" i="1" s="1"/>
  <c r="Z819" i="4"/>
  <c r="BF821" i="1" s="1"/>
  <c r="X819" i="4"/>
  <c r="BD821" i="1" s="1"/>
  <c r="V819" i="4"/>
  <c r="BB821" i="1" s="1"/>
  <c r="T819" i="4"/>
  <c r="AZ821" i="1" s="1"/>
  <c r="AF818" i="4"/>
  <c r="BK820" i="1" s="1"/>
  <c r="AC818" i="4"/>
  <c r="BI820" i="1" s="1"/>
  <c r="AA818" i="4"/>
  <c r="BG820" i="1" s="1"/>
  <c r="Y818" i="4"/>
  <c r="BE820" i="1" s="1"/>
  <c r="W818" i="4"/>
  <c r="BC820" i="1" s="1"/>
  <c r="U818" i="4"/>
  <c r="BA820" i="1" s="1"/>
  <c r="S818" i="4"/>
  <c r="AY820" i="1" s="1"/>
  <c r="AE817" i="4"/>
  <c r="BJ819" i="1" s="1"/>
  <c r="AB817" i="4"/>
  <c r="BH819" i="1" s="1"/>
  <c r="Z817" i="4"/>
  <c r="BF819" i="1" s="1"/>
  <c r="X817" i="4"/>
  <c r="BD819" i="1" s="1"/>
  <c r="V817" i="4"/>
  <c r="BB819" i="1" s="1"/>
  <c r="T817" i="4"/>
  <c r="AZ819" i="1" s="1"/>
  <c r="AF816" i="4"/>
  <c r="BK818" i="1" s="1"/>
  <c r="AC816" i="4"/>
  <c r="BI818" i="1" s="1"/>
  <c r="AA816" i="4"/>
  <c r="BG818" i="1" s="1"/>
  <c r="Y816" i="4"/>
  <c r="BE818" i="1" s="1"/>
  <c r="W816" i="4"/>
  <c r="BC818" i="1" s="1"/>
  <c r="U816" i="4"/>
  <c r="BA818" i="1" s="1"/>
  <c r="S816" i="4"/>
  <c r="AY818" i="1" s="1"/>
  <c r="AE815" i="4"/>
  <c r="BJ817" i="1" s="1"/>
  <c r="AB815" i="4"/>
  <c r="BH817" i="1" s="1"/>
  <c r="Z815" i="4"/>
  <c r="BF817" i="1" s="1"/>
  <c r="X815" i="4"/>
  <c r="BD817" i="1" s="1"/>
  <c r="V815" i="4"/>
  <c r="BB817" i="1" s="1"/>
  <c r="T815" i="4"/>
  <c r="AZ817" i="1" s="1"/>
  <c r="AF814" i="4"/>
  <c r="BK816" i="1" s="1"/>
  <c r="AC814" i="4"/>
  <c r="BI816" i="1" s="1"/>
  <c r="AA814" i="4"/>
  <c r="BG816" i="1" s="1"/>
  <c r="Y814" i="4"/>
  <c r="BE816" i="1" s="1"/>
  <c r="W814" i="4"/>
  <c r="BC816" i="1" s="1"/>
  <c r="U814" i="4"/>
  <c r="BA816" i="1" s="1"/>
  <c r="S814" i="4"/>
  <c r="AY816" i="1" s="1"/>
  <c r="AE813" i="4"/>
  <c r="BJ815" i="1" s="1"/>
  <c r="AB813" i="4"/>
  <c r="BH815" i="1" s="1"/>
  <c r="Z813" i="4"/>
  <c r="BF815" i="1" s="1"/>
  <c r="X813" i="4"/>
  <c r="BD815" i="1" s="1"/>
  <c r="V813" i="4"/>
  <c r="BB815" i="1" s="1"/>
  <c r="T813" i="4"/>
  <c r="AZ815" i="1" s="1"/>
  <c r="AF812" i="4"/>
  <c r="BK814" i="1" s="1"/>
  <c r="AC812" i="4"/>
  <c r="BI814" i="1" s="1"/>
  <c r="AA812" i="4"/>
  <c r="BG814" i="1" s="1"/>
  <c r="Y812" i="4"/>
  <c r="BE814" i="1" s="1"/>
  <c r="W812" i="4"/>
  <c r="BC814" i="1" s="1"/>
  <c r="U812" i="4"/>
  <c r="BA814" i="1" s="1"/>
  <c r="S812" i="4"/>
  <c r="AY814" i="1" s="1"/>
  <c r="AE811" i="4"/>
  <c r="BJ813" i="1" s="1"/>
  <c r="AB811" i="4"/>
  <c r="BH813" i="1" s="1"/>
  <c r="Z811" i="4"/>
  <c r="BF813" i="1" s="1"/>
  <c r="X811" i="4"/>
  <c r="BD813" i="1" s="1"/>
  <c r="V811" i="4"/>
  <c r="BB813" i="1" s="1"/>
  <c r="T811" i="4"/>
  <c r="AZ813" i="1" s="1"/>
  <c r="AF810" i="4"/>
  <c r="BK812" i="1" s="1"/>
  <c r="AC810" i="4"/>
  <c r="BI812" i="1" s="1"/>
  <c r="AA810" i="4"/>
  <c r="BG812" i="1" s="1"/>
  <c r="Y810" i="4"/>
  <c r="BE812" i="1" s="1"/>
  <c r="W810" i="4"/>
  <c r="BC812" i="1" s="1"/>
  <c r="U810" i="4"/>
  <c r="BA812" i="1" s="1"/>
  <c r="S810" i="4"/>
  <c r="AY812" i="1" s="1"/>
  <c r="AE809" i="4"/>
  <c r="BJ811" i="1" s="1"/>
  <c r="AB809" i="4"/>
  <c r="BH811" i="1" s="1"/>
  <c r="Z809" i="4"/>
  <c r="BF811" i="1" s="1"/>
  <c r="X809" i="4"/>
  <c r="BD811" i="1" s="1"/>
  <c r="V809" i="4"/>
  <c r="BB811" i="1" s="1"/>
  <c r="T809" i="4"/>
  <c r="AZ811" i="1" s="1"/>
  <c r="AF808" i="4"/>
  <c r="BK810" i="1" s="1"/>
  <c r="AC808" i="4"/>
  <c r="BI810" i="1" s="1"/>
  <c r="AA808" i="4"/>
  <c r="BG810" i="1" s="1"/>
  <c r="Y808" i="4"/>
  <c r="BE810" i="1" s="1"/>
  <c r="W808" i="4"/>
  <c r="BC810" i="1" s="1"/>
  <c r="U808" i="4"/>
  <c r="BA810" i="1" s="1"/>
  <c r="S808" i="4"/>
  <c r="AY810" i="1" s="1"/>
  <c r="AE807" i="4"/>
  <c r="BJ809" i="1" s="1"/>
  <c r="AB807" i="4"/>
  <c r="BH809" i="1" s="1"/>
  <c r="Z807" i="4"/>
  <c r="BF809" i="1" s="1"/>
  <c r="X807" i="4"/>
  <c r="BD809" i="1" s="1"/>
  <c r="V807" i="4"/>
  <c r="BB809" i="1" s="1"/>
  <c r="T807" i="4"/>
  <c r="AZ809" i="1" s="1"/>
  <c r="AF806" i="4"/>
  <c r="BK808" i="1" s="1"/>
  <c r="AC806" i="4"/>
  <c r="BI808" i="1" s="1"/>
  <c r="AA806" i="4"/>
  <c r="BG808" i="1" s="1"/>
  <c r="Y806" i="4"/>
  <c r="BE808" i="1" s="1"/>
  <c r="W806" i="4"/>
  <c r="BC808" i="1" s="1"/>
  <c r="U806" i="4"/>
  <c r="BA808" i="1" s="1"/>
  <c r="S806" i="4"/>
  <c r="AY808" i="1" s="1"/>
  <c r="AE805" i="4"/>
  <c r="BJ807" i="1" s="1"/>
  <c r="AB805" i="4"/>
  <c r="BH807" i="1" s="1"/>
  <c r="Z805" i="4"/>
  <c r="BF807" i="1" s="1"/>
  <c r="X805" i="4"/>
  <c r="BD807" i="1" s="1"/>
  <c r="V805" i="4"/>
  <c r="BB807" i="1" s="1"/>
  <c r="T805" i="4"/>
  <c r="AZ807" i="1" s="1"/>
  <c r="AF804" i="4"/>
  <c r="BK806" i="1" s="1"/>
  <c r="AC804" i="4"/>
  <c r="BI806" i="1" s="1"/>
  <c r="AA804" i="4"/>
  <c r="BG806" i="1" s="1"/>
  <c r="Y804" i="4"/>
  <c r="BE806" i="1" s="1"/>
  <c r="W804" i="4"/>
  <c r="BC806" i="1" s="1"/>
  <c r="U804" i="4"/>
  <c r="BA806" i="1" s="1"/>
  <c r="S804" i="4"/>
  <c r="AY806" i="1" s="1"/>
  <c r="AE803" i="4"/>
  <c r="BJ805" i="1" s="1"/>
  <c r="AB803" i="4"/>
  <c r="BH805" i="1" s="1"/>
  <c r="Z803" i="4"/>
  <c r="BF805" i="1" s="1"/>
  <c r="X803" i="4"/>
  <c r="BD805" i="1" s="1"/>
  <c r="V803" i="4"/>
  <c r="BB805" i="1" s="1"/>
  <c r="T803" i="4"/>
  <c r="AZ805" i="1" s="1"/>
  <c r="AF802" i="4"/>
  <c r="BK804" i="1" s="1"/>
  <c r="AC802" i="4"/>
  <c r="BI804" i="1" s="1"/>
  <c r="AA802" i="4"/>
  <c r="BG804" i="1" s="1"/>
  <c r="Y802" i="4"/>
  <c r="BE804" i="1" s="1"/>
  <c r="W802" i="4"/>
  <c r="BC804" i="1" s="1"/>
  <c r="U802" i="4"/>
  <c r="BA804" i="1" s="1"/>
  <c r="S802" i="4"/>
  <c r="AY804" i="1" s="1"/>
  <c r="AE801" i="4"/>
  <c r="BJ803" i="1" s="1"/>
  <c r="AB801" i="4"/>
  <c r="BH803" i="1" s="1"/>
  <c r="Z801" i="4"/>
  <c r="BF803" i="1" s="1"/>
  <c r="X801" i="4"/>
  <c r="BD803" i="1" s="1"/>
  <c r="V801" i="4"/>
  <c r="BB803" i="1" s="1"/>
  <c r="T801" i="4"/>
  <c r="AZ803" i="1" s="1"/>
  <c r="AF800" i="4"/>
  <c r="BK802" i="1" s="1"/>
  <c r="AC800" i="4"/>
  <c r="BI802" i="1" s="1"/>
  <c r="AA800" i="4"/>
  <c r="BG802" i="1" s="1"/>
  <c r="Y800" i="4"/>
  <c r="BE802" i="1" s="1"/>
  <c r="W800" i="4"/>
  <c r="BC802" i="1" s="1"/>
  <c r="U800" i="4"/>
  <c r="BA802" i="1" s="1"/>
  <c r="S800" i="4"/>
  <c r="AY802" i="1" s="1"/>
  <c r="AE799" i="4"/>
  <c r="BJ801" i="1" s="1"/>
  <c r="AB799" i="4"/>
  <c r="BH801" i="1" s="1"/>
  <c r="Z799" i="4"/>
  <c r="BF801" i="1" s="1"/>
  <c r="X799" i="4"/>
  <c r="BD801" i="1" s="1"/>
  <c r="V799" i="4"/>
  <c r="BB801" i="1" s="1"/>
  <c r="T799" i="4"/>
  <c r="AZ801" i="1" s="1"/>
  <c r="AF798" i="4"/>
  <c r="BK800" i="1" s="1"/>
  <c r="AC798" i="4"/>
  <c r="BI800" i="1" s="1"/>
  <c r="AA798" i="4"/>
  <c r="BG800" i="1" s="1"/>
  <c r="Y798" i="4"/>
  <c r="BE800" i="1" s="1"/>
  <c r="W798" i="4"/>
  <c r="BC800" i="1" s="1"/>
  <c r="U798" i="4"/>
  <c r="BA800" i="1" s="1"/>
  <c r="S798" i="4"/>
  <c r="AY800" i="1" s="1"/>
  <c r="AE797" i="4"/>
  <c r="BJ799" i="1" s="1"/>
  <c r="AB797" i="4"/>
  <c r="BH799" i="1" s="1"/>
  <c r="Z797" i="4"/>
  <c r="BF799" i="1" s="1"/>
  <c r="X797" i="4"/>
  <c r="BD799" i="1" s="1"/>
  <c r="V797" i="4"/>
  <c r="BB799" i="1" s="1"/>
  <c r="T797" i="4"/>
  <c r="AZ799" i="1" s="1"/>
  <c r="AF796" i="4"/>
  <c r="BK798" i="1" s="1"/>
  <c r="AC796" i="4"/>
  <c r="BI798" i="1" s="1"/>
  <c r="AA796" i="4"/>
  <c r="BG798" i="1" s="1"/>
  <c r="Y796" i="4"/>
  <c r="BE798" i="1" s="1"/>
  <c r="W796" i="4"/>
  <c r="BC798" i="1" s="1"/>
  <c r="U796" i="4"/>
  <c r="BA798" i="1" s="1"/>
  <c r="S796" i="4"/>
  <c r="AY798" i="1" s="1"/>
  <c r="AE795" i="4"/>
  <c r="BJ797" i="1" s="1"/>
  <c r="AB795" i="4"/>
  <c r="BH797" i="1" s="1"/>
  <c r="Z795" i="4"/>
  <c r="BF797" i="1" s="1"/>
  <c r="X795" i="4"/>
  <c r="BD797" i="1" s="1"/>
  <c r="V795" i="4"/>
  <c r="BB797" i="1" s="1"/>
  <c r="T795" i="4"/>
  <c r="AZ797" i="1" s="1"/>
  <c r="AF794" i="4"/>
  <c r="BK796" i="1" s="1"/>
  <c r="AC794" i="4"/>
  <c r="BI796" i="1" s="1"/>
  <c r="AA794" i="4"/>
  <c r="BG796" i="1" s="1"/>
  <c r="Y794" i="4"/>
  <c r="BE796" i="1" s="1"/>
  <c r="W794" i="4"/>
  <c r="BC796" i="1" s="1"/>
  <c r="U794" i="4"/>
  <c r="BA796" i="1" s="1"/>
  <c r="S794" i="4"/>
  <c r="AY796" i="1" s="1"/>
  <c r="AE793" i="4"/>
  <c r="BJ795" i="1" s="1"/>
  <c r="AB793" i="4"/>
  <c r="BH795" i="1" s="1"/>
  <c r="Z793" i="4"/>
  <c r="BF795" i="1" s="1"/>
  <c r="X793" i="4"/>
  <c r="BD795" i="1" s="1"/>
  <c r="V793" i="4"/>
  <c r="BB795" i="1" s="1"/>
  <c r="T793" i="4"/>
  <c r="AZ795" i="1" s="1"/>
  <c r="AF792" i="4"/>
  <c r="BK794" i="1" s="1"/>
  <c r="AC792" i="4"/>
  <c r="BI794" i="1" s="1"/>
  <c r="AA792" i="4"/>
  <c r="BG794" i="1" s="1"/>
  <c r="Y792" i="4"/>
  <c r="BE794" i="1" s="1"/>
  <c r="W792" i="4"/>
  <c r="BC794" i="1" s="1"/>
  <c r="U792" i="4"/>
  <c r="BA794" i="1" s="1"/>
  <c r="S792" i="4"/>
  <c r="AY794" i="1" s="1"/>
  <c r="AE791" i="4"/>
  <c r="BJ793" i="1" s="1"/>
  <c r="AB791" i="4"/>
  <c r="BH793" i="1" s="1"/>
  <c r="Z791" i="4"/>
  <c r="BF793" i="1" s="1"/>
  <c r="X791" i="4"/>
  <c r="BD793" i="1" s="1"/>
  <c r="V791" i="4"/>
  <c r="BB793" i="1" s="1"/>
  <c r="T791" i="4"/>
  <c r="AZ793" i="1" s="1"/>
  <c r="AF790" i="4"/>
  <c r="BK792" i="1" s="1"/>
  <c r="AC790" i="4"/>
  <c r="BI792" i="1" s="1"/>
  <c r="AA790" i="4"/>
  <c r="BG792" i="1" s="1"/>
  <c r="Y790" i="4"/>
  <c r="BE792" i="1" s="1"/>
  <c r="W790" i="4"/>
  <c r="BC792" i="1" s="1"/>
  <c r="U790" i="4"/>
  <c r="BA792" i="1" s="1"/>
  <c r="S790" i="4"/>
  <c r="AY792" i="1" s="1"/>
  <c r="AE789" i="4"/>
  <c r="BJ791" i="1" s="1"/>
  <c r="AB789" i="4"/>
  <c r="BH791" i="1" s="1"/>
  <c r="Z789" i="4"/>
  <c r="BF791" i="1" s="1"/>
  <c r="X789" i="4"/>
  <c r="BD791" i="1" s="1"/>
  <c r="V789" i="4"/>
  <c r="BB791" i="1" s="1"/>
  <c r="T789" i="4"/>
  <c r="AZ791" i="1" s="1"/>
  <c r="AF788" i="4"/>
  <c r="BK790" i="1" s="1"/>
  <c r="AC788" i="4"/>
  <c r="BI790" i="1" s="1"/>
  <c r="AA788" i="4"/>
  <c r="BG790" i="1" s="1"/>
  <c r="Y788" i="4"/>
  <c r="BE790" i="1" s="1"/>
  <c r="W788" i="4"/>
  <c r="BC790" i="1" s="1"/>
  <c r="U788" i="4"/>
  <c r="BA790" i="1" s="1"/>
  <c r="S788" i="4"/>
  <c r="AY790" i="1" s="1"/>
  <c r="AE787" i="4"/>
  <c r="BJ789" i="1" s="1"/>
  <c r="AB787" i="4"/>
  <c r="BH789" i="1" s="1"/>
  <c r="Z787" i="4"/>
  <c r="BF789" i="1" s="1"/>
  <c r="X787" i="4"/>
  <c r="BD789" i="1" s="1"/>
  <c r="V787" i="4"/>
  <c r="BB789" i="1" s="1"/>
  <c r="T787" i="4"/>
  <c r="AZ789" i="1" s="1"/>
  <c r="AF786" i="4"/>
  <c r="BK788" i="1" s="1"/>
  <c r="AC786" i="4"/>
  <c r="BI788" i="1" s="1"/>
  <c r="AA786" i="4"/>
  <c r="BG788" i="1" s="1"/>
  <c r="Y786" i="4"/>
  <c r="BE788" i="1" s="1"/>
  <c r="W786" i="4"/>
  <c r="BC788" i="1" s="1"/>
  <c r="U786" i="4"/>
  <c r="BA788" i="1" s="1"/>
  <c r="S786" i="4"/>
  <c r="AY788" i="1" s="1"/>
  <c r="AE785" i="4"/>
  <c r="BJ787" i="1" s="1"/>
  <c r="AB785" i="4"/>
  <c r="BH787" i="1" s="1"/>
  <c r="Z785" i="4"/>
  <c r="BF787" i="1" s="1"/>
  <c r="X785" i="4"/>
  <c r="BD787" i="1" s="1"/>
  <c r="V785" i="4"/>
  <c r="BB787" i="1" s="1"/>
  <c r="T785" i="4"/>
  <c r="AZ787" i="1" s="1"/>
  <c r="AF784" i="4"/>
  <c r="BK786" i="1" s="1"/>
  <c r="AC784" i="4"/>
  <c r="BI786" i="1" s="1"/>
  <c r="AA784" i="4"/>
  <c r="BG786" i="1" s="1"/>
  <c r="Y784" i="4"/>
  <c r="BE786" i="1" s="1"/>
  <c r="W784" i="4"/>
  <c r="BC786" i="1" s="1"/>
  <c r="U784" i="4"/>
  <c r="BA786" i="1" s="1"/>
  <c r="S784" i="4"/>
  <c r="AY786" i="1" s="1"/>
  <c r="AE783" i="4"/>
  <c r="BJ785" i="1" s="1"/>
  <c r="AB783" i="4"/>
  <c r="BH785" i="1" s="1"/>
  <c r="Z783" i="4"/>
  <c r="BF785" i="1" s="1"/>
  <c r="X783" i="4"/>
  <c r="BD785" i="1" s="1"/>
  <c r="V783" i="4"/>
  <c r="BB785" i="1" s="1"/>
  <c r="T783" i="4"/>
  <c r="AZ785" i="1" s="1"/>
  <c r="AF782" i="4"/>
  <c r="BK784" i="1" s="1"/>
  <c r="AC782" i="4"/>
  <c r="BI784" i="1" s="1"/>
  <c r="AA782" i="4"/>
  <c r="BG784" i="1" s="1"/>
  <c r="Y782" i="4"/>
  <c r="BE784" i="1" s="1"/>
  <c r="W782" i="4"/>
  <c r="BC784" i="1" s="1"/>
  <c r="U782" i="4"/>
  <c r="BA784" i="1" s="1"/>
  <c r="S782" i="4"/>
  <c r="AY784" i="1" s="1"/>
  <c r="AE781" i="4"/>
  <c r="BJ783" i="1" s="1"/>
  <c r="AB781" i="4"/>
  <c r="BH783" i="1" s="1"/>
  <c r="Z781" i="4"/>
  <c r="BF783" i="1" s="1"/>
  <c r="X781" i="4"/>
  <c r="BD783" i="1" s="1"/>
  <c r="V781" i="4"/>
  <c r="BB783" i="1" s="1"/>
  <c r="T781" i="4"/>
  <c r="AZ783" i="1" s="1"/>
  <c r="AF780" i="4"/>
  <c r="BK782" i="1" s="1"/>
  <c r="AC780" i="4"/>
  <c r="BI782" i="1" s="1"/>
  <c r="AA780" i="4"/>
  <c r="BG782" i="1" s="1"/>
  <c r="Y780" i="4"/>
  <c r="BE782" i="1" s="1"/>
  <c r="W780" i="4"/>
  <c r="BC782" i="1" s="1"/>
  <c r="U780" i="4"/>
  <c r="BA782" i="1" s="1"/>
  <c r="S780" i="4"/>
  <c r="AY782" i="1" s="1"/>
  <c r="AE779" i="4"/>
  <c r="BJ781" i="1" s="1"/>
  <c r="AB779" i="4"/>
  <c r="BH781" i="1" s="1"/>
  <c r="Z779" i="4"/>
  <c r="BF781" i="1" s="1"/>
  <c r="X779" i="4"/>
  <c r="BD781" i="1" s="1"/>
  <c r="V779" i="4"/>
  <c r="BB781" i="1" s="1"/>
  <c r="T779" i="4"/>
  <c r="AZ781" i="1" s="1"/>
  <c r="AF778" i="4"/>
  <c r="BK780" i="1" s="1"/>
  <c r="AC778" i="4"/>
  <c r="BI780" i="1" s="1"/>
  <c r="AA778" i="4"/>
  <c r="BG780" i="1" s="1"/>
  <c r="Y778" i="4"/>
  <c r="BE780" i="1" s="1"/>
  <c r="W778" i="4"/>
  <c r="BC780" i="1" s="1"/>
  <c r="U778" i="4"/>
  <c r="BA780" i="1" s="1"/>
  <c r="S778" i="4"/>
  <c r="AY780" i="1" s="1"/>
  <c r="AE777" i="4"/>
  <c r="BJ779" i="1" s="1"/>
  <c r="AB777" i="4"/>
  <c r="BH779" i="1" s="1"/>
  <c r="Z777" i="4"/>
  <c r="BF779" i="1" s="1"/>
  <c r="X777" i="4"/>
  <c r="BD779" i="1" s="1"/>
  <c r="V777" i="4"/>
  <c r="BB779" i="1" s="1"/>
  <c r="T777" i="4"/>
  <c r="AZ779" i="1" s="1"/>
  <c r="AF776" i="4"/>
  <c r="BK778" i="1" s="1"/>
  <c r="AC776" i="4"/>
  <c r="BI778" i="1" s="1"/>
  <c r="AA776" i="4"/>
  <c r="BG778" i="1" s="1"/>
  <c r="Y776" i="4"/>
  <c r="BE778" i="1" s="1"/>
  <c r="W776" i="4"/>
  <c r="BC778" i="1" s="1"/>
  <c r="U776" i="4"/>
  <c r="BA778" i="1" s="1"/>
  <c r="S776" i="4"/>
  <c r="AY778" i="1" s="1"/>
  <c r="AE775" i="4"/>
  <c r="BJ777" i="1" s="1"/>
  <c r="AB775" i="4"/>
  <c r="BH777" i="1" s="1"/>
  <c r="Z775" i="4"/>
  <c r="BF777" i="1" s="1"/>
  <c r="X775" i="4"/>
  <c r="BD777" i="1" s="1"/>
  <c r="V775" i="4"/>
  <c r="BB777" i="1" s="1"/>
  <c r="T775" i="4"/>
  <c r="AZ777" i="1" s="1"/>
  <c r="AF774" i="4"/>
  <c r="BK776" i="1" s="1"/>
  <c r="AC774" i="4"/>
  <c r="BI776" i="1" s="1"/>
  <c r="AA774" i="4"/>
  <c r="BG776" i="1" s="1"/>
  <c r="Y774" i="4"/>
  <c r="BE776" i="1" s="1"/>
  <c r="W774" i="4"/>
  <c r="BC776" i="1" s="1"/>
  <c r="U774" i="4"/>
  <c r="BA776" i="1" s="1"/>
  <c r="S774" i="4"/>
  <c r="AY776" i="1" s="1"/>
  <c r="AE773" i="4"/>
  <c r="BJ775" i="1" s="1"/>
  <c r="AB773" i="4"/>
  <c r="BH775" i="1" s="1"/>
  <c r="Z773" i="4"/>
  <c r="BF775" i="1" s="1"/>
  <c r="X773" i="4"/>
  <c r="BD775" i="1" s="1"/>
  <c r="V773" i="4"/>
  <c r="BB775" i="1" s="1"/>
  <c r="T773" i="4"/>
  <c r="AZ775" i="1" s="1"/>
  <c r="AF772" i="4"/>
  <c r="BK774" i="1" s="1"/>
  <c r="AC772" i="4"/>
  <c r="BI774" i="1" s="1"/>
  <c r="AA772" i="4"/>
  <c r="BG774" i="1" s="1"/>
  <c r="Y772" i="4"/>
  <c r="BE774" i="1" s="1"/>
  <c r="W772" i="4"/>
  <c r="BC774" i="1" s="1"/>
  <c r="U772" i="4"/>
  <c r="BA774" i="1" s="1"/>
  <c r="S772" i="4"/>
  <c r="AY774" i="1" s="1"/>
  <c r="AE771" i="4"/>
  <c r="BJ773" i="1" s="1"/>
  <c r="AB771" i="4"/>
  <c r="BH773" i="1" s="1"/>
  <c r="Z771" i="4"/>
  <c r="BF773" i="1" s="1"/>
  <c r="X771" i="4"/>
  <c r="BD773" i="1" s="1"/>
  <c r="V771" i="4"/>
  <c r="BB773" i="1" s="1"/>
  <c r="T771" i="4"/>
  <c r="AZ773" i="1" s="1"/>
  <c r="AF770" i="4"/>
  <c r="BK772" i="1" s="1"/>
  <c r="AC770" i="4"/>
  <c r="BI772" i="1" s="1"/>
  <c r="AA770" i="4"/>
  <c r="BG772" i="1" s="1"/>
  <c r="Y770" i="4"/>
  <c r="BE772" i="1" s="1"/>
  <c r="W770" i="4"/>
  <c r="BC772" i="1" s="1"/>
  <c r="U770" i="4"/>
  <c r="BA772" i="1" s="1"/>
  <c r="S770" i="4"/>
  <c r="AY772" i="1" s="1"/>
  <c r="AE769" i="4"/>
  <c r="BJ771" i="1" s="1"/>
  <c r="AB769" i="4"/>
  <c r="BH771" i="1" s="1"/>
  <c r="Z769" i="4"/>
  <c r="BF771" i="1" s="1"/>
  <c r="X769" i="4"/>
  <c r="BD771" i="1" s="1"/>
  <c r="V769" i="4"/>
  <c r="BB771" i="1" s="1"/>
  <c r="T769" i="4"/>
  <c r="AZ771" i="1" s="1"/>
  <c r="AF768" i="4"/>
  <c r="BK770" i="1" s="1"/>
  <c r="AC768" i="4"/>
  <c r="BI770" i="1" s="1"/>
  <c r="AA768" i="4"/>
  <c r="BG770" i="1" s="1"/>
  <c r="Y768" i="4"/>
  <c r="BE770" i="1" s="1"/>
  <c r="W768" i="4"/>
  <c r="BC770" i="1" s="1"/>
  <c r="U768" i="4"/>
  <c r="BA770" i="1" s="1"/>
  <c r="S768" i="4"/>
  <c r="AY770" i="1" s="1"/>
  <c r="AE767" i="4"/>
  <c r="BJ769" i="1" s="1"/>
  <c r="AB767" i="4"/>
  <c r="BH769" i="1" s="1"/>
  <c r="Z767" i="4"/>
  <c r="BF769" i="1" s="1"/>
  <c r="X767" i="4"/>
  <c r="BD769" i="1" s="1"/>
  <c r="V767" i="4"/>
  <c r="BB769" i="1" s="1"/>
  <c r="T767" i="4"/>
  <c r="AZ769" i="1" s="1"/>
  <c r="AF766" i="4"/>
  <c r="BK768" i="1" s="1"/>
  <c r="AC766" i="4"/>
  <c r="BI768" i="1" s="1"/>
  <c r="AA766" i="4"/>
  <c r="BG768" i="1" s="1"/>
  <c r="Y766" i="4"/>
  <c r="BE768" i="1" s="1"/>
  <c r="W766" i="4"/>
  <c r="BC768" i="1" s="1"/>
  <c r="U766" i="4"/>
  <c r="BA768" i="1" s="1"/>
  <c r="S766" i="4"/>
  <c r="AY768" i="1" s="1"/>
  <c r="AE765" i="4"/>
  <c r="BJ767" i="1" s="1"/>
  <c r="AB765" i="4"/>
  <c r="BH767" i="1" s="1"/>
  <c r="Z765" i="4"/>
  <c r="BF767" i="1" s="1"/>
  <c r="X765" i="4"/>
  <c r="BD767" i="1" s="1"/>
  <c r="V765" i="4"/>
  <c r="BB767" i="1" s="1"/>
  <c r="T765" i="4"/>
  <c r="AZ767" i="1" s="1"/>
  <c r="AF764" i="4"/>
  <c r="BK766" i="1" s="1"/>
  <c r="AC764" i="4"/>
  <c r="BI766" i="1" s="1"/>
  <c r="AA764" i="4"/>
  <c r="BG766" i="1" s="1"/>
  <c r="Y764" i="4"/>
  <c r="BE766" i="1" s="1"/>
  <c r="W764" i="4"/>
  <c r="BC766" i="1" s="1"/>
  <c r="U764" i="4"/>
  <c r="BA766" i="1" s="1"/>
  <c r="S764" i="4"/>
  <c r="AY766" i="1" s="1"/>
  <c r="AE763" i="4"/>
  <c r="BJ765" i="1" s="1"/>
  <c r="AB763" i="4"/>
  <c r="BH765" i="1" s="1"/>
  <c r="Z763" i="4"/>
  <c r="BF765" i="1" s="1"/>
  <c r="X763" i="4"/>
  <c r="BD765" i="1" s="1"/>
  <c r="V763" i="4"/>
  <c r="BB765" i="1" s="1"/>
  <c r="T763" i="4"/>
  <c r="AZ765" i="1" s="1"/>
  <c r="AF762" i="4"/>
  <c r="BK764" i="1" s="1"/>
  <c r="AC762" i="4"/>
  <c r="BI764" i="1" s="1"/>
  <c r="AA762" i="4"/>
  <c r="BG764" i="1" s="1"/>
  <c r="Y762" i="4"/>
  <c r="BE764" i="1" s="1"/>
  <c r="W762" i="4"/>
  <c r="BC764" i="1" s="1"/>
  <c r="U762" i="4"/>
  <c r="BA764" i="1" s="1"/>
  <c r="S762" i="4"/>
  <c r="AY764" i="1" s="1"/>
  <c r="AE761" i="4"/>
  <c r="BJ763" i="1" s="1"/>
  <c r="AB761" i="4"/>
  <c r="BH763" i="1" s="1"/>
  <c r="Z761" i="4"/>
  <c r="BF763" i="1" s="1"/>
  <c r="X761" i="4"/>
  <c r="BD763" i="1" s="1"/>
  <c r="V761" i="4"/>
  <c r="BB763" i="1" s="1"/>
  <c r="T761" i="4"/>
  <c r="AZ763" i="1" s="1"/>
  <c r="AF760" i="4"/>
  <c r="BK762" i="1" s="1"/>
  <c r="AC760" i="4"/>
  <c r="BI762" i="1" s="1"/>
  <c r="AA760" i="4"/>
  <c r="BG762" i="1" s="1"/>
  <c r="Y760" i="4"/>
  <c r="BE762" i="1" s="1"/>
  <c r="W760" i="4"/>
  <c r="BC762" i="1" s="1"/>
  <c r="U760" i="4"/>
  <c r="BA762" i="1" s="1"/>
  <c r="S760" i="4"/>
  <c r="AY762" i="1" s="1"/>
  <c r="AE759" i="4"/>
  <c r="BJ761" i="1" s="1"/>
  <c r="AB759" i="4"/>
  <c r="BH761" i="1" s="1"/>
  <c r="Z759" i="4"/>
  <c r="BF761" i="1" s="1"/>
  <c r="X759" i="4"/>
  <c r="BD761" i="1" s="1"/>
  <c r="V759" i="4"/>
  <c r="BB761" i="1" s="1"/>
  <c r="T759" i="4"/>
  <c r="AZ761" i="1" s="1"/>
  <c r="AF758" i="4"/>
  <c r="BK760" i="1" s="1"/>
  <c r="AC758" i="4"/>
  <c r="BI760" i="1" s="1"/>
  <c r="AA758" i="4"/>
  <c r="BG760" i="1" s="1"/>
  <c r="Y758" i="4"/>
  <c r="BE760" i="1" s="1"/>
  <c r="W758" i="4"/>
  <c r="BC760" i="1" s="1"/>
  <c r="U758" i="4"/>
  <c r="BA760" i="1" s="1"/>
  <c r="S758" i="4"/>
  <c r="AY760" i="1" s="1"/>
  <c r="AE757" i="4"/>
  <c r="BJ759" i="1" s="1"/>
  <c r="AB757" i="4"/>
  <c r="BH759" i="1" s="1"/>
  <c r="Z757" i="4"/>
  <c r="BF759" i="1" s="1"/>
  <c r="X757" i="4"/>
  <c r="BD759" i="1" s="1"/>
  <c r="V757" i="4"/>
  <c r="BB759" i="1" s="1"/>
  <c r="T757" i="4"/>
  <c r="AZ759" i="1" s="1"/>
  <c r="AF756" i="4"/>
  <c r="BK758" i="1" s="1"/>
  <c r="AC756" i="4"/>
  <c r="BI758" i="1" s="1"/>
  <c r="AA756" i="4"/>
  <c r="BG758" i="1" s="1"/>
  <c r="Y756" i="4"/>
  <c r="BE758" i="1" s="1"/>
  <c r="W756" i="4"/>
  <c r="BC758" i="1" s="1"/>
  <c r="U756" i="4"/>
  <c r="BA758" i="1" s="1"/>
  <c r="S756" i="4"/>
  <c r="AY758" i="1" s="1"/>
  <c r="AE755" i="4"/>
  <c r="BJ757" i="1" s="1"/>
  <c r="AB755" i="4"/>
  <c r="BH757" i="1" s="1"/>
  <c r="Z755" i="4"/>
  <c r="BF757" i="1" s="1"/>
  <c r="X755" i="4"/>
  <c r="BD757" i="1" s="1"/>
  <c r="V755" i="4"/>
  <c r="BB757" i="1" s="1"/>
  <c r="T755" i="4"/>
  <c r="AZ757" i="1" s="1"/>
  <c r="AF754" i="4"/>
  <c r="BK756" i="1" s="1"/>
  <c r="AC754" i="4"/>
  <c r="BI756" i="1" s="1"/>
  <c r="AA754" i="4"/>
  <c r="BG756" i="1" s="1"/>
  <c r="Y754" i="4"/>
  <c r="BE756" i="1" s="1"/>
  <c r="W754" i="4"/>
  <c r="BC756" i="1" s="1"/>
  <c r="U754" i="4"/>
  <c r="BA756" i="1" s="1"/>
  <c r="S754" i="4"/>
  <c r="AY756" i="1" s="1"/>
  <c r="AE753" i="4"/>
  <c r="BJ755" i="1" s="1"/>
  <c r="AB753" i="4"/>
  <c r="BH755" i="1" s="1"/>
  <c r="Z753" i="4"/>
  <c r="BF755" i="1" s="1"/>
  <c r="X753" i="4"/>
  <c r="BD755" i="1" s="1"/>
  <c r="V753" i="4"/>
  <c r="BB755" i="1" s="1"/>
  <c r="T753" i="4"/>
  <c r="AZ755" i="1" s="1"/>
  <c r="AF752" i="4"/>
  <c r="BK754" i="1" s="1"/>
  <c r="AC752" i="4"/>
  <c r="BI754" i="1" s="1"/>
  <c r="AA752" i="4"/>
  <c r="BG754" i="1" s="1"/>
  <c r="Y752" i="4"/>
  <c r="BE754" i="1" s="1"/>
  <c r="W752" i="4"/>
  <c r="BC754" i="1" s="1"/>
  <c r="U752" i="4"/>
  <c r="BA754" i="1" s="1"/>
  <c r="S752" i="4"/>
  <c r="AY754" i="1" s="1"/>
  <c r="AE751" i="4"/>
  <c r="BJ753" i="1" s="1"/>
  <c r="AB751" i="4"/>
  <c r="BH753" i="1" s="1"/>
  <c r="Z751" i="4"/>
  <c r="BF753" i="1" s="1"/>
  <c r="X751" i="4"/>
  <c r="BD753" i="1" s="1"/>
  <c r="V751" i="4"/>
  <c r="BB753" i="1" s="1"/>
  <c r="T751" i="4"/>
  <c r="AZ753" i="1" s="1"/>
  <c r="AF750" i="4"/>
  <c r="BK752" i="1" s="1"/>
  <c r="AC750" i="4"/>
  <c r="BI752" i="1" s="1"/>
  <c r="AA750" i="4"/>
  <c r="BG752" i="1" s="1"/>
  <c r="Y750" i="4"/>
  <c r="BE752" i="1" s="1"/>
  <c r="W750" i="4"/>
  <c r="BC752" i="1" s="1"/>
  <c r="U750" i="4"/>
  <c r="BA752" i="1" s="1"/>
  <c r="S750" i="4"/>
  <c r="AY752" i="1" s="1"/>
  <c r="AE749" i="4"/>
  <c r="BJ751" i="1" s="1"/>
  <c r="AB749" i="4"/>
  <c r="BH751" i="1" s="1"/>
  <c r="Z749" i="4"/>
  <c r="BF751" i="1" s="1"/>
  <c r="X749" i="4"/>
  <c r="BD751" i="1" s="1"/>
  <c r="V749" i="4"/>
  <c r="BB751" i="1" s="1"/>
  <c r="T749" i="4"/>
  <c r="AZ751" i="1" s="1"/>
  <c r="AF748" i="4"/>
  <c r="BK750" i="1" s="1"/>
  <c r="AC748" i="4"/>
  <c r="BI750" i="1" s="1"/>
  <c r="AA748" i="4"/>
  <c r="BG750" i="1" s="1"/>
  <c r="Y748" i="4"/>
  <c r="BE750" i="1" s="1"/>
  <c r="W748" i="4"/>
  <c r="BC750" i="1" s="1"/>
  <c r="U748" i="4"/>
  <c r="BA750" i="1" s="1"/>
  <c r="S748" i="4"/>
  <c r="AY750" i="1" s="1"/>
  <c r="AE747" i="4"/>
  <c r="BJ749" i="1" s="1"/>
  <c r="AB747" i="4"/>
  <c r="BH749" i="1" s="1"/>
  <c r="Z747" i="4"/>
  <c r="BF749" i="1" s="1"/>
  <c r="X747" i="4"/>
  <c r="BD749" i="1" s="1"/>
  <c r="V747" i="4"/>
  <c r="BB749" i="1" s="1"/>
  <c r="T747" i="4"/>
  <c r="AZ749" i="1" s="1"/>
  <c r="AF746" i="4"/>
  <c r="BK748" i="1" s="1"/>
  <c r="AC746" i="4"/>
  <c r="BI748" i="1" s="1"/>
  <c r="AA746" i="4"/>
  <c r="BG748" i="1" s="1"/>
  <c r="Y746" i="4"/>
  <c r="BE748" i="1" s="1"/>
  <c r="W746" i="4"/>
  <c r="BC748" i="1" s="1"/>
  <c r="U746" i="4"/>
  <c r="BA748" i="1" s="1"/>
  <c r="S746" i="4"/>
  <c r="AY748" i="1" s="1"/>
  <c r="AE745" i="4"/>
  <c r="BJ747" i="1" s="1"/>
  <c r="AB745" i="4"/>
  <c r="BH747" i="1" s="1"/>
  <c r="Z745" i="4"/>
  <c r="BF747" i="1" s="1"/>
  <c r="X745" i="4"/>
  <c r="BD747" i="1" s="1"/>
  <c r="V745" i="4"/>
  <c r="BB747" i="1" s="1"/>
  <c r="T745" i="4"/>
  <c r="AZ747" i="1" s="1"/>
  <c r="AF744" i="4"/>
  <c r="BK746" i="1" s="1"/>
  <c r="AC744" i="4"/>
  <c r="BI746" i="1" s="1"/>
  <c r="AA744" i="4"/>
  <c r="BG746" i="1" s="1"/>
  <c r="Y744" i="4"/>
  <c r="BE746" i="1" s="1"/>
  <c r="W744" i="4"/>
  <c r="BC746" i="1" s="1"/>
  <c r="U744" i="4"/>
  <c r="BA746" i="1" s="1"/>
  <c r="S744" i="4"/>
  <c r="AY746" i="1" s="1"/>
  <c r="AE743" i="4"/>
  <c r="BJ745" i="1" s="1"/>
  <c r="AB743" i="4"/>
  <c r="BH745" i="1" s="1"/>
  <c r="Z743" i="4"/>
  <c r="BF745" i="1" s="1"/>
  <c r="X743" i="4"/>
  <c r="BD745" i="1" s="1"/>
  <c r="V743" i="4"/>
  <c r="BB745" i="1" s="1"/>
  <c r="T743" i="4"/>
  <c r="AZ745" i="1" s="1"/>
  <c r="AF742" i="4"/>
  <c r="BK744" i="1" s="1"/>
  <c r="AC742" i="4"/>
  <c r="BI744" i="1" s="1"/>
  <c r="AA742" i="4"/>
  <c r="BG744" i="1" s="1"/>
  <c r="Y742" i="4"/>
  <c r="BE744" i="1" s="1"/>
  <c r="W742" i="4"/>
  <c r="BC744" i="1" s="1"/>
  <c r="U742" i="4"/>
  <c r="BA744" i="1" s="1"/>
  <c r="S742" i="4"/>
  <c r="AY744" i="1" s="1"/>
  <c r="AE741" i="4"/>
  <c r="BJ743" i="1" s="1"/>
  <c r="AB741" i="4"/>
  <c r="BH743" i="1" s="1"/>
  <c r="Z741" i="4"/>
  <c r="BF743" i="1" s="1"/>
  <c r="X741" i="4"/>
  <c r="BD743" i="1" s="1"/>
  <c r="V741" i="4"/>
  <c r="BB743" i="1" s="1"/>
  <c r="T741" i="4"/>
  <c r="AZ743" i="1" s="1"/>
  <c r="AF740" i="4"/>
  <c r="BK742" i="1" s="1"/>
  <c r="AC740" i="4"/>
  <c r="BI742" i="1" s="1"/>
  <c r="AA740" i="4"/>
  <c r="BG742" i="1" s="1"/>
  <c r="Y740" i="4"/>
  <c r="BE742" i="1" s="1"/>
  <c r="W740" i="4"/>
  <c r="BC742" i="1" s="1"/>
  <c r="U740" i="4"/>
  <c r="BA742" i="1" s="1"/>
  <c r="S740" i="4"/>
  <c r="AY742" i="1" s="1"/>
  <c r="AE739" i="4"/>
  <c r="BJ741" i="1" s="1"/>
  <c r="AB739" i="4"/>
  <c r="BH741" i="1" s="1"/>
  <c r="Z739" i="4"/>
  <c r="BF741" i="1" s="1"/>
  <c r="X739" i="4"/>
  <c r="BD741" i="1" s="1"/>
  <c r="V739" i="4"/>
  <c r="BB741" i="1" s="1"/>
  <c r="T739" i="4"/>
  <c r="AZ741" i="1" s="1"/>
  <c r="AF738" i="4"/>
  <c r="BK740" i="1" s="1"/>
  <c r="AC738" i="4"/>
  <c r="BI740" i="1" s="1"/>
  <c r="AA738" i="4"/>
  <c r="BG740" i="1" s="1"/>
  <c r="Y738" i="4"/>
  <c r="BE740" i="1" s="1"/>
  <c r="W738" i="4"/>
  <c r="BC740" i="1" s="1"/>
  <c r="U738" i="4"/>
  <c r="BA740" i="1" s="1"/>
  <c r="S738" i="4"/>
  <c r="AY740" i="1" s="1"/>
  <c r="AE737" i="4"/>
  <c r="BJ739" i="1" s="1"/>
  <c r="AB737" i="4"/>
  <c r="BH739" i="1" s="1"/>
  <c r="Z737" i="4"/>
  <c r="BF739" i="1" s="1"/>
  <c r="X737" i="4"/>
  <c r="BD739" i="1" s="1"/>
  <c r="V737" i="4"/>
  <c r="BB739" i="1" s="1"/>
  <c r="T737" i="4"/>
  <c r="AZ739" i="1" s="1"/>
  <c r="AF736" i="4"/>
  <c r="BK738" i="1" s="1"/>
  <c r="AC736" i="4"/>
  <c r="BI738" i="1" s="1"/>
  <c r="AA736" i="4"/>
  <c r="BG738" i="1" s="1"/>
  <c r="Y736" i="4"/>
  <c r="BE738" i="1" s="1"/>
  <c r="W736" i="4"/>
  <c r="BC738" i="1" s="1"/>
  <c r="U736" i="4"/>
  <c r="BA738" i="1" s="1"/>
  <c r="S736" i="4"/>
  <c r="AY738" i="1" s="1"/>
  <c r="AE735" i="4"/>
  <c r="BJ737" i="1" s="1"/>
  <c r="AB735" i="4"/>
  <c r="BH737" i="1" s="1"/>
  <c r="Z735" i="4"/>
  <c r="BF737" i="1" s="1"/>
  <c r="X735" i="4"/>
  <c r="BD737" i="1" s="1"/>
  <c r="V735" i="4"/>
  <c r="BB737" i="1" s="1"/>
  <c r="T735" i="4"/>
  <c r="AZ737" i="1" s="1"/>
  <c r="AF734" i="4"/>
  <c r="BK736" i="1" s="1"/>
  <c r="AC734" i="4"/>
  <c r="BI736" i="1" s="1"/>
  <c r="AA734" i="4"/>
  <c r="BG736" i="1" s="1"/>
  <c r="Y734" i="4"/>
  <c r="BE736" i="1" s="1"/>
  <c r="W734" i="4"/>
  <c r="BC736" i="1" s="1"/>
  <c r="U734" i="4"/>
  <c r="BA736" i="1" s="1"/>
  <c r="S734" i="4"/>
  <c r="AY736" i="1" s="1"/>
  <c r="AE733" i="4"/>
  <c r="BJ735" i="1" s="1"/>
  <c r="AB733" i="4"/>
  <c r="BH735" i="1" s="1"/>
  <c r="Z733" i="4"/>
  <c r="BF735" i="1" s="1"/>
  <c r="X733" i="4"/>
  <c r="BD735" i="1" s="1"/>
  <c r="V733" i="4"/>
  <c r="BB735" i="1" s="1"/>
  <c r="T733" i="4"/>
  <c r="AZ735" i="1" s="1"/>
  <c r="AF732" i="4"/>
  <c r="BK734" i="1" s="1"/>
  <c r="AC732" i="4"/>
  <c r="BI734" i="1" s="1"/>
  <c r="AA732" i="4"/>
  <c r="BG734" i="1" s="1"/>
  <c r="Y732" i="4"/>
  <c r="BE734" i="1" s="1"/>
  <c r="W732" i="4"/>
  <c r="BC734" i="1" s="1"/>
  <c r="U732" i="4"/>
  <c r="BA734" i="1" s="1"/>
  <c r="S732" i="4"/>
  <c r="AY734" i="1" s="1"/>
  <c r="AE731" i="4"/>
  <c r="BJ733" i="1" s="1"/>
  <c r="AB731" i="4"/>
  <c r="BH733" i="1" s="1"/>
  <c r="Z731" i="4"/>
  <c r="BF733" i="1" s="1"/>
  <c r="X731" i="4"/>
  <c r="BD733" i="1" s="1"/>
  <c r="V731" i="4"/>
  <c r="BB733" i="1" s="1"/>
  <c r="T731" i="4"/>
  <c r="AZ733" i="1" s="1"/>
  <c r="AF730" i="4"/>
  <c r="BK732" i="1" s="1"/>
  <c r="AC730" i="4"/>
  <c r="BI732" i="1" s="1"/>
  <c r="AA730" i="4"/>
  <c r="BG732" i="1" s="1"/>
  <c r="Y730" i="4"/>
  <c r="BE732" i="1" s="1"/>
  <c r="W730" i="4"/>
  <c r="BC732" i="1" s="1"/>
  <c r="U730" i="4"/>
  <c r="BA732" i="1" s="1"/>
  <c r="S730" i="4"/>
  <c r="AY732" i="1" s="1"/>
  <c r="AE729" i="4"/>
  <c r="BJ731" i="1" s="1"/>
  <c r="AB729" i="4"/>
  <c r="BH731" i="1" s="1"/>
  <c r="Z729" i="4"/>
  <c r="BF731" i="1" s="1"/>
  <c r="X729" i="4"/>
  <c r="BD731" i="1" s="1"/>
  <c r="V729" i="4"/>
  <c r="BB731" i="1" s="1"/>
  <c r="T729" i="4"/>
  <c r="AZ731" i="1" s="1"/>
  <c r="AF728" i="4"/>
  <c r="BK730" i="1" s="1"/>
  <c r="AC728" i="4"/>
  <c r="BI730" i="1" s="1"/>
  <c r="AA728" i="4"/>
  <c r="BG730" i="1" s="1"/>
  <c r="Y728" i="4"/>
  <c r="BE730" i="1" s="1"/>
  <c r="W728" i="4"/>
  <c r="BC730" i="1" s="1"/>
  <c r="U728" i="4"/>
  <c r="BA730" i="1" s="1"/>
  <c r="S728" i="4"/>
  <c r="AY730" i="1" s="1"/>
  <c r="AE727" i="4"/>
  <c r="BJ729" i="1" s="1"/>
  <c r="AB727" i="4"/>
  <c r="BH729" i="1" s="1"/>
  <c r="Z727" i="4"/>
  <c r="BF729" i="1" s="1"/>
  <c r="X727" i="4"/>
  <c r="BD729" i="1" s="1"/>
  <c r="V727" i="4"/>
  <c r="BB729" i="1" s="1"/>
  <c r="T727" i="4"/>
  <c r="AZ729" i="1" s="1"/>
  <c r="AF726" i="4"/>
  <c r="BK728" i="1" s="1"/>
  <c r="AC726" i="4"/>
  <c r="BI728" i="1" s="1"/>
  <c r="AA726" i="4"/>
  <c r="BG728" i="1" s="1"/>
  <c r="Y726" i="4"/>
  <c r="BE728" i="1" s="1"/>
  <c r="W726" i="4"/>
  <c r="BC728" i="1" s="1"/>
  <c r="U726" i="4"/>
  <c r="BA728" i="1" s="1"/>
  <c r="S726" i="4"/>
  <c r="AY728" i="1" s="1"/>
  <c r="AE725" i="4"/>
  <c r="BJ727" i="1" s="1"/>
  <c r="AB725" i="4"/>
  <c r="BH727" i="1" s="1"/>
  <c r="Z725" i="4"/>
  <c r="BF727" i="1" s="1"/>
  <c r="X725" i="4"/>
  <c r="BD727" i="1" s="1"/>
  <c r="V725" i="4"/>
  <c r="BB727" i="1" s="1"/>
  <c r="T725" i="4"/>
  <c r="AZ727" i="1" s="1"/>
  <c r="AF724" i="4"/>
  <c r="BK726" i="1" s="1"/>
  <c r="AC724" i="4"/>
  <c r="BI726" i="1" s="1"/>
  <c r="AA724" i="4"/>
  <c r="BG726" i="1" s="1"/>
  <c r="Y724" i="4"/>
  <c r="BE726" i="1" s="1"/>
  <c r="W724" i="4"/>
  <c r="BC726" i="1" s="1"/>
  <c r="U724" i="4"/>
  <c r="BA726" i="1" s="1"/>
  <c r="S724" i="4"/>
  <c r="AY726" i="1" s="1"/>
  <c r="AE723" i="4"/>
  <c r="BJ725" i="1" s="1"/>
  <c r="AB723" i="4"/>
  <c r="BH725" i="1" s="1"/>
  <c r="Z723" i="4"/>
  <c r="BF725" i="1" s="1"/>
  <c r="X723" i="4"/>
  <c r="BD725" i="1" s="1"/>
  <c r="V723" i="4"/>
  <c r="BB725" i="1" s="1"/>
  <c r="T723" i="4"/>
  <c r="AZ725" i="1" s="1"/>
  <c r="AF722" i="4"/>
  <c r="BK724" i="1" s="1"/>
  <c r="AC722" i="4"/>
  <c r="BI724" i="1" s="1"/>
  <c r="AA722" i="4"/>
  <c r="BG724" i="1" s="1"/>
  <c r="Y722" i="4"/>
  <c r="BE724" i="1" s="1"/>
  <c r="W722" i="4"/>
  <c r="BC724" i="1" s="1"/>
  <c r="U722" i="4"/>
  <c r="BA724" i="1" s="1"/>
  <c r="S722" i="4"/>
  <c r="AY724" i="1" s="1"/>
  <c r="AE721" i="4"/>
  <c r="BJ723" i="1" s="1"/>
  <c r="AB721" i="4"/>
  <c r="BH723" i="1" s="1"/>
  <c r="Z721" i="4"/>
  <c r="BF723" i="1" s="1"/>
  <c r="X721" i="4"/>
  <c r="BD723" i="1" s="1"/>
  <c r="V721" i="4"/>
  <c r="BB723" i="1" s="1"/>
  <c r="T721" i="4"/>
  <c r="AZ723" i="1" s="1"/>
  <c r="AF720" i="4"/>
  <c r="BK722" i="1" s="1"/>
  <c r="AC720" i="4"/>
  <c r="BI722" i="1" s="1"/>
  <c r="AA720" i="4"/>
  <c r="BG722" i="1" s="1"/>
  <c r="Y720" i="4"/>
  <c r="BE722" i="1" s="1"/>
  <c r="W720" i="4"/>
  <c r="BC722" i="1" s="1"/>
  <c r="U720" i="4"/>
  <c r="BA722" i="1" s="1"/>
  <c r="S720" i="4"/>
  <c r="AY722" i="1" s="1"/>
  <c r="AE719" i="4"/>
  <c r="BJ721" i="1" s="1"/>
  <c r="AB719" i="4"/>
  <c r="BH721" i="1" s="1"/>
  <c r="Z719" i="4"/>
  <c r="BF721" i="1" s="1"/>
  <c r="X719" i="4"/>
  <c r="BD721" i="1" s="1"/>
  <c r="V719" i="4"/>
  <c r="BB721" i="1" s="1"/>
  <c r="T719" i="4"/>
  <c r="AZ721" i="1" s="1"/>
  <c r="AF718" i="4"/>
  <c r="BK720" i="1" s="1"/>
  <c r="AC718" i="4"/>
  <c r="BI720" i="1" s="1"/>
  <c r="AA718" i="4"/>
  <c r="BG720" i="1" s="1"/>
  <c r="Y718" i="4"/>
  <c r="BE720" i="1" s="1"/>
  <c r="W718" i="4"/>
  <c r="BC720" i="1" s="1"/>
  <c r="U718" i="4"/>
  <c r="BA720" i="1" s="1"/>
  <c r="S718" i="4"/>
  <c r="AY720" i="1" s="1"/>
  <c r="AE717" i="4"/>
  <c r="BJ719" i="1" s="1"/>
  <c r="AB717" i="4"/>
  <c r="BH719" i="1" s="1"/>
  <c r="Z717" i="4"/>
  <c r="BF719" i="1" s="1"/>
  <c r="X717" i="4"/>
  <c r="BD719" i="1" s="1"/>
  <c r="V717" i="4"/>
  <c r="BB719" i="1" s="1"/>
  <c r="T717" i="4"/>
  <c r="AZ719" i="1" s="1"/>
  <c r="AF716" i="4"/>
  <c r="BK718" i="1" s="1"/>
  <c r="AC716" i="4"/>
  <c r="BI718" i="1" s="1"/>
  <c r="AA716" i="4"/>
  <c r="BG718" i="1" s="1"/>
  <c r="Y716" i="4"/>
  <c r="BE718" i="1" s="1"/>
  <c r="W716" i="4"/>
  <c r="BC718" i="1" s="1"/>
  <c r="U716" i="4"/>
  <c r="BA718" i="1" s="1"/>
  <c r="S716" i="4"/>
  <c r="AY718" i="1" s="1"/>
  <c r="AE715" i="4"/>
  <c r="BJ717" i="1" s="1"/>
  <c r="AB715" i="4"/>
  <c r="BH717" i="1" s="1"/>
  <c r="Z715" i="4"/>
  <c r="BF717" i="1" s="1"/>
  <c r="X715" i="4"/>
  <c r="BD717" i="1" s="1"/>
  <c r="V715" i="4"/>
  <c r="BB717" i="1" s="1"/>
  <c r="T715" i="4"/>
  <c r="AZ717" i="1" s="1"/>
  <c r="AF714" i="4"/>
  <c r="BK716" i="1" s="1"/>
  <c r="AC714" i="4"/>
  <c r="BI716" i="1" s="1"/>
  <c r="AA714" i="4"/>
  <c r="BG716" i="1" s="1"/>
  <c r="Y714" i="4"/>
  <c r="BE716" i="1" s="1"/>
  <c r="W714" i="4"/>
  <c r="BC716" i="1" s="1"/>
  <c r="U714" i="4"/>
  <c r="BA716" i="1" s="1"/>
  <c r="S714" i="4"/>
  <c r="AY716" i="1" s="1"/>
  <c r="AE713" i="4"/>
  <c r="BJ715" i="1" s="1"/>
  <c r="AB713" i="4"/>
  <c r="BH715" i="1" s="1"/>
  <c r="Z713" i="4"/>
  <c r="BF715" i="1" s="1"/>
  <c r="X713" i="4"/>
  <c r="BD715" i="1" s="1"/>
  <c r="V713" i="4"/>
  <c r="BB715" i="1" s="1"/>
  <c r="T713" i="4"/>
  <c r="AZ715" i="1" s="1"/>
  <c r="AF712" i="4"/>
  <c r="BK714" i="1" s="1"/>
  <c r="AC712" i="4"/>
  <c r="BI714" i="1" s="1"/>
  <c r="AA712" i="4"/>
  <c r="BG714" i="1" s="1"/>
  <c r="Y712" i="4"/>
  <c r="BE714" i="1" s="1"/>
  <c r="W712" i="4"/>
  <c r="BC714" i="1" s="1"/>
  <c r="U712" i="4"/>
  <c r="BA714" i="1" s="1"/>
  <c r="S712" i="4"/>
  <c r="AY714" i="1" s="1"/>
  <c r="AE711" i="4"/>
  <c r="BJ713" i="1" s="1"/>
  <c r="AB711" i="4"/>
  <c r="BH713" i="1" s="1"/>
  <c r="Z711" i="4"/>
  <c r="BF713" i="1" s="1"/>
  <c r="X711" i="4"/>
  <c r="BD713" i="1" s="1"/>
  <c r="V711" i="4"/>
  <c r="BB713" i="1" s="1"/>
  <c r="T711" i="4"/>
  <c r="AZ713" i="1" s="1"/>
  <c r="AF710" i="4"/>
  <c r="BK712" i="1" s="1"/>
  <c r="AC710" i="4"/>
  <c r="BI712" i="1" s="1"/>
  <c r="AA710" i="4"/>
  <c r="BG712" i="1" s="1"/>
  <c r="Y710" i="4"/>
  <c r="BE712" i="1" s="1"/>
  <c r="W710" i="4"/>
  <c r="BC712" i="1" s="1"/>
  <c r="U710" i="4"/>
  <c r="BA712" i="1" s="1"/>
  <c r="S710" i="4"/>
  <c r="AY712" i="1" s="1"/>
  <c r="AE709" i="4"/>
  <c r="BJ711" i="1" s="1"/>
  <c r="AB709" i="4"/>
  <c r="BH711" i="1" s="1"/>
  <c r="Z709" i="4"/>
  <c r="BF711" i="1" s="1"/>
  <c r="X709" i="4"/>
  <c r="BD711" i="1" s="1"/>
  <c r="V709" i="4"/>
  <c r="BB711" i="1" s="1"/>
  <c r="T709" i="4"/>
  <c r="AZ711" i="1" s="1"/>
  <c r="AF708" i="4"/>
  <c r="BK710" i="1" s="1"/>
  <c r="AC708" i="4"/>
  <c r="BI710" i="1" s="1"/>
  <c r="AA708" i="4"/>
  <c r="BG710" i="1" s="1"/>
  <c r="Y708" i="4"/>
  <c r="BE710" i="1" s="1"/>
  <c r="W708" i="4"/>
  <c r="BC710" i="1" s="1"/>
  <c r="U708" i="4"/>
  <c r="BA710" i="1" s="1"/>
  <c r="S708" i="4"/>
  <c r="AY710" i="1" s="1"/>
  <c r="AE707" i="4"/>
  <c r="BJ709" i="1" s="1"/>
  <c r="AB707" i="4"/>
  <c r="BH709" i="1" s="1"/>
  <c r="Z707" i="4"/>
  <c r="BF709" i="1" s="1"/>
  <c r="X707" i="4"/>
  <c r="BD709" i="1" s="1"/>
  <c r="V707" i="4"/>
  <c r="BB709" i="1" s="1"/>
  <c r="T707" i="4"/>
  <c r="AZ709" i="1" s="1"/>
  <c r="AF706" i="4"/>
  <c r="BK708" i="1" s="1"/>
  <c r="AC706" i="4"/>
  <c r="BI708" i="1" s="1"/>
  <c r="AA706" i="4"/>
  <c r="BG708" i="1" s="1"/>
  <c r="Y706" i="4"/>
  <c r="BE708" i="1" s="1"/>
  <c r="W706" i="4"/>
  <c r="BC708" i="1" s="1"/>
  <c r="U706" i="4"/>
  <c r="BA708" i="1" s="1"/>
  <c r="S706" i="4"/>
  <c r="AY708" i="1" s="1"/>
  <c r="AE705" i="4"/>
  <c r="BJ707" i="1" s="1"/>
  <c r="AB705" i="4"/>
  <c r="BH707" i="1" s="1"/>
  <c r="Z705" i="4"/>
  <c r="BF707" i="1" s="1"/>
  <c r="X705" i="4"/>
  <c r="BD707" i="1" s="1"/>
  <c r="V705" i="4"/>
  <c r="BB707" i="1" s="1"/>
  <c r="T705" i="4"/>
  <c r="AZ707" i="1" s="1"/>
  <c r="AF704" i="4"/>
  <c r="BK706" i="1" s="1"/>
  <c r="AC704" i="4"/>
  <c r="BI706" i="1" s="1"/>
  <c r="AA704" i="4"/>
  <c r="BG706" i="1" s="1"/>
  <c r="Y704" i="4"/>
  <c r="BE706" i="1" s="1"/>
  <c r="W704" i="4"/>
  <c r="BC706" i="1" s="1"/>
  <c r="U704" i="4"/>
  <c r="BA706" i="1" s="1"/>
  <c r="S704" i="4"/>
  <c r="AY706" i="1" s="1"/>
  <c r="AE703" i="4"/>
  <c r="BJ705" i="1" s="1"/>
  <c r="AB703" i="4"/>
  <c r="BH705" i="1" s="1"/>
  <c r="Z703" i="4"/>
  <c r="BF705" i="1" s="1"/>
  <c r="X703" i="4"/>
  <c r="BD705" i="1" s="1"/>
  <c r="V703" i="4"/>
  <c r="BB705" i="1" s="1"/>
  <c r="T703" i="4"/>
  <c r="AZ705" i="1" s="1"/>
  <c r="AF702" i="4"/>
  <c r="BK704" i="1" s="1"/>
  <c r="AC702" i="4"/>
  <c r="BI704" i="1" s="1"/>
  <c r="AA702" i="4"/>
  <c r="BG704" i="1" s="1"/>
  <c r="Y702" i="4"/>
  <c r="BE704" i="1" s="1"/>
  <c r="W702" i="4"/>
  <c r="BC704" i="1" s="1"/>
  <c r="U702" i="4"/>
  <c r="BA704" i="1" s="1"/>
  <c r="S702" i="4"/>
  <c r="AY704" i="1" s="1"/>
  <c r="AE701" i="4"/>
  <c r="BJ703" i="1" s="1"/>
  <c r="AB701" i="4"/>
  <c r="BH703" i="1" s="1"/>
  <c r="Z701" i="4"/>
  <c r="BF703" i="1" s="1"/>
  <c r="X701" i="4"/>
  <c r="BD703" i="1" s="1"/>
  <c r="V701" i="4"/>
  <c r="BB703" i="1" s="1"/>
  <c r="T701" i="4"/>
  <c r="AZ703" i="1" s="1"/>
  <c r="AF700" i="4"/>
  <c r="BK702" i="1" s="1"/>
  <c r="AC700" i="4"/>
  <c r="BI702" i="1" s="1"/>
  <c r="AA700" i="4"/>
  <c r="BG702" i="1" s="1"/>
  <c r="Y700" i="4"/>
  <c r="BE702" i="1" s="1"/>
  <c r="W700" i="4"/>
  <c r="BC702" i="1" s="1"/>
  <c r="U700" i="4"/>
  <c r="BA702" i="1" s="1"/>
  <c r="S700" i="4"/>
  <c r="AY702" i="1" s="1"/>
  <c r="AE699" i="4"/>
  <c r="BJ701" i="1" s="1"/>
  <c r="AB699" i="4"/>
  <c r="BH701" i="1" s="1"/>
  <c r="Z699" i="4"/>
  <c r="BF701" i="1" s="1"/>
  <c r="X699" i="4"/>
  <c r="BD701" i="1" s="1"/>
  <c r="V699" i="4"/>
  <c r="BB701" i="1" s="1"/>
  <c r="T699" i="4"/>
  <c r="AZ701" i="1" s="1"/>
  <c r="AF698" i="4"/>
  <c r="BK700" i="1" s="1"/>
  <c r="AC698" i="4"/>
  <c r="BI700" i="1" s="1"/>
  <c r="AA698" i="4"/>
  <c r="BG700" i="1" s="1"/>
  <c r="Y698" i="4"/>
  <c r="BE700" i="1" s="1"/>
  <c r="W698" i="4"/>
  <c r="BC700" i="1" s="1"/>
  <c r="U698" i="4"/>
  <c r="BA700" i="1" s="1"/>
  <c r="S698" i="4"/>
  <c r="AY700" i="1" s="1"/>
  <c r="AE697" i="4"/>
  <c r="BJ699" i="1" s="1"/>
  <c r="AB697" i="4"/>
  <c r="BH699" i="1" s="1"/>
  <c r="Z697" i="4"/>
  <c r="BF699" i="1" s="1"/>
  <c r="X697" i="4"/>
  <c r="BD699" i="1" s="1"/>
  <c r="V697" i="4"/>
  <c r="BB699" i="1" s="1"/>
  <c r="T697" i="4"/>
  <c r="AZ699" i="1" s="1"/>
  <c r="AF696" i="4"/>
  <c r="BK698" i="1" s="1"/>
  <c r="AC696" i="4"/>
  <c r="BI698" i="1" s="1"/>
  <c r="AA696" i="4"/>
  <c r="BG698" i="1" s="1"/>
  <c r="Y696" i="4"/>
  <c r="BE698" i="1" s="1"/>
  <c r="W696" i="4"/>
  <c r="BC698" i="1" s="1"/>
  <c r="U696" i="4"/>
  <c r="BA698" i="1" s="1"/>
  <c r="S696" i="4"/>
  <c r="AY698" i="1" s="1"/>
  <c r="AE695" i="4"/>
  <c r="BJ697" i="1" s="1"/>
  <c r="AB695" i="4"/>
  <c r="BH697" i="1" s="1"/>
  <c r="Z695" i="4"/>
  <c r="BF697" i="1" s="1"/>
  <c r="X695" i="4"/>
  <c r="BD697" i="1" s="1"/>
  <c r="V695" i="4"/>
  <c r="BB697" i="1" s="1"/>
  <c r="T695" i="4"/>
  <c r="AZ697" i="1" s="1"/>
  <c r="AF694" i="4"/>
  <c r="BK696" i="1" s="1"/>
  <c r="AC694" i="4"/>
  <c r="BI696" i="1" s="1"/>
  <c r="AA694" i="4"/>
  <c r="BG696" i="1" s="1"/>
  <c r="Y694" i="4"/>
  <c r="BE696" i="1" s="1"/>
  <c r="W694" i="4"/>
  <c r="BC696" i="1" s="1"/>
  <c r="U694" i="4"/>
  <c r="BA696" i="1" s="1"/>
  <c r="S694" i="4"/>
  <c r="AY696" i="1" s="1"/>
  <c r="AE693" i="4"/>
  <c r="BJ695" i="1" s="1"/>
  <c r="AB693" i="4"/>
  <c r="BH695" i="1" s="1"/>
  <c r="Z693" i="4"/>
  <c r="BF695" i="1" s="1"/>
  <c r="X693" i="4"/>
  <c r="BD695" i="1" s="1"/>
  <c r="V693" i="4"/>
  <c r="BB695" i="1" s="1"/>
  <c r="T693" i="4"/>
  <c r="AZ695" i="1" s="1"/>
  <c r="AF692" i="4"/>
  <c r="BK694" i="1" s="1"/>
  <c r="AC692" i="4"/>
  <c r="BI694" i="1" s="1"/>
  <c r="AA692" i="4"/>
  <c r="BG694" i="1" s="1"/>
  <c r="Y692" i="4"/>
  <c r="BE694" i="1" s="1"/>
  <c r="W692" i="4"/>
  <c r="BC694" i="1" s="1"/>
  <c r="U692" i="4"/>
  <c r="BA694" i="1" s="1"/>
  <c r="S692" i="4"/>
  <c r="AY694" i="1" s="1"/>
  <c r="AE691" i="4"/>
  <c r="BJ693" i="1" s="1"/>
  <c r="AB691" i="4"/>
  <c r="BH693" i="1" s="1"/>
  <c r="Z691" i="4"/>
  <c r="BF693" i="1" s="1"/>
  <c r="X691" i="4"/>
  <c r="BD693" i="1" s="1"/>
  <c r="V691" i="4"/>
  <c r="BB693" i="1" s="1"/>
  <c r="T691" i="4"/>
  <c r="AZ693" i="1" s="1"/>
  <c r="AF690" i="4"/>
  <c r="BK692" i="1" s="1"/>
  <c r="AC690" i="4"/>
  <c r="BI692" i="1" s="1"/>
  <c r="AA690" i="4"/>
  <c r="BG692" i="1" s="1"/>
  <c r="Y690" i="4"/>
  <c r="BE692" i="1" s="1"/>
  <c r="W690" i="4"/>
  <c r="BC692" i="1" s="1"/>
  <c r="U690" i="4"/>
  <c r="BA692" i="1" s="1"/>
  <c r="S690" i="4"/>
  <c r="AY692" i="1" s="1"/>
  <c r="AE689" i="4"/>
  <c r="BJ691" i="1" s="1"/>
  <c r="AB689" i="4"/>
  <c r="BH691" i="1" s="1"/>
  <c r="Z689" i="4"/>
  <c r="BF691" i="1" s="1"/>
  <c r="X689" i="4"/>
  <c r="BD691" i="1" s="1"/>
  <c r="V689" i="4"/>
  <c r="BB691" i="1" s="1"/>
  <c r="T689" i="4"/>
  <c r="AZ691" i="1" s="1"/>
  <c r="AF688" i="4"/>
  <c r="BK690" i="1" s="1"/>
  <c r="AC688" i="4"/>
  <c r="BI690" i="1" s="1"/>
  <c r="AA688" i="4"/>
  <c r="BG690" i="1" s="1"/>
  <c r="Y688" i="4"/>
  <c r="BE690" i="1" s="1"/>
  <c r="W688" i="4"/>
  <c r="BC690" i="1" s="1"/>
  <c r="U688" i="4"/>
  <c r="BA690" i="1" s="1"/>
  <c r="S688" i="4"/>
  <c r="AY690" i="1" s="1"/>
  <c r="AE687" i="4"/>
  <c r="BJ689" i="1" s="1"/>
  <c r="AB687" i="4"/>
  <c r="BH689" i="1" s="1"/>
  <c r="Z687" i="4"/>
  <c r="BF689" i="1" s="1"/>
  <c r="X687" i="4"/>
  <c r="BD689" i="1" s="1"/>
  <c r="V687" i="4"/>
  <c r="BB689" i="1" s="1"/>
  <c r="T687" i="4"/>
  <c r="AZ689" i="1" s="1"/>
  <c r="AF686" i="4"/>
  <c r="BK688" i="1" s="1"/>
  <c r="AC686" i="4"/>
  <c r="BI688" i="1" s="1"/>
  <c r="AA686" i="4"/>
  <c r="BG688" i="1" s="1"/>
  <c r="Y686" i="4"/>
  <c r="BE688" i="1" s="1"/>
  <c r="W686" i="4"/>
  <c r="BC688" i="1" s="1"/>
  <c r="U686" i="4"/>
  <c r="BA688" i="1" s="1"/>
  <c r="S686" i="4"/>
  <c r="AY688" i="1" s="1"/>
  <c r="AE685" i="4"/>
  <c r="BJ687" i="1" s="1"/>
  <c r="AB685" i="4"/>
  <c r="BH687" i="1" s="1"/>
  <c r="Z685" i="4"/>
  <c r="BF687" i="1" s="1"/>
  <c r="X685" i="4"/>
  <c r="BD687" i="1" s="1"/>
  <c r="V685" i="4"/>
  <c r="BB687" i="1" s="1"/>
  <c r="T685" i="4"/>
  <c r="AZ687" i="1" s="1"/>
  <c r="AF684" i="4"/>
  <c r="BK686" i="1" s="1"/>
  <c r="AC684" i="4"/>
  <c r="BI686" i="1" s="1"/>
  <c r="AA684" i="4"/>
  <c r="BG686" i="1" s="1"/>
  <c r="Y684" i="4"/>
  <c r="BE686" i="1" s="1"/>
  <c r="W684" i="4"/>
  <c r="BC686" i="1" s="1"/>
  <c r="U684" i="4"/>
  <c r="BA686" i="1" s="1"/>
  <c r="S684" i="4"/>
  <c r="AY686" i="1" s="1"/>
  <c r="AE683" i="4"/>
  <c r="BJ685" i="1" s="1"/>
  <c r="AB683" i="4"/>
  <c r="BH685" i="1" s="1"/>
  <c r="Z683" i="4"/>
  <c r="BF685" i="1" s="1"/>
  <c r="X683" i="4"/>
  <c r="BD685" i="1" s="1"/>
  <c r="V683" i="4"/>
  <c r="BB685" i="1" s="1"/>
  <c r="T683" i="4"/>
  <c r="AZ685" i="1" s="1"/>
  <c r="AF682" i="4"/>
  <c r="BK684" i="1" s="1"/>
  <c r="AC682" i="4"/>
  <c r="BI684" i="1" s="1"/>
  <c r="AA682" i="4"/>
  <c r="BG684" i="1" s="1"/>
  <c r="Y682" i="4"/>
  <c r="BE684" i="1" s="1"/>
  <c r="W682" i="4"/>
  <c r="BC684" i="1" s="1"/>
  <c r="U682" i="4"/>
  <c r="BA684" i="1" s="1"/>
  <c r="S682" i="4"/>
  <c r="AY684" i="1" s="1"/>
  <c r="AE681" i="4"/>
  <c r="BJ683" i="1" s="1"/>
  <c r="AB681" i="4"/>
  <c r="BH683" i="1" s="1"/>
  <c r="Z681" i="4"/>
  <c r="BF683" i="1" s="1"/>
  <c r="X681" i="4"/>
  <c r="BD683" i="1" s="1"/>
  <c r="V681" i="4"/>
  <c r="BB683" i="1" s="1"/>
  <c r="T681" i="4"/>
  <c r="AZ683" i="1" s="1"/>
  <c r="AF680" i="4"/>
  <c r="BK682" i="1" s="1"/>
  <c r="AC680" i="4"/>
  <c r="BI682" i="1" s="1"/>
  <c r="AA680" i="4"/>
  <c r="BG682" i="1" s="1"/>
  <c r="Y680" i="4"/>
  <c r="BE682" i="1" s="1"/>
  <c r="W680" i="4"/>
  <c r="BC682" i="1" s="1"/>
  <c r="U680" i="4"/>
  <c r="BA682" i="1" s="1"/>
  <c r="S680" i="4"/>
  <c r="AY682" i="1" s="1"/>
  <c r="AE679" i="4"/>
  <c r="BJ681" i="1" s="1"/>
  <c r="AB679" i="4"/>
  <c r="BH681" i="1" s="1"/>
  <c r="Z679" i="4"/>
  <c r="BF681" i="1" s="1"/>
  <c r="X679" i="4"/>
  <c r="BD681" i="1" s="1"/>
  <c r="V679" i="4"/>
  <c r="BB681" i="1" s="1"/>
  <c r="T679" i="4"/>
  <c r="AZ681" i="1" s="1"/>
  <c r="AF678" i="4"/>
  <c r="BK680" i="1" s="1"/>
  <c r="AC678" i="4"/>
  <c r="BI680" i="1" s="1"/>
  <c r="AA678" i="4"/>
  <c r="BG680" i="1" s="1"/>
  <c r="Y678" i="4"/>
  <c r="BE680" i="1" s="1"/>
  <c r="W678" i="4"/>
  <c r="BC680" i="1" s="1"/>
  <c r="U678" i="4"/>
  <c r="BA680" i="1" s="1"/>
  <c r="S678" i="4"/>
  <c r="AY680" i="1" s="1"/>
  <c r="AE677" i="4"/>
  <c r="BJ679" i="1" s="1"/>
  <c r="AB677" i="4"/>
  <c r="BH679" i="1" s="1"/>
  <c r="Z677" i="4"/>
  <c r="BF679" i="1" s="1"/>
  <c r="X677" i="4"/>
  <c r="BD679" i="1" s="1"/>
  <c r="V677" i="4"/>
  <c r="BB679" i="1" s="1"/>
  <c r="T677" i="4"/>
  <c r="AZ679" i="1" s="1"/>
  <c r="AF676" i="4"/>
  <c r="BK678" i="1" s="1"/>
  <c r="AC676" i="4"/>
  <c r="BI678" i="1" s="1"/>
  <c r="AA676" i="4"/>
  <c r="BG678" i="1" s="1"/>
  <c r="Y676" i="4"/>
  <c r="BE678" i="1" s="1"/>
  <c r="W676" i="4"/>
  <c r="BC678" i="1" s="1"/>
  <c r="U676" i="4"/>
  <c r="BA678" i="1" s="1"/>
  <c r="S676" i="4"/>
  <c r="AY678" i="1" s="1"/>
  <c r="AE675" i="4"/>
  <c r="BJ677" i="1" s="1"/>
  <c r="AB675" i="4"/>
  <c r="BH677" i="1" s="1"/>
  <c r="Z675" i="4"/>
  <c r="BF677" i="1" s="1"/>
  <c r="X675" i="4"/>
  <c r="BD677" i="1" s="1"/>
  <c r="V675" i="4"/>
  <c r="BB677" i="1" s="1"/>
  <c r="T675" i="4"/>
  <c r="AZ677" i="1" s="1"/>
  <c r="AF674" i="4"/>
  <c r="BK676" i="1" s="1"/>
  <c r="AC674" i="4"/>
  <c r="BI676" i="1" s="1"/>
  <c r="AA674" i="4"/>
  <c r="BG676" i="1" s="1"/>
  <c r="Y674" i="4"/>
  <c r="BE676" i="1" s="1"/>
  <c r="W674" i="4"/>
  <c r="BC676" i="1" s="1"/>
  <c r="U674" i="4"/>
  <c r="BA676" i="1" s="1"/>
  <c r="S674" i="4"/>
  <c r="AY676" i="1" s="1"/>
  <c r="AE673" i="4"/>
  <c r="BJ675" i="1" s="1"/>
  <c r="AB673" i="4"/>
  <c r="BH675" i="1" s="1"/>
  <c r="Z673" i="4"/>
  <c r="BF675" i="1" s="1"/>
  <c r="X673" i="4"/>
  <c r="BD675" i="1" s="1"/>
  <c r="V673" i="4"/>
  <c r="BB675" i="1" s="1"/>
  <c r="T673" i="4"/>
  <c r="AZ675" i="1" s="1"/>
  <c r="AF672" i="4"/>
  <c r="BK674" i="1" s="1"/>
  <c r="AC672" i="4"/>
  <c r="BI674" i="1" s="1"/>
  <c r="AA672" i="4"/>
  <c r="BG674" i="1" s="1"/>
  <c r="Y672" i="4"/>
  <c r="BE674" i="1" s="1"/>
  <c r="W672" i="4"/>
  <c r="BC674" i="1" s="1"/>
  <c r="U672" i="4"/>
  <c r="BA674" i="1" s="1"/>
  <c r="S672" i="4"/>
  <c r="AY674" i="1" s="1"/>
  <c r="AE671" i="4"/>
  <c r="BJ673" i="1" s="1"/>
  <c r="AB671" i="4"/>
  <c r="BH673" i="1" s="1"/>
  <c r="Z671" i="4"/>
  <c r="BF673" i="1" s="1"/>
  <c r="X671" i="4"/>
  <c r="BD673" i="1" s="1"/>
  <c r="V671" i="4"/>
  <c r="BB673" i="1" s="1"/>
  <c r="T671" i="4"/>
  <c r="AZ673" i="1" s="1"/>
  <c r="AF670" i="4"/>
  <c r="BK672" i="1" s="1"/>
  <c r="AC670" i="4"/>
  <c r="BI672" i="1" s="1"/>
  <c r="AA670" i="4"/>
  <c r="BG672" i="1" s="1"/>
  <c r="Y670" i="4"/>
  <c r="BE672" i="1" s="1"/>
  <c r="W670" i="4"/>
  <c r="BC672" i="1" s="1"/>
  <c r="U670" i="4"/>
  <c r="BA672" i="1" s="1"/>
  <c r="S670" i="4"/>
  <c r="AY672" i="1" s="1"/>
  <c r="AE669" i="4"/>
  <c r="BJ671" i="1" s="1"/>
  <c r="AB669" i="4"/>
  <c r="BH671" i="1" s="1"/>
  <c r="Z669" i="4"/>
  <c r="BF671" i="1" s="1"/>
  <c r="X669" i="4"/>
  <c r="BD671" i="1" s="1"/>
  <c r="V669" i="4"/>
  <c r="BB671" i="1" s="1"/>
  <c r="T669" i="4"/>
  <c r="AZ671" i="1" s="1"/>
  <c r="AF668" i="4"/>
  <c r="BK670" i="1" s="1"/>
  <c r="AC668" i="4"/>
  <c r="BI670" i="1" s="1"/>
  <c r="AA668" i="4"/>
  <c r="BG670" i="1" s="1"/>
  <c r="Y668" i="4"/>
  <c r="BE670" i="1" s="1"/>
  <c r="W668" i="4"/>
  <c r="BC670" i="1" s="1"/>
  <c r="U668" i="4"/>
  <c r="BA670" i="1" s="1"/>
  <c r="S668" i="4"/>
  <c r="AY670" i="1" s="1"/>
  <c r="AE667" i="4"/>
  <c r="BJ669" i="1" s="1"/>
  <c r="AB667" i="4"/>
  <c r="BH669" i="1" s="1"/>
  <c r="Z667" i="4"/>
  <c r="BF669" i="1" s="1"/>
  <c r="X667" i="4"/>
  <c r="BD669" i="1" s="1"/>
  <c r="V667" i="4"/>
  <c r="BB669" i="1" s="1"/>
  <c r="T667" i="4"/>
  <c r="AZ669" i="1" s="1"/>
  <c r="AF666" i="4"/>
  <c r="BK668" i="1" s="1"/>
  <c r="AC666" i="4"/>
  <c r="BI668" i="1" s="1"/>
  <c r="AA666" i="4"/>
  <c r="BG668" i="1" s="1"/>
  <c r="Y666" i="4"/>
  <c r="BE668" i="1" s="1"/>
  <c r="W666" i="4"/>
  <c r="BC668" i="1" s="1"/>
  <c r="U666" i="4"/>
  <c r="BA668" i="1" s="1"/>
  <c r="S666" i="4"/>
  <c r="AY668" i="1" s="1"/>
  <c r="AE665" i="4"/>
  <c r="BJ667" i="1" s="1"/>
  <c r="AB665" i="4"/>
  <c r="BH667" i="1" s="1"/>
  <c r="Z665" i="4"/>
  <c r="BF667" i="1" s="1"/>
  <c r="X665" i="4"/>
  <c r="BD667" i="1" s="1"/>
  <c r="V665" i="4"/>
  <c r="BB667" i="1" s="1"/>
  <c r="T665" i="4"/>
  <c r="AZ667" i="1" s="1"/>
  <c r="AF664" i="4"/>
  <c r="BK666" i="1" s="1"/>
  <c r="AC664" i="4"/>
  <c r="BI666" i="1" s="1"/>
  <c r="AA664" i="4"/>
  <c r="BG666" i="1" s="1"/>
  <c r="Y664" i="4"/>
  <c r="BE666" i="1" s="1"/>
  <c r="W664" i="4"/>
  <c r="BC666" i="1" s="1"/>
  <c r="U664" i="4"/>
  <c r="BA666" i="1" s="1"/>
  <c r="S664" i="4"/>
  <c r="AY666" i="1" s="1"/>
  <c r="AE663" i="4"/>
  <c r="BJ665" i="1" s="1"/>
  <c r="AB663" i="4"/>
  <c r="BH665" i="1" s="1"/>
  <c r="Z663" i="4"/>
  <c r="BF665" i="1" s="1"/>
  <c r="X663" i="4"/>
  <c r="BD665" i="1" s="1"/>
  <c r="V663" i="4"/>
  <c r="BB665" i="1" s="1"/>
  <c r="T663" i="4"/>
  <c r="AZ665" i="1" s="1"/>
  <c r="AF662" i="4"/>
  <c r="BK664" i="1" s="1"/>
  <c r="AC662" i="4"/>
  <c r="BI664" i="1" s="1"/>
  <c r="AA662" i="4"/>
  <c r="BG664" i="1" s="1"/>
  <c r="Y662" i="4"/>
  <c r="BE664" i="1" s="1"/>
  <c r="W662" i="4"/>
  <c r="BC664" i="1" s="1"/>
  <c r="U662" i="4"/>
  <c r="BA664" i="1" s="1"/>
  <c r="S662" i="4"/>
  <c r="AY664" i="1" s="1"/>
  <c r="AE661" i="4"/>
  <c r="BJ663" i="1" s="1"/>
  <c r="AB661" i="4"/>
  <c r="BH663" i="1" s="1"/>
  <c r="Z661" i="4"/>
  <c r="BF663" i="1" s="1"/>
  <c r="X661" i="4"/>
  <c r="BD663" i="1" s="1"/>
  <c r="V661" i="4"/>
  <c r="BB663" i="1" s="1"/>
  <c r="T661" i="4"/>
  <c r="AZ663" i="1" s="1"/>
  <c r="AF660" i="4"/>
  <c r="BK662" i="1" s="1"/>
  <c r="AC660" i="4"/>
  <c r="BI662" i="1" s="1"/>
  <c r="AA660" i="4"/>
  <c r="BG662" i="1" s="1"/>
  <c r="Y660" i="4"/>
  <c r="BE662" i="1" s="1"/>
  <c r="W660" i="4"/>
  <c r="BC662" i="1" s="1"/>
  <c r="U660" i="4"/>
  <c r="BA662" i="1" s="1"/>
  <c r="S660" i="4"/>
  <c r="AY662" i="1" s="1"/>
  <c r="AE659" i="4"/>
  <c r="BJ661" i="1" s="1"/>
  <c r="AB659" i="4"/>
  <c r="BH661" i="1" s="1"/>
  <c r="Z659" i="4"/>
  <c r="BF661" i="1" s="1"/>
  <c r="X659" i="4"/>
  <c r="BD661" i="1" s="1"/>
  <c r="V659" i="4"/>
  <c r="BB661" i="1" s="1"/>
  <c r="T659" i="4"/>
  <c r="AZ661" i="1" s="1"/>
  <c r="AF658" i="4"/>
  <c r="BK660" i="1" s="1"/>
  <c r="AC658" i="4"/>
  <c r="BI660" i="1" s="1"/>
  <c r="AA658" i="4"/>
  <c r="BG660" i="1" s="1"/>
  <c r="Y658" i="4"/>
  <c r="BE660" i="1" s="1"/>
  <c r="W658" i="4"/>
  <c r="BC660" i="1" s="1"/>
  <c r="U658" i="4"/>
  <c r="BA660" i="1" s="1"/>
  <c r="S658" i="4"/>
  <c r="AY660" i="1" s="1"/>
  <c r="AE657" i="4"/>
  <c r="BJ659" i="1" s="1"/>
  <c r="AB657" i="4"/>
  <c r="BH659" i="1" s="1"/>
  <c r="Z657" i="4"/>
  <c r="BF659" i="1" s="1"/>
  <c r="X657" i="4"/>
  <c r="BD659" i="1" s="1"/>
  <c r="V657" i="4"/>
  <c r="BB659" i="1" s="1"/>
  <c r="T657" i="4"/>
  <c r="AZ659" i="1" s="1"/>
  <c r="AF656" i="4"/>
  <c r="BK658" i="1" s="1"/>
  <c r="AC656" i="4"/>
  <c r="BI658" i="1" s="1"/>
  <c r="AA656" i="4"/>
  <c r="BG658" i="1" s="1"/>
  <c r="Y656" i="4"/>
  <c r="BE658" i="1" s="1"/>
  <c r="W656" i="4"/>
  <c r="BC658" i="1" s="1"/>
  <c r="U656" i="4"/>
  <c r="BA658" i="1" s="1"/>
  <c r="S656" i="4"/>
  <c r="AY658" i="1" s="1"/>
  <c r="AE655" i="4"/>
  <c r="BJ657" i="1" s="1"/>
  <c r="AB655" i="4"/>
  <c r="BH657" i="1" s="1"/>
  <c r="Z655" i="4"/>
  <c r="BF657" i="1" s="1"/>
  <c r="X655" i="4"/>
  <c r="BD657" i="1" s="1"/>
  <c r="V655" i="4"/>
  <c r="BB657" i="1" s="1"/>
  <c r="T655" i="4"/>
  <c r="AZ657" i="1" s="1"/>
  <c r="AF654" i="4"/>
  <c r="BK656" i="1" s="1"/>
  <c r="AC654" i="4"/>
  <c r="BI656" i="1" s="1"/>
  <c r="AA654" i="4"/>
  <c r="BG656" i="1" s="1"/>
  <c r="Y654" i="4"/>
  <c r="BE656" i="1" s="1"/>
  <c r="W654" i="4"/>
  <c r="BC656" i="1" s="1"/>
  <c r="U654" i="4"/>
  <c r="BA656" i="1" s="1"/>
  <c r="S654" i="4"/>
  <c r="AY656" i="1" s="1"/>
  <c r="AE653" i="4"/>
  <c r="BJ655" i="1" s="1"/>
  <c r="AB653" i="4"/>
  <c r="BH655" i="1" s="1"/>
  <c r="Z653" i="4"/>
  <c r="BF655" i="1" s="1"/>
  <c r="X653" i="4"/>
  <c r="BD655" i="1" s="1"/>
  <c r="V653" i="4"/>
  <c r="BB655" i="1" s="1"/>
  <c r="T653" i="4"/>
  <c r="AZ655" i="1" s="1"/>
  <c r="AF652" i="4"/>
  <c r="BK654" i="1" s="1"/>
  <c r="AC652" i="4"/>
  <c r="BI654" i="1" s="1"/>
  <c r="AA652" i="4"/>
  <c r="BG654" i="1" s="1"/>
  <c r="Y652" i="4"/>
  <c r="BE654" i="1" s="1"/>
  <c r="W652" i="4"/>
  <c r="BC654" i="1" s="1"/>
  <c r="U652" i="4"/>
  <c r="BA654" i="1" s="1"/>
  <c r="S652" i="4"/>
  <c r="AY654" i="1" s="1"/>
  <c r="AE651" i="4"/>
  <c r="BJ653" i="1" s="1"/>
  <c r="AB651" i="4"/>
  <c r="BH653" i="1" s="1"/>
  <c r="Z651" i="4"/>
  <c r="BF653" i="1" s="1"/>
  <c r="X651" i="4"/>
  <c r="BD653" i="1" s="1"/>
  <c r="V651" i="4"/>
  <c r="BB653" i="1" s="1"/>
  <c r="T651" i="4"/>
  <c r="AZ653" i="1" s="1"/>
  <c r="AF650" i="4"/>
  <c r="BK652" i="1" s="1"/>
  <c r="AC650" i="4"/>
  <c r="BI652" i="1" s="1"/>
  <c r="AA650" i="4"/>
  <c r="BG652" i="1" s="1"/>
  <c r="Y650" i="4"/>
  <c r="BE652" i="1" s="1"/>
  <c r="W650" i="4"/>
  <c r="BC652" i="1" s="1"/>
  <c r="U650" i="4"/>
  <c r="BA652" i="1" s="1"/>
  <c r="S650" i="4"/>
  <c r="AY652" i="1" s="1"/>
  <c r="AE649" i="4"/>
  <c r="BJ651" i="1" s="1"/>
  <c r="AB649" i="4"/>
  <c r="BH651" i="1" s="1"/>
  <c r="Z649" i="4"/>
  <c r="BF651" i="1" s="1"/>
  <c r="X649" i="4"/>
  <c r="BD651" i="1" s="1"/>
  <c r="V649" i="4"/>
  <c r="BB651" i="1" s="1"/>
  <c r="T649" i="4"/>
  <c r="AZ651" i="1" s="1"/>
  <c r="AF648" i="4"/>
  <c r="BK650" i="1" s="1"/>
  <c r="AC648" i="4"/>
  <c r="BI650" i="1" s="1"/>
  <c r="AA648" i="4"/>
  <c r="BG650" i="1" s="1"/>
  <c r="Y648" i="4"/>
  <c r="BE650" i="1" s="1"/>
  <c r="W648" i="4"/>
  <c r="BC650" i="1" s="1"/>
  <c r="U648" i="4"/>
  <c r="BA650" i="1" s="1"/>
  <c r="S648" i="4"/>
  <c r="AY650" i="1" s="1"/>
  <c r="AE647" i="4"/>
  <c r="BJ649" i="1" s="1"/>
  <c r="AB647" i="4"/>
  <c r="BH649" i="1" s="1"/>
  <c r="Z647" i="4"/>
  <c r="BF649" i="1" s="1"/>
  <c r="X647" i="4"/>
  <c r="BD649" i="1" s="1"/>
  <c r="V647" i="4"/>
  <c r="BB649" i="1" s="1"/>
  <c r="T647" i="4"/>
  <c r="AZ649" i="1" s="1"/>
  <c r="AF646" i="4"/>
  <c r="BK648" i="1" s="1"/>
  <c r="AC646" i="4"/>
  <c r="BI648" i="1" s="1"/>
  <c r="AA646" i="4"/>
  <c r="BG648" i="1" s="1"/>
  <c r="Y646" i="4"/>
  <c r="BE648" i="1" s="1"/>
  <c r="W646" i="4"/>
  <c r="BC648" i="1" s="1"/>
  <c r="U646" i="4"/>
  <c r="BA648" i="1" s="1"/>
  <c r="S646" i="4"/>
  <c r="AY648" i="1" s="1"/>
  <c r="AE645" i="4"/>
  <c r="BJ647" i="1" s="1"/>
  <c r="AB645" i="4"/>
  <c r="BH647" i="1" s="1"/>
  <c r="Z645" i="4"/>
  <c r="BF647" i="1" s="1"/>
  <c r="X645" i="4"/>
  <c r="BD647" i="1" s="1"/>
  <c r="V645" i="4"/>
  <c r="BB647" i="1" s="1"/>
  <c r="T645" i="4"/>
  <c r="AZ647" i="1" s="1"/>
  <c r="AF644" i="4"/>
  <c r="BK646" i="1" s="1"/>
  <c r="AC644" i="4"/>
  <c r="BI646" i="1" s="1"/>
  <c r="AA644" i="4"/>
  <c r="BG646" i="1" s="1"/>
  <c r="Y644" i="4"/>
  <c r="BE646" i="1" s="1"/>
  <c r="W644" i="4"/>
  <c r="BC646" i="1" s="1"/>
  <c r="U644" i="4"/>
  <c r="BA646" i="1" s="1"/>
  <c r="S644" i="4"/>
  <c r="AY646" i="1" s="1"/>
  <c r="AE643" i="4"/>
  <c r="BJ645" i="1" s="1"/>
  <c r="AB643" i="4"/>
  <c r="BH645" i="1" s="1"/>
  <c r="Z643" i="4"/>
  <c r="BF645" i="1" s="1"/>
  <c r="X643" i="4"/>
  <c r="BD645" i="1" s="1"/>
  <c r="V643" i="4"/>
  <c r="BB645" i="1" s="1"/>
  <c r="T643" i="4"/>
  <c r="AZ645" i="1" s="1"/>
  <c r="AF642" i="4"/>
  <c r="BK644" i="1" s="1"/>
  <c r="AC642" i="4"/>
  <c r="BI644" i="1" s="1"/>
  <c r="AA642" i="4"/>
  <c r="BG644" i="1" s="1"/>
  <c r="Y642" i="4"/>
  <c r="BE644" i="1" s="1"/>
  <c r="W642" i="4"/>
  <c r="BC644" i="1" s="1"/>
  <c r="U642" i="4"/>
  <c r="BA644" i="1" s="1"/>
  <c r="S642" i="4"/>
  <c r="AY644" i="1" s="1"/>
  <c r="AE641" i="4"/>
  <c r="BJ643" i="1" s="1"/>
  <c r="AB641" i="4"/>
  <c r="BH643" i="1" s="1"/>
  <c r="Z641" i="4"/>
  <c r="BF643" i="1" s="1"/>
  <c r="X641" i="4"/>
  <c r="BD643" i="1" s="1"/>
  <c r="V641" i="4"/>
  <c r="BB643" i="1" s="1"/>
  <c r="T641" i="4"/>
  <c r="AZ643" i="1" s="1"/>
  <c r="AF640" i="4"/>
  <c r="BK642" i="1" s="1"/>
  <c r="AC640" i="4"/>
  <c r="BI642" i="1" s="1"/>
  <c r="AA640" i="4"/>
  <c r="BG642" i="1" s="1"/>
  <c r="Y640" i="4"/>
  <c r="BE642" i="1" s="1"/>
  <c r="W640" i="4"/>
  <c r="BC642" i="1" s="1"/>
  <c r="U640" i="4"/>
  <c r="BA642" i="1" s="1"/>
  <c r="S640" i="4"/>
  <c r="AY642" i="1" s="1"/>
  <c r="AE639" i="4"/>
  <c r="BJ641" i="1" s="1"/>
  <c r="AB639" i="4"/>
  <c r="BH641" i="1" s="1"/>
  <c r="Z639" i="4"/>
  <c r="BF641" i="1" s="1"/>
  <c r="X639" i="4"/>
  <c r="BD641" i="1" s="1"/>
  <c r="V639" i="4"/>
  <c r="BB641" i="1" s="1"/>
  <c r="T639" i="4"/>
  <c r="AZ641" i="1" s="1"/>
  <c r="AF638" i="4"/>
  <c r="BK640" i="1" s="1"/>
  <c r="AC638" i="4"/>
  <c r="BI640" i="1" s="1"/>
  <c r="AA638" i="4"/>
  <c r="BG640" i="1" s="1"/>
  <c r="Y638" i="4"/>
  <c r="BE640" i="1" s="1"/>
  <c r="W638" i="4"/>
  <c r="BC640" i="1" s="1"/>
  <c r="U638" i="4"/>
  <c r="BA640" i="1" s="1"/>
  <c r="S638" i="4"/>
  <c r="AY640" i="1" s="1"/>
  <c r="AE637" i="4"/>
  <c r="BJ639" i="1" s="1"/>
  <c r="AB637" i="4"/>
  <c r="BH639" i="1" s="1"/>
  <c r="Z637" i="4"/>
  <c r="BF639" i="1" s="1"/>
  <c r="X637" i="4"/>
  <c r="BD639" i="1" s="1"/>
  <c r="V637" i="4"/>
  <c r="BB639" i="1" s="1"/>
  <c r="T637" i="4"/>
  <c r="AZ639" i="1" s="1"/>
  <c r="AF636" i="4"/>
  <c r="BK638" i="1" s="1"/>
  <c r="AC636" i="4"/>
  <c r="BI638" i="1" s="1"/>
  <c r="AA636" i="4"/>
  <c r="BG638" i="1" s="1"/>
  <c r="Y636" i="4"/>
  <c r="BE638" i="1" s="1"/>
  <c r="W636" i="4"/>
  <c r="BC638" i="1" s="1"/>
  <c r="U636" i="4"/>
  <c r="BA638" i="1" s="1"/>
  <c r="S636" i="4"/>
  <c r="AY638" i="1" s="1"/>
  <c r="AE635" i="4"/>
  <c r="BJ637" i="1" s="1"/>
  <c r="AB635" i="4"/>
  <c r="BH637" i="1" s="1"/>
  <c r="Z635" i="4"/>
  <c r="BF637" i="1" s="1"/>
  <c r="X635" i="4"/>
  <c r="BD637" i="1" s="1"/>
  <c r="V635" i="4"/>
  <c r="BB637" i="1" s="1"/>
  <c r="T635" i="4"/>
  <c r="AZ637" i="1" s="1"/>
  <c r="AF634" i="4"/>
  <c r="BK636" i="1" s="1"/>
  <c r="AC634" i="4"/>
  <c r="BI636" i="1" s="1"/>
  <c r="AA634" i="4"/>
  <c r="BG636" i="1" s="1"/>
  <c r="Y634" i="4"/>
  <c r="BE636" i="1" s="1"/>
  <c r="W634" i="4"/>
  <c r="BC636" i="1" s="1"/>
  <c r="U634" i="4"/>
  <c r="BA636" i="1" s="1"/>
  <c r="S634" i="4"/>
  <c r="AY636" i="1" s="1"/>
  <c r="AE633" i="4"/>
  <c r="BJ635" i="1" s="1"/>
  <c r="AB633" i="4"/>
  <c r="BH635" i="1" s="1"/>
  <c r="Z633" i="4"/>
  <c r="BF635" i="1" s="1"/>
  <c r="X633" i="4"/>
  <c r="BD635" i="1" s="1"/>
  <c r="V633" i="4"/>
  <c r="BB635" i="1" s="1"/>
  <c r="T633" i="4"/>
  <c r="AZ635" i="1" s="1"/>
  <c r="AF632" i="4"/>
  <c r="BK634" i="1" s="1"/>
  <c r="AC632" i="4"/>
  <c r="BI634" i="1" s="1"/>
  <c r="AA632" i="4"/>
  <c r="BG634" i="1" s="1"/>
  <c r="Y632" i="4"/>
  <c r="BE634" i="1" s="1"/>
  <c r="W632" i="4"/>
  <c r="BC634" i="1" s="1"/>
  <c r="U632" i="4"/>
  <c r="BA634" i="1" s="1"/>
  <c r="S632" i="4"/>
  <c r="AY634" i="1" s="1"/>
  <c r="AE631" i="4"/>
  <c r="BJ633" i="1" s="1"/>
  <c r="AB631" i="4"/>
  <c r="BH633" i="1" s="1"/>
  <c r="Z631" i="4"/>
  <c r="BF633" i="1" s="1"/>
  <c r="X631" i="4"/>
  <c r="BD633" i="1" s="1"/>
  <c r="V631" i="4"/>
  <c r="BB633" i="1" s="1"/>
  <c r="T631" i="4"/>
  <c r="AZ633" i="1" s="1"/>
  <c r="AF630" i="4"/>
  <c r="BK632" i="1" s="1"/>
  <c r="AC630" i="4"/>
  <c r="BI632" i="1" s="1"/>
  <c r="AA630" i="4"/>
  <c r="BG632" i="1" s="1"/>
  <c r="Y630" i="4"/>
  <c r="BE632" i="1" s="1"/>
  <c r="W630" i="4"/>
  <c r="BC632" i="1" s="1"/>
  <c r="U630" i="4"/>
  <c r="BA632" i="1" s="1"/>
  <c r="S630" i="4"/>
  <c r="AY632" i="1" s="1"/>
  <c r="AE629" i="4"/>
  <c r="BJ631" i="1" s="1"/>
  <c r="AB629" i="4"/>
  <c r="BH631" i="1" s="1"/>
  <c r="Z629" i="4"/>
  <c r="BF631" i="1" s="1"/>
  <c r="X629" i="4"/>
  <c r="BD631" i="1" s="1"/>
  <c r="V629" i="4"/>
  <c r="BB631" i="1" s="1"/>
  <c r="T629" i="4"/>
  <c r="AZ631" i="1" s="1"/>
  <c r="AF628" i="4"/>
  <c r="BK630" i="1" s="1"/>
  <c r="AC628" i="4"/>
  <c r="BI630" i="1" s="1"/>
  <c r="AA628" i="4"/>
  <c r="BG630" i="1" s="1"/>
  <c r="Y628" i="4"/>
  <c r="BE630" i="1" s="1"/>
  <c r="W628" i="4"/>
  <c r="BC630" i="1" s="1"/>
  <c r="U628" i="4"/>
  <c r="BA630" i="1" s="1"/>
  <c r="S628" i="4"/>
  <c r="AY630" i="1" s="1"/>
  <c r="AE627" i="4"/>
  <c r="BJ629" i="1" s="1"/>
  <c r="AB627" i="4"/>
  <c r="BH629" i="1" s="1"/>
  <c r="Z627" i="4"/>
  <c r="BF629" i="1" s="1"/>
  <c r="X627" i="4"/>
  <c r="BD629" i="1" s="1"/>
  <c r="V627" i="4"/>
  <c r="BB629" i="1" s="1"/>
  <c r="T627" i="4"/>
  <c r="AZ629" i="1" s="1"/>
  <c r="AF626" i="4"/>
  <c r="BK628" i="1" s="1"/>
  <c r="AC626" i="4"/>
  <c r="BI628" i="1" s="1"/>
  <c r="AA626" i="4"/>
  <c r="BG628" i="1" s="1"/>
  <c r="Y626" i="4"/>
  <c r="BE628" i="1" s="1"/>
  <c r="W626" i="4"/>
  <c r="BC628" i="1" s="1"/>
  <c r="U626" i="4"/>
  <c r="BA628" i="1" s="1"/>
  <c r="S626" i="4"/>
  <c r="AY628" i="1" s="1"/>
  <c r="AE625" i="4"/>
  <c r="BJ627" i="1" s="1"/>
  <c r="AB625" i="4"/>
  <c r="BH627" i="1" s="1"/>
  <c r="Z625" i="4"/>
  <c r="BF627" i="1" s="1"/>
  <c r="X625" i="4"/>
  <c r="BD627" i="1" s="1"/>
  <c r="V625" i="4"/>
  <c r="BB627" i="1" s="1"/>
  <c r="T625" i="4"/>
  <c r="AZ627" i="1" s="1"/>
  <c r="AF624" i="4"/>
  <c r="BK626" i="1" s="1"/>
  <c r="AC624" i="4"/>
  <c r="BI626" i="1" s="1"/>
  <c r="AA624" i="4"/>
  <c r="BG626" i="1" s="1"/>
  <c r="Y624" i="4"/>
  <c r="BE626" i="1" s="1"/>
  <c r="W624" i="4"/>
  <c r="BC626" i="1" s="1"/>
  <c r="U624" i="4"/>
  <c r="BA626" i="1" s="1"/>
  <c r="S624" i="4"/>
  <c r="AY626" i="1" s="1"/>
  <c r="AE623" i="4"/>
  <c r="BJ625" i="1" s="1"/>
  <c r="AB623" i="4"/>
  <c r="BH625" i="1" s="1"/>
  <c r="Z623" i="4"/>
  <c r="BF625" i="1" s="1"/>
  <c r="X623" i="4"/>
  <c r="BD625" i="1" s="1"/>
  <c r="V623" i="4"/>
  <c r="BB625" i="1" s="1"/>
  <c r="T623" i="4"/>
  <c r="AZ625" i="1" s="1"/>
  <c r="AF622" i="4"/>
  <c r="BK624" i="1" s="1"/>
  <c r="AC622" i="4"/>
  <c r="BI624" i="1" s="1"/>
  <c r="AA622" i="4"/>
  <c r="BG624" i="1" s="1"/>
  <c r="Y622" i="4"/>
  <c r="BE624" i="1" s="1"/>
  <c r="W622" i="4"/>
  <c r="BC624" i="1" s="1"/>
  <c r="U622" i="4"/>
  <c r="BA624" i="1" s="1"/>
  <c r="S622" i="4"/>
  <c r="AY624" i="1" s="1"/>
  <c r="AE621" i="4"/>
  <c r="BJ623" i="1" s="1"/>
  <c r="AB621" i="4"/>
  <c r="BH623" i="1" s="1"/>
  <c r="Z621" i="4"/>
  <c r="BF623" i="1" s="1"/>
  <c r="X621" i="4"/>
  <c r="BD623" i="1" s="1"/>
  <c r="V621" i="4"/>
  <c r="BB623" i="1" s="1"/>
  <c r="T621" i="4"/>
  <c r="AZ623" i="1" s="1"/>
  <c r="AF620" i="4"/>
  <c r="BK622" i="1" s="1"/>
  <c r="AC620" i="4"/>
  <c r="BI622" i="1" s="1"/>
  <c r="AA620" i="4"/>
  <c r="BG622" i="1" s="1"/>
  <c r="Y620" i="4"/>
  <c r="BE622" i="1" s="1"/>
  <c r="W620" i="4"/>
  <c r="BC622" i="1" s="1"/>
  <c r="U620" i="4"/>
  <c r="BA622" i="1" s="1"/>
  <c r="S620" i="4"/>
  <c r="AY622" i="1" s="1"/>
  <c r="AE619" i="4"/>
  <c r="BJ621" i="1" s="1"/>
  <c r="AB619" i="4"/>
  <c r="BH621" i="1" s="1"/>
  <c r="Z619" i="4"/>
  <c r="BF621" i="1" s="1"/>
  <c r="X619" i="4"/>
  <c r="BD621" i="1" s="1"/>
  <c r="V619" i="4"/>
  <c r="BB621" i="1" s="1"/>
  <c r="T619" i="4"/>
  <c r="AZ621" i="1" s="1"/>
  <c r="AF618" i="4"/>
  <c r="BK620" i="1" s="1"/>
  <c r="AC618" i="4"/>
  <c r="BI620" i="1" s="1"/>
  <c r="AA618" i="4"/>
  <c r="BG620" i="1" s="1"/>
  <c r="Y618" i="4"/>
  <c r="BE620" i="1" s="1"/>
  <c r="W618" i="4"/>
  <c r="BC620" i="1" s="1"/>
  <c r="U618" i="4"/>
  <c r="BA620" i="1" s="1"/>
  <c r="S618" i="4"/>
  <c r="AY620" i="1" s="1"/>
  <c r="AE617" i="4"/>
  <c r="BJ619" i="1" s="1"/>
  <c r="AB617" i="4"/>
  <c r="BH619" i="1" s="1"/>
  <c r="Z617" i="4"/>
  <c r="BF619" i="1" s="1"/>
  <c r="X617" i="4"/>
  <c r="BD619" i="1" s="1"/>
  <c r="V617" i="4"/>
  <c r="BB619" i="1" s="1"/>
  <c r="T617" i="4"/>
  <c r="AZ619" i="1" s="1"/>
  <c r="AF616" i="4"/>
  <c r="BK618" i="1" s="1"/>
  <c r="AC616" i="4"/>
  <c r="BI618" i="1" s="1"/>
  <c r="AA616" i="4"/>
  <c r="BG618" i="1" s="1"/>
  <c r="Y616" i="4"/>
  <c r="BE618" i="1" s="1"/>
  <c r="W616" i="4"/>
  <c r="BC618" i="1" s="1"/>
  <c r="U616" i="4"/>
  <c r="BA618" i="1" s="1"/>
  <c r="S616" i="4"/>
  <c r="AY618" i="1" s="1"/>
  <c r="AE615" i="4"/>
  <c r="BJ617" i="1" s="1"/>
  <c r="AB615" i="4"/>
  <c r="BH617" i="1" s="1"/>
  <c r="Z615" i="4"/>
  <c r="BF617" i="1" s="1"/>
  <c r="X615" i="4"/>
  <c r="BD617" i="1" s="1"/>
  <c r="V615" i="4"/>
  <c r="BB617" i="1" s="1"/>
  <c r="T615" i="4"/>
  <c r="AZ617" i="1" s="1"/>
  <c r="AF614" i="4"/>
  <c r="BK616" i="1" s="1"/>
  <c r="AC614" i="4"/>
  <c r="BI616" i="1" s="1"/>
  <c r="AA614" i="4"/>
  <c r="BG616" i="1" s="1"/>
  <c r="Y614" i="4"/>
  <c r="BE616" i="1" s="1"/>
  <c r="W614" i="4"/>
  <c r="BC616" i="1" s="1"/>
  <c r="U614" i="4"/>
  <c r="BA616" i="1" s="1"/>
  <c r="S614" i="4"/>
  <c r="AY616" i="1" s="1"/>
  <c r="AE613" i="4"/>
  <c r="BJ615" i="1" s="1"/>
  <c r="AB613" i="4"/>
  <c r="BH615" i="1" s="1"/>
  <c r="Z613" i="4"/>
  <c r="BF615" i="1" s="1"/>
  <c r="X613" i="4"/>
  <c r="BD615" i="1" s="1"/>
  <c r="V613" i="4"/>
  <c r="BB615" i="1" s="1"/>
  <c r="T613" i="4"/>
  <c r="AZ615" i="1" s="1"/>
  <c r="AF612" i="4"/>
  <c r="BK614" i="1" s="1"/>
  <c r="AC612" i="4"/>
  <c r="BI614" i="1" s="1"/>
  <c r="AA612" i="4"/>
  <c r="BG614" i="1" s="1"/>
  <c r="Y612" i="4"/>
  <c r="BE614" i="1" s="1"/>
  <c r="W612" i="4"/>
  <c r="BC614" i="1" s="1"/>
  <c r="U612" i="4"/>
  <c r="BA614" i="1" s="1"/>
  <c r="S612" i="4"/>
  <c r="AY614" i="1" s="1"/>
  <c r="AE611" i="4"/>
  <c r="BJ613" i="1" s="1"/>
  <c r="AB611" i="4"/>
  <c r="BH613" i="1" s="1"/>
  <c r="Z611" i="4"/>
  <c r="BF613" i="1" s="1"/>
  <c r="X611" i="4"/>
  <c r="BD613" i="1" s="1"/>
  <c r="V611" i="4"/>
  <c r="BB613" i="1" s="1"/>
  <c r="T611" i="4"/>
  <c r="AZ613" i="1" s="1"/>
  <c r="AF610" i="4"/>
  <c r="BK612" i="1" s="1"/>
  <c r="AC610" i="4"/>
  <c r="BI612" i="1" s="1"/>
  <c r="AA610" i="4"/>
  <c r="BG612" i="1" s="1"/>
  <c r="Y610" i="4"/>
  <c r="BE612" i="1" s="1"/>
  <c r="W610" i="4"/>
  <c r="BC612" i="1" s="1"/>
  <c r="U610" i="4"/>
  <c r="BA612" i="1" s="1"/>
  <c r="S610" i="4"/>
  <c r="AY612" i="1" s="1"/>
  <c r="AE609" i="4"/>
  <c r="BJ611" i="1" s="1"/>
  <c r="AB609" i="4"/>
  <c r="BH611" i="1" s="1"/>
  <c r="Z609" i="4"/>
  <c r="BF611" i="1" s="1"/>
  <c r="X609" i="4"/>
  <c r="BD611" i="1" s="1"/>
  <c r="V609" i="4"/>
  <c r="BB611" i="1" s="1"/>
  <c r="T609" i="4"/>
  <c r="AZ611" i="1" s="1"/>
  <c r="AF608" i="4"/>
  <c r="BK610" i="1" s="1"/>
  <c r="AC608" i="4"/>
  <c r="BI610" i="1" s="1"/>
  <c r="AA608" i="4"/>
  <c r="BG610" i="1" s="1"/>
  <c r="Y608" i="4"/>
  <c r="BE610" i="1" s="1"/>
  <c r="W608" i="4"/>
  <c r="BC610" i="1" s="1"/>
  <c r="U608" i="4"/>
  <c r="BA610" i="1" s="1"/>
  <c r="S608" i="4"/>
  <c r="AY610" i="1" s="1"/>
  <c r="AE607" i="4"/>
  <c r="BJ609" i="1" s="1"/>
  <c r="AB607" i="4"/>
  <c r="BH609" i="1" s="1"/>
  <c r="Z607" i="4"/>
  <c r="BF609" i="1" s="1"/>
  <c r="X607" i="4"/>
  <c r="BD609" i="1" s="1"/>
  <c r="V607" i="4"/>
  <c r="BB609" i="1" s="1"/>
  <c r="T607" i="4"/>
  <c r="AZ609" i="1" s="1"/>
  <c r="AF606" i="4"/>
  <c r="BK608" i="1" s="1"/>
  <c r="AC606" i="4"/>
  <c r="BI608" i="1" s="1"/>
  <c r="AA606" i="4"/>
  <c r="BG608" i="1" s="1"/>
  <c r="Y606" i="4"/>
  <c r="BE608" i="1" s="1"/>
  <c r="W606" i="4"/>
  <c r="BC608" i="1" s="1"/>
  <c r="U606" i="4"/>
  <c r="BA608" i="1" s="1"/>
  <c r="S606" i="4"/>
  <c r="AY608" i="1" s="1"/>
  <c r="AE605" i="4"/>
  <c r="BJ607" i="1" s="1"/>
  <c r="AB605" i="4"/>
  <c r="BH607" i="1" s="1"/>
  <c r="Z605" i="4"/>
  <c r="BF607" i="1" s="1"/>
  <c r="X605" i="4"/>
  <c r="BD607" i="1" s="1"/>
  <c r="V605" i="4"/>
  <c r="BB607" i="1" s="1"/>
  <c r="T605" i="4"/>
  <c r="AZ607" i="1" s="1"/>
  <c r="AF604" i="4"/>
  <c r="BK606" i="1" s="1"/>
  <c r="AC604" i="4"/>
  <c r="BI606" i="1" s="1"/>
  <c r="AA604" i="4"/>
  <c r="BG606" i="1" s="1"/>
  <c r="Y604" i="4"/>
  <c r="BE606" i="1" s="1"/>
  <c r="W604" i="4"/>
  <c r="BC606" i="1" s="1"/>
  <c r="U604" i="4"/>
  <c r="BA606" i="1" s="1"/>
  <c r="S604" i="4"/>
  <c r="AY606" i="1" s="1"/>
  <c r="AE603" i="4"/>
  <c r="BJ605" i="1" s="1"/>
  <c r="AB603" i="4"/>
  <c r="BH605" i="1" s="1"/>
  <c r="Z603" i="4"/>
  <c r="BF605" i="1" s="1"/>
  <c r="X603" i="4"/>
  <c r="BD605" i="1" s="1"/>
  <c r="V603" i="4"/>
  <c r="BB605" i="1" s="1"/>
  <c r="T603" i="4"/>
  <c r="AZ605" i="1" s="1"/>
  <c r="AF602" i="4"/>
  <c r="BK604" i="1" s="1"/>
  <c r="AC602" i="4"/>
  <c r="BI604" i="1" s="1"/>
  <c r="AA602" i="4"/>
  <c r="BG604" i="1" s="1"/>
  <c r="Y602" i="4"/>
  <c r="BE604" i="1" s="1"/>
  <c r="W602" i="4"/>
  <c r="BC604" i="1" s="1"/>
  <c r="U602" i="4"/>
  <c r="BA604" i="1" s="1"/>
  <c r="S602" i="4"/>
  <c r="AY604" i="1" s="1"/>
  <c r="AE601" i="4"/>
  <c r="BJ603" i="1" s="1"/>
  <c r="AB601" i="4"/>
  <c r="BH603" i="1" s="1"/>
  <c r="Z601" i="4"/>
  <c r="BF603" i="1" s="1"/>
  <c r="X601" i="4"/>
  <c r="BD603" i="1" s="1"/>
  <c r="V601" i="4"/>
  <c r="BB603" i="1" s="1"/>
  <c r="T601" i="4"/>
  <c r="AZ603" i="1" s="1"/>
  <c r="AF600" i="4"/>
  <c r="BK602" i="1" s="1"/>
  <c r="AC600" i="4"/>
  <c r="BI602" i="1" s="1"/>
  <c r="AA600" i="4"/>
  <c r="BG602" i="1" s="1"/>
  <c r="Y600" i="4"/>
  <c r="BE602" i="1" s="1"/>
  <c r="W600" i="4"/>
  <c r="BC602" i="1" s="1"/>
  <c r="U600" i="4"/>
  <c r="BA602" i="1" s="1"/>
  <c r="S600" i="4"/>
  <c r="AY602" i="1" s="1"/>
  <c r="AE599" i="4"/>
  <c r="BJ601" i="1" s="1"/>
  <c r="AB599" i="4"/>
  <c r="BH601" i="1" s="1"/>
  <c r="Z599" i="4"/>
  <c r="BF601" i="1" s="1"/>
  <c r="X599" i="4"/>
  <c r="BD601" i="1" s="1"/>
  <c r="V599" i="4"/>
  <c r="BB601" i="1" s="1"/>
  <c r="T599" i="4"/>
  <c r="AZ601" i="1" s="1"/>
  <c r="AF598" i="4"/>
  <c r="BK600" i="1" s="1"/>
  <c r="AC598" i="4"/>
  <c r="BI600" i="1" s="1"/>
  <c r="AA598" i="4"/>
  <c r="BG600" i="1" s="1"/>
  <c r="Y598" i="4"/>
  <c r="BE600" i="1" s="1"/>
  <c r="W598" i="4"/>
  <c r="BC600" i="1" s="1"/>
  <c r="U598" i="4"/>
  <c r="BA600" i="1" s="1"/>
  <c r="S598" i="4"/>
  <c r="AY600" i="1" s="1"/>
  <c r="AE597" i="4"/>
  <c r="BJ599" i="1" s="1"/>
  <c r="AB597" i="4"/>
  <c r="BH599" i="1" s="1"/>
  <c r="Z597" i="4"/>
  <c r="BF599" i="1" s="1"/>
  <c r="X597" i="4"/>
  <c r="BD599" i="1" s="1"/>
  <c r="V597" i="4"/>
  <c r="BB599" i="1" s="1"/>
  <c r="T597" i="4"/>
  <c r="AZ599" i="1" s="1"/>
  <c r="AF596" i="4"/>
  <c r="BK598" i="1" s="1"/>
  <c r="AC596" i="4"/>
  <c r="BI598" i="1" s="1"/>
  <c r="AA596" i="4"/>
  <c r="BG598" i="1" s="1"/>
  <c r="Y596" i="4"/>
  <c r="BE598" i="1" s="1"/>
  <c r="W596" i="4"/>
  <c r="BC598" i="1" s="1"/>
  <c r="U596" i="4"/>
  <c r="BA598" i="1" s="1"/>
  <c r="S596" i="4"/>
  <c r="AY598" i="1" s="1"/>
  <c r="AE595" i="4"/>
  <c r="BJ597" i="1" s="1"/>
  <c r="AB595" i="4"/>
  <c r="BH597" i="1" s="1"/>
  <c r="Z595" i="4"/>
  <c r="BF597" i="1" s="1"/>
  <c r="X595" i="4"/>
  <c r="BD597" i="1" s="1"/>
  <c r="V595" i="4"/>
  <c r="BB597" i="1" s="1"/>
  <c r="T595" i="4"/>
  <c r="AZ597" i="1" s="1"/>
  <c r="AF594" i="4"/>
  <c r="BK596" i="1" s="1"/>
  <c r="AC594" i="4"/>
  <c r="BI596" i="1" s="1"/>
  <c r="AA594" i="4"/>
  <c r="BG596" i="1" s="1"/>
  <c r="Y594" i="4"/>
  <c r="BE596" i="1" s="1"/>
  <c r="W594" i="4"/>
  <c r="BC596" i="1" s="1"/>
  <c r="U594" i="4"/>
  <c r="BA596" i="1" s="1"/>
  <c r="S594" i="4"/>
  <c r="AY596" i="1" s="1"/>
  <c r="AE593" i="4"/>
  <c r="BJ595" i="1" s="1"/>
  <c r="AB593" i="4"/>
  <c r="BH595" i="1" s="1"/>
  <c r="Z593" i="4"/>
  <c r="BF595" i="1" s="1"/>
  <c r="X593" i="4"/>
  <c r="BD595" i="1" s="1"/>
  <c r="V593" i="4"/>
  <c r="BB595" i="1" s="1"/>
  <c r="T593" i="4"/>
  <c r="AZ595" i="1" s="1"/>
  <c r="AF592" i="4"/>
  <c r="BK594" i="1" s="1"/>
  <c r="AC592" i="4"/>
  <c r="BI594" i="1" s="1"/>
  <c r="AA592" i="4"/>
  <c r="BG594" i="1" s="1"/>
  <c r="Y592" i="4"/>
  <c r="BE594" i="1" s="1"/>
  <c r="W592" i="4"/>
  <c r="BC594" i="1" s="1"/>
  <c r="U592" i="4"/>
  <c r="BA594" i="1" s="1"/>
  <c r="S592" i="4"/>
  <c r="AY594" i="1" s="1"/>
  <c r="AE591" i="4"/>
  <c r="BJ593" i="1" s="1"/>
  <c r="AB591" i="4"/>
  <c r="BH593" i="1" s="1"/>
  <c r="Z591" i="4"/>
  <c r="BF593" i="1" s="1"/>
  <c r="X591" i="4"/>
  <c r="BD593" i="1" s="1"/>
  <c r="V591" i="4"/>
  <c r="BB593" i="1" s="1"/>
  <c r="T591" i="4"/>
  <c r="AZ593" i="1" s="1"/>
  <c r="AF590" i="4"/>
  <c r="BK592" i="1" s="1"/>
  <c r="AC590" i="4"/>
  <c r="BI592" i="1" s="1"/>
  <c r="AA590" i="4"/>
  <c r="BG592" i="1" s="1"/>
  <c r="Y590" i="4"/>
  <c r="BE592" i="1" s="1"/>
  <c r="W590" i="4"/>
  <c r="BC592" i="1" s="1"/>
  <c r="U590" i="4"/>
  <c r="BA592" i="1" s="1"/>
  <c r="S590" i="4"/>
  <c r="AY592" i="1" s="1"/>
  <c r="AE589" i="4"/>
  <c r="BJ591" i="1" s="1"/>
  <c r="AB589" i="4"/>
  <c r="BH591" i="1" s="1"/>
  <c r="Z589" i="4"/>
  <c r="BF591" i="1" s="1"/>
  <c r="X589" i="4"/>
  <c r="BD591" i="1" s="1"/>
  <c r="V589" i="4"/>
  <c r="BB591" i="1" s="1"/>
  <c r="T589" i="4"/>
  <c r="AZ591" i="1" s="1"/>
  <c r="AF588" i="4"/>
  <c r="BK590" i="1" s="1"/>
  <c r="AC588" i="4"/>
  <c r="BI590" i="1" s="1"/>
  <c r="AA588" i="4"/>
  <c r="BG590" i="1" s="1"/>
  <c r="Y588" i="4"/>
  <c r="BE590" i="1" s="1"/>
  <c r="W588" i="4"/>
  <c r="BC590" i="1" s="1"/>
  <c r="U588" i="4"/>
  <c r="BA590" i="1" s="1"/>
  <c r="S588" i="4"/>
  <c r="AY590" i="1" s="1"/>
  <c r="AE587" i="4"/>
  <c r="BJ589" i="1" s="1"/>
  <c r="AB587" i="4"/>
  <c r="BH589" i="1" s="1"/>
  <c r="Z587" i="4"/>
  <c r="BF589" i="1" s="1"/>
  <c r="X587" i="4"/>
  <c r="BD589" i="1" s="1"/>
  <c r="V587" i="4"/>
  <c r="BB589" i="1" s="1"/>
  <c r="T587" i="4"/>
  <c r="AZ589" i="1" s="1"/>
  <c r="AF586" i="4"/>
  <c r="BK588" i="1" s="1"/>
  <c r="AC586" i="4"/>
  <c r="BI588" i="1" s="1"/>
  <c r="AA586" i="4"/>
  <c r="BG588" i="1" s="1"/>
  <c r="Y586" i="4"/>
  <c r="BE588" i="1" s="1"/>
  <c r="W586" i="4"/>
  <c r="BC588" i="1" s="1"/>
  <c r="U586" i="4"/>
  <c r="BA588" i="1" s="1"/>
  <c r="S586" i="4"/>
  <c r="AY588" i="1" s="1"/>
  <c r="AE585" i="4"/>
  <c r="BJ587" i="1" s="1"/>
  <c r="AB585" i="4"/>
  <c r="BH587" i="1" s="1"/>
  <c r="Z585" i="4"/>
  <c r="BF587" i="1" s="1"/>
  <c r="X585" i="4"/>
  <c r="BD587" i="1" s="1"/>
  <c r="V585" i="4"/>
  <c r="BB587" i="1" s="1"/>
  <c r="T585" i="4"/>
  <c r="AZ587" i="1" s="1"/>
  <c r="AF584" i="4"/>
  <c r="BK586" i="1" s="1"/>
  <c r="AC584" i="4"/>
  <c r="BI586" i="1" s="1"/>
  <c r="AA584" i="4"/>
  <c r="BG586" i="1" s="1"/>
  <c r="Y584" i="4"/>
  <c r="BE586" i="1" s="1"/>
  <c r="W584" i="4"/>
  <c r="BC586" i="1" s="1"/>
  <c r="U584" i="4"/>
  <c r="BA586" i="1" s="1"/>
  <c r="S584" i="4"/>
  <c r="AY586" i="1" s="1"/>
  <c r="AE583" i="4"/>
  <c r="BJ585" i="1" s="1"/>
  <c r="AB583" i="4"/>
  <c r="BH585" i="1" s="1"/>
  <c r="Z583" i="4"/>
  <c r="BF585" i="1" s="1"/>
  <c r="X583" i="4"/>
  <c r="BD585" i="1" s="1"/>
  <c r="V583" i="4"/>
  <c r="BB585" i="1" s="1"/>
  <c r="T583" i="4"/>
  <c r="AZ585" i="1" s="1"/>
  <c r="AF582" i="4"/>
  <c r="BK584" i="1" s="1"/>
  <c r="AC582" i="4"/>
  <c r="BI584" i="1" s="1"/>
  <c r="AA582" i="4"/>
  <c r="BG584" i="1" s="1"/>
  <c r="Y582" i="4"/>
  <c r="BE584" i="1" s="1"/>
  <c r="U582" i="4"/>
  <c r="BA584" i="1" s="1"/>
  <c r="Q582" i="4"/>
  <c r="AW584" i="1" s="1"/>
  <c r="AB581" i="4"/>
  <c r="BH583" i="1" s="1"/>
  <c r="X581" i="4"/>
  <c r="BD583" i="1" s="1"/>
  <c r="T581" i="4"/>
  <c r="AZ583" i="1" s="1"/>
  <c r="AF580" i="4"/>
  <c r="BK582" i="1" s="1"/>
  <c r="AA580" i="4"/>
  <c r="BG582" i="1" s="1"/>
  <c r="W580" i="4"/>
  <c r="BC582" i="1" s="1"/>
  <c r="S580" i="4"/>
  <c r="AY582" i="1" s="1"/>
  <c r="AE579" i="4"/>
  <c r="BJ581" i="1" s="1"/>
  <c r="Z579" i="4"/>
  <c r="BF581" i="1" s="1"/>
  <c r="V579" i="4"/>
  <c r="BB581" i="1" s="1"/>
  <c r="R579" i="4"/>
  <c r="AX581" i="1" s="1"/>
  <c r="AC578" i="4"/>
  <c r="BI580" i="1" s="1"/>
  <c r="Y578" i="4"/>
  <c r="BE580" i="1" s="1"/>
  <c r="U578" i="4"/>
  <c r="BA580" i="1" s="1"/>
  <c r="Q578" i="4"/>
  <c r="AW580" i="1" s="1"/>
  <c r="AB577" i="4"/>
  <c r="BH579" i="1" s="1"/>
  <c r="X577" i="4"/>
  <c r="BD579" i="1" s="1"/>
  <c r="T577" i="4"/>
  <c r="AZ579" i="1" s="1"/>
  <c r="AF576" i="4"/>
  <c r="BK578" i="1" s="1"/>
  <c r="AA576" i="4"/>
  <c r="BG578" i="1" s="1"/>
  <c r="W576" i="4"/>
  <c r="BC578" i="1" s="1"/>
  <c r="S576" i="4"/>
  <c r="AY578" i="1" s="1"/>
  <c r="AE575" i="4"/>
  <c r="BJ577" i="1" s="1"/>
  <c r="Z575" i="4"/>
  <c r="BF577" i="1" s="1"/>
  <c r="V575" i="4"/>
  <c r="BB577" i="1" s="1"/>
  <c r="R575" i="4"/>
  <c r="AX577" i="1" s="1"/>
  <c r="AC574" i="4"/>
  <c r="BI576" i="1" s="1"/>
  <c r="Y574" i="4"/>
  <c r="BE576" i="1" s="1"/>
  <c r="U574" i="4"/>
  <c r="BA576" i="1" s="1"/>
  <c r="Q574" i="4"/>
  <c r="AW576" i="1" s="1"/>
  <c r="AB573" i="4"/>
  <c r="BH575" i="1" s="1"/>
  <c r="X573" i="4"/>
  <c r="BD575" i="1" s="1"/>
  <c r="T573" i="4"/>
  <c r="AZ575" i="1" s="1"/>
  <c r="AF572" i="4"/>
  <c r="BK574" i="1" s="1"/>
  <c r="AA572" i="4"/>
  <c r="BG574" i="1" s="1"/>
  <c r="W572" i="4"/>
  <c r="BC574" i="1" s="1"/>
  <c r="S572" i="4"/>
  <c r="AY574" i="1" s="1"/>
  <c r="AE571" i="4"/>
  <c r="BJ573" i="1" s="1"/>
  <c r="Z571" i="4"/>
  <c r="BF573" i="1" s="1"/>
  <c r="V571" i="4"/>
  <c r="BB573" i="1" s="1"/>
  <c r="R571" i="4"/>
  <c r="AX573" i="1" s="1"/>
  <c r="AC570" i="4"/>
  <c r="BI572" i="1" s="1"/>
  <c r="Y570" i="4"/>
  <c r="BE572" i="1" s="1"/>
  <c r="U570" i="4"/>
  <c r="BA572" i="1" s="1"/>
  <c r="Q570" i="4"/>
  <c r="AW572" i="1" s="1"/>
  <c r="AB569" i="4"/>
  <c r="BH571" i="1" s="1"/>
  <c r="X569" i="4"/>
  <c r="BD571" i="1" s="1"/>
  <c r="T569" i="4"/>
  <c r="AZ571" i="1" s="1"/>
  <c r="AF568" i="4"/>
  <c r="BK570" i="1" s="1"/>
  <c r="AA568" i="4"/>
  <c r="BG570" i="1" s="1"/>
  <c r="W568" i="4"/>
  <c r="BC570" i="1" s="1"/>
  <c r="S568" i="4"/>
  <c r="AY570" i="1" s="1"/>
  <c r="AE567" i="4"/>
  <c r="BJ569" i="1" s="1"/>
  <c r="Z567" i="4"/>
  <c r="BF569" i="1" s="1"/>
  <c r="V567" i="4"/>
  <c r="BB569" i="1" s="1"/>
  <c r="R567" i="4"/>
  <c r="AX569" i="1" s="1"/>
  <c r="AC566" i="4"/>
  <c r="BI568" i="1" s="1"/>
  <c r="Y566" i="4"/>
  <c r="BE568" i="1" s="1"/>
  <c r="U566" i="4"/>
  <c r="BA568" i="1" s="1"/>
  <c r="Q566" i="4"/>
  <c r="AW568" i="1" s="1"/>
  <c r="AB565" i="4"/>
  <c r="BH567" i="1" s="1"/>
  <c r="X565" i="4"/>
  <c r="BD567" i="1" s="1"/>
  <c r="T565" i="4"/>
  <c r="AZ567" i="1" s="1"/>
  <c r="AF564" i="4"/>
  <c r="BK566" i="1" s="1"/>
  <c r="AA564" i="4"/>
  <c r="BG566" i="1" s="1"/>
  <c r="W564" i="4"/>
  <c r="BC566" i="1" s="1"/>
  <c r="S564" i="4"/>
  <c r="AY566" i="1" s="1"/>
  <c r="AE563" i="4"/>
  <c r="BJ565" i="1" s="1"/>
  <c r="Z563" i="4"/>
  <c r="BF565" i="1" s="1"/>
  <c r="V563" i="4"/>
  <c r="BB565" i="1" s="1"/>
  <c r="R563" i="4"/>
  <c r="AX565" i="1" s="1"/>
  <c r="AC562" i="4"/>
  <c r="BI564" i="1" s="1"/>
  <c r="Y562" i="4"/>
  <c r="BE564" i="1" s="1"/>
  <c r="U562" i="4"/>
  <c r="BA564" i="1" s="1"/>
  <c r="Q562" i="4"/>
  <c r="AW564" i="1" s="1"/>
  <c r="AB561" i="4"/>
  <c r="BH563" i="1" s="1"/>
  <c r="X561" i="4"/>
  <c r="BD563" i="1" s="1"/>
  <c r="T561" i="4"/>
  <c r="AZ563" i="1" s="1"/>
  <c r="AF560" i="4"/>
  <c r="BK562" i="1" s="1"/>
  <c r="AA560" i="4"/>
  <c r="BG562" i="1" s="1"/>
  <c r="W560" i="4"/>
  <c r="BC562" i="1" s="1"/>
  <c r="S560" i="4"/>
  <c r="AY562" i="1" s="1"/>
  <c r="AE559" i="4"/>
  <c r="BJ561" i="1" s="1"/>
  <c r="Z559" i="4"/>
  <c r="BF561" i="1" s="1"/>
  <c r="V559" i="4"/>
  <c r="BB561" i="1" s="1"/>
  <c r="R559" i="4"/>
  <c r="AX561" i="1" s="1"/>
  <c r="AC558" i="4"/>
  <c r="BI560" i="1" s="1"/>
  <c r="Y558" i="4"/>
  <c r="BE560" i="1" s="1"/>
  <c r="U558" i="4"/>
  <c r="BA560" i="1" s="1"/>
  <c r="Q558" i="4"/>
  <c r="AW560" i="1" s="1"/>
  <c r="AB557" i="4"/>
  <c r="BH559" i="1" s="1"/>
  <c r="X557" i="4"/>
  <c r="BD559" i="1" s="1"/>
  <c r="T557" i="4"/>
  <c r="AZ559" i="1" s="1"/>
  <c r="AF556" i="4"/>
  <c r="BK558" i="1" s="1"/>
  <c r="AA556" i="4"/>
  <c r="BG558" i="1" s="1"/>
  <c r="W556" i="4"/>
  <c r="BC558" i="1" s="1"/>
  <c r="S556" i="4"/>
  <c r="AY558" i="1" s="1"/>
  <c r="AE555" i="4"/>
  <c r="BJ557" i="1" s="1"/>
  <c r="Z555" i="4"/>
  <c r="BF557" i="1" s="1"/>
  <c r="V555" i="4"/>
  <c r="BB557" i="1" s="1"/>
  <c r="R555" i="4"/>
  <c r="AX557" i="1" s="1"/>
  <c r="AC554" i="4"/>
  <c r="BI556" i="1" s="1"/>
  <c r="Y554" i="4"/>
  <c r="BE556" i="1" s="1"/>
  <c r="U554" i="4"/>
  <c r="BA556" i="1" s="1"/>
  <c r="Q554" i="4"/>
  <c r="AW556" i="1" s="1"/>
  <c r="AB553" i="4"/>
  <c r="BH555" i="1" s="1"/>
  <c r="X553" i="4"/>
  <c r="BD555" i="1" s="1"/>
  <c r="T553" i="4"/>
  <c r="AZ555" i="1" s="1"/>
  <c r="AF552" i="4"/>
  <c r="BK554" i="1" s="1"/>
  <c r="AA552" i="4"/>
  <c r="BG554" i="1" s="1"/>
  <c r="W552" i="4"/>
  <c r="BC554" i="1" s="1"/>
  <c r="S552" i="4"/>
  <c r="AY554" i="1" s="1"/>
  <c r="AE551" i="4"/>
  <c r="BJ553" i="1" s="1"/>
  <c r="Z551" i="4"/>
  <c r="BF553" i="1" s="1"/>
  <c r="V551" i="4"/>
  <c r="BB553" i="1" s="1"/>
  <c r="R551" i="4"/>
  <c r="AX553" i="1" s="1"/>
  <c r="AC550" i="4"/>
  <c r="BI552" i="1" s="1"/>
  <c r="Y550" i="4"/>
  <c r="BE552" i="1" s="1"/>
  <c r="U550" i="4"/>
  <c r="BA552" i="1" s="1"/>
  <c r="Q550" i="4"/>
  <c r="AW552" i="1" s="1"/>
  <c r="AB549" i="4"/>
  <c r="BH551" i="1" s="1"/>
  <c r="X549" i="4"/>
  <c r="BD551" i="1" s="1"/>
  <c r="T549" i="4"/>
  <c r="AZ551" i="1" s="1"/>
  <c r="AF548" i="4"/>
  <c r="BK550" i="1" s="1"/>
  <c r="AA548" i="4"/>
  <c r="BG550" i="1" s="1"/>
  <c r="W548" i="4"/>
  <c r="BC550" i="1" s="1"/>
  <c r="S548" i="4"/>
  <c r="AY550" i="1" s="1"/>
  <c r="AE547" i="4"/>
  <c r="BJ549" i="1" s="1"/>
  <c r="Z547" i="4"/>
  <c r="BF549" i="1" s="1"/>
  <c r="V547" i="4"/>
  <c r="BB549" i="1" s="1"/>
  <c r="R547" i="4"/>
  <c r="AX549" i="1" s="1"/>
  <c r="AC546" i="4"/>
  <c r="BI548" i="1" s="1"/>
  <c r="Y546" i="4"/>
  <c r="BE548" i="1" s="1"/>
  <c r="U546" i="4"/>
  <c r="BA548" i="1" s="1"/>
  <c r="Q546" i="4"/>
  <c r="AW548" i="1" s="1"/>
  <c r="AB545" i="4"/>
  <c r="BH547" i="1" s="1"/>
  <c r="X545" i="4"/>
  <c r="BD547" i="1" s="1"/>
  <c r="T545" i="4"/>
  <c r="AZ547" i="1" s="1"/>
  <c r="AF544" i="4"/>
  <c r="BK546" i="1" s="1"/>
  <c r="AA544" i="4"/>
  <c r="BG546" i="1" s="1"/>
  <c r="W544" i="4"/>
  <c r="BC546" i="1" s="1"/>
  <c r="S544" i="4"/>
  <c r="AY546" i="1" s="1"/>
  <c r="AE543" i="4"/>
  <c r="BJ545" i="1" s="1"/>
  <c r="Z543" i="4"/>
  <c r="BF545" i="1" s="1"/>
  <c r="V543" i="4"/>
  <c r="BB545" i="1" s="1"/>
  <c r="R543" i="4"/>
  <c r="AX545" i="1" s="1"/>
  <c r="AC542" i="4"/>
  <c r="BI544" i="1" s="1"/>
  <c r="Y542" i="4"/>
  <c r="BE544" i="1" s="1"/>
  <c r="U542" i="4"/>
  <c r="BA544" i="1" s="1"/>
  <c r="Q542" i="4"/>
  <c r="AW544" i="1" s="1"/>
  <c r="AB541" i="4"/>
  <c r="BH543" i="1" s="1"/>
  <c r="X541" i="4"/>
  <c r="BD543" i="1" s="1"/>
  <c r="T541" i="4"/>
  <c r="AZ543" i="1" s="1"/>
  <c r="AF540" i="4"/>
  <c r="BK542" i="1" s="1"/>
  <c r="AA540" i="4"/>
  <c r="BG542" i="1" s="1"/>
  <c r="W540" i="4"/>
  <c r="BC542" i="1" s="1"/>
  <c r="S540" i="4"/>
  <c r="AY542" i="1" s="1"/>
  <c r="AE539" i="4"/>
  <c r="BJ541" i="1" s="1"/>
  <c r="Z539" i="4"/>
  <c r="BF541" i="1" s="1"/>
  <c r="V539" i="4"/>
  <c r="BB541" i="1" s="1"/>
  <c r="R539" i="4"/>
  <c r="AX541" i="1" s="1"/>
  <c r="AC538" i="4"/>
  <c r="BI540" i="1" s="1"/>
  <c r="Y538" i="4"/>
  <c r="BE540" i="1" s="1"/>
  <c r="U538" i="4"/>
  <c r="BA540" i="1" s="1"/>
  <c r="Q538" i="4"/>
  <c r="AW540" i="1" s="1"/>
  <c r="AB537" i="4"/>
  <c r="BH539" i="1" s="1"/>
  <c r="X537" i="4"/>
  <c r="BD539" i="1" s="1"/>
  <c r="T537" i="4"/>
  <c r="AZ539" i="1" s="1"/>
  <c r="AF536" i="4"/>
  <c r="BK538" i="1" s="1"/>
  <c r="AA536" i="4"/>
  <c r="BG538" i="1" s="1"/>
  <c r="W536" i="4"/>
  <c r="BC538" i="1" s="1"/>
  <c r="S536" i="4"/>
  <c r="AY538" i="1" s="1"/>
  <c r="AE535" i="4"/>
  <c r="BJ537" i="1" s="1"/>
  <c r="Z535" i="4"/>
  <c r="BF537" i="1" s="1"/>
  <c r="V535" i="4"/>
  <c r="BB537" i="1" s="1"/>
  <c r="R535" i="4"/>
  <c r="AX537" i="1" s="1"/>
  <c r="AC534" i="4"/>
  <c r="BI536" i="1" s="1"/>
  <c r="Y534" i="4"/>
  <c r="BE536" i="1" s="1"/>
  <c r="U534" i="4"/>
  <c r="BA536" i="1" s="1"/>
  <c r="Q534" i="4"/>
  <c r="AW536" i="1" s="1"/>
  <c r="AB533" i="4"/>
  <c r="BH535" i="1" s="1"/>
  <c r="X533" i="4"/>
  <c r="BD535" i="1" s="1"/>
  <c r="T533" i="4"/>
  <c r="AZ535" i="1" s="1"/>
  <c r="AF532" i="4"/>
  <c r="BK534" i="1" s="1"/>
  <c r="AA532" i="4"/>
  <c r="BG534" i="1" s="1"/>
  <c r="W532" i="4"/>
  <c r="BC534" i="1" s="1"/>
  <c r="S532" i="4"/>
  <c r="AY534" i="1" s="1"/>
  <c r="AE531" i="4"/>
  <c r="BJ533" i="1" s="1"/>
  <c r="Z531" i="4"/>
  <c r="BF533" i="1" s="1"/>
  <c r="V531" i="4"/>
  <c r="BB533" i="1" s="1"/>
  <c r="R531" i="4"/>
  <c r="AX533" i="1" s="1"/>
  <c r="AC530" i="4"/>
  <c r="BI532" i="1" s="1"/>
  <c r="Y530" i="4"/>
  <c r="BE532" i="1" s="1"/>
  <c r="U530" i="4"/>
  <c r="BA532" i="1" s="1"/>
  <c r="Q530" i="4"/>
  <c r="AW532" i="1" s="1"/>
  <c r="AB529" i="4"/>
  <c r="BH531" i="1" s="1"/>
  <c r="X529" i="4"/>
  <c r="BD531" i="1" s="1"/>
  <c r="T529" i="4"/>
  <c r="AZ531" i="1" s="1"/>
  <c r="AF528" i="4"/>
  <c r="BK530" i="1" s="1"/>
  <c r="AA528" i="4"/>
  <c r="BG530" i="1" s="1"/>
  <c r="W528" i="4"/>
  <c r="BC530" i="1" s="1"/>
  <c r="S528" i="4"/>
  <c r="AY530" i="1" s="1"/>
  <c r="AE527" i="4"/>
  <c r="BJ529" i="1" s="1"/>
  <c r="Z527" i="4"/>
  <c r="BF529" i="1" s="1"/>
  <c r="V527" i="4"/>
  <c r="BB529" i="1" s="1"/>
  <c r="R527" i="4"/>
  <c r="AX529" i="1" s="1"/>
  <c r="AC526" i="4"/>
  <c r="BI528" i="1" s="1"/>
  <c r="Y526" i="4"/>
  <c r="BE528" i="1" s="1"/>
  <c r="U526" i="4"/>
  <c r="BA528" i="1" s="1"/>
  <c r="Q526" i="4"/>
  <c r="AW528" i="1" s="1"/>
  <c r="AB525" i="4"/>
  <c r="BH527" i="1" s="1"/>
  <c r="X525" i="4"/>
  <c r="BD527" i="1" s="1"/>
  <c r="T525" i="4"/>
  <c r="AZ527" i="1" s="1"/>
  <c r="AF524" i="4"/>
  <c r="BK526" i="1" s="1"/>
  <c r="AA524" i="4"/>
  <c r="BG526" i="1" s="1"/>
  <c r="W524" i="4"/>
  <c r="BC526" i="1" s="1"/>
  <c r="S524" i="4"/>
  <c r="AY526" i="1" s="1"/>
  <c r="AE523" i="4"/>
  <c r="BJ525" i="1" s="1"/>
  <c r="Z523" i="4"/>
  <c r="BF525" i="1" s="1"/>
  <c r="V523" i="4"/>
  <c r="BB525" i="1" s="1"/>
  <c r="R523" i="4"/>
  <c r="AX525" i="1" s="1"/>
  <c r="AC522" i="4"/>
  <c r="BI524" i="1" s="1"/>
  <c r="Y522" i="4"/>
  <c r="BE524" i="1" s="1"/>
  <c r="U522" i="4"/>
  <c r="BA524" i="1" s="1"/>
  <c r="Q522" i="4"/>
  <c r="AW524" i="1" s="1"/>
  <c r="AB521" i="4"/>
  <c r="BH523" i="1" s="1"/>
  <c r="X521" i="4"/>
  <c r="BD523" i="1" s="1"/>
  <c r="T521" i="4"/>
  <c r="AZ523" i="1" s="1"/>
  <c r="AF520" i="4"/>
  <c r="BK522" i="1" s="1"/>
  <c r="AA520" i="4"/>
  <c r="BG522" i="1" s="1"/>
  <c r="W520" i="4"/>
  <c r="BC522" i="1" s="1"/>
  <c r="S520" i="4"/>
  <c r="AY522" i="1" s="1"/>
  <c r="AE519" i="4"/>
  <c r="BJ521" i="1" s="1"/>
  <c r="Z519" i="4"/>
  <c r="BF521" i="1" s="1"/>
  <c r="V519" i="4"/>
  <c r="BB521" i="1" s="1"/>
  <c r="R519" i="4"/>
  <c r="AX521" i="1" s="1"/>
  <c r="AC518" i="4"/>
  <c r="BI520" i="1" s="1"/>
  <c r="Y518" i="4"/>
  <c r="BE520" i="1" s="1"/>
  <c r="U518" i="4"/>
  <c r="BA520" i="1" s="1"/>
  <c r="Q518" i="4"/>
  <c r="AW520" i="1" s="1"/>
  <c r="AB517" i="4"/>
  <c r="BH519" i="1" s="1"/>
  <c r="X517" i="4"/>
  <c r="BD519" i="1" s="1"/>
  <c r="T517" i="4"/>
  <c r="AZ519" i="1" s="1"/>
  <c r="AF516" i="4"/>
  <c r="BK518" i="1" s="1"/>
  <c r="AA516" i="4"/>
  <c r="BG518" i="1" s="1"/>
  <c r="W516" i="4"/>
  <c r="BC518" i="1" s="1"/>
  <c r="S516" i="4"/>
  <c r="AY518" i="1" s="1"/>
  <c r="AE515" i="4"/>
  <c r="BJ517" i="1" s="1"/>
  <c r="Z515" i="4"/>
  <c r="BF517" i="1" s="1"/>
  <c r="V515" i="4"/>
  <c r="BB517" i="1" s="1"/>
  <c r="R515" i="4"/>
  <c r="AX517" i="1" s="1"/>
  <c r="AC514" i="4"/>
  <c r="BI516" i="1" s="1"/>
  <c r="Y514" i="4"/>
  <c r="BE516" i="1" s="1"/>
  <c r="U514" i="4"/>
  <c r="BA516" i="1" s="1"/>
  <c r="Q514" i="4"/>
  <c r="AW516" i="1" s="1"/>
  <c r="AB513" i="4"/>
  <c r="BH515" i="1" s="1"/>
  <c r="X513" i="4"/>
  <c r="BD515" i="1" s="1"/>
  <c r="T513" i="4"/>
  <c r="AZ515" i="1" s="1"/>
  <c r="AF512" i="4"/>
  <c r="BK514" i="1" s="1"/>
  <c r="AA512" i="4"/>
  <c r="BG514" i="1" s="1"/>
  <c r="W512" i="4"/>
  <c r="BC514" i="1" s="1"/>
  <c r="S512" i="4"/>
  <c r="AY514" i="1" s="1"/>
  <c r="AE511" i="4"/>
  <c r="BJ513" i="1" s="1"/>
  <c r="Z511" i="4"/>
  <c r="BF513" i="1" s="1"/>
  <c r="V511" i="4"/>
  <c r="BB513" i="1" s="1"/>
  <c r="R511" i="4"/>
  <c r="AX513" i="1" s="1"/>
  <c r="AC510" i="4"/>
  <c r="BI512" i="1" s="1"/>
  <c r="Y510" i="4"/>
  <c r="BE512" i="1" s="1"/>
  <c r="U510" i="4"/>
  <c r="BA512" i="1" s="1"/>
  <c r="Q510" i="4"/>
  <c r="AW512" i="1" s="1"/>
  <c r="AB509" i="4"/>
  <c r="BH511" i="1" s="1"/>
  <c r="X509" i="4"/>
  <c r="BD511" i="1" s="1"/>
  <c r="T509" i="4"/>
  <c r="AZ511" i="1" s="1"/>
  <c r="AF508" i="4"/>
  <c r="BK510" i="1" s="1"/>
  <c r="AA508" i="4"/>
  <c r="BG510" i="1" s="1"/>
  <c r="W508" i="4"/>
  <c r="BC510" i="1" s="1"/>
  <c r="S508" i="4"/>
  <c r="AY510" i="1" s="1"/>
  <c r="AE507" i="4"/>
  <c r="BJ509" i="1" s="1"/>
  <c r="Z507" i="4"/>
  <c r="BF509" i="1" s="1"/>
  <c r="V507" i="4"/>
  <c r="BB509" i="1" s="1"/>
  <c r="R507" i="4"/>
  <c r="AX509" i="1" s="1"/>
  <c r="AC506" i="4"/>
  <c r="BI508" i="1" s="1"/>
  <c r="Y506" i="4"/>
  <c r="BE508" i="1" s="1"/>
  <c r="U506" i="4"/>
  <c r="BA508" i="1" s="1"/>
  <c r="Q506" i="4"/>
  <c r="AW508" i="1" s="1"/>
  <c r="AB505" i="4"/>
  <c r="BH507" i="1" s="1"/>
  <c r="X505" i="4"/>
  <c r="BD507" i="1" s="1"/>
  <c r="T505" i="4"/>
  <c r="AZ507" i="1" s="1"/>
  <c r="AF504" i="4"/>
  <c r="BK506" i="1" s="1"/>
  <c r="AA504" i="4"/>
  <c r="BG506" i="1" s="1"/>
  <c r="W504" i="4"/>
  <c r="BC506" i="1" s="1"/>
  <c r="S504" i="4"/>
  <c r="AY506" i="1" s="1"/>
  <c r="AE503" i="4"/>
  <c r="BJ505" i="1" s="1"/>
  <c r="Z503" i="4"/>
  <c r="BF505" i="1" s="1"/>
  <c r="V503" i="4"/>
  <c r="BB505" i="1" s="1"/>
  <c r="R503" i="4"/>
  <c r="AX505" i="1" s="1"/>
  <c r="AC502" i="4"/>
  <c r="BI504" i="1" s="1"/>
  <c r="Y502" i="4"/>
  <c r="BE504" i="1" s="1"/>
  <c r="U502" i="4"/>
  <c r="BA504" i="1" s="1"/>
  <c r="Q502" i="4"/>
  <c r="AW504" i="1" s="1"/>
  <c r="AB501" i="4"/>
  <c r="BH503" i="1" s="1"/>
  <c r="X501" i="4"/>
  <c r="BD503" i="1" s="1"/>
  <c r="T501" i="4"/>
  <c r="AZ503" i="1" s="1"/>
  <c r="AF500" i="4"/>
  <c r="BK502" i="1" s="1"/>
  <c r="AA500" i="4"/>
  <c r="BG502" i="1" s="1"/>
  <c r="W500" i="4"/>
  <c r="BC502" i="1" s="1"/>
  <c r="S500" i="4"/>
  <c r="AY502" i="1" s="1"/>
  <c r="AE499" i="4"/>
  <c r="BJ501" i="1" s="1"/>
  <c r="Z499" i="4"/>
  <c r="BF501" i="1" s="1"/>
  <c r="V499" i="4"/>
  <c r="BB501" i="1" s="1"/>
  <c r="R499" i="4"/>
  <c r="AX501" i="1" s="1"/>
  <c r="AC498" i="4"/>
  <c r="BI500" i="1" s="1"/>
  <c r="Y498" i="4"/>
  <c r="BE500" i="1" s="1"/>
  <c r="U498" i="4"/>
  <c r="BA500" i="1" s="1"/>
  <c r="Q498" i="4"/>
  <c r="AW500" i="1" s="1"/>
  <c r="AB497" i="4"/>
  <c r="BH499" i="1" s="1"/>
  <c r="X497" i="4"/>
  <c r="BD499" i="1" s="1"/>
  <c r="T497" i="4"/>
  <c r="AZ499" i="1" s="1"/>
  <c r="AF496" i="4"/>
  <c r="BK498" i="1" s="1"/>
  <c r="AA496" i="4"/>
  <c r="BG498" i="1" s="1"/>
  <c r="W496" i="4"/>
  <c r="BC498" i="1" s="1"/>
  <c r="S496" i="4"/>
  <c r="AY498" i="1" s="1"/>
  <c r="AE495" i="4"/>
  <c r="BJ497" i="1" s="1"/>
  <c r="Z495" i="4"/>
  <c r="BF497" i="1" s="1"/>
  <c r="V495" i="4"/>
  <c r="BB497" i="1" s="1"/>
  <c r="R495" i="4"/>
  <c r="AX497" i="1" s="1"/>
  <c r="AC494" i="4"/>
  <c r="BI496" i="1" s="1"/>
  <c r="Y494" i="4"/>
  <c r="BE496" i="1" s="1"/>
  <c r="U494" i="4"/>
  <c r="BA496" i="1" s="1"/>
  <c r="Q494" i="4"/>
  <c r="AW496" i="1" s="1"/>
  <c r="AB493" i="4"/>
  <c r="BH495" i="1" s="1"/>
  <c r="X493" i="4"/>
  <c r="BD495" i="1" s="1"/>
  <c r="T493" i="4"/>
  <c r="AZ495" i="1" s="1"/>
  <c r="AF492" i="4"/>
  <c r="BK494" i="1" s="1"/>
  <c r="AA492" i="4"/>
  <c r="BG494" i="1" s="1"/>
  <c r="W492" i="4"/>
  <c r="BC494" i="1" s="1"/>
  <c r="S492" i="4"/>
  <c r="AY494" i="1" s="1"/>
  <c r="AE491" i="4"/>
  <c r="BJ493" i="1" s="1"/>
  <c r="Z491" i="4"/>
  <c r="BF493" i="1" s="1"/>
  <c r="V491" i="4"/>
  <c r="BB493" i="1" s="1"/>
  <c r="R491" i="4"/>
  <c r="AX493" i="1" s="1"/>
  <c r="AC490" i="4"/>
  <c r="BI492" i="1" s="1"/>
  <c r="Y490" i="4"/>
  <c r="BE492" i="1" s="1"/>
  <c r="U490" i="4"/>
  <c r="BA492" i="1" s="1"/>
  <c r="Q490" i="4"/>
  <c r="AW492" i="1" s="1"/>
  <c r="AB489" i="4"/>
  <c r="BH491" i="1" s="1"/>
  <c r="X489" i="4"/>
  <c r="BD491" i="1" s="1"/>
  <c r="T489" i="4"/>
  <c r="AZ491" i="1" s="1"/>
  <c r="AF488" i="4"/>
  <c r="BK490" i="1" s="1"/>
  <c r="AA488" i="4"/>
  <c r="BG490" i="1" s="1"/>
  <c r="W488" i="4"/>
  <c r="BC490" i="1" s="1"/>
  <c r="S488" i="4"/>
  <c r="AY490" i="1" s="1"/>
  <c r="AE487" i="4"/>
  <c r="BJ489" i="1" s="1"/>
  <c r="Z487" i="4"/>
  <c r="BF489" i="1" s="1"/>
  <c r="V487" i="4"/>
  <c r="BB489" i="1" s="1"/>
  <c r="R487" i="4"/>
  <c r="AX489" i="1" s="1"/>
  <c r="AC486" i="4"/>
  <c r="BI488" i="1" s="1"/>
  <c r="Y486" i="4"/>
  <c r="BE488" i="1" s="1"/>
  <c r="U486" i="4"/>
  <c r="BA488" i="1" s="1"/>
  <c r="Q486" i="4"/>
  <c r="AW488" i="1" s="1"/>
  <c r="AB485" i="4"/>
  <c r="BH487" i="1" s="1"/>
  <c r="X485" i="4"/>
  <c r="BD487" i="1" s="1"/>
  <c r="T485" i="4"/>
  <c r="AZ487" i="1" s="1"/>
  <c r="AF484" i="4"/>
  <c r="BK486" i="1" s="1"/>
  <c r="AA484" i="4"/>
  <c r="BG486" i="1" s="1"/>
  <c r="W484" i="4"/>
  <c r="BC486" i="1" s="1"/>
  <c r="S484" i="4"/>
  <c r="AY486" i="1" s="1"/>
  <c r="AE483" i="4"/>
  <c r="BJ485" i="1" s="1"/>
  <c r="Z483" i="4"/>
  <c r="BF485" i="1" s="1"/>
  <c r="V483" i="4"/>
  <c r="BB485" i="1" s="1"/>
  <c r="R483" i="4"/>
  <c r="AX485" i="1" s="1"/>
  <c r="AC482" i="4"/>
  <c r="BI484" i="1" s="1"/>
  <c r="Y482" i="4"/>
  <c r="BE484" i="1" s="1"/>
  <c r="U482" i="4"/>
  <c r="BA484" i="1" s="1"/>
  <c r="Q482" i="4"/>
  <c r="AW484" i="1" s="1"/>
  <c r="AB481" i="4"/>
  <c r="BH483" i="1" s="1"/>
  <c r="X481" i="4"/>
  <c r="BD483" i="1" s="1"/>
  <c r="T481" i="4"/>
  <c r="AZ483" i="1" s="1"/>
  <c r="AF480" i="4"/>
  <c r="BK482" i="1" s="1"/>
  <c r="AA480" i="4"/>
  <c r="BG482" i="1" s="1"/>
  <c r="W480" i="4"/>
  <c r="BC482" i="1" s="1"/>
  <c r="S480" i="4"/>
  <c r="AY482" i="1" s="1"/>
  <c r="AE479" i="4"/>
  <c r="BJ481" i="1" s="1"/>
  <c r="Z479" i="4"/>
  <c r="BF481" i="1" s="1"/>
  <c r="V479" i="4"/>
  <c r="BB481" i="1" s="1"/>
  <c r="R479" i="4"/>
  <c r="AX481" i="1" s="1"/>
  <c r="AC478" i="4"/>
  <c r="BI480" i="1" s="1"/>
  <c r="Y478" i="4"/>
  <c r="BE480" i="1" s="1"/>
  <c r="U478" i="4"/>
  <c r="BA480" i="1" s="1"/>
  <c r="Q478" i="4"/>
  <c r="AW480" i="1" s="1"/>
  <c r="AB477" i="4"/>
  <c r="BH479" i="1" s="1"/>
  <c r="X477" i="4"/>
  <c r="BD479" i="1" s="1"/>
  <c r="T477" i="4"/>
  <c r="AZ479" i="1" s="1"/>
  <c r="AF476" i="4"/>
  <c r="BK478" i="1" s="1"/>
  <c r="AA476" i="4"/>
  <c r="BG478" i="1" s="1"/>
  <c r="W476" i="4"/>
  <c r="BC478" i="1" s="1"/>
  <c r="S476" i="4"/>
  <c r="AY478" i="1" s="1"/>
  <c r="AE475" i="4"/>
  <c r="BJ477" i="1" s="1"/>
  <c r="Z475" i="4"/>
  <c r="BF477" i="1" s="1"/>
  <c r="V475" i="4"/>
  <c r="BB477" i="1" s="1"/>
  <c r="R475" i="4"/>
  <c r="AX477" i="1" s="1"/>
  <c r="AC474" i="4"/>
  <c r="BI476" i="1" s="1"/>
  <c r="Y474" i="4"/>
  <c r="BE476" i="1" s="1"/>
  <c r="U474" i="4"/>
  <c r="BA476" i="1" s="1"/>
  <c r="Q474" i="4"/>
  <c r="AW476" i="1" s="1"/>
  <c r="AB473" i="4"/>
  <c r="BH475" i="1" s="1"/>
  <c r="X473" i="4"/>
  <c r="BD475" i="1" s="1"/>
  <c r="T473" i="4"/>
  <c r="AZ475" i="1" s="1"/>
  <c r="AF472" i="4"/>
  <c r="BK474" i="1" s="1"/>
  <c r="AA472" i="4"/>
  <c r="BG474" i="1" s="1"/>
  <c r="W472" i="4"/>
  <c r="BC474" i="1" s="1"/>
  <c r="S472" i="4"/>
  <c r="AY474" i="1" s="1"/>
  <c r="AE471" i="4"/>
  <c r="BJ473" i="1" s="1"/>
  <c r="Z471" i="4"/>
  <c r="BF473" i="1" s="1"/>
  <c r="V471" i="4"/>
  <c r="BB473" i="1" s="1"/>
  <c r="R471" i="4"/>
  <c r="AX473" i="1" s="1"/>
  <c r="AC470" i="4"/>
  <c r="BI472" i="1" s="1"/>
  <c r="Y470" i="4"/>
  <c r="BE472" i="1" s="1"/>
  <c r="U470" i="4"/>
  <c r="BA472" i="1" s="1"/>
  <c r="Q470" i="4"/>
  <c r="AW472" i="1" s="1"/>
  <c r="AB469" i="4"/>
  <c r="BH471" i="1" s="1"/>
  <c r="X469" i="4"/>
  <c r="BD471" i="1" s="1"/>
  <c r="T469" i="4"/>
  <c r="AZ471" i="1" s="1"/>
  <c r="AF468" i="4"/>
  <c r="BK470" i="1" s="1"/>
  <c r="AA468" i="4"/>
  <c r="BG470" i="1" s="1"/>
  <c r="W468" i="4"/>
  <c r="BC470" i="1" s="1"/>
  <c r="S468" i="4"/>
  <c r="AY470" i="1" s="1"/>
  <c r="AE467" i="4"/>
  <c r="BJ469" i="1" s="1"/>
  <c r="Z467" i="4"/>
  <c r="BF469" i="1" s="1"/>
  <c r="V467" i="4"/>
  <c r="BB469" i="1" s="1"/>
  <c r="R467" i="4"/>
  <c r="AX469" i="1" s="1"/>
  <c r="AC466" i="4"/>
  <c r="BI468" i="1" s="1"/>
  <c r="Y466" i="4"/>
  <c r="BE468" i="1" s="1"/>
  <c r="U466" i="4"/>
  <c r="BA468" i="1" s="1"/>
  <c r="Q466" i="4"/>
  <c r="AW468" i="1" s="1"/>
  <c r="AB465" i="4"/>
  <c r="BH467" i="1" s="1"/>
  <c r="X465" i="4"/>
  <c r="BD467" i="1" s="1"/>
  <c r="T465" i="4"/>
  <c r="AZ467" i="1" s="1"/>
  <c r="AF464" i="4"/>
  <c r="BK466" i="1" s="1"/>
  <c r="AA464" i="4"/>
  <c r="BG466" i="1" s="1"/>
  <c r="W464" i="4"/>
  <c r="BC466" i="1" s="1"/>
  <c r="S464" i="4"/>
  <c r="AY466" i="1" s="1"/>
  <c r="AE463" i="4"/>
  <c r="BJ465" i="1" s="1"/>
  <c r="Z463" i="4"/>
  <c r="BF465" i="1" s="1"/>
  <c r="V463" i="4"/>
  <c r="BB465" i="1" s="1"/>
  <c r="R463" i="4"/>
  <c r="AX465" i="1" s="1"/>
  <c r="AC462" i="4"/>
  <c r="BI464" i="1" s="1"/>
  <c r="Y462" i="4"/>
  <c r="BE464" i="1" s="1"/>
  <c r="U462" i="4"/>
  <c r="BA464" i="1" s="1"/>
  <c r="Q462" i="4"/>
  <c r="AW464" i="1" s="1"/>
  <c r="AB461" i="4"/>
  <c r="BH463" i="1" s="1"/>
  <c r="X461" i="4"/>
  <c r="BD463" i="1" s="1"/>
  <c r="T461" i="4"/>
  <c r="AZ463" i="1" s="1"/>
  <c r="AF460" i="4"/>
  <c r="BK462" i="1" s="1"/>
  <c r="AA460" i="4"/>
  <c r="BG462" i="1" s="1"/>
  <c r="W460" i="4"/>
  <c r="BC462" i="1" s="1"/>
  <c r="S460" i="4"/>
  <c r="AY462" i="1" s="1"/>
  <c r="AE459" i="4"/>
  <c r="BJ461" i="1" s="1"/>
  <c r="Z459" i="4"/>
  <c r="BF461" i="1" s="1"/>
  <c r="V459" i="4"/>
  <c r="BB461" i="1" s="1"/>
  <c r="R459" i="4"/>
  <c r="AX461" i="1" s="1"/>
  <c r="AC458" i="4"/>
  <c r="BI460" i="1" s="1"/>
  <c r="Y458" i="4"/>
  <c r="BE460" i="1" s="1"/>
  <c r="U458" i="4"/>
  <c r="BA460" i="1" s="1"/>
  <c r="Q458" i="4"/>
  <c r="AW460" i="1" s="1"/>
  <c r="AB457" i="4"/>
  <c r="BH459" i="1" s="1"/>
  <c r="X457" i="4"/>
  <c r="BD459" i="1" s="1"/>
  <c r="T457" i="4"/>
  <c r="AZ459" i="1" s="1"/>
  <c r="AF456" i="4"/>
  <c r="BK458" i="1" s="1"/>
  <c r="AA456" i="4"/>
  <c r="BG458" i="1" s="1"/>
  <c r="W456" i="4"/>
  <c r="BC458" i="1" s="1"/>
  <c r="S456" i="4"/>
  <c r="AY458" i="1" s="1"/>
  <c r="AE455" i="4"/>
  <c r="BJ457" i="1" s="1"/>
  <c r="Z455" i="4"/>
  <c r="BF457" i="1" s="1"/>
  <c r="V455" i="4"/>
  <c r="BB457" i="1" s="1"/>
  <c r="R455" i="4"/>
  <c r="AX457" i="1" s="1"/>
  <c r="AC454" i="4"/>
  <c r="BI456" i="1" s="1"/>
  <c r="Y454" i="4"/>
  <c r="BE456" i="1" s="1"/>
  <c r="U454" i="4"/>
  <c r="BA456" i="1" s="1"/>
  <c r="Q454" i="4"/>
  <c r="AW456" i="1" s="1"/>
  <c r="AB453" i="4"/>
  <c r="BH455" i="1" s="1"/>
  <c r="X453" i="4"/>
  <c r="BD455" i="1" s="1"/>
  <c r="T453" i="4"/>
  <c r="AZ455" i="1" s="1"/>
  <c r="AF452" i="4"/>
  <c r="BK454" i="1" s="1"/>
  <c r="AA452" i="4"/>
  <c r="BG454" i="1" s="1"/>
  <c r="W452" i="4"/>
  <c r="BC454" i="1" s="1"/>
  <c r="S452" i="4"/>
  <c r="AY454" i="1" s="1"/>
  <c r="AE451" i="4"/>
  <c r="BJ453" i="1" s="1"/>
  <c r="Z451" i="4"/>
  <c r="BF453" i="1" s="1"/>
  <c r="V451" i="4"/>
  <c r="BB453" i="1" s="1"/>
  <c r="R451" i="4"/>
  <c r="AX453" i="1" s="1"/>
  <c r="AC450" i="4"/>
  <c r="BI452" i="1" s="1"/>
  <c r="Y450" i="4"/>
  <c r="BE452" i="1" s="1"/>
  <c r="U450" i="4"/>
  <c r="BA452" i="1" s="1"/>
  <c r="Q450" i="4"/>
  <c r="AW452" i="1" s="1"/>
  <c r="AB449" i="4"/>
  <c r="BH451" i="1" s="1"/>
  <c r="X449" i="4"/>
  <c r="BD451" i="1" s="1"/>
  <c r="T449" i="4"/>
  <c r="AZ451" i="1" s="1"/>
  <c r="AF448" i="4"/>
  <c r="BK450" i="1" s="1"/>
  <c r="AA448" i="4"/>
  <c r="BG450" i="1" s="1"/>
  <c r="W448" i="4"/>
  <c r="BC450" i="1" s="1"/>
  <c r="S448" i="4"/>
  <c r="AY450" i="1" s="1"/>
  <c r="AE447" i="4"/>
  <c r="BJ449" i="1" s="1"/>
  <c r="Z447" i="4"/>
  <c r="BF449" i="1" s="1"/>
  <c r="V447" i="4"/>
  <c r="BB449" i="1" s="1"/>
  <c r="R447" i="4"/>
  <c r="AX449" i="1" s="1"/>
  <c r="AC446" i="4"/>
  <c r="BI448" i="1" s="1"/>
  <c r="Y446" i="4"/>
  <c r="BE448" i="1" s="1"/>
  <c r="U446" i="4"/>
  <c r="BA448" i="1" s="1"/>
  <c r="Q446" i="4"/>
  <c r="AW448" i="1" s="1"/>
  <c r="AB445" i="4"/>
  <c r="BH447" i="1" s="1"/>
  <c r="X445" i="4"/>
  <c r="BD447" i="1" s="1"/>
  <c r="T445" i="4"/>
  <c r="AZ447" i="1" s="1"/>
  <c r="AF444" i="4"/>
  <c r="BK446" i="1" s="1"/>
  <c r="AA444" i="4"/>
  <c r="BG446" i="1" s="1"/>
  <c r="W444" i="4"/>
  <c r="BC446" i="1" s="1"/>
  <c r="S444" i="4"/>
  <c r="AY446" i="1" s="1"/>
  <c r="AE443" i="4"/>
  <c r="BJ445" i="1" s="1"/>
  <c r="Z443" i="4"/>
  <c r="BF445" i="1" s="1"/>
  <c r="V443" i="4"/>
  <c r="BB445" i="1" s="1"/>
  <c r="R443" i="4"/>
  <c r="AX445" i="1" s="1"/>
  <c r="AC442" i="4"/>
  <c r="BI444" i="1" s="1"/>
  <c r="Y442" i="4"/>
  <c r="BE444" i="1" s="1"/>
  <c r="U442" i="4"/>
  <c r="BA444" i="1" s="1"/>
  <c r="Q442" i="4"/>
  <c r="AW444" i="1" s="1"/>
  <c r="AB441" i="4"/>
  <c r="BH443" i="1" s="1"/>
  <c r="X441" i="4"/>
  <c r="BD443" i="1" s="1"/>
  <c r="T441" i="4"/>
  <c r="AZ443" i="1" s="1"/>
  <c r="AF440" i="4"/>
  <c r="BK442" i="1" s="1"/>
  <c r="AA440" i="4"/>
  <c r="BG442" i="1" s="1"/>
  <c r="W440" i="4"/>
  <c r="BC442" i="1" s="1"/>
  <c r="S440" i="4"/>
  <c r="AY442" i="1" s="1"/>
  <c r="AE439" i="4"/>
  <c r="BJ441" i="1" s="1"/>
  <c r="Z439" i="4"/>
  <c r="BF441" i="1" s="1"/>
  <c r="V439" i="4"/>
  <c r="BB441" i="1" s="1"/>
  <c r="R439" i="4"/>
  <c r="AX441" i="1" s="1"/>
  <c r="AC438" i="4"/>
  <c r="BI440" i="1" s="1"/>
  <c r="Y438" i="4"/>
  <c r="BE440" i="1" s="1"/>
  <c r="U438" i="4"/>
  <c r="BA440" i="1" s="1"/>
  <c r="Q438" i="4"/>
  <c r="AW440" i="1" s="1"/>
  <c r="AB437" i="4"/>
  <c r="BH439" i="1" s="1"/>
  <c r="X437" i="4"/>
  <c r="BD439" i="1" s="1"/>
  <c r="T437" i="4"/>
  <c r="AZ439" i="1" s="1"/>
  <c r="AF436" i="4"/>
  <c r="BK438" i="1" s="1"/>
  <c r="AA436" i="4"/>
  <c r="BG438" i="1" s="1"/>
  <c r="W436" i="4"/>
  <c r="BC438" i="1" s="1"/>
  <c r="S436" i="4"/>
  <c r="AY438" i="1" s="1"/>
  <c r="AE435" i="4"/>
  <c r="BJ437" i="1" s="1"/>
  <c r="Z435" i="4"/>
  <c r="BF437" i="1" s="1"/>
  <c r="V435" i="4"/>
  <c r="BB437" i="1" s="1"/>
  <c r="R435" i="4"/>
  <c r="AX437" i="1" s="1"/>
  <c r="AC434" i="4"/>
  <c r="BI436" i="1" s="1"/>
  <c r="Y434" i="4"/>
  <c r="BE436" i="1" s="1"/>
  <c r="U434" i="4"/>
  <c r="BA436" i="1" s="1"/>
  <c r="Q434" i="4"/>
  <c r="AW436" i="1" s="1"/>
  <c r="AB433" i="4"/>
  <c r="BH435" i="1" s="1"/>
  <c r="X433" i="4"/>
  <c r="BD435" i="1" s="1"/>
  <c r="T433" i="4"/>
  <c r="AZ435" i="1" s="1"/>
  <c r="AF432" i="4"/>
  <c r="BK434" i="1" s="1"/>
  <c r="AA432" i="4"/>
  <c r="BG434" i="1" s="1"/>
  <c r="W432" i="4"/>
  <c r="BC434" i="1" s="1"/>
  <c r="S432" i="4"/>
  <c r="AY434" i="1" s="1"/>
  <c r="AE431" i="4"/>
  <c r="BJ433" i="1" s="1"/>
  <c r="Z431" i="4"/>
  <c r="BF433" i="1" s="1"/>
  <c r="V431" i="4"/>
  <c r="BB433" i="1" s="1"/>
  <c r="R431" i="4"/>
  <c r="AX433" i="1" s="1"/>
  <c r="AC430" i="4"/>
  <c r="BI432" i="1" s="1"/>
  <c r="Y430" i="4"/>
  <c r="BE432" i="1" s="1"/>
  <c r="U430" i="4"/>
  <c r="BA432" i="1" s="1"/>
  <c r="Q430" i="4"/>
  <c r="AW432" i="1" s="1"/>
  <c r="AB429" i="4"/>
  <c r="BH431" i="1" s="1"/>
  <c r="X429" i="4"/>
  <c r="BD431" i="1" s="1"/>
  <c r="T429" i="4"/>
  <c r="AZ431" i="1" s="1"/>
  <c r="AF428" i="4"/>
  <c r="BK430" i="1" s="1"/>
  <c r="AA428" i="4"/>
  <c r="BG430" i="1" s="1"/>
  <c r="W428" i="4"/>
  <c r="BC430" i="1" s="1"/>
  <c r="S428" i="4"/>
  <c r="AY430" i="1" s="1"/>
  <c r="AE427" i="4"/>
  <c r="BJ429" i="1" s="1"/>
  <c r="Z427" i="4"/>
  <c r="BF429" i="1" s="1"/>
  <c r="V427" i="4"/>
  <c r="BB429" i="1" s="1"/>
  <c r="R427" i="4"/>
  <c r="AX429" i="1" s="1"/>
  <c r="AC426" i="4"/>
  <c r="BI428" i="1" s="1"/>
  <c r="Y426" i="4"/>
  <c r="BE428" i="1" s="1"/>
  <c r="U426" i="4"/>
  <c r="BA428" i="1" s="1"/>
  <c r="Q426" i="4"/>
  <c r="AW428" i="1" s="1"/>
  <c r="AB425" i="4"/>
  <c r="BH427" i="1" s="1"/>
  <c r="X425" i="4"/>
  <c r="BD427" i="1" s="1"/>
  <c r="T425" i="4"/>
  <c r="AZ427" i="1" s="1"/>
  <c r="AF424" i="4"/>
  <c r="BK426" i="1" s="1"/>
  <c r="AA424" i="4"/>
  <c r="BG426" i="1" s="1"/>
  <c r="W424" i="4"/>
  <c r="BC426" i="1" s="1"/>
  <c r="S424" i="4"/>
  <c r="AY426" i="1" s="1"/>
  <c r="AE423" i="4"/>
  <c r="BJ425" i="1" s="1"/>
  <c r="Z423" i="4"/>
  <c r="BF425" i="1" s="1"/>
  <c r="V423" i="4"/>
  <c r="BB425" i="1" s="1"/>
  <c r="R423" i="4"/>
  <c r="AX425" i="1" s="1"/>
  <c r="AC422" i="4"/>
  <c r="BI424" i="1" s="1"/>
  <c r="Y422" i="4"/>
  <c r="BE424" i="1" s="1"/>
  <c r="U422" i="4"/>
  <c r="BA424" i="1" s="1"/>
  <c r="Q422" i="4"/>
  <c r="AW424" i="1" s="1"/>
  <c r="AB421" i="4"/>
  <c r="BH423" i="1" s="1"/>
  <c r="X421" i="4"/>
  <c r="BD423" i="1" s="1"/>
  <c r="T421" i="4"/>
  <c r="AZ423" i="1" s="1"/>
  <c r="AF420" i="4"/>
  <c r="BK422" i="1" s="1"/>
  <c r="AA420" i="4"/>
  <c r="BG422" i="1" s="1"/>
  <c r="W420" i="4"/>
  <c r="BC422" i="1" s="1"/>
  <c r="S420" i="4"/>
  <c r="AY422" i="1" s="1"/>
  <c r="AE419" i="4"/>
  <c r="BJ421" i="1" s="1"/>
  <c r="Z419" i="4"/>
  <c r="BF421" i="1" s="1"/>
  <c r="V419" i="4"/>
  <c r="BB421" i="1" s="1"/>
  <c r="R419" i="4"/>
  <c r="AX421" i="1" s="1"/>
  <c r="AC418" i="4"/>
  <c r="BI420" i="1" s="1"/>
  <c r="Y418" i="4"/>
  <c r="BE420" i="1" s="1"/>
  <c r="U418" i="4"/>
  <c r="BA420" i="1" s="1"/>
  <c r="Q418" i="4"/>
  <c r="AW420" i="1" s="1"/>
  <c r="AB417" i="4"/>
  <c r="BH419" i="1" s="1"/>
  <c r="X417" i="4"/>
  <c r="BD419" i="1" s="1"/>
  <c r="T417" i="4"/>
  <c r="AZ419" i="1" s="1"/>
  <c r="AF416" i="4"/>
  <c r="BK418" i="1" s="1"/>
  <c r="AA416" i="4"/>
  <c r="BG418" i="1" s="1"/>
  <c r="W416" i="4"/>
  <c r="BC418" i="1" s="1"/>
  <c r="S416" i="4"/>
  <c r="AY418" i="1" s="1"/>
  <c r="AE415" i="4"/>
  <c r="BJ417" i="1" s="1"/>
  <c r="Z415" i="4"/>
  <c r="BF417" i="1" s="1"/>
  <c r="V415" i="4"/>
  <c r="BB417" i="1" s="1"/>
  <c r="R415" i="4"/>
  <c r="AX417" i="1" s="1"/>
  <c r="AC414" i="4"/>
  <c r="BI416" i="1" s="1"/>
  <c r="Y414" i="4"/>
  <c r="BE416" i="1" s="1"/>
  <c r="U414" i="4"/>
  <c r="BA416" i="1" s="1"/>
  <c r="Q414" i="4"/>
  <c r="AW416" i="1" s="1"/>
  <c r="AB413" i="4"/>
  <c r="BH415" i="1" s="1"/>
  <c r="X413" i="4"/>
  <c r="BD415" i="1" s="1"/>
  <c r="T413" i="4"/>
  <c r="AZ415" i="1" s="1"/>
  <c r="AF412" i="4"/>
  <c r="BK414" i="1" s="1"/>
  <c r="AA412" i="4"/>
  <c r="BG414" i="1" s="1"/>
  <c r="W412" i="4"/>
  <c r="BC414" i="1" s="1"/>
  <c r="S412" i="4"/>
  <c r="AY414" i="1" s="1"/>
  <c r="AE411" i="4"/>
  <c r="BJ413" i="1" s="1"/>
  <c r="Z411" i="4"/>
  <c r="BF413" i="1" s="1"/>
  <c r="V411" i="4"/>
  <c r="BB413" i="1" s="1"/>
  <c r="R411" i="4"/>
  <c r="AX413" i="1" s="1"/>
  <c r="AC410" i="4"/>
  <c r="BI412" i="1" s="1"/>
  <c r="Y410" i="4"/>
  <c r="BE412" i="1" s="1"/>
  <c r="U410" i="4"/>
  <c r="BA412" i="1" s="1"/>
  <c r="Q410" i="4"/>
  <c r="AW412" i="1" s="1"/>
  <c r="AB409" i="4"/>
  <c r="BH411" i="1" s="1"/>
  <c r="X409" i="4"/>
  <c r="BD411" i="1" s="1"/>
  <c r="T409" i="4"/>
  <c r="AZ411" i="1" s="1"/>
  <c r="AF408" i="4"/>
  <c r="BK410" i="1" s="1"/>
  <c r="AA408" i="4"/>
  <c r="BG410" i="1" s="1"/>
  <c r="W408" i="4"/>
  <c r="BC410" i="1" s="1"/>
  <c r="S408" i="4"/>
  <c r="AY410" i="1" s="1"/>
  <c r="AE407" i="4"/>
  <c r="BJ409" i="1" s="1"/>
  <c r="Z407" i="4"/>
  <c r="BF409" i="1" s="1"/>
  <c r="V407" i="4"/>
  <c r="BB409" i="1" s="1"/>
  <c r="R407" i="4"/>
  <c r="AX409" i="1" s="1"/>
  <c r="AC406" i="4"/>
  <c r="BI408" i="1" s="1"/>
  <c r="Y406" i="4"/>
  <c r="BE408" i="1" s="1"/>
  <c r="U406" i="4"/>
  <c r="BA408" i="1" s="1"/>
  <c r="Q406" i="4"/>
  <c r="AW408" i="1" s="1"/>
  <c r="AB405" i="4"/>
  <c r="BH407" i="1" s="1"/>
  <c r="X405" i="4"/>
  <c r="BD407" i="1" s="1"/>
  <c r="T405" i="4"/>
  <c r="AZ407" i="1" s="1"/>
  <c r="AF404" i="4"/>
  <c r="BK406" i="1" s="1"/>
  <c r="AA404" i="4"/>
  <c r="BG406" i="1" s="1"/>
  <c r="W404" i="4"/>
  <c r="BC406" i="1" s="1"/>
  <c r="S404" i="4"/>
  <c r="AY406" i="1" s="1"/>
  <c r="AE403" i="4"/>
  <c r="BJ405" i="1" s="1"/>
  <c r="Z403" i="4"/>
  <c r="BF405" i="1" s="1"/>
  <c r="V403" i="4"/>
  <c r="BB405" i="1" s="1"/>
  <c r="R403" i="4"/>
  <c r="AX405" i="1" s="1"/>
  <c r="AC402" i="4"/>
  <c r="BI404" i="1" s="1"/>
  <c r="Y402" i="4"/>
  <c r="BE404" i="1" s="1"/>
  <c r="U402" i="4"/>
  <c r="BA404" i="1" s="1"/>
  <c r="Q402" i="4"/>
  <c r="AW404" i="1" s="1"/>
  <c r="AB401" i="4"/>
  <c r="BH403" i="1" s="1"/>
  <c r="X401" i="4"/>
  <c r="BD403" i="1" s="1"/>
  <c r="T401" i="4"/>
  <c r="AZ403" i="1" s="1"/>
  <c r="AF400" i="4"/>
  <c r="BK402" i="1" s="1"/>
  <c r="AA400" i="4"/>
  <c r="BG402" i="1" s="1"/>
  <c r="W400" i="4"/>
  <c r="BC402" i="1" s="1"/>
  <c r="S400" i="4"/>
  <c r="AY402" i="1" s="1"/>
  <c r="AE399" i="4"/>
  <c r="BJ401" i="1" s="1"/>
  <c r="Z399" i="4"/>
  <c r="BF401" i="1" s="1"/>
  <c r="V399" i="4"/>
  <c r="BB401" i="1" s="1"/>
  <c r="R399" i="4"/>
  <c r="AX401" i="1" s="1"/>
  <c r="AC398" i="4"/>
  <c r="BI400" i="1" s="1"/>
  <c r="Y398" i="4"/>
  <c r="BE400" i="1" s="1"/>
  <c r="U398" i="4"/>
  <c r="BA400" i="1" s="1"/>
  <c r="J1000" i="1"/>
  <c r="M1000" i="1" s="1"/>
  <c r="J998" i="1"/>
  <c r="M998" i="1" s="1"/>
  <c r="J996" i="1"/>
  <c r="M996" i="1" s="1"/>
  <c r="J994" i="1"/>
  <c r="M994" i="1" s="1"/>
  <c r="J992" i="1"/>
  <c r="M992" i="1" s="1"/>
  <c r="J990" i="1"/>
  <c r="M990" i="1" s="1"/>
  <c r="J988" i="1"/>
  <c r="M988" i="1" s="1"/>
  <c r="J986" i="1"/>
  <c r="M986" i="1" s="1"/>
  <c r="J984" i="1"/>
  <c r="M984" i="1" s="1"/>
  <c r="J982" i="1"/>
  <c r="M982" i="1" s="1"/>
  <c r="J980" i="1"/>
  <c r="M980" i="1" s="1"/>
  <c r="J978" i="1"/>
  <c r="M978" i="1" s="1"/>
  <c r="J976" i="1"/>
  <c r="M976" i="1" s="1"/>
  <c r="J974" i="1"/>
  <c r="M974" i="1" s="1"/>
  <c r="J972" i="1"/>
  <c r="M972" i="1" s="1"/>
  <c r="J970" i="1"/>
  <c r="M970" i="1" s="1"/>
  <c r="J968" i="1"/>
  <c r="M968" i="1" s="1"/>
  <c r="J966" i="1"/>
  <c r="M966" i="1" s="1"/>
  <c r="J964" i="1"/>
  <c r="M964" i="1" s="1"/>
  <c r="J962" i="1"/>
  <c r="M962" i="1" s="1"/>
  <c r="J960" i="1"/>
  <c r="M960" i="1" s="1"/>
  <c r="J958" i="1"/>
  <c r="M958" i="1" s="1"/>
  <c r="J956" i="1"/>
  <c r="M956" i="1" s="1"/>
  <c r="J954" i="1"/>
  <c r="M954" i="1" s="1"/>
  <c r="J952" i="1"/>
  <c r="M952" i="1" s="1"/>
  <c r="J950" i="1"/>
  <c r="M950" i="1" s="1"/>
  <c r="J948" i="1"/>
  <c r="M948" i="1" s="1"/>
  <c r="J946" i="1"/>
  <c r="M946" i="1" s="1"/>
  <c r="J944" i="1"/>
  <c r="M944" i="1" s="1"/>
  <c r="J942" i="1"/>
  <c r="M942" i="1" s="1"/>
  <c r="J940" i="1"/>
  <c r="M940" i="1" s="1"/>
  <c r="J938" i="1"/>
  <c r="M938" i="1" s="1"/>
  <c r="J936" i="1"/>
  <c r="M936" i="1" s="1"/>
  <c r="H932" i="1"/>
  <c r="K932" i="1" s="1"/>
  <c r="J932" i="1"/>
  <c r="M932" i="1" s="1"/>
  <c r="H928" i="1"/>
  <c r="K928" i="1" s="1"/>
  <c r="J928" i="1"/>
  <c r="M928" i="1" s="1"/>
  <c r="H924" i="1"/>
  <c r="K924" i="1" s="1"/>
  <c r="J924" i="1"/>
  <c r="M924" i="1" s="1"/>
  <c r="H920" i="1"/>
  <c r="K920" i="1" s="1"/>
  <c r="J920" i="1"/>
  <c r="M920" i="1" s="1"/>
  <c r="H916" i="1"/>
  <c r="K916" i="1" s="1"/>
  <c r="J916" i="1"/>
  <c r="M916" i="1" s="1"/>
  <c r="H912" i="1"/>
  <c r="K912" i="1" s="1"/>
  <c r="J912" i="1"/>
  <c r="M912" i="1" s="1"/>
  <c r="H908" i="1"/>
  <c r="K908" i="1" s="1"/>
  <c r="J908" i="1"/>
  <c r="M908" i="1" s="1"/>
  <c r="H904" i="1"/>
  <c r="K904" i="1" s="1"/>
  <c r="J904" i="1"/>
  <c r="M904" i="1" s="1"/>
  <c r="H900" i="1"/>
  <c r="K900" i="1" s="1"/>
  <c r="J900" i="1"/>
  <c r="M900" i="1" s="1"/>
  <c r="H896" i="1"/>
  <c r="K896" i="1" s="1"/>
  <c r="J896" i="1"/>
  <c r="M896" i="1" s="1"/>
  <c r="H892" i="1"/>
  <c r="K892" i="1" s="1"/>
  <c r="J892" i="1"/>
  <c r="M892" i="1" s="1"/>
  <c r="H888" i="1"/>
  <c r="K888" i="1" s="1"/>
  <c r="J888" i="1"/>
  <c r="M888" i="1" s="1"/>
  <c r="H884" i="1"/>
  <c r="K884" i="1" s="1"/>
  <c r="J884" i="1"/>
  <c r="M884" i="1" s="1"/>
  <c r="H880" i="1"/>
  <c r="K880" i="1" s="1"/>
  <c r="J880" i="1"/>
  <c r="M880" i="1" s="1"/>
  <c r="H876" i="1"/>
  <c r="K876" i="1" s="1"/>
  <c r="J876" i="1"/>
  <c r="M876" i="1" s="1"/>
  <c r="H872" i="1"/>
  <c r="K872" i="1" s="1"/>
  <c r="J872" i="1"/>
  <c r="M872" i="1" s="1"/>
  <c r="H868" i="1"/>
  <c r="K868" i="1" s="1"/>
  <c r="J868" i="1"/>
  <c r="M868" i="1" s="1"/>
  <c r="H864" i="1"/>
  <c r="K864" i="1" s="1"/>
  <c r="J864" i="1"/>
  <c r="M864" i="1" s="1"/>
  <c r="H860" i="1"/>
  <c r="K860" i="1" s="1"/>
  <c r="J860" i="1"/>
  <c r="M860" i="1" s="1"/>
  <c r="H856" i="1"/>
  <c r="K856" i="1" s="1"/>
  <c r="J856" i="1"/>
  <c r="M856" i="1" s="1"/>
  <c r="H852" i="1"/>
  <c r="K852" i="1" s="1"/>
  <c r="J852" i="1"/>
  <c r="M852" i="1" s="1"/>
  <c r="H848" i="1"/>
  <c r="K848" i="1" s="1"/>
  <c r="J848" i="1"/>
  <c r="M848" i="1" s="1"/>
  <c r="H844" i="1"/>
  <c r="K844" i="1" s="1"/>
  <c r="J844" i="1"/>
  <c r="M844" i="1" s="1"/>
  <c r="H840" i="1"/>
  <c r="K840" i="1" s="1"/>
  <c r="J840" i="1"/>
  <c r="M840" i="1" s="1"/>
  <c r="H836" i="1"/>
  <c r="K836" i="1" s="1"/>
  <c r="J836" i="1"/>
  <c r="M836" i="1" s="1"/>
  <c r="H832" i="1"/>
  <c r="K832" i="1" s="1"/>
  <c r="J832" i="1"/>
  <c r="M832" i="1" s="1"/>
  <c r="H828" i="1"/>
  <c r="K828" i="1" s="1"/>
  <c r="J828" i="1"/>
  <c r="M828" i="1" s="1"/>
  <c r="H824" i="1"/>
  <c r="K824" i="1" s="1"/>
  <c r="J824" i="1"/>
  <c r="M824" i="1" s="1"/>
  <c r="H820" i="1"/>
  <c r="K820" i="1" s="1"/>
  <c r="J820" i="1"/>
  <c r="M820" i="1" s="1"/>
  <c r="H816" i="1"/>
  <c r="K816" i="1" s="1"/>
  <c r="J816" i="1"/>
  <c r="M816" i="1" s="1"/>
  <c r="H934" i="1"/>
  <c r="K934" i="1" s="1"/>
  <c r="J934" i="1"/>
  <c r="M934" i="1" s="1"/>
  <c r="H930" i="1"/>
  <c r="K930" i="1" s="1"/>
  <c r="J930" i="1"/>
  <c r="M930" i="1" s="1"/>
  <c r="H926" i="1"/>
  <c r="K926" i="1" s="1"/>
  <c r="J926" i="1"/>
  <c r="M926" i="1" s="1"/>
  <c r="H922" i="1"/>
  <c r="K922" i="1" s="1"/>
  <c r="J922" i="1"/>
  <c r="M922" i="1" s="1"/>
  <c r="H918" i="1"/>
  <c r="K918" i="1" s="1"/>
  <c r="J918" i="1"/>
  <c r="M918" i="1" s="1"/>
  <c r="H914" i="1"/>
  <c r="K914" i="1" s="1"/>
  <c r="J914" i="1"/>
  <c r="M914" i="1" s="1"/>
  <c r="H910" i="1"/>
  <c r="K910" i="1" s="1"/>
  <c r="J910" i="1"/>
  <c r="M910" i="1" s="1"/>
  <c r="H906" i="1"/>
  <c r="K906" i="1" s="1"/>
  <c r="J906" i="1"/>
  <c r="M906" i="1" s="1"/>
  <c r="H902" i="1"/>
  <c r="K902" i="1" s="1"/>
  <c r="J902" i="1"/>
  <c r="M902" i="1" s="1"/>
  <c r="H898" i="1"/>
  <c r="K898" i="1" s="1"/>
  <c r="J898" i="1"/>
  <c r="M898" i="1" s="1"/>
  <c r="H894" i="1"/>
  <c r="K894" i="1" s="1"/>
  <c r="J894" i="1"/>
  <c r="M894" i="1" s="1"/>
  <c r="H890" i="1"/>
  <c r="K890" i="1" s="1"/>
  <c r="J890" i="1"/>
  <c r="M890" i="1" s="1"/>
  <c r="H886" i="1"/>
  <c r="K886" i="1" s="1"/>
  <c r="J886" i="1"/>
  <c r="M886" i="1" s="1"/>
  <c r="H882" i="1"/>
  <c r="K882" i="1" s="1"/>
  <c r="J882" i="1"/>
  <c r="M882" i="1" s="1"/>
  <c r="H878" i="1"/>
  <c r="K878" i="1" s="1"/>
  <c r="J878" i="1"/>
  <c r="M878" i="1" s="1"/>
  <c r="H874" i="1"/>
  <c r="K874" i="1" s="1"/>
  <c r="J874" i="1"/>
  <c r="M874" i="1" s="1"/>
  <c r="H870" i="1"/>
  <c r="K870" i="1" s="1"/>
  <c r="J870" i="1"/>
  <c r="M870" i="1" s="1"/>
  <c r="H866" i="1"/>
  <c r="K866" i="1" s="1"/>
  <c r="J866" i="1"/>
  <c r="M866" i="1" s="1"/>
  <c r="H862" i="1"/>
  <c r="K862" i="1" s="1"/>
  <c r="J862" i="1"/>
  <c r="M862" i="1" s="1"/>
  <c r="H858" i="1"/>
  <c r="K858" i="1" s="1"/>
  <c r="J858" i="1"/>
  <c r="M858" i="1" s="1"/>
  <c r="H854" i="1"/>
  <c r="K854" i="1" s="1"/>
  <c r="J854" i="1"/>
  <c r="M854" i="1" s="1"/>
  <c r="H850" i="1"/>
  <c r="K850" i="1" s="1"/>
  <c r="J850" i="1"/>
  <c r="M850" i="1" s="1"/>
  <c r="H846" i="1"/>
  <c r="K846" i="1" s="1"/>
  <c r="J846" i="1"/>
  <c r="M846" i="1" s="1"/>
  <c r="H842" i="1"/>
  <c r="K842" i="1" s="1"/>
  <c r="J842" i="1"/>
  <c r="M842" i="1" s="1"/>
  <c r="H838" i="1"/>
  <c r="K838" i="1" s="1"/>
  <c r="J838" i="1"/>
  <c r="M838" i="1" s="1"/>
  <c r="H834" i="1"/>
  <c r="K834" i="1" s="1"/>
  <c r="J834" i="1"/>
  <c r="M834" i="1" s="1"/>
  <c r="H830" i="1"/>
  <c r="K830" i="1" s="1"/>
  <c r="J830" i="1"/>
  <c r="M830" i="1" s="1"/>
  <c r="H826" i="1"/>
  <c r="K826" i="1" s="1"/>
  <c r="J826" i="1"/>
  <c r="M826" i="1" s="1"/>
  <c r="H822" i="1"/>
  <c r="K822" i="1" s="1"/>
  <c r="J822" i="1"/>
  <c r="M822" i="1" s="1"/>
  <c r="H818" i="1"/>
  <c r="K818" i="1" s="1"/>
  <c r="J818" i="1"/>
  <c r="M818" i="1" s="1"/>
  <c r="J814" i="1"/>
  <c r="M814" i="1" s="1"/>
  <c r="J812" i="1"/>
  <c r="M812" i="1" s="1"/>
  <c r="J810" i="1"/>
  <c r="M810" i="1" s="1"/>
  <c r="J808" i="1"/>
  <c r="M808" i="1" s="1"/>
  <c r="J806" i="1"/>
  <c r="M806" i="1" s="1"/>
  <c r="J804" i="1"/>
  <c r="M804" i="1" s="1"/>
  <c r="J802" i="1"/>
  <c r="M802" i="1" s="1"/>
  <c r="J800" i="1"/>
  <c r="M800" i="1" s="1"/>
  <c r="J798" i="1"/>
  <c r="M798" i="1" s="1"/>
  <c r="J796" i="1"/>
  <c r="M796" i="1" s="1"/>
  <c r="J794" i="1"/>
  <c r="M794" i="1" s="1"/>
  <c r="J792" i="1"/>
  <c r="M792" i="1" s="1"/>
  <c r="J790" i="1"/>
  <c r="M790" i="1" s="1"/>
  <c r="J788" i="1"/>
  <c r="M788" i="1" s="1"/>
  <c r="J786" i="1"/>
  <c r="M786" i="1" s="1"/>
  <c r="J784" i="1"/>
  <c r="M784" i="1" s="1"/>
  <c r="J782" i="1"/>
  <c r="M782" i="1" s="1"/>
  <c r="J780" i="1"/>
  <c r="M780" i="1" s="1"/>
  <c r="J778" i="1"/>
  <c r="M778" i="1" s="1"/>
  <c r="J776" i="1"/>
  <c r="M776" i="1" s="1"/>
  <c r="J774" i="1"/>
  <c r="M774" i="1" s="1"/>
  <c r="J772" i="1"/>
  <c r="M772" i="1" s="1"/>
  <c r="J770" i="1"/>
  <c r="M770" i="1" s="1"/>
  <c r="J768" i="1"/>
  <c r="M768" i="1" s="1"/>
  <c r="J766" i="1"/>
  <c r="M766" i="1" s="1"/>
  <c r="J764" i="1"/>
  <c r="M764" i="1" s="1"/>
  <c r="J762" i="1"/>
  <c r="M762" i="1" s="1"/>
  <c r="J760" i="1"/>
  <c r="M760" i="1" s="1"/>
  <c r="J758" i="1"/>
  <c r="M758" i="1" s="1"/>
  <c r="J756" i="1"/>
  <c r="M756" i="1" s="1"/>
  <c r="J754" i="1"/>
  <c r="M754" i="1" s="1"/>
  <c r="J752" i="1"/>
  <c r="M752" i="1" s="1"/>
  <c r="J750" i="1"/>
  <c r="M750" i="1" s="1"/>
  <c r="J748" i="1"/>
  <c r="M748" i="1" s="1"/>
  <c r="J746" i="1"/>
  <c r="M746" i="1" s="1"/>
  <c r="J744" i="1"/>
  <c r="M744" i="1" s="1"/>
  <c r="J742" i="1"/>
  <c r="M742" i="1" s="1"/>
  <c r="J740" i="1"/>
  <c r="M740" i="1" s="1"/>
  <c r="J738" i="1"/>
  <c r="M738" i="1" s="1"/>
  <c r="J736" i="1"/>
  <c r="M736" i="1" s="1"/>
  <c r="J734" i="1"/>
  <c r="M734" i="1" s="1"/>
  <c r="J732" i="1"/>
  <c r="M732" i="1" s="1"/>
  <c r="J730" i="1"/>
  <c r="M730" i="1" s="1"/>
  <c r="J728" i="1"/>
  <c r="M728" i="1" s="1"/>
  <c r="J726" i="1"/>
  <c r="M726" i="1" s="1"/>
  <c r="J724" i="1"/>
  <c r="M724" i="1" s="1"/>
  <c r="J722" i="1"/>
  <c r="M722" i="1" s="1"/>
  <c r="J720" i="1"/>
  <c r="M720" i="1" s="1"/>
  <c r="J718" i="1"/>
  <c r="M718" i="1" s="1"/>
  <c r="J716" i="1"/>
  <c r="M716" i="1" s="1"/>
  <c r="J714" i="1"/>
  <c r="M714" i="1" s="1"/>
  <c r="J712" i="1"/>
  <c r="M712" i="1" s="1"/>
  <c r="J710" i="1"/>
  <c r="M710" i="1" s="1"/>
  <c r="J708" i="1"/>
  <c r="M708" i="1" s="1"/>
  <c r="J706" i="1"/>
  <c r="M706" i="1" s="1"/>
  <c r="H701" i="1"/>
  <c r="K701" i="1" s="1"/>
  <c r="J701" i="1"/>
  <c r="M701" i="1" s="1"/>
  <c r="H697" i="1"/>
  <c r="K697" i="1" s="1"/>
  <c r="J697" i="1"/>
  <c r="M697" i="1" s="1"/>
  <c r="H693" i="1"/>
  <c r="K693" i="1" s="1"/>
  <c r="J693" i="1"/>
  <c r="M693" i="1" s="1"/>
  <c r="H689" i="1"/>
  <c r="K689" i="1" s="1"/>
  <c r="J689" i="1"/>
  <c r="M689" i="1" s="1"/>
  <c r="H685" i="1"/>
  <c r="K685" i="1" s="1"/>
  <c r="J685" i="1"/>
  <c r="M685" i="1" s="1"/>
  <c r="H681" i="1"/>
  <c r="K681" i="1" s="1"/>
  <c r="J681" i="1"/>
  <c r="M681" i="1" s="1"/>
  <c r="H677" i="1"/>
  <c r="K677" i="1" s="1"/>
  <c r="J677" i="1"/>
  <c r="M677" i="1" s="1"/>
  <c r="H673" i="1"/>
  <c r="K673" i="1" s="1"/>
  <c r="J673" i="1"/>
  <c r="M673" i="1" s="1"/>
  <c r="H669" i="1"/>
  <c r="K669" i="1" s="1"/>
  <c r="J669" i="1"/>
  <c r="M669" i="1" s="1"/>
  <c r="H665" i="1"/>
  <c r="K665" i="1" s="1"/>
  <c r="J665" i="1"/>
  <c r="M665" i="1" s="1"/>
  <c r="H661" i="1"/>
  <c r="K661" i="1" s="1"/>
  <c r="J661" i="1"/>
  <c r="M661" i="1" s="1"/>
  <c r="H657" i="1"/>
  <c r="K657" i="1" s="1"/>
  <c r="J657" i="1"/>
  <c r="M657" i="1" s="1"/>
  <c r="H653" i="1"/>
  <c r="K653" i="1" s="1"/>
  <c r="J653" i="1"/>
  <c r="M653" i="1" s="1"/>
  <c r="H649" i="1"/>
  <c r="K649" i="1" s="1"/>
  <c r="J649" i="1"/>
  <c r="M649" i="1" s="1"/>
  <c r="H645" i="1"/>
  <c r="K645" i="1" s="1"/>
  <c r="J645" i="1"/>
  <c r="M645" i="1" s="1"/>
  <c r="H641" i="1"/>
  <c r="K641" i="1" s="1"/>
  <c r="J641" i="1"/>
  <c r="M641" i="1" s="1"/>
  <c r="H703" i="1"/>
  <c r="K703" i="1" s="1"/>
  <c r="J703" i="1"/>
  <c r="M703" i="1" s="1"/>
  <c r="H699" i="1"/>
  <c r="K699" i="1" s="1"/>
  <c r="J699" i="1"/>
  <c r="M699" i="1" s="1"/>
  <c r="H695" i="1"/>
  <c r="K695" i="1" s="1"/>
  <c r="J695" i="1"/>
  <c r="M695" i="1" s="1"/>
  <c r="H691" i="1"/>
  <c r="K691" i="1" s="1"/>
  <c r="J691" i="1"/>
  <c r="M691" i="1" s="1"/>
  <c r="H687" i="1"/>
  <c r="K687" i="1" s="1"/>
  <c r="J687" i="1"/>
  <c r="M687" i="1" s="1"/>
  <c r="H683" i="1"/>
  <c r="K683" i="1" s="1"/>
  <c r="J683" i="1"/>
  <c r="M683" i="1" s="1"/>
  <c r="H679" i="1"/>
  <c r="K679" i="1" s="1"/>
  <c r="J679" i="1"/>
  <c r="M679" i="1" s="1"/>
  <c r="H675" i="1"/>
  <c r="K675" i="1" s="1"/>
  <c r="J675" i="1"/>
  <c r="M675" i="1" s="1"/>
  <c r="H671" i="1"/>
  <c r="K671" i="1" s="1"/>
  <c r="J671" i="1"/>
  <c r="M671" i="1" s="1"/>
  <c r="H667" i="1"/>
  <c r="K667" i="1" s="1"/>
  <c r="J667" i="1"/>
  <c r="M667" i="1" s="1"/>
  <c r="H663" i="1"/>
  <c r="K663" i="1" s="1"/>
  <c r="J663" i="1"/>
  <c r="M663" i="1" s="1"/>
  <c r="H659" i="1"/>
  <c r="K659" i="1" s="1"/>
  <c r="J659" i="1"/>
  <c r="M659" i="1" s="1"/>
  <c r="H655" i="1"/>
  <c r="K655" i="1" s="1"/>
  <c r="J655" i="1"/>
  <c r="M655" i="1" s="1"/>
  <c r="H651" i="1"/>
  <c r="K651" i="1" s="1"/>
  <c r="J651" i="1"/>
  <c r="M651" i="1" s="1"/>
  <c r="H647" i="1"/>
  <c r="K647" i="1" s="1"/>
  <c r="J647" i="1"/>
  <c r="M647" i="1" s="1"/>
  <c r="H643" i="1"/>
  <c r="K643" i="1" s="1"/>
  <c r="J643" i="1"/>
  <c r="M643" i="1" s="1"/>
  <c r="H464" i="1"/>
  <c r="K464" i="1" s="1"/>
  <c r="J464" i="1"/>
  <c r="M464" i="1" s="1"/>
  <c r="H460" i="1"/>
  <c r="K460" i="1" s="1"/>
  <c r="J460" i="1"/>
  <c r="M460" i="1" s="1"/>
  <c r="H456" i="1"/>
  <c r="K456" i="1" s="1"/>
  <c r="J456" i="1"/>
  <c r="M456" i="1" s="1"/>
  <c r="H452" i="1"/>
  <c r="K452" i="1" s="1"/>
  <c r="J452" i="1"/>
  <c r="M452" i="1" s="1"/>
  <c r="H448" i="1"/>
  <c r="K448" i="1" s="1"/>
  <c r="J448" i="1"/>
  <c r="M448" i="1" s="1"/>
  <c r="H444" i="1"/>
  <c r="K444" i="1" s="1"/>
  <c r="J444" i="1"/>
  <c r="M444" i="1" s="1"/>
  <c r="H440" i="1"/>
  <c r="K440" i="1" s="1"/>
  <c r="J440" i="1"/>
  <c r="M440" i="1" s="1"/>
  <c r="H436" i="1"/>
  <c r="K436" i="1" s="1"/>
  <c r="J436" i="1"/>
  <c r="M436" i="1" s="1"/>
  <c r="H432" i="1"/>
  <c r="K432" i="1" s="1"/>
  <c r="J432" i="1"/>
  <c r="M432" i="1" s="1"/>
  <c r="H428" i="1"/>
  <c r="K428" i="1" s="1"/>
  <c r="J428" i="1"/>
  <c r="M428" i="1" s="1"/>
  <c r="H424" i="1"/>
  <c r="K424" i="1" s="1"/>
  <c r="J424" i="1"/>
  <c r="M424" i="1" s="1"/>
  <c r="J639" i="1"/>
  <c r="M639" i="1" s="1"/>
  <c r="J637" i="1"/>
  <c r="M637" i="1" s="1"/>
  <c r="J635" i="1"/>
  <c r="M635" i="1" s="1"/>
  <c r="J633" i="1"/>
  <c r="M633" i="1" s="1"/>
  <c r="J631" i="1"/>
  <c r="M631" i="1" s="1"/>
  <c r="J629" i="1"/>
  <c r="M629" i="1" s="1"/>
  <c r="J627" i="1"/>
  <c r="M627" i="1" s="1"/>
  <c r="J625" i="1"/>
  <c r="M625" i="1" s="1"/>
  <c r="J623" i="1"/>
  <c r="M623" i="1" s="1"/>
  <c r="J621" i="1"/>
  <c r="M621" i="1" s="1"/>
  <c r="J619" i="1"/>
  <c r="M619" i="1" s="1"/>
  <c r="J617" i="1"/>
  <c r="M617" i="1" s="1"/>
  <c r="J615" i="1"/>
  <c r="M615" i="1" s="1"/>
  <c r="J613" i="1"/>
  <c r="M613" i="1" s="1"/>
  <c r="J611" i="1"/>
  <c r="M611" i="1" s="1"/>
  <c r="J609" i="1"/>
  <c r="M609" i="1" s="1"/>
  <c r="J607" i="1"/>
  <c r="M607" i="1" s="1"/>
  <c r="J605" i="1"/>
  <c r="M605" i="1" s="1"/>
  <c r="J603" i="1"/>
  <c r="M603" i="1" s="1"/>
  <c r="J601" i="1"/>
  <c r="M601" i="1" s="1"/>
  <c r="J599" i="1"/>
  <c r="M599" i="1" s="1"/>
  <c r="J597" i="1"/>
  <c r="M597" i="1" s="1"/>
  <c r="J595" i="1"/>
  <c r="M595" i="1" s="1"/>
  <c r="J593" i="1"/>
  <c r="M593" i="1" s="1"/>
  <c r="J591" i="1"/>
  <c r="M591" i="1" s="1"/>
  <c r="J589" i="1"/>
  <c r="M589" i="1" s="1"/>
  <c r="J587" i="1"/>
  <c r="M587" i="1" s="1"/>
  <c r="J585" i="1"/>
  <c r="M585" i="1" s="1"/>
  <c r="J583" i="1"/>
  <c r="M583" i="1" s="1"/>
  <c r="J581" i="1"/>
  <c r="M581" i="1" s="1"/>
  <c r="J579" i="1"/>
  <c r="M579" i="1" s="1"/>
  <c r="J577" i="1"/>
  <c r="M577" i="1" s="1"/>
  <c r="J575" i="1"/>
  <c r="M575" i="1" s="1"/>
  <c r="J573" i="1"/>
  <c r="M573" i="1" s="1"/>
  <c r="J571" i="1"/>
  <c r="M571" i="1" s="1"/>
  <c r="J569" i="1"/>
  <c r="M569" i="1" s="1"/>
  <c r="J567" i="1"/>
  <c r="M567" i="1" s="1"/>
  <c r="J565" i="1"/>
  <c r="M565" i="1" s="1"/>
  <c r="J563" i="1"/>
  <c r="M563" i="1" s="1"/>
  <c r="J561" i="1"/>
  <c r="M561" i="1" s="1"/>
  <c r="J559" i="1"/>
  <c r="M559" i="1" s="1"/>
  <c r="J557" i="1"/>
  <c r="M557" i="1" s="1"/>
  <c r="J555" i="1"/>
  <c r="M555" i="1" s="1"/>
  <c r="J553" i="1"/>
  <c r="M553" i="1" s="1"/>
  <c r="J551" i="1"/>
  <c r="M551" i="1" s="1"/>
  <c r="J549" i="1"/>
  <c r="M549" i="1" s="1"/>
  <c r="J547" i="1"/>
  <c r="M547" i="1" s="1"/>
  <c r="J545" i="1"/>
  <c r="M545" i="1" s="1"/>
  <c r="J543" i="1"/>
  <c r="M543" i="1" s="1"/>
  <c r="J541" i="1"/>
  <c r="M541" i="1" s="1"/>
  <c r="J539" i="1"/>
  <c r="M539" i="1" s="1"/>
  <c r="J537" i="1"/>
  <c r="M537" i="1" s="1"/>
  <c r="J535" i="1"/>
  <c r="M535" i="1" s="1"/>
  <c r="J533" i="1"/>
  <c r="M533" i="1" s="1"/>
  <c r="J531" i="1"/>
  <c r="M531" i="1" s="1"/>
  <c r="J529" i="1"/>
  <c r="M529" i="1" s="1"/>
  <c r="J527" i="1"/>
  <c r="M527" i="1" s="1"/>
  <c r="J525" i="1"/>
  <c r="M525" i="1" s="1"/>
  <c r="J523" i="1"/>
  <c r="M523" i="1" s="1"/>
  <c r="J521" i="1"/>
  <c r="M521" i="1" s="1"/>
  <c r="J519" i="1"/>
  <c r="M519" i="1" s="1"/>
  <c r="J517" i="1"/>
  <c r="M517" i="1" s="1"/>
  <c r="J515" i="1"/>
  <c r="M515" i="1" s="1"/>
  <c r="J513" i="1"/>
  <c r="M513" i="1" s="1"/>
  <c r="J511" i="1"/>
  <c r="M511" i="1" s="1"/>
  <c r="J509" i="1"/>
  <c r="M509" i="1" s="1"/>
  <c r="J507" i="1"/>
  <c r="M507" i="1" s="1"/>
  <c r="J505" i="1"/>
  <c r="M505" i="1" s="1"/>
  <c r="J503" i="1"/>
  <c r="M503" i="1" s="1"/>
  <c r="J501" i="1"/>
  <c r="M501" i="1" s="1"/>
  <c r="J499" i="1"/>
  <c r="M499" i="1" s="1"/>
  <c r="J497" i="1"/>
  <c r="M497" i="1" s="1"/>
  <c r="J495" i="1"/>
  <c r="M495" i="1" s="1"/>
  <c r="J493" i="1"/>
  <c r="M493" i="1" s="1"/>
  <c r="J491" i="1"/>
  <c r="M491" i="1" s="1"/>
  <c r="J489" i="1"/>
  <c r="M489" i="1" s="1"/>
  <c r="J487" i="1"/>
  <c r="M487" i="1" s="1"/>
  <c r="J485" i="1"/>
  <c r="M485" i="1" s="1"/>
  <c r="J483" i="1"/>
  <c r="M483" i="1" s="1"/>
  <c r="J481" i="1"/>
  <c r="M481" i="1" s="1"/>
  <c r="J479" i="1"/>
  <c r="M479" i="1" s="1"/>
  <c r="J477" i="1"/>
  <c r="M477" i="1" s="1"/>
  <c r="J475" i="1"/>
  <c r="M475" i="1" s="1"/>
  <c r="J473" i="1"/>
  <c r="M473" i="1" s="1"/>
  <c r="J471" i="1"/>
  <c r="M471" i="1" s="1"/>
  <c r="J469" i="1"/>
  <c r="M469" i="1" s="1"/>
  <c r="J467" i="1"/>
  <c r="M467" i="1" s="1"/>
  <c r="J465" i="1"/>
  <c r="M465" i="1" s="1"/>
  <c r="I464" i="1"/>
  <c r="L464" i="1" s="1"/>
  <c r="H462" i="1"/>
  <c r="K462" i="1" s="1"/>
  <c r="J462" i="1"/>
  <c r="M462" i="1" s="1"/>
  <c r="I460" i="1"/>
  <c r="L460" i="1" s="1"/>
  <c r="H458" i="1"/>
  <c r="K458" i="1" s="1"/>
  <c r="J458" i="1"/>
  <c r="M458" i="1" s="1"/>
  <c r="I456" i="1"/>
  <c r="L456" i="1" s="1"/>
  <c r="H454" i="1"/>
  <c r="K454" i="1" s="1"/>
  <c r="J454" i="1"/>
  <c r="M454" i="1" s="1"/>
  <c r="I452" i="1"/>
  <c r="L452" i="1" s="1"/>
  <c r="H450" i="1"/>
  <c r="K450" i="1" s="1"/>
  <c r="J450" i="1"/>
  <c r="M450" i="1" s="1"/>
  <c r="I448" i="1"/>
  <c r="L448" i="1" s="1"/>
  <c r="H446" i="1"/>
  <c r="K446" i="1" s="1"/>
  <c r="J446" i="1"/>
  <c r="M446" i="1" s="1"/>
  <c r="I444" i="1"/>
  <c r="L444" i="1" s="1"/>
  <c r="H442" i="1"/>
  <c r="K442" i="1" s="1"/>
  <c r="J442" i="1"/>
  <c r="M442" i="1" s="1"/>
  <c r="I440" i="1"/>
  <c r="L440" i="1" s="1"/>
  <c r="H438" i="1"/>
  <c r="K438" i="1" s="1"/>
  <c r="J438" i="1"/>
  <c r="M438" i="1" s="1"/>
  <c r="I436" i="1"/>
  <c r="L436" i="1" s="1"/>
  <c r="H434" i="1"/>
  <c r="K434" i="1" s="1"/>
  <c r="J434" i="1"/>
  <c r="M434" i="1" s="1"/>
  <c r="I432" i="1"/>
  <c r="L432" i="1" s="1"/>
  <c r="H430" i="1"/>
  <c r="K430" i="1" s="1"/>
  <c r="J430" i="1"/>
  <c r="M430" i="1" s="1"/>
  <c r="I428" i="1"/>
  <c r="L428" i="1" s="1"/>
  <c r="H426" i="1"/>
  <c r="K426" i="1" s="1"/>
  <c r="J426" i="1"/>
  <c r="M426" i="1" s="1"/>
  <c r="I424" i="1"/>
  <c r="L424" i="1" s="1"/>
  <c r="H422" i="1"/>
  <c r="K422" i="1" s="1"/>
  <c r="J422" i="1"/>
  <c r="M422" i="1" s="1"/>
  <c r="H388" i="1"/>
  <c r="K388" i="1" s="1"/>
  <c r="J388" i="1"/>
  <c r="M388" i="1" s="1"/>
  <c r="H384" i="1"/>
  <c r="K384" i="1" s="1"/>
  <c r="J384" i="1"/>
  <c r="M384" i="1" s="1"/>
  <c r="H380" i="1"/>
  <c r="K380" i="1" s="1"/>
  <c r="J380" i="1"/>
  <c r="M380" i="1" s="1"/>
  <c r="H376" i="1"/>
  <c r="K376" i="1" s="1"/>
  <c r="J376" i="1"/>
  <c r="M376" i="1" s="1"/>
  <c r="H372" i="1"/>
  <c r="K372" i="1" s="1"/>
  <c r="J372" i="1"/>
  <c r="M372" i="1" s="1"/>
  <c r="H368" i="1"/>
  <c r="K368" i="1" s="1"/>
  <c r="J368" i="1"/>
  <c r="M368" i="1" s="1"/>
  <c r="H364" i="1"/>
  <c r="K364" i="1" s="1"/>
  <c r="J364" i="1"/>
  <c r="M364" i="1" s="1"/>
  <c r="H360" i="1"/>
  <c r="K360" i="1" s="1"/>
  <c r="J360" i="1"/>
  <c r="M360" i="1" s="1"/>
  <c r="H356" i="1"/>
  <c r="K356" i="1" s="1"/>
  <c r="J356" i="1"/>
  <c r="M356" i="1" s="1"/>
  <c r="H352" i="1"/>
  <c r="K352" i="1" s="1"/>
  <c r="J352" i="1"/>
  <c r="M352" i="1" s="1"/>
  <c r="H348" i="1"/>
  <c r="K348" i="1" s="1"/>
  <c r="J348" i="1"/>
  <c r="M348" i="1" s="1"/>
  <c r="H344" i="1"/>
  <c r="K344" i="1" s="1"/>
  <c r="J344" i="1"/>
  <c r="M344" i="1" s="1"/>
  <c r="H340" i="1"/>
  <c r="K340" i="1" s="1"/>
  <c r="J340" i="1"/>
  <c r="M340" i="1" s="1"/>
  <c r="H336" i="1"/>
  <c r="K336" i="1" s="1"/>
  <c r="J336" i="1"/>
  <c r="M336" i="1" s="1"/>
  <c r="H332" i="1"/>
  <c r="K332" i="1" s="1"/>
  <c r="J332" i="1"/>
  <c r="M332" i="1" s="1"/>
  <c r="H328" i="1"/>
  <c r="K328" i="1" s="1"/>
  <c r="J328" i="1"/>
  <c r="M328" i="1" s="1"/>
  <c r="H324" i="1"/>
  <c r="K324" i="1" s="1"/>
  <c r="J324" i="1"/>
  <c r="M324" i="1" s="1"/>
  <c r="H320" i="1"/>
  <c r="K320" i="1" s="1"/>
  <c r="J320" i="1"/>
  <c r="M320" i="1" s="1"/>
  <c r="H316" i="1"/>
  <c r="K316" i="1" s="1"/>
  <c r="J316" i="1"/>
  <c r="M316" i="1" s="1"/>
  <c r="H312" i="1"/>
  <c r="K312" i="1" s="1"/>
  <c r="J312" i="1"/>
  <c r="M312" i="1" s="1"/>
  <c r="H308" i="1"/>
  <c r="K308" i="1" s="1"/>
  <c r="J308" i="1"/>
  <c r="M308" i="1" s="1"/>
  <c r="H304" i="1"/>
  <c r="K304" i="1" s="1"/>
  <c r="J304" i="1"/>
  <c r="M304" i="1" s="1"/>
  <c r="H300" i="1"/>
  <c r="K300" i="1" s="1"/>
  <c r="J300" i="1"/>
  <c r="M300" i="1" s="1"/>
  <c r="H296" i="1"/>
  <c r="K296" i="1" s="1"/>
  <c r="J296" i="1"/>
  <c r="M296" i="1" s="1"/>
  <c r="H292" i="1"/>
  <c r="K292" i="1" s="1"/>
  <c r="J292" i="1"/>
  <c r="M292" i="1" s="1"/>
  <c r="H288" i="1"/>
  <c r="K288" i="1" s="1"/>
  <c r="J288" i="1"/>
  <c r="M288" i="1" s="1"/>
  <c r="H284" i="1"/>
  <c r="K284" i="1" s="1"/>
  <c r="J284" i="1"/>
  <c r="M284" i="1" s="1"/>
  <c r="H280" i="1"/>
  <c r="K280" i="1" s="1"/>
  <c r="J280" i="1"/>
  <c r="M280" i="1" s="1"/>
  <c r="H276" i="1"/>
  <c r="K276" i="1" s="1"/>
  <c r="J276" i="1"/>
  <c r="M276" i="1" s="1"/>
  <c r="H272" i="1"/>
  <c r="K272" i="1" s="1"/>
  <c r="J272" i="1"/>
  <c r="M272" i="1" s="1"/>
  <c r="J420" i="1"/>
  <c r="M420" i="1" s="1"/>
  <c r="J418" i="1"/>
  <c r="M418" i="1" s="1"/>
  <c r="J416" i="1"/>
  <c r="M416" i="1" s="1"/>
  <c r="J414" i="1"/>
  <c r="M414" i="1" s="1"/>
  <c r="J412" i="1"/>
  <c r="M412" i="1" s="1"/>
  <c r="J410" i="1"/>
  <c r="M410" i="1" s="1"/>
  <c r="J408" i="1"/>
  <c r="M408" i="1" s="1"/>
  <c r="J406" i="1"/>
  <c r="M406" i="1" s="1"/>
  <c r="J404" i="1"/>
  <c r="M404" i="1" s="1"/>
  <c r="J402" i="1"/>
  <c r="M402" i="1" s="1"/>
  <c r="J400" i="1"/>
  <c r="M400" i="1" s="1"/>
  <c r="J398" i="1"/>
  <c r="M398" i="1" s="1"/>
  <c r="J396" i="1"/>
  <c r="M396" i="1" s="1"/>
  <c r="J394" i="1"/>
  <c r="M394" i="1" s="1"/>
  <c r="J392" i="1"/>
  <c r="M392" i="1" s="1"/>
  <c r="J390" i="1"/>
  <c r="M390" i="1" s="1"/>
  <c r="I388" i="1"/>
  <c r="L388" i="1" s="1"/>
  <c r="H386" i="1"/>
  <c r="K386" i="1" s="1"/>
  <c r="J386" i="1"/>
  <c r="M386" i="1" s="1"/>
  <c r="I384" i="1"/>
  <c r="L384" i="1" s="1"/>
  <c r="H382" i="1"/>
  <c r="K382" i="1" s="1"/>
  <c r="J382" i="1"/>
  <c r="M382" i="1" s="1"/>
  <c r="I380" i="1"/>
  <c r="L380" i="1" s="1"/>
  <c r="H378" i="1"/>
  <c r="K378" i="1" s="1"/>
  <c r="J378" i="1"/>
  <c r="M378" i="1" s="1"/>
  <c r="I376" i="1"/>
  <c r="L376" i="1" s="1"/>
  <c r="H374" i="1"/>
  <c r="K374" i="1" s="1"/>
  <c r="J374" i="1"/>
  <c r="M374" i="1" s="1"/>
  <c r="I372" i="1"/>
  <c r="L372" i="1" s="1"/>
  <c r="H370" i="1"/>
  <c r="K370" i="1" s="1"/>
  <c r="J370" i="1"/>
  <c r="M370" i="1" s="1"/>
  <c r="I368" i="1"/>
  <c r="L368" i="1" s="1"/>
  <c r="H366" i="1"/>
  <c r="K366" i="1" s="1"/>
  <c r="J366" i="1"/>
  <c r="M366" i="1" s="1"/>
  <c r="I364" i="1"/>
  <c r="L364" i="1" s="1"/>
  <c r="H362" i="1"/>
  <c r="K362" i="1" s="1"/>
  <c r="J362" i="1"/>
  <c r="M362" i="1" s="1"/>
  <c r="I360" i="1"/>
  <c r="L360" i="1" s="1"/>
  <c r="H358" i="1"/>
  <c r="K358" i="1" s="1"/>
  <c r="J358" i="1"/>
  <c r="M358" i="1" s="1"/>
  <c r="I356" i="1"/>
  <c r="L356" i="1" s="1"/>
  <c r="H354" i="1"/>
  <c r="K354" i="1" s="1"/>
  <c r="J354" i="1"/>
  <c r="M354" i="1" s="1"/>
  <c r="I352" i="1"/>
  <c r="L352" i="1" s="1"/>
  <c r="H350" i="1"/>
  <c r="K350" i="1" s="1"/>
  <c r="J350" i="1"/>
  <c r="M350" i="1" s="1"/>
  <c r="I348" i="1"/>
  <c r="L348" i="1" s="1"/>
  <c r="H346" i="1"/>
  <c r="K346" i="1" s="1"/>
  <c r="J346" i="1"/>
  <c r="M346" i="1" s="1"/>
  <c r="I344" i="1"/>
  <c r="L344" i="1" s="1"/>
  <c r="H342" i="1"/>
  <c r="K342" i="1" s="1"/>
  <c r="J342" i="1"/>
  <c r="M342" i="1" s="1"/>
  <c r="I340" i="1"/>
  <c r="L340" i="1" s="1"/>
  <c r="H338" i="1"/>
  <c r="K338" i="1" s="1"/>
  <c r="J338" i="1"/>
  <c r="M338" i="1" s="1"/>
  <c r="I336" i="1"/>
  <c r="L336" i="1" s="1"/>
  <c r="H334" i="1"/>
  <c r="K334" i="1" s="1"/>
  <c r="J334" i="1"/>
  <c r="M334" i="1" s="1"/>
  <c r="I332" i="1"/>
  <c r="L332" i="1" s="1"/>
  <c r="H330" i="1"/>
  <c r="K330" i="1" s="1"/>
  <c r="J330" i="1"/>
  <c r="M330" i="1" s="1"/>
  <c r="I328" i="1"/>
  <c r="L328" i="1" s="1"/>
  <c r="H326" i="1"/>
  <c r="K326" i="1" s="1"/>
  <c r="J326" i="1"/>
  <c r="M326" i="1" s="1"/>
  <c r="I324" i="1"/>
  <c r="L324" i="1" s="1"/>
  <c r="H322" i="1"/>
  <c r="K322" i="1" s="1"/>
  <c r="J322" i="1"/>
  <c r="M322" i="1" s="1"/>
  <c r="I320" i="1"/>
  <c r="L320" i="1" s="1"/>
  <c r="H318" i="1"/>
  <c r="K318" i="1" s="1"/>
  <c r="J318" i="1"/>
  <c r="M318" i="1" s="1"/>
  <c r="I316" i="1"/>
  <c r="L316" i="1" s="1"/>
  <c r="H314" i="1"/>
  <c r="K314" i="1" s="1"/>
  <c r="J314" i="1"/>
  <c r="M314" i="1" s="1"/>
  <c r="I312" i="1"/>
  <c r="L312" i="1" s="1"/>
  <c r="H310" i="1"/>
  <c r="K310" i="1" s="1"/>
  <c r="J310" i="1"/>
  <c r="M310" i="1" s="1"/>
  <c r="I308" i="1"/>
  <c r="L308" i="1" s="1"/>
  <c r="H306" i="1"/>
  <c r="K306" i="1" s="1"/>
  <c r="J306" i="1"/>
  <c r="M306" i="1" s="1"/>
  <c r="I304" i="1"/>
  <c r="L304" i="1" s="1"/>
  <c r="H302" i="1"/>
  <c r="K302" i="1" s="1"/>
  <c r="J302" i="1"/>
  <c r="M302" i="1" s="1"/>
  <c r="I300" i="1"/>
  <c r="L300" i="1" s="1"/>
  <c r="H298" i="1"/>
  <c r="K298" i="1" s="1"/>
  <c r="J298" i="1"/>
  <c r="M298" i="1" s="1"/>
  <c r="I296" i="1"/>
  <c r="L296" i="1" s="1"/>
  <c r="H294" i="1"/>
  <c r="K294" i="1" s="1"/>
  <c r="J294" i="1"/>
  <c r="M294" i="1" s="1"/>
  <c r="I292" i="1"/>
  <c r="L292" i="1" s="1"/>
  <c r="H290" i="1"/>
  <c r="K290" i="1" s="1"/>
  <c r="J290" i="1"/>
  <c r="M290" i="1" s="1"/>
  <c r="I288" i="1"/>
  <c r="L288" i="1" s="1"/>
  <c r="H286" i="1"/>
  <c r="K286" i="1" s="1"/>
  <c r="J286" i="1"/>
  <c r="M286" i="1" s="1"/>
  <c r="I284" i="1"/>
  <c r="L284" i="1" s="1"/>
  <c r="H282" i="1"/>
  <c r="K282" i="1" s="1"/>
  <c r="J282" i="1"/>
  <c r="M282" i="1" s="1"/>
  <c r="I280" i="1"/>
  <c r="L280" i="1" s="1"/>
  <c r="H278" i="1"/>
  <c r="K278" i="1" s="1"/>
  <c r="J278" i="1"/>
  <c r="M278" i="1" s="1"/>
  <c r="I276" i="1"/>
  <c r="L276" i="1" s="1"/>
  <c r="H274" i="1"/>
  <c r="K274" i="1" s="1"/>
  <c r="J274" i="1"/>
  <c r="M274" i="1" s="1"/>
  <c r="I272" i="1"/>
  <c r="L272" i="1" s="1"/>
  <c r="J270" i="1"/>
  <c r="M270" i="1" s="1"/>
  <c r="I269" i="1"/>
  <c r="L269" i="1" s="1"/>
  <c r="H267" i="1"/>
  <c r="K267" i="1" s="1"/>
  <c r="J267" i="1"/>
  <c r="M267" i="1" s="1"/>
  <c r="H263" i="1"/>
  <c r="K263" i="1" s="1"/>
  <c r="J263" i="1"/>
  <c r="M263" i="1" s="1"/>
  <c r="H259" i="1"/>
  <c r="K259" i="1" s="1"/>
  <c r="J259" i="1"/>
  <c r="M259" i="1" s="1"/>
  <c r="H255" i="1"/>
  <c r="K255" i="1" s="1"/>
  <c r="J255" i="1"/>
  <c r="M255" i="1" s="1"/>
  <c r="H251" i="1"/>
  <c r="K251" i="1" s="1"/>
  <c r="J251" i="1"/>
  <c r="M251" i="1" s="1"/>
  <c r="H265" i="1"/>
  <c r="K265" i="1" s="1"/>
  <c r="J265" i="1"/>
  <c r="M265" i="1" s="1"/>
  <c r="H261" i="1"/>
  <c r="K261" i="1" s="1"/>
  <c r="J261" i="1"/>
  <c r="M261" i="1" s="1"/>
  <c r="H257" i="1"/>
  <c r="K257" i="1" s="1"/>
  <c r="J257" i="1"/>
  <c r="M257" i="1" s="1"/>
  <c r="H253" i="1"/>
  <c r="K253" i="1" s="1"/>
  <c r="J253" i="1"/>
  <c r="M253" i="1" s="1"/>
  <c r="H249" i="1"/>
  <c r="K249" i="1" s="1"/>
  <c r="J249" i="1"/>
  <c r="M249" i="1" s="1"/>
  <c r="J247" i="1"/>
  <c r="M247" i="1" s="1"/>
  <c r="J245" i="1"/>
  <c r="M245" i="1" s="1"/>
  <c r="J243" i="1"/>
  <c r="M243" i="1" s="1"/>
  <c r="J241" i="1"/>
  <c r="M241" i="1" s="1"/>
  <c r="J239" i="1"/>
  <c r="M239" i="1" s="1"/>
  <c r="J237" i="1"/>
  <c r="M237" i="1" s="1"/>
  <c r="J235" i="1"/>
  <c r="M235" i="1" s="1"/>
  <c r="J233" i="1"/>
  <c r="M233" i="1" s="1"/>
  <c r="J231" i="1"/>
  <c r="M231" i="1" s="1"/>
  <c r="J229" i="1"/>
  <c r="M229" i="1" s="1"/>
  <c r="J227" i="1"/>
  <c r="M227" i="1" s="1"/>
  <c r="J225" i="1"/>
  <c r="M225" i="1" s="1"/>
  <c r="J223" i="1"/>
  <c r="M223" i="1" s="1"/>
  <c r="J221" i="1"/>
  <c r="M221" i="1" s="1"/>
  <c r="J219" i="1"/>
  <c r="M219" i="1" s="1"/>
  <c r="J217" i="1"/>
  <c r="M217" i="1" s="1"/>
  <c r="H216" i="1"/>
  <c r="K216" i="1" s="1"/>
  <c r="J216" i="1"/>
  <c r="M216" i="1" s="1"/>
  <c r="H212" i="1"/>
  <c r="K212" i="1" s="1"/>
  <c r="J212" i="1"/>
  <c r="M212" i="1" s="1"/>
  <c r="H208" i="1"/>
  <c r="K208" i="1" s="1"/>
  <c r="J208" i="1"/>
  <c r="M208" i="1" s="1"/>
  <c r="H204" i="1"/>
  <c r="K204" i="1" s="1"/>
  <c r="J204" i="1"/>
  <c r="M204" i="1" s="1"/>
  <c r="H200" i="1"/>
  <c r="K200" i="1" s="1"/>
  <c r="J200" i="1"/>
  <c r="M200" i="1" s="1"/>
  <c r="H196" i="1"/>
  <c r="K196" i="1" s="1"/>
  <c r="J196" i="1"/>
  <c r="M196" i="1" s="1"/>
  <c r="H192" i="1"/>
  <c r="K192" i="1" s="1"/>
  <c r="J192" i="1"/>
  <c r="M192" i="1" s="1"/>
  <c r="H214" i="1"/>
  <c r="K214" i="1" s="1"/>
  <c r="J214" i="1"/>
  <c r="M214" i="1" s="1"/>
  <c r="H210" i="1"/>
  <c r="K210" i="1" s="1"/>
  <c r="J210" i="1"/>
  <c r="M210" i="1" s="1"/>
  <c r="H206" i="1"/>
  <c r="K206" i="1" s="1"/>
  <c r="J206" i="1"/>
  <c r="M206" i="1" s="1"/>
  <c r="H202" i="1"/>
  <c r="K202" i="1" s="1"/>
  <c r="J202" i="1"/>
  <c r="M202" i="1" s="1"/>
  <c r="H198" i="1"/>
  <c r="K198" i="1" s="1"/>
  <c r="J198" i="1"/>
  <c r="M198" i="1" s="1"/>
  <c r="H194" i="1"/>
  <c r="K194" i="1" s="1"/>
  <c r="J194" i="1"/>
  <c r="M194" i="1" s="1"/>
  <c r="H158" i="1"/>
  <c r="K158" i="1" s="1"/>
  <c r="J158" i="1"/>
  <c r="M158" i="1" s="1"/>
  <c r="H154" i="1"/>
  <c r="K154" i="1" s="1"/>
  <c r="J154" i="1"/>
  <c r="M154" i="1" s="1"/>
  <c r="H150" i="1"/>
  <c r="K150" i="1" s="1"/>
  <c r="J150" i="1"/>
  <c r="M150" i="1" s="1"/>
  <c r="H146" i="1"/>
  <c r="K146" i="1" s="1"/>
  <c r="J146" i="1"/>
  <c r="M146" i="1" s="1"/>
  <c r="H142" i="1"/>
  <c r="K142" i="1" s="1"/>
  <c r="J142" i="1"/>
  <c r="M142" i="1" s="1"/>
  <c r="J190" i="1"/>
  <c r="M190" i="1" s="1"/>
  <c r="J188" i="1"/>
  <c r="M188" i="1" s="1"/>
  <c r="J186" i="1"/>
  <c r="M186" i="1" s="1"/>
  <c r="J184" i="1"/>
  <c r="M184" i="1" s="1"/>
  <c r="J182" i="1"/>
  <c r="M182" i="1" s="1"/>
  <c r="J180" i="1"/>
  <c r="M180" i="1" s="1"/>
  <c r="J178" i="1"/>
  <c r="M178" i="1" s="1"/>
  <c r="J176" i="1"/>
  <c r="M176" i="1" s="1"/>
  <c r="J174" i="1"/>
  <c r="M174" i="1" s="1"/>
  <c r="J172" i="1"/>
  <c r="M172" i="1" s="1"/>
  <c r="J170" i="1"/>
  <c r="M170" i="1" s="1"/>
  <c r="J168" i="1"/>
  <c r="M168" i="1" s="1"/>
  <c r="J166" i="1"/>
  <c r="M166" i="1" s="1"/>
  <c r="J164" i="1"/>
  <c r="M164" i="1" s="1"/>
  <c r="J162" i="1"/>
  <c r="M162" i="1" s="1"/>
  <c r="H160" i="1"/>
  <c r="K160" i="1" s="1"/>
  <c r="J160" i="1"/>
  <c r="M160" i="1" s="1"/>
  <c r="I158" i="1"/>
  <c r="L158" i="1" s="1"/>
  <c r="H156" i="1"/>
  <c r="K156" i="1" s="1"/>
  <c r="J156" i="1"/>
  <c r="M156" i="1" s="1"/>
  <c r="I154" i="1"/>
  <c r="L154" i="1" s="1"/>
  <c r="H152" i="1"/>
  <c r="K152" i="1" s="1"/>
  <c r="J152" i="1"/>
  <c r="M152" i="1" s="1"/>
  <c r="I150" i="1"/>
  <c r="L150" i="1" s="1"/>
  <c r="H148" i="1"/>
  <c r="K148" i="1" s="1"/>
  <c r="J148" i="1"/>
  <c r="M148" i="1" s="1"/>
  <c r="I146" i="1"/>
  <c r="L146" i="1" s="1"/>
  <c r="H144" i="1"/>
  <c r="K144" i="1" s="1"/>
  <c r="J144" i="1"/>
  <c r="M144" i="1" s="1"/>
  <c r="I142" i="1"/>
  <c r="L142" i="1" s="1"/>
  <c r="H104" i="1"/>
  <c r="K104" i="1" s="1"/>
  <c r="J104" i="1"/>
  <c r="M104" i="1" s="1"/>
  <c r="H100" i="1"/>
  <c r="K100" i="1" s="1"/>
  <c r="J100" i="1"/>
  <c r="M100" i="1" s="1"/>
  <c r="J140" i="1"/>
  <c r="M140" i="1" s="1"/>
  <c r="J138" i="1"/>
  <c r="M138" i="1" s="1"/>
  <c r="J136" i="1"/>
  <c r="M136" i="1" s="1"/>
  <c r="J134" i="1"/>
  <c r="M134" i="1" s="1"/>
  <c r="J132" i="1"/>
  <c r="M132" i="1" s="1"/>
  <c r="J130" i="1"/>
  <c r="M130" i="1" s="1"/>
  <c r="J128" i="1"/>
  <c r="M128" i="1" s="1"/>
  <c r="J126" i="1"/>
  <c r="M126" i="1" s="1"/>
  <c r="J124" i="1"/>
  <c r="M124" i="1" s="1"/>
  <c r="J122" i="1"/>
  <c r="M122" i="1" s="1"/>
  <c r="J120" i="1"/>
  <c r="M120" i="1" s="1"/>
  <c r="J118" i="1"/>
  <c r="M118" i="1" s="1"/>
  <c r="J116" i="1"/>
  <c r="M116" i="1" s="1"/>
  <c r="J114" i="1"/>
  <c r="M114" i="1" s="1"/>
  <c r="J112" i="1"/>
  <c r="M112" i="1" s="1"/>
  <c r="J110" i="1"/>
  <c r="M110" i="1" s="1"/>
  <c r="J108" i="1"/>
  <c r="M108" i="1" s="1"/>
  <c r="J106" i="1"/>
  <c r="M106" i="1" s="1"/>
  <c r="I104" i="1"/>
  <c r="L104" i="1" s="1"/>
  <c r="H102" i="1"/>
  <c r="K102" i="1" s="1"/>
  <c r="J102" i="1"/>
  <c r="M102" i="1" s="1"/>
  <c r="I100" i="1"/>
  <c r="L100" i="1" s="1"/>
  <c r="H98" i="1"/>
  <c r="K98" i="1" s="1"/>
  <c r="J98" i="1"/>
  <c r="M98" i="1" s="1"/>
  <c r="H74" i="1"/>
  <c r="K74" i="1" s="1"/>
  <c r="J74" i="1"/>
  <c r="M74" i="1" s="1"/>
  <c r="H70" i="1"/>
  <c r="K70" i="1" s="1"/>
  <c r="J70" i="1"/>
  <c r="M70" i="1" s="1"/>
  <c r="J96" i="1"/>
  <c r="M96" i="1" s="1"/>
  <c r="J94" i="1"/>
  <c r="M94" i="1" s="1"/>
  <c r="J92" i="1"/>
  <c r="M92" i="1" s="1"/>
  <c r="J90" i="1"/>
  <c r="M90" i="1" s="1"/>
  <c r="J88" i="1"/>
  <c r="M88" i="1" s="1"/>
  <c r="J86" i="1"/>
  <c r="M86" i="1" s="1"/>
  <c r="J84" i="1"/>
  <c r="M84" i="1" s="1"/>
  <c r="J82" i="1"/>
  <c r="M82" i="1" s="1"/>
  <c r="J80" i="1"/>
  <c r="M80" i="1" s="1"/>
  <c r="J78" i="1"/>
  <c r="M78" i="1" s="1"/>
  <c r="J76" i="1"/>
  <c r="M76" i="1" s="1"/>
  <c r="I74" i="1"/>
  <c r="L74" i="1" s="1"/>
  <c r="H72" i="1"/>
  <c r="K72" i="1" s="1"/>
  <c r="J72" i="1"/>
  <c r="M72" i="1" s="1"/>
  <c r="I70" i="1"/>
  <c r="L70" i="1" s="1"/>
  <c r="J68" i="1"/>
  <c r="M68" i="1" s="1"/>
  <c r="J66" i="1"/>
  <c r="M66" i="1" s="1"/>
  <c r="J64" i="1"/>
  <c r="M64" i="1" s="1"/>
  <c r="H62" i="1"/>
  <c r="K62" i="1" s="1"/>
  <c r="J62" i="1"/>
  <c r="M62" i="1" s="1"/>
  <c r="H58" i="1"/>
  <c r="K58" i="1" s="1"/>
  <c r="J58" i="1"/>
  <c r="M58" i="1" s="1"/>
  <c r="H60" i="1"/>
  <c r="K60" i="1" s="1"/>
  <c r="J60" i="1"/>
  <c r="M60" i="1" s="1"/>
  <c r="H46" i="1"/>
  <c r="K46" i="1" s="1"/>
  <c r="J46" i="1"/>
  <c r="M46" i="1" s="1"/>
  <c r="J56" i="1"/>
  <c r="M56" i="1" s="1"/>
  <c r="J54" i="1"/>
  <c r="M54" i="1" s="1"/>
  <c r="J52" i="1"/>
  <c r="M52" i="1" s="1"/>
  <c r="J50" i="1"/>
  <c r="M50" i="1" s="1"/>
  <c r="H48" i="1"/>
  <c r="K48" i="1" s="1"/>
  <c r="J48" i="1"/>
  <c r="M48" i="1" s="1"/>
  <c r="I46" i="1"/>
  <c r="L46" i="1" s="1"/>
  <c r="H44" i="1"/>
  <c r="K44" i="1" s="1"/>
  <c r="J44" i="1"/>
  <c r="M44" i="1" s="1"/>
  <c r="AF47" i="5"/>
  <c r="J42" i="1"/>
  <c r="M42" i="1" s="1"/>
  <c r="J40" i="1"/>
  <c r="M40" i="1" s="1"/>
  <c r="J38" i="1"/>
  <c r="J36" i="1"/>
  <c r="I35" i="1"/>
  <c r="H33" i="1"/>
  <c r="K46" i="5" s="1"/>
  <c r="J33" i="1"/>
  <c r="AF45" i="5"/>
  <c r="J31" i="1"/>
  <c r="J29" i="1"/>
  <c r="J27" i="1"/>
  <c r="AH9" i="1"/>
  <c r="AK9" i="1"/>
  <c r="AH10" i="1"/>
  <c r="AK10" i="1"/>
  <c r="AH11" i="1"/>
  <c r="AK11" i="1"/>
  <c r="AH12" i="1"/>
  <c r="AK12" i="1"/>
  <c r="AH13" i="1"/>
  <c r="AK13" i="1"/>
  <c r="AH14" i="1"/>
  <c r="AK14" i="1"/>
  <c r="AH15" i="1"/>
  <c r="AK15" i="1"/>
  <c r="AH16" i="1"/>
  <c r="AK16" i="1"/>
  <c r="AH17" i="1"/>
  <c r="AK17" i="1"/>
  <c r="AH18" i="1"/>
  <c r="AK18" i="1"/>
  <c r="AH19" i="1"/>
  <c r="AT19" i="1" s="1"/>
  <c r="AK19" i="1"/>
  <c r="AH20" i="1"/>
  <c r="AT20" i="1" s="1"/>
  <c r="AK20" i="1"/>
  <c r="AH21" i="1"/>
  <c r="AT21" i="1" s="1"/>
  <c r="AK21" i="1"/>
  <c r="AH22" i="1"/>
  <c r="AT22" i="1" s="1"/>
  <c r="AK22" i="1"/>
  <c r="AH23" i="1"/>
  <c r="AT23" i="1" s="1"/>
  <c r="AK23" i="1"/>
  <c r="AH24" i="1"/>
  <c r="AT24" i="1" s="1"/>
  <c r="AK24" i="1"/>
  <c r="AH25" i="1"/>
  <c r="AT25" i="1" s="1"/>
  <c r="AK25" i="1"/>
  <c r="AH26" i="1"/>
  <c r="AT26" i="1" s="1"/>
  <c r="AK26" i="1"/>
  <c r="AF6" i="5"/>
  <c r="AF7" i="5" s="1"/>
  <c r="Q7" i="5"/>
  <c r="R7" i="5"/>
  <c r="S7" i="5"/>
  <c r="T7" i="5"/>
  <c r="U7" i="5"/>
  <c r="V7" i="5"/>
  <c r="W7" i="5"/>
  <c r="X7" i="5"/>
  <c r="Y7" i="5"/>
  <c r="Z7" i="5"/>
  <c r="AA7" i="5"/>
  <c r="AB7" i="5"/>
  <c r="AC7" i="5"/>
  <c r="AE7" i="5"/>
  <c r="AG7" i="5"/>
  <c r="AF40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AE41" i="5"/>
  <c r="AF41" i="5"/>
  <c r="AG41" i="5"/>
  <c r="AF74" i="5"/>
  <c r="Q75" i="5"/>
  <c r="R75" i="5"/>
  <c r="S75" i="5"/>
  <c r="T75" i="5"/>
  <c r="U75" i="5"/>
  <c r="V75" i="5"/>
  <c r="W75" i="5"/>
  <c r="X75" i="5"/>
  <c r="Y75" i="5"/>
  <c r="Z75" i="5"/>
  <c r="AA75" i="5"/>
  <c r="AB75" i="5"/>
  <c r="AC75" i="5"/>
  <c r="AE75" i="5"/>
  <c r="AF75" i="5"/>
  <c r="AG75" i="5"/>
  <c r="AF108" i="5"/>
  <c r="Q109" i="5"/>
  <c r="R109" i="5"/>
  <c r="S109" i="5"/>
  <c r="T109" i="5"/>
  <c r="U109" i="5"/>
  <c r="V109" i="5"/>
  <c r="W109" i="5"/>
  <c r="X109" i="5"/>
  <c r="Y109" i="5"/>
  <c r="Z109" i="5"/>
  <c r="AA109" i="5"/>
  <c r="AB109" i="5"/>
  <c r="AC109" i="5"/>
  <c r="AE109" i="5"/>
  <c r="AF109" i="5"/>
  <c r="AG109" i="5"/>
  <c r="AF142" i="5"/>
  <c r="Q143" i="5"/>
  <c r="R143" i="5"/>
  <c r="S143" i="5"/>
  <c r="T143" i="5"/>
  <c r="U143" i="5"/>
  <c r="V143" i="5"/>
  <c r="W143" i="5"/>
  <c r="X143" i="5"/>
  <c r="Y143" i="5"/>
  <c r="Z143" i="5"/>
  <c r="AA143" i="5"/>
  <c r="AB143" i="5"/>
  <c r="AC143" i="5"/>
  <c r="AE143" i="5"/>
  <c r="AF143" i="5"/>
  <c r="AG143" i="5"/>
  <c r="AF176" i="5"/>
  <c r="Q177" i="5"/>
  <c r="R177" i="5"/>
  <c r="S177" i="5"/>
  <c r="T177" i="5"/>
  <c r="U177" i="5"/>
  <c r="V177" i="5"/>
  <c r="W177" i="5"/>
  <c r="X177" i="5"/>
  <c r="Y177" i="5"/>
  <c r="Z177" i="5"/>
  <c r="AA177" i="5"/>
  <c r="AB177" i="5"/>
  <c r="AC177" i="5"/>
  <c r="AE177" i="5"/>
  <c r="AF177" i="5"/>
  <c r="AG177" i="5"/>
  <c r="AF210" i="5"/>
  <c r="Q211" i="5"/>
  <c r="R211" i="5"/>
  <c r="S211" i="5"/>
  <c r="T211" i="5"/>
  <c r="U211" i="5"/>
  <c r="V211" i="5"/>
  <c r="W211" i="5"/>
  <c r="X211" i="5"/>
  <c r="Y211" i="5"/>
  <c r="Z211" i="5"/>
  <c r="AA211" i="5"/>
  <c r="AB211" i="5"/>
  <c r="AC211" i="5"/>
  <c r="AE211" i="5"/>
  <c r="AF211" i="5"/>
  <c r="AG211" i="5"/>
  <c r="AF244" i="5"/>
  <c r="Q245" i="5"/>
  <c r="R245" i="5"/>
  <c r="S245" i="5"/>
  <c r="T245" i="5"/>
  <c r="U245" i="5"/>
  <c r="V245" i="5"/>
  <c r="W245" i="5"/>
  <c r="X245" i="5"/>
  <c r="Y245" i="5"/>
  <c r="Z245" i="5"/>
  <c r="AA245" i="5"/>
  <c r="AB245" i="5"/>
  <c r="AC245" i="5"/>
  <c r="AE245" i="5"/>
  <c r="AF245" i="5"/>
  <c r="AG245" i="5"/>
  <c r="AF278" i="5"/>
  <c r="Q279" i="5"/>
  <c r="R279" i="5"/>
  <c r="S279" i="5"/>
  <c r="T279" i="5"/>
  <c r="U279" i="5"/>
  <c r="V279" i="5"/>
  <c r="W279" i="5"/>
  <c r="X279" i="5"/>
  <c r="Y279" i="5"/>
  <c r="Z279" i="5"/>
  <c r="AA279" i="5"/>
  <c r="AB279" i="5"/>
  <c r="AC279" i="5"/>
  <c r="AE279" i="5"/>
  <c r="AF279" i="5"/>
  <c r="AG279" i="5"/>
  <c r="AF312" i="5"/>
  <c r="Q313" i="5"/>
  <c r="R313" i="5"/>
  <c r="S313" i="5"/>
  <c r="T313" i="5"/>
  <c r="U313" i="5"/>
  <c r="V313" i="5"/>
  <c r="W313" i="5"/>
  <c r="X313" i="5"/>
  <c r="Y313" i="5"/>
  <c r="Z313" i="5"/>
  <c r="AA313" i="5"/>
  <c r="AB313" i="5"/>
  <c r="AC313" i="5"/>
  <c r="AE313" i="5"/>
  <c r="AF313" i="5"/>
  <c r="AG313" i="5"/>
  <c r="Z25" i="5" l="1"/>
  <c r="J24" i="4"/>
  <c r="Z23" i="5"/>
  <c r="J22" i="4"/>
  <c r="Z21" i="5"/>
  <c r="J20" i="4"/>
  <c r="Z20" i="5"/>
  <c r="J19" i="4"/>
  <c r="Z17" i="5"/>
  <c r="J16" i="4"/>
  <c r="Z15" i="5"/>
  <c r="J14" i="4"/>
  <c r="Z13" i="5"/>
  <c r="J12" i="4"/>
  <c r="Z11" i="5"/>
  <c r="J10" i="4"/>
  <c r="M29" i="1"/>
  <c r="P42" i="5" s="1"/>
  <c r="M42" i="5"/>
  <c r="L28" i="1"/>
  <c r="O27" i="5" s="1"/>
  <c r="L32" i="1"/>
  <c r="O45" i="5" s="1"/>
  <c r="M30" i="1"/>
  <c r="P43" i="5" s="1"/>
  <c r="M43" i="5"/>
  <c r="M34" i="1"/>
  <c r="P47" i="5" s="1"/>
  <c r="M47" i="5"/>
  <c r="M39" i="1"/>
  <c r="P76" i="5" s="1"/>
  <c r="M76" i="5"/>
  <c r="Z24" i="5"/>
  <c r="J23" i="4"/>
  <c r="Z22" i="5"/>
  <c r="J21" i="4"/>
  <c r="Z19" i="5"/>
  <c r="J18" i="4"/>
  <c r="Z18" i="5"/>
  <c r="J17" i="4"/>
  <c r="Z16" i="5"/>
  <c r="J15" i="4"/>
  <c r="Z14" i="5"/>
  <c r="J13" i="4"/>
  <c r="Z12" i="5"/>
  <c r="J11" i="4"/>
  <c r="Z10" i="5"/>
  <c r="J9" i="4"/>
  <c r="M36" i="1"/>
  <c r="P49" i="5" s="1"/>
  <c r="M49" i="5"/>
  <c r="AA25" i="5"/>
  <c r="K24" i="4"/>
  <c r="AA24" i="5"/>
  <c r="K23" i="4"/>
  <c r="AA23" i="5"/>
  <c r="K22" i="4"/>
  <c r="AA22" i="5"/>
  <c r="K21" i="4"/>
  <c r="AA21" i="5"/>
  <c r="K20" i="4"/>
  <c r="AA20" i="5"/>
  <c r="K19" i="4"/>
  <c r="AA19" i="5"/>
  <c r="K18" i="4"/>
  <c r="AA18" i="5"/>
  <c r="K17" i="4"/>
  <c r="AA17" i="5"/>
  <c r="K16" i="4"/>
  <c r="AA16" i="5"/>
  <c r="K15" i="4"/>
  <c r="AA15" i="5"/>
  <c r="K14" i="4"/>
  <c r="AA14" i="5"/>
  <c r="K13" i="4"/>
  <c r="AA13" i="5"/>
  <c r="K12" i="4"/>
  <c r="AA12" i="5"/>
  <c r="K11" i="4"/>
  <c r="AA11" i="5"/>
  <c r="K10" i="4"/>
  <c r="AA10" i="5"/>
  <c r="K9" i="4"/>
  <c r="M27" i="1"/>
  <c r="P26" i="5" s="1"/>
  <c r="M26" i="5"/>
  <c r="M31" i="1"/>
  <c r="P44" i="5" s="1"/>
  <c r="M44" i="5"/>
  <c r="M33" i="1"/>
  <c r="P46" i="5" s="1"/>
  <c r="M46" i="5"/>
  <c r="L35" i="1"/>
  <c r="O48" i="5" s="1"/>
  <c r="L48" i="5"/>
  <c r="M38" i="1"/>
  <c r="P51" i="5" s="1"/>
  <c r="M51" i="5"/>
  <c r="M28" i="1"/>
  <c r="P27" i="5" s="1"/>
  <c r="M27" i="5"/>
  <c r="M32" i="1"/>
  <c r="P45" i="5" s="1"/>
  <c r="M45" i="5"/>
  <c r="AA9" i="5"/>
  <c r="K8" i="4"/>
  <c r="AA8" i="5"/>
  <c r="K7" i="4"/>
  <c r="Z9" i="5"/>
  <c r="J8" i="4"/>
  <c r="Z8" i="5"/>
  <c r="J7" i="4"/>
  <c r="K33" i="1"/>
  <c r="N46" i="5" s="1"/>
  <c r="K35" i="1"/>
  <c r="N48" i="5" s="1"/>
  <c r="M35" i="1"/>
  <c r="P48" i="5" s="1"/>
  <c r="K27" i="1"/>
  <c r="N26" i="5" s="1"/>
  <c r="K29" i="1"/>
  <c r="N42" i="5" s="1"/>
  <c r="K31" i="1"/>
  <c r="N44" i="5" s="1"/>
  <c r="K36" i="1"/>
  <c r="N49" i="5" s="1"/>
  <c r="K38" i="1"/>
  <c r="N51" i="5" s="1"/>
  <c r="L27" i="1"/>
  <c r="O26" i="5" s="1"/>
  <c r="L29" i="1"/>
  <c r="O42" i="5" s="1"/>
  <c r="L31" i="1"/>
  <c r="O44" i="5" s="1"/>
  <c r="L36" i="1"/>
  <c r="O49" i="5" s="1"/>
  <c r="L38" i="1"/>
  <c r="O51" i="5" s="1"/>
  <c r="L33" i="1"/>
  <c r="O46" i="5" s="1"/>
  <c r="T15" i="1" l="1"/>
  <c r="D9" i="1"/>
  <c r="I8" i="5" s="1"/>
  <c r="D10" i="1"/>
  <c r="I9" i="5" s="1"/>
  <c r="D11" i="1"/>
  <c r="I10" i="5" s="1"/>
  <c r="D12" i="1"/>
  <c r="I11" i="5" s="1"/>
  <c r="D13" i="1"/>
  <c r="I12" i="5" s="1"/>
  <c r="T14" i="5" l="1"/>
  <c r="N9" i="1"/>
  <c r="P25" i="4" l="1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C999" i="4"/>
  <c r="C1000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992" i="4"/>
  <c r="B993" i="4"/>
  <c r="B994" i="4"/>
  <c r="B995" i="4"/>
  <c r="B996" i="4"/>
  <c r="B997" i="4"/>
  <c r="B998" i="4"/>
  <c r="B999" i="4"/>
  <c r="B1000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C10" i="1" l="1"/>
  <c r="G8" i="4" l="1"/>
  <c r="W9" i="5"/>
  <c r="A7" i="4"/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D14" i="1"/>
  <c r="I13" i="5" s="1"/>
  <c r="D15" i="1"/>
  <c r="I14" i="5" s="1"/>
  <c r="D16" i="1"/>
  <c r="I15" i="5" s="1"/>
  <c r="D17" i="1"/>
  <c r="I16" i="5" s="1"/>
  <c r="D18" i="1"/>
  <c r="I17" i="5" s="1"/>
  <c r="D19" i="1"/>
  <c r="I18" i="5" s="1"/>
  <c r="D20" i="1"/>
  <c r="I19" i="5" s="1"/>
  <c r="D21" i="1"/>
  <c r="I20" i="5" s="1"/>
  <c r="D22" i="1"/>
  <c r="I21" i="5" s="1"/>
  <c r="D23" i="1"/>
  <c r="I22" i="5" s="1"/>
  <c r="D24" i="1"/>
  <c r="I23" i="5" s="1"/>
  <c r="D25" i="1"/>
  <c r="I24" i="5" s="1"/>
  <c r="D26" i="1"/>
  <c r="I25" i="5" s="1"/>
  <c r="K3" i="1" l="1"/>
  <c r="K2" i="1"/>
  <c r="G10" i="1"/>
  <c r="H10" i="1" s="1"/>
  <c r="K9" i="5" s="1"/>
  <c r="G11" i="1"/>
  <c r="H11" i="1" s="1"/>
  <c r="K10" i="5" s="1"/>
  <c r="G12" i="1"/>
  <c r="I12" i="1" s="1"/>
  <c r="L11" i="5" s="1"/>
  <c r="G13" i="1"/>
  <c r="H13" i="1" s="1"/>
  <c r="K12" i="5" s="1"/>
  <c r="G14" i="1"/>
  <c r="I14" i="1" s="1"/>
  <c r="L13" i="5" s="1"/>
  <c r="G15" i="1"/>
  <c r="H15" i="1" s="1"/>
  <c r="K14" i="5" s="1"/>
  <c r="G16" i="1"/>
  <c r="I16" i="1" s="1"/>
  <c r="L15" i="5" s="1"/>
  <c r="G17" i="1"/>
  <c r="H17" i="1" s="1"/>
  <c r="K16" i="5" s="1"/>
  <c r="G18" i="1"/>
  <c r="I18" i="1" s="1"/>
  <c r="L17" i="5" s="1"/>
  <c r="G19" i="1"/>
  <c r="H19" i="1" s="1"/>
  <c r="K18" i="5" s="1"/>
  <c r="G20" i="1"/>
  <c r="I20" i="1" s="1"/>
  <c r="L19" i="5" s="1"/>
  <c r="G21" i="1"/>
  <c r="H21" i="1" s="1"/>
  <c r="K20" i="5" s="1"/>
  <c r="G22" i="1"/>
  <c r="I22" i="1" s="1"/>
  <c r="L21" i="5" s="1"/>
  <c r="G23" i="1"/>
  <c r="H23" i="1" s="1"/>
  <c r="K22" i="5" s="1"/>
  <c r="G24" i="1"/>
  <c r="I24" i="1" s="1"/>
  <c r="L23" i="5" s="1"/>
  <c r="G25" i="1"/>
  <c r="H25" i="1" s="1"/>
  <c r="K24" i="5" s="1"/>
  <c r="G26" i="1"/>
  <c r="I26" i="1" s="1"/>
  <c r="L25" i="5" s="1"/>
  <c r="G9" i="1"/>
  <c r="I9" i="1" s="1"/>
  <c r="L8" i="5" s="1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9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9" i="1"/>
  <c r="T10" i="1"/>
  <c r="T11" i="1"/>
  <c r="T12" i="1"/>
  <c r="T13" i="1"/>
  <c r="T14" i="1"/>
  <c r="D13" i="4"/>
  <c r="T16" i="1"/>
  <c r="T17" i="1"/>
  <c r="T18" i="1"/>
  <c r="T19" i="1"/>
  <c r="T20" i="1"/>
  <c r="T21" i="1"/>
  <c r="T22" i="1"/>
  <c r="T23" i="1"/>
  <c r="T24" i="1"/>
  <c r="T25" i="1"/>
  <c r="T26" i="1"/>
  <c r="T9" i="1"/>
  <c r="B8" i="4"/>
  <c r="B10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AT18" i="1" l="1"/>
  <c r="AT15" i="1"/>
  <c r="AF14" i="5" s="1"/>
  <c r="AT14" i="1"/>
  <c r="AT11" i="1"/>
  <c r="AF10" i="5" s="1"/>
  <c r="AT10" i="1"/>
  <c r="AT13" i="1"/>
  <c r="AT17" i="1"/>
  <c r="AF16" i="5" s="1"/>
  <c r="AT16" i="1"/>
  <c r="AT12" i="1"/>
  <c r="AF11" i="5" s="1"/>
  <c r="AT9" i="1"/>
  <c r="AF8" i="5" s="1"/>
  <c r="D24" i="4"/>
  <c r="T25" i="5"/>
  <c r="AF25" i="5"/>
  <c r="D22" i="4"/>
  <c r="T23" i="5"/>
  <c r="AF23" i="5"/>
  <c r="D20" i="4"/>
  <c r="T21" i="5"/>
  <c r="AF21" i="5"/>
  <c r="D18" i="4"/>
  <c r="T19" i="5"/>
  <c r="AF19" i="5"/>
  <c r="D16" i="4"/>
  <c r="T17" i="5"/>
  <c r="AF17" i="5"/>
  <c r="D14" i="4"/>
  <c r="T15" i="5"/>
  <c r="AF15" i="5"/>
  <c r="D12" i="4"/>
  <c r="T13" i="5"/>
  <c r="AF13" i="5"/>
  <c r="D10" i="4"/>
  <c r="T11" i="5"/>
  <c r="E24" i="4"/>
  <c r="U25" i="5"/>
  <c r="E22" i="4"/>
  <c r="U23" i="5"/>
  <c r="E20" i="4"/>
  <c r="U21" i="5"/>
  <c r="E18" i="4"/>
  <c r="U19" i="5"/>
  <c r="E16" i="4"/>
  <c r="U17" i="5"/>
  <c r="E14" i="4"/>
  <c r="U15" i="5"/>
  <c r="E12" i="4"/>
  <c r="U13" i="5"/>
  <c r="E10" i="4"/>
  <c r="U11" i="5"/>
  <c r="F24" i="4"/>
  <c r="V25" i="5"/>
  <c r="F22" i="4"/>
  <c r="V23" i="5"/>
  <c r="F20" i="4"/>
  <c r="V21" i="5"/>
  <c r="F18" i="4"/>
  <c r="V19" i="5"/>
  <c r="F16" i="4"/>
  <c r="V17" i="5"/>
  <c r="F14" i="4"/>
  <c r="V15" i="5"/>
  <c r="F12" i="4"/>
  <c r="V13" i="5"/>
  <c r="F10" i="4"/>
  <c r="V11" i="5"/>
  <c r="G24" i="4"/>
  <c r="W25" i="5"/>
  <c r="G22" i="4"/>
  <c r="W23" i="5"/>
  <c r="G20" i="4"/>
  <c r="W21" i="5"/>
  <c r="G18" i="4"/>
  <c r="W19" i="5"/>
  <c r="G16" i="4"/>
  <c r="W17" i="5"/>
  <c r="G14" i="4"/>
  <c r="W15" i="5"/>
  <c r="G12" i="4"/>
  <c r="W13" i="5"/>
  <c r="G10" i="4"/>
  <c r="W11" i="5"/>
  <c r="AB24" i="5"/>
  <c r="L23" i="4"/>
  <c r="AB22" i="5"/>
  <c r="L21" i="4"/>
  <c r="AB20" i="5"/>
  <c r="L19" i="4"/>
  <c r="AB18" i="5"/>
  <c r="L17" i="4"/>
  <c r="AB16" i="5"/>
  <c r="L15" i="4"/>
  <c r="AB14" i="5"/>
  <c r="L13" i="4"/>
  <c r="AB12" i="5"/>
  <c r="L11" i="4"/>
  <c r="AB10" i="5"/>
  <c r="L9" i="4"/>
  <c r="AC24" i="5"/>
  <c r="M23" i="4"/>
  <c r="AC22" i="5"/>
  <c r="M21" i="4"/>
  <c r="AC20" i="5"/>
  <c r="M19" i="4"/>
  <c r="AC18" i="5"/>
  <c r="M17" i="4"/>
  <c r="AC16" i="5"/>
  <c r="M15" i="4"/>
  <c r="AC14" i="5"/>
  <c r="M13" i="4"/>
  <c r="AC12" i="5"/>
  <c r="M11" i="4"/>
  <c r="AH12" i="5" s="1"/>
  <c r="AC10" i="5"/>
  <c r="M9" i="4"/>
  <c r="AH10" i="5" s="1"/>
  <c r="D23" i="4"/>
  <c r="T24" i="5"/>
  <c r="AF24" i="5"/>
  <c r="D21" i="4"/>
  <c r="T22" i="5"/>
  <c r="AF22" i="5"/>
  <c r="D19" i="4"/>
  <c r="T20" i="5"/>
  <c r="AF20" i="5"/>
  <c r="D17" i="4"/>
  <c r="T18" i="5"/>
  <c r="AF18" i="5"/>
  <c r="D15" i="4"/>
  <c r="T16" i="5"/>
  <c r="D11" i="4"/>
  <c r="T12" i="5"/>
  <c r="AF12" i="5"/>
  <c r="D9" i="4"/>
  <c r="T10" i="5"/>
  <c r="E23" i="4"/>
  <c r="U24" i="5"/>
  <c r="E21" i="4"/>
  <c r="U22" i="5"/>
  <c r="E19" i="4"/>
  <c r="U20" i="5"/>
  <c r="E17" i="4"/>
  <c r="U18" i="5"/>
  <c r="E15" i="4"/>
  <c r="U16" i="5"/>
  <c r="E13" i="4"/>
  <c r="U14" i="5"/>
  <c r="E11" i="4"/>
  <c r="U12" i="5"/>
  <c r="E9" i="4"/>
  <c r="U10" i="5"/>
  <c r="F23" i="4"/>
  <c r="V24" i="5"/>
  <c r="F21" i="4"/>
  <c r="V22" i="5"/>
  <c r="F19" i="4"/>
  <c r="V20" i="5"/>
  <c r="F17" i="4"/>
  <c r="V18" i="5"/>
  <c r="F15" i="4"/>
  <c r="V16" i="5"/>
  <c r="F13" i="4"/>
  <c r="V14" i="5"/>
  <c r="F11" i="4"/>
  <c r="V12" i="5"/>
  <c r="F9" i="4"/>
  <c r="V10" i="5"/>
  <c r="G23" i="4"/>
  <c r="W24" i="5"/>
  <c r="G21" i="4"/>
  <c r="W22" i="5"/>
  <c r="G19" i="4"/>
  <c r="W20" i="5"/>
  <c r="G17" i="4"/>
  <c r="W18" i="5"/>
  <c r="G15" i="4"/>
  <c r="W16" i="5"/>
  <c r="G13" i="4"/>
  <c r="W14" i="5"/>
  <c r="G11" i="4"/>
  <c r="W12" i="5"/>
  <c r="G9" i="4"/>
  <c r="W10" i="5"/>
  <c r="AB25" i="5"/>
  <c r="L24" i="4"/>
  <c r="AB23" i="5"/>
  <c r="L22" i="4"/>
  <c r="AB21" i="5"/>
  <c r="L20" i="4"/>
  <c r="AB19" i="5"/>
  <c r="L18" i="4"/>
  <c r="AB17" i="5"/>
  <c r="L16" i="4"/>
  <c r="AB15" i="5"/>
  <c r="L14" i="4"/>
  <c r="AB13" i="5"/>
  <c r="L12" i="4"/>
  <c r="AB11" i="5"/>
  <c r="L10" i="4"/>
  <c r="AC25" i="5"/>
  <c r="M24" i="4"/>
  <c r="AC23" i="5"/>
  <c r="M22" i="4"/>
  <c r="AC21" i="5"/>
  <c r="M20" i="4"/>
  <c r="AC19" i="5"/>
  <c r="M18" i="4"/>
  <c r="AC17" i="5"/>
  <c r="M16" i="4"/>
  <c r="AC15" i="5"/>
  <c r="M14" i="4"/>
  <c r="AC13" i="5"/>
  <c r="M12" i="4"/>
  <c r="AH13" i="5" s="1"/>
  <c r="AC11" i="5"/>
  <c r="M10" i="4"/>
  <c r="AH11" i="5" s="1"/>
  <c r="AC8" i="5"/>
  <c r="M7" i="4"/>
  <c r="AC9" i="5"/>
  <c r="M8" i="4"/>
  <c r="AB8" i="5"/>
  <c r="L7" i="4"/>
  <c r="AB9" i="5"/>
  <c r="L8" i="4"/>
  <c r="G7" i="4"/>
  <c r="W8" i="5"/>
  <c r="F8" i="4"/>
  <c r="V9" i="5"/>
  <c r="F7" i="4"/>
  <c r="V8" i="5"/>
  <c r="E8" i="4"/>
  <c r="U9" i="5"/>
  <c r="E7" i="4"/>
  <c r="U8" i="5"/>
  <c r="D8" i="4"/>
  <c r="T9" i="5"/>
  <c r="AF9" i="5"/>
  <c r="T8" i="5"/>
  <c r="BL25" i="1"/>
  <c r="P23" i="4"/>
  <c r="A23" i="4"/>
  <c r="BL23" i="1"/>
  <c r="P21" i="4"/>
  <c r="A21" i="4"/>
  <c r="BL21" i="1"/>
  <c r="P19" i="4"/>
  <c r="A19" i="4"/>
  <c r="BL19" i="1"/>
  <c r="P17" i="4"/>
  <c r="A17" i="4"/>
  <c r="BL17" i="1"/>
  <c r="A15" i="4"/>
  <c r="BL26" i="1"/>
  <c r="P24" i="4"/>
  <c r="A24" i="4"/>
  <c r="BL24" i="1"/>
  <c r="A22" i="4"/>
  <c r="BL22" i="1"/>
  <c r="P20" i="4"/>
  <c r="A20" i="4"/>
  <c r="BL20" i="1"/>
  <c r="A18" i="4"/>
  <c r="BL18" i="1"/>
  <c r="P16" i="4"/>
  <c r="A16" i="4"/>
  <c r="BL12" i="1"/>
  <c r="BL10" i="1"/>
  <c r="BL9" i="1"/>
  <c r="B9" i="4"/>
  <c r="BL11" i="1"/>
  <c r="P9" i="4"/>
  <c r="P14" i="4"/>
  <c r="BL16" i="1"/>
  <c r="A14" i="4"/>
  <c r="BL15" i="1"/>
  <c r="P13" i="4"/>
  <c r="A13" i="4"/>
  <c r="B11" i="4"/>
  <c r="BL13" i="1"/>
  <c r="BL14" i="1"/>
  <c r="P12" i="4"/>
  <c r="A12" i="4"/>
  <c r="K1" i="1"/>
  <c r="B7" i="4"/>
  <c r="A11" i="4"/>
  <c r="A10" i="4"/>
  <c r="A9" i="4"/>
  <c r="A8" i="4"/>
  <c r="AH9" i="5" s="1"/>
  <c r="D7" i="4"/>
  <c r="J26" i="1"/>
  <c r="H26" i="1"/>
  <c r="I25" i="1"/>
  <c r="L24" i="5" s="1"/>
  <c r="J24" i="1"/>
  <c r="M23" i="5" s="1"/>
  <c r="H24" i="1"/>
  <c r="I23" i="1"/>
  <c r="L22" i="5" s="1"/>
  <c r="J22" i="1"/>
  <c r="H22" i="1"/>
  <c r="K21" i="5" s="1"/>
  <c r="I21" i="1"/>
  <c r="L20" i="5" s="1"/>
  <c r="J20" i="1"/>
  <c r="M19" i="5" s="1"/>
  <c r="H20" i="1"/>
  <c r="I19" i="1"/>
  <c r="L18" i="5" s="1"/>
  <c r="J18" i="1"/>
  <c r="M17" i="5" s="1"/>
  <c r="H18" i="1"/>
  <c r="K17" i="5" s="1"/>
  <c r="I17" i="1"/>
  <c r="L16" i="5" s="1"/>
  <c r="J16" i="1"/>
  <c r="M15" i="5" s="1"/>
  <c r="H16" i="1"/>
  <c r="K15" i="5" s="1"/>
  <c r="I15" i="1"/>
  <c r="L14" i="5" s="1"/>
  <c r="J14" i="1"/>
  <c r="M13" i="5" s="1"/>
  <c r="H14" i="1"/>
  <c r="K13" i="5" s="1"/>
  <c r="I13" i="1"/>
  <c r="L12" i="5" s="1"/>
  <c r="J12" i="1"/>
  <c r="M11" i="5" s="1"/>
  <c r="H12" i="1"/>
  <c r="I11" i="1"/>
  <c r="L10" i="5" s="1"/>
  <c r="J25" i="1"/>
  <c r="J23" i="1"/>
  <c r="J21" i="1"/>
  <c r="J19" i="1"/>
  <c r="J17" i="1"/>
  <c r="J15" i="1"/>
  <c r="J13" i="1"/>
  <c r="J11" i="1"/>
  <c r="H9" i="1"/>
  <c r="J9" i="1"/>
  <c r="M8" i="5" s="1"/>
  <c r="I10" i="1"/>
  <c r="L9" i="5" s="1"/>
  <c r="J10" i="1"/>
  <c r="M9" i="5" s="1"/>
  <c r="AV18" i="1" l="1"/>
  <c r="AH17" i="5" s="1"/>
  <c r="AV17" i="1"/>
  <c r="AH16" i="5" s="1"/>
  <c r="AV16" i="1"/>
  <c r="AH15" i="5" s="1"/>
  <c r="AV15" i="1"/>
  <c r="AH14" i="5" s="1"/>
  <c r="P15" i="4"/>
  <c r="AV9" i="1"/>
  <c r="P18" i="4"/>
  <c r="P22" i="4"/>
  <c r="M15" i="1"/>
  <c r="P14" i="5" s="1"/>
  <c r="M14" i="5"/>
  <c r="M23" i="1"/>
  <c r="P22" i="5" s="1"/>
  <c r="M22" i="5"/>
  <c r="K9" i="1"/>
  <c r="N8" i="5" s="1"/>
  <c r="K8" i="5"/>
  <c r="M13" i="1"/>
  <c r="P12" i="5" s="1"/>
  <c r="M12" i="5"/>
  <c r="M17" i="1"/>
  <c r="P16" i="5" s="1"/>
  <c r="M16" i="5"/>
  <c r="M21" i="1"/>
  <c r="P20" i="5" s="1"/>
  <c r="M20" i="5"/>
  <c r="M25" i="1"/>
  <c r="P24" i="5" s="1"/>
  <c r="M24" i="5"/>
  <c r="K12" i="1"/>
  <c r="N11" i="5" s="1"/>
  <c r="K11" i="5"/>
  <c r="K20" i="1"/>
  <c r="N19" i="5" s="1"/>
  <c r="K19" i="5"/>
  <c r="M22" i="1"/>
  <c r="P21" i="5" s="1"/>
  <c r="M21" i="5"/>
  <c r="K24" i="1"/>
  <c r="N23" i="5" s="1"/>
  <c r="K23" i="5"/>
  <c r="M26" i="1"/>
  <c r="P25" i="5" s="1"/>
  <c r="M25" i="5"/>
  <c r="M11" i="1"/>
  <c r="P10" i="5" s="1"/>
  <c r="M10" i="5"/>
  <c r="M19" i="1"/>
  <c r="P18" i="5" s="1"/>
  <c r="M18" i="5"/>
  <c r="K26" i="1"/>
  <c r="N25" i="5" s="1"/>
  <c r="K25" i="5"/>
  <c r="P8" i="4"/>
  <c r="L20" i="1"/>
  <c r="O19" i="5" s="1"/>
  <c r="L24" i="1"/>
  <c r="O23" i="5" s="1"/>
  <c r="L21" i="1"/>
  <c r="O20" i="5" s="1"/>
  <c r="L25" i="1"/>
  <c r="O24" i="5" s="1"/>
  <c r="K19" i="1"/>
  <c r="N18" i="5" s="1"/>
  <c r="K23" i="1"/>
  <c r="N22" i="5" s="1"/>
  <c r="L19" i="1"/>
  <c r="O18" i="5" s="1"/>
  <c r="M20" i="1"/>
  <c r="P19" i="5" s="1"/>
  <c r="K22" i="1"/>
  <c r="N21" i="5" s="1"/>
  <c r="L23" i="1"/>
  <c r="O22" i="5" s="1"/>
  <c r="M24" i="1"/>
  <c r="P23" i="5" s="1"/>
  <c r="L22" i="1"/>
  <c r="O21" i="5" s="1"/>
  <c r="L26" i="1"/>
  <c r="O25" i="5" s="1"/>
  <c r="K21" i="1"/>
  <c r="N20" i="5" s="1"/>
  <c r="K25" i="1"/>
  <c r="N24" i="5" s="1"/>
  <c r="M16" i="1"/>
  <c r="P15" i="5" s="1"/>
  <c r="K18" i="1"/>
  <c r="N17" i="5" s="1"/>
  <c r="AW17" i="1"/>
  <c r="BA17" i="1"/>
  <c r="BE17" i="1"/>
  <c r="BI17" i="1"/>
  <c r="AZ17" i="1"/>
  <c r="BH17" i="1"/>
  <c r="BB17" i="1"/>
  <c r="BJ17" i="1"/>
  <c r="AY17" i="1"/>
  <c r="BC17" i="1"/>
  <c r="BG17" i="1"/>
  <c r="BK17" i="1"/>
  <c r="BD17" i="1"/>
  <c r="AX17" i="1"/>
  <c r="BF17" i="1"/>
  <c r="AY19" i="1"/>
  <c r="BC19" i="1"/>
  <c r="BG19" i="1"/>
  <c r="BK19" i="1"/>
  <c r="BB19" i="1"/>
  <c r="BJ19" i="1"/>
  <c r="BD19" i="1"/>
  <c r="AW19" i="1"/>
  <c r="BA19" i="1"/>
  <c r="BE19" i="1"/>
  <c r="BI19" i="1"/>
  <c r="AX19" i="1"/>
  <c r="BF19" i="1"/>
  <c r="AZ19" i="1"/>
  <c r="BH19" i="1"/>
  <c r="AW21" i="1"/>
  <c r="BA21" i="1"/>
  <c r="BE21" i="1"/>
  <c r="BI21" i="1"/>
  <c r="AZ21" i="1"/>
  <c r="BH21" i="1"/>
  <c r="BB21" i="1"/>
  <c r="BJ21" i="1"/>
  <c r="AY21" i="1"/>
  <c r="BC21" i="1"/>
  <c r="BG21" i="1"/>
  <c r="BK21" i="1"/>
  <c r="BD21" i="1"/>
  <c r="AX21" i="1"/>
  <c r="BF21" i="1"/>
  <c r="AY23" i="1"/>
  <c r="BC23" i="1"/>
  <c r="BG23" i="1"/>
  <c r="BK23" i="1"/>
  <c r="BB23" i="1"/>
  <c r="BJ23" i="1"/>
  <c r="BD23" i="1"/>
  <c r="AW23" i="1"/>
  <c r="BA23" i="1"/>
  <c r="BE23" i="1"/>
  <c r="BI23" i="1"/>
  <c r="AX23" i="1"/>
  <c r="BF23" i="1"/>
  <c r="AZ23" i="1"/>
  <c r="BH23" i="1"/>
  <c r="AW25" i="1"/>
  <c r="BA25" i="1"/>
  <c r="BE25" i="1"/>
  <c r="BI25" i="1"/>
  <c r="AZ25" i="1"/>
  <c r="BH25" i="1"/>
  <c r="BB25" i="1"/>
  <c r="BJ25" i="1"/>
  <c r="AY25" i="1"/>
  <c r="BC25" i="1"/>
  <c r="BG25" i="1"/>
  <c r="BK25" i="1"/>
  <c r="BD25" i="1"/>
  <c r="AX25" i="1"/>
  <c r="BF25" i="1"/>
  <c r="AZ18" i="1"/>
  <c r="BD18" i="1"/>
  <c r="BH18" i="1"/>
  <c r="AW18" i="1"/>
  <c r="BE18" i="1"/>
  <c r="AY18" i="1"/>
  <c r="BG18" i="1"/>
  <c r="AX18" i="1"/>
  <c r="BB18" i="1"/>
  <c r="BF18" i="1"/>
  <c r="BJ18" i="1"/>
  <c r="BA18" i="1"/>
  <c r="BI18" i="1"/>
  <c r="BC18" i="1"/>
  <c r="BK18" i="1"/>
  <c r="AX20" i="1"/>
  <c r="BB20" i="1"/>
  <c r="BF20" i="1"/>
  <c r="BJ20" i="1"/>
  <c r="BC20" i="1"/>
  <c r="BK20" i="1"/>
  <c r="BA20" i="1"/>
  <c r="BI20" i="1"/>
  <c r="AZ20" i="1"/>
  <c r="BD20" i="1"/>
  <c r="BH20" i="1"/>
  <c r="AY20" i="1"/>
  <c r="BG20" i="1"/>
  <c r="AW20" i="1"/>
  <c r="BE20" i="1"/>
  <c r="AZ22" i="1"/>
  <c r="BD22" i="1"/>
  <c r="BH22" i="1"/>
  <c r="AW22" i="1"/>
  <c r="BE22" i="1"/>
  <c r="AY22" i="1"/>
  <c r="BG22" i="1"/>
  <c r="AX22" i="1"/>
  <c r="BB22" i="1"/>
  <c r="BF22" i="1"/>
  <c r="BJ22" i="1"/>
  <c r="BA22" i="1"/>
  <c r="BI22" i="1"/>
  <c r="BC22" i="1"/>
  <c r="BK22" i="1"/>
  <c r="AX24" i="1"/>
  <c r="BB24" i="1"/>
  <c r="BF24" i="1"/>
  <c r="BJ24" i="1"/>
  <c r="BC24" i="1"/>
  <c r="BK24" i="1"/>
  <c r="BA24" i="1"/>
  <c r="BI24" i="1"/>
  <c r="AZ24" i="1"/>
  <c r="BD24" i="1"/>
  <c r="BH24" i="1"/>
  <c r="AY24" i="1"/>
  <c r="BG24" i="1"/>
  <c r="AW24" i="1"/>
  <c r="BE24" i="1"/>
  <c r="AZ26" i="1"/>
  <c r="BD26" i="1"/>
  <c r="BH26" i="1"/>
  <c r="AW26" i="1"/>
  <c r="BE26" i="1"/>
  <c r="AY26" i="1"/>
  <c r="BG26" i="1"/>
  <c r="AX26" i="1"/>
  <c r="BB26" i="1"/>
  <c r="BF26" i="1"/>
  <c r="BJ26" i="1"/>
  <c r="BA26" i="1"/>
  <c r="BI26" i="1"/>
  <c r="BC26" i="1"/>
  <c r="BK26" i="1"/>
  <c r="AX16" i="1"/>
  <c r="BB16" i="1"/>
  <c r="BF16" i="1"/>
  <c r="BJ16" i="1"/>
  <c r="BC16" i="1"/>
  <c r="BK16" i="1"/>
  <c r="BA16" i="1"/>
  <c r="BI16" i="1"/>
  <c r="BH16" i="1"/>
  <c r="AW16" i="1"/>
  <c r="AZ16" i="1"/>
  <c r="BD16" i="1"/>
  <c r="AY16" i="1"/>
  <c r="BG16" i="1"/>
  <c r="BE16" i="1"/>
  <c r="K14" i="1"/>
  <c r="N13" i="5" s="1"/>
  <c r="AY15" i="1"/>
  <c r="BC15" i="1"/>
  <c r="BG15" i="1"/>
  <c r="BK15" i="1"/>
  <c r="BB15" i="1"/>
  <c r="BJ15" i="1"/>
  <c r="BD15" i="1"/>
  <c r="AW15" i="1"/>
  <c r="BA15" i="1"/>
  <c r="BE15" i="1"/>
  <c r="BI15" i="1"/>
  <c r="AX15" i="1"/>
  <c r="BF15" i="1"/>
  <c r="AZ15" i="1"/>
  <c r="BH15" i="1"/>
  <c r="AX14" i="1"/>
  <c r="BB14" i="1"/>
  <c r="BF14" i="1"/>
  <c r="BJ14" i="1"/>
  <c r="BA14" i="1"/>
  <c r="BI14" i="1"/>
  <c r="BC14" i="1"/>
  <c r="BK14" i="1"/>
  <c r="AZ14" i="1"/>
  <c r="BD14" i="1"/>
  <c r="BH14" i="1"/>
  <c r="AW14" i="1"/>
  <c r="BE14" i="1"/>
  <c r="AY14" i="1"/>
  <c r="BG14" i="1"/>
  <c r="M18" i="1"/>
  <c r="P17" i="5" s="1"/>
  <c r="L18" i="1"/>
  <c r="O17" i="5" s="1"/>
  <c r="L17" i="1"/>
  <c r="O16" i="5" s="1"/>
  <c r="K17" i="1"/>
  <c r="N16" i="5" s="1"/>
  <c r="K16" i="1"/>
  <c r="N15" i="5" s="1"/>
  <c r="L16" i="1"/>
  <c r="O15" i="5" s="1"/>
  <c r="L15" i="1"/>
  <c r="O14" i="5" s="1"/>
  <c r="K15" i="1"/>
  <c r="N14" i="5" s="1"/>
  <c r="L14" i="1"/>
  <c r="O13" i="5" s="1"/>
  <c r="M14" i="1"/>
  <c r="P13" i="5" s="1"/>
  <c r="L13" i="1"/>
  <c r="O12" i="5" s="1"/>
  <c r="K13" i="1"/>
  <c r="N12" i="5" s="1"/>
  <c r="M12" i="1"/>
  <c r="P11" i="5" s="1"/>
  <c r="L12" i="1"/>
  <c r="O11" i="5" s="1"/>
  <c r="L11" i="1"/>
  <c r="O10" i="5" s="1"/>
  <c r="K11" i="1"/>
  <c r="N10" i="5" s="1"/>
  <c r="M9" i="1"/>
  <c r="P8" i="5" s="1"/>
  <c r="BJ11" i="1"/>
  <c r="BF11" i="1"/>
  <c r="BB11" i="1"/>
  <c r="AX11" i="1"/>
  <c r="BI11" i="1"/>
  <c r="BE11" i="1"/>
  <c r="BA11" i="1"/>
  <c r="AW11" i="1"/>
  <c r="AY10" i="1"/>
  <c r="BC10" i="1"/>
  <c r="BG10" i="1"/>
  <c r="BK10" i="1"/>
  <c r="AZ10" i="1"/>
  <c r="BD10" i="1"/>
  <c r="BH10" i="1"/>
  <c r="BA10" i="1"/>
  <c r="BE10" i="1"/>
  <c r="BI10" i="1"/>
  <c r="BH11" i="1"/>
  <c r="AZ11" i="1"/>
  <c r="BK11" i="1"/>
  <c r="BG11" i="1"/>
  <c r="BC11" i="1"/>
  <c r="AY11" i="1"/>
  <c r="P7" i="4"/>
  <c r="P11" i="4"/>
  <c r="P10" i="4"/>
  <c r="AW10" i="1"/>
  <c r="AX10" i="1"/>
  <c r="BB10" i="1"/>
  <c r="BF10" i="1"/>
  <c r="BJ10" i="1"/>
  <c r="BD11" i="1"/>
  <c r="L10" i="1"/>
  <c r="O9" i="5" s="1"/>
  <c r="L9" i="1"/>
  <c r="O8" i="5" s="1"/>
  <c r="M10" i="1"/>
  <c r="P9" i="5" s="1"/>
  <c r="K10" i="1"/>
  <c r="N9" i="5" s="1"/>
  <c r="AH8" i="5" l="1"/>
  <c r="AX12" i="1"/>
  <c r="AW12" i="1"/>
  <c r="BJ12" i="1"/>
  <c r="BK12" i="1"/>
  <c r="BI12" i="1"/>
  <c r="AW13" i="1"/>
  <c r="BA13" i="1"/>
  <c r="BE13" i="1"/>
  <c r="AX13" i="1"/>
  <c r="BB13" i="1"/>
  <c r="BF13" i="1"/>
  <c r="BJ13" i="1"/>
  <c r="AY13" i="1"/>
  <c r="BC13" i="1"/>
  <c r="BG13" i="1"/>
  <c r="BK13" i="1"/>
  <c r="AZ13" i="1"/>
  <c r="BD13" i="1"/>
  <c r="BH13" i="1"/>
  <c r="BI13" i="1"/>
  <c r="BF12" i="1"/>
  <c r="BC12" i="1"/>
  <c r="BD12" i="1"/>
  <c r="BA12" i="1"/>
  <c r="BB12" i="1"/>
  <c r="BG12" i="1"/>
  <c r="AY12" i="1"/>
  <c r="BH12" i="1"/>
  <c r="AZ12" i="1"/>
  <c r="BE12" i="1"/>
  <c r="AW9" i="1" l="1"/>
  <c r="BI9" i="1"/>
  <c r="BB9" i="1"/>
  <c r="BC9" i="1"/>
  <c r="BH9" i="1"/>
  <c r="AX9" i="1"/>
  <c r="AY9" i="1"/>
  <c r="BK9" i="1"/>
  <c r="BJ9" i="1"/>
  <c r="AZ9" i="1"/>
  <c r="BA9" i="1"/>
  <c r="BE9" i="1"/>
  <c r="BG9" i="1"/>
  <c r="BD9" i="1"/>
  <c r="BF9" i="1"/>
</calcChain>
</file>

<file path=xl/sharedStrings.xml><?xml version="1.0" encoding="utf-8"?>
<sst xmlns="http://schemas.openxmlformats.org/spreadsheetml/2006/main" count="941" uniqueCount="116">
  <si>
    <t>م</t>
  </si>
  <si>
    <t>رقم الجلوس</t>
  </si>
  <si>
    <t>النوع</t>
  </si>
  <si>
    <t>حالة القيد</t>
  </si>
  <si>
    <t>تاريخ الميلاد</t>
  </si>
  <si>
    <t>السن فى أول أكتوبر</t>
  </si>
  <si>
    <t>الجنسية</t>
  </si>
  <si>
    <t>اللغة العربية</t>
  </si>
  <si>
    <t>اللغة الإنجليزية</t>
  </si>
  <si>
    <t>محاصيل الحقل</t>
  </si>
  <si>
    <t>بيولوجى</t>
  </si>
  <si>
    <t>فيزياء</t>
  </si>
  <si>
    <t>كيمياء</t>
  </si>
  <si>
    <t>حاسب آلى</t>
  </si>
  <si>
    <t>المجموع</t>
  </si>
  <si>
    <t>التربية الدينية</t>
  </si>
  <si>
    <t>نتيجة الطالب</t>
  </si>
  <si>
    <t>يوم</t>
  </si>
  <si>
    <t>شهر</t>
  </si>
  <si>
    <t>سنة</t>
  </si>
  <si>
    <t>عملى</t>
  </si>
  <si>
    <t>نظرى</t>
  </si>
  <si>
    <t>مجموع</t>
  </si>
  <si>
    <t>الاســــــــــــــــــــم</t>
  </si>
  <si>
    <t>محافظة الدقهلية</t>
  </si>
  <si>
    <t>مديرية التربية والتعليم</t>
  </si>
  <si>
    <t>إدارة بنى عبيد التعليمية</t>
  </si>
  <si>
    <t>مدرسة بنى عبيد الثانوية الزراعية</t>
  </si>
  <si>
    <t>الرقم القومى</t>
  </si>
  <si>
    <t>مـــــــــــــــــواد الرســـــــــــــــــــــــــــــــوب</t>
  </si>
  <si>
    <t>عدد المتقدميين</t>
  </si>
  <si>
    <t>عدد البنون</t>
  </si>
  <si>
    <t>عدد البنات</t>
  </si>
  <si>
    <t>......................................</t>
  </si>
  <si>
    <t>2- ............................</t>
  </si>
  <si>
    <r>
      <t xml:space="preserve">…………………………......                                                 </t>
    </r>
    <r>
      <rPr>
        <b/>
        <sz val="12"/>
        <color theme="1"/>
        <rFont val="Arial"/>
        <family val="2"/>
        <scheme val="minor"/>
      </rPr>
      <t>مدير الخدمات التعليمية</t>
    </r>
  </si>
  <si>
    <t>1- ............................</t>
  </si>
  <si>
    <r>
      <t xml:space="preserve">          </t>
    </r>
    <r>
      <rPr>
        <b/>
        <sz val="12"/>
        <color theme="1"/>
        <rFont val="Arial"/>
        <family val="2"/>
        <scheme val="minor"/>
      </rPr>
      <t xml:space="preserve">احمد السيد الحسينى  </t>
    </r>
    <r>
      <rPr>
        <sz val="11"/>
        <color theme="1"/>
        <rFont val="Arial"/>
        <family val="2"/>
        <charset val="178"/>
        <scheme val="minor"/>
      </rPr>
      <t xml:space="preserve">                   ...............................</t>
    </r>
  </si>
  <si>
    <t>احمد المتولى عبد العال</t>
  </si>
  <si>
    <t>محمود حسين الدالى</t>
  </si>
  <si>
    <t>كتبه</t>
  </si>
  <si>
    <t>أملاه</t>
  </si>
  <si>
    <t>راجع الكتابة</t>
  </si>
  <si>
    <t>راجع الإملاء</t>
  </si>
  <si>
    <t>يعتمد ، رئيس قسم الامتحانات</t>
  </si>
  <si>
    <t>روجع إدارياً</t>
  </si>
  <si>
    <t>روجع فنياً</t>
  </si>
  <si>
    <t>مدير المدرسة</t>
  </si>
  <si>
    <t>رئيس لجنة النظام والمراقبة</t>
  </si>
  <si>
    <t>رئيس كنترول صف أول</t>
  </si>
  <si>
    <t>الدور الثانى</t>
  </si>
  <si>
    <t>الدور الأول</t>
  </si>
  <si>
    <t>تربية دينية</t>
  </si>
  <si>
    <t>ورش وصيانة</t>
  </si>
  <si>
    <t>صحة الحيوان</t>
  </si>
  <si>
    <t>دواجن</t>
  </si>
  <si>
    <t>الأغنام والمــــاعز</t>
  </si>
  <si>
    <t>حيوانات اللبن</t>
  </si>
  <si>
    <t>إرشاد زراعى</t>
  </si>
  <si>
    <t>اقتصاد زراعى</t>
  </si>
  <si>
    <t>تربية نحل</t>
  </si>
  <si>
    <t>ألبــــان</t>
  </si>
  <si>
    <t>اســــــــــم الطالب</t>
  </si>
  <si>
    <t>طلبه وطالبات ناجحون ومنقولون للصف الثانى</t>
  </si>
  <si>
    <t>الدور الثانى للصف الثانى الثانوى الزراعى ( منتظمون ) - الشعبة إنتاج حيوانى</t>
  </si>
  <si>
    <t>كشف رصد درجات عن العام الدراسى 2018 / 2019م</t>
  </si>
  <si>
    <t>ألبـــــــان</t>
  </si>
  <si>
    <t>ألبان</t>
  </si>
  <si>
    <t>منتظم</t>
  </si>
  <si>
    <t>الدور الثانى للصف الثانى الثانوى الزراعى ( عمال ) - الشعبة إنتاج حيوانى</t>
  </si>
  <si>
    <t>اسماء عوض ابراهيم احمد زغلول</t>
  </si>
  <si>
    <t>بسمه محمد عبد اللطيف السعيد</t>
  </si>
  <si>
    <t>ضحى مصطفى عبد الهادى ابراهيم</t>
  </si>
  <si>
    <t>اسلام محمد عاشور احمد محمد</t>
  </si>
  <si>
    <t>بركات عماد عبد الرحمن بركات</t>
  </si>
  <si>
    <t>عبد الله فيصل خليل متولي عبده</t>
  </si>
  <si>
    <t>على حسن محمد على محمد</t>
  </si>
  <si>
    <t>محمد عصام نبيل عبدالعليم السعيد</t>
  </si>
  <si>
    <t>محمود رضا متولى عبد المنعم محمود</t>
  </si>
  <si>
    <t>مسعد صلاح عبد الله عباس</t>
  </si>
  <si>
    <t>وسائل تعليمية</t>
  </si>
  <si>
    <t>عهد ومخازن</t>
  </si>
  <si>
    <t>أمن وقائى</t>
  </si>
  <si>
    <t>الدور الثانى للصف الثانى الثانوى الزراعى ( منتظمون ) - الشعبة فنى معامل</t>
  </si>
  <si>
    <r>
      <rPr>
        <sz val="12"/>
        <rFont val="SKR HEAD1"/>
        <charset val="178"/>
      </rPr>
      <t>كتبه</t>
    </r>
    <r>
      <rPr>
        <sz val="10"/>
        <rFont val="SKR HEAD1"/>
        <charset val="178"/>
      </rPr>
      <t xml:space="preserve"> :</t>
    </r>
    <r>
      <rPr>
        <sz val="11"/>
        <rFont val="Sultan bold"/>
        <charset val="178"/>
      </rPr>
      <t xml:space="preserve"> </t>
    </r>
    <r>
      <rPr>
        <b/>
        <sz val="10"/>
        <rFont val="Arial"/>
        <family val="2"/>
      </rPr>
      <t>احمد شوقى</t>
    </r>
    <r>
      <rPr>
        <sz val="11.5"/>
        <rFont val="Sultan bold"/>
        <charset val="178"/>
      </rPr>
      <t xml:space="preserve"> </t>
    </r>
    <r>
      <rPr>
        <sz val="12"/>
        <rFont val="SKR HEAD1"/>
        <charset val="178"/>
      </rPr>
      <t>راجع الكتابة</t>
    </r>
    <r>
      <rPr>
        <sz val="10"/>
        <rFont val="SKR HEAD1"/>
        <charset val="178"/>
      </rPr>
      <t xml:space="preserve"> :</t>
    </r>
    <r>
      <rPr>
        <sz val="11.5"/>
        <rFont val="Sultan bold"/>
        <charset val="178"/>
      </rPr>
      <t xml:space="preserve"> </t>
    </r>
    <r>
      <rPr>
        <b/>
        <sz val="10"/>
        <rFont val="Arial"/>
        <family val="2"/>
      </rPr>
      <t>محمد سعد</t>
    </r>
    <r>
      <rPr>
        <sz val="8"/>
        <rFont val="Arial"/>
        <family val="2"/>
      </rPr>
      <t xml:space="preserve"> </t>
    </r>
    <r>
      <rPr>
        <sz val="12"/>
        <rFont val="SKR HEAD1"/>
        <charset val="178"/>
      </rPr>
      <t xml:space="preserve">أملاه </t>
    </r>
    <r>
      <rPr>
        <sz val="10"/>
        <rFont val="SKR HEAD1"/>
        <charset val="178"/>
      </rPr>
      <t>:</t>
    </r>
    <r>
      <rPr>
        <sz val="11.5"/>
        <rFont val="SKR HEAD1"/>
        <charset val="178"/>
      </rPr>
      <t xml:space="preserve"> </t>
    </r>
    <r>
      <rPr>
        <b/>
        <sz val="10"/>
        <rFont val="Arial"/>
        <family val="2"/>
      </rPr>
      <t>محمد سعد</t>
    </r>
    <r>
      <rPr>
        <sz val="8"/>
        <rFont val="Arial"/>
        <family val="2"/>
      </rPr>
      <t xml:space="preserve"> </t>
    </r>
    <r>
      <rPr>
        <sz val="12"/>
        <rFont val="SKR HEAD1"/>
        <charset val="178"/>
      </rPr>
      <t>راجع الإملاء</t>
    </r>
    <r>
      <rPr>
        <sz val="10"/>
        <rFont val="SKR HEAD1"/>
        <charset val="178"/>
      </rPr>
      <t xml:space="preserve"> :</t>
    </r>
    <r>
      <rPr>
        <sz val="11.5"/>
        <rFont val="SKR HEAD1"/>
        <charset val="178"/>
      </rPr>
      <t xml:space="preserve"> </t>
    </r>
    <r>
      <rPr>
        <b/>
        <sz val="10"/>
        <rFont val="Arial"/>
        <family val="2"/>
      </rPr>
      <t>احمد شوقى</t>
    </r>
  </si>
  <si>
    <r>
      <t>يعتمد ،</t>
    </r>
    <r>
      <rPr>
        <sz val="12"/>
        <rFont val="Sultan Medium"/>
        <charset val="178"/>
      </rPr>
      <t>مدير الإدارة بالمدرسة</t>
    </r>
  </si>
  <si>
    <t>الاســــــــــم</t>
  </si>
  <si>
    <t>مدرسة كفر صقر الثانوية الزراعية</t>
  </si>
  <si>
    <t>لجنة النظام والمراقبة</t>
  </si>
  <si>
    <t>إدارة كفر صقر التعليمية</t>
  </si>
  <si>
    <t xml:space="preserve">        نتيجة امتحان ( الدور الثانى ) </t>
  </si>
  <si>
    <t>مهندس / عثمان محمد على هليل</t>
  </si>
  <si>
    <t>مدير المدرسة ورئيس عام الامتحان</t>
  </si>
  <si>
    <t>مهندس / إسماعيل عبد اللطيف إبراهيم</t>
  </si>
  <si>
    <t>يعتمد ،</t>
  </si>
  <si>
    <t>عمال</t>
  </si>
  <si>
    <t>جملة</t>
  </si>
  <si>
    <t>بنات</t>
  </si>
  <si>
    <t>بنون</t>
  </si>
  <si>
    <t>% للنجاح</t>
  </si>
  <si>
    <t>ناجح</t>
  </si>
  <si>
    <t>غائب</t>
  </si>
  <si>
    <t>حاضر</t>
  </si>
  <si>
    <t>متقدم</t>
  </si>
  <si>
    <t>النوعية</t>
  </si>
  <si>
    <t>للعــــــــام الدراسى 2018 / 2019 م</t>
  </si>
  <si>
    <t>محافظة الشرقية</t>
  </si>
  <si>
    <t>ملاحظات</t>
  </si>
  <si>
    <t>راسب</t>
  </si>
  <si>
    <t>مقيد</t>
  </si>
  <si>
    <t>المــــــــــادة</t>
  </si>
  <si>
    <t>المجـــال - شعبة عامة - للعام الدراسى 2018 / 2019 م</t>
  </si>
  <si>
    <t xml:space="preserve">بيان احصائي بنسب النجاح في مواد الصف الثانى الزراعي مجال (فنى معمل) لامتحان الدور الثانى طلاب ( منتظمون )
</t>
  </si>
  <si>
    <t xml:space="preserve">بيان احصائي بنسب النجاح في مواد الصف الأول الزراعي مجال (فنى معمل) لامتحان الدور الثانى طلاب ( عمال )
</t>
  </si>
  <si>
    <t>احصاء عام بعدد طلاب الصف / الثانى الزراعى مجال (فنى معمل) والمتقدمين لامتحان الدور / الثانى</t>
  </si>
  <si>
    <t xml:space="preserve">للصف الثانى الثانوى الزراعى مجال (فنى معمل) للعام الدراسى 2018 / 2019م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</si>
</sst>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0.0%"/>
  </numFmts>
  <fonts count="6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.5"/>
      <color indexed="8"/>
      <name val="Arial"/>
      <family val="2"/>
    </font>
    <font>
      <b/>
      <sz val="11"/>
      <name val="Traditional Arabic"/>
      <family val="1"/>
    </font>
    <font>
      <sz val="14"/>
      <color theme="1"/>
      <name val="Sultan Medium"/>
      <charset val="178"/>
    </font>
    <font>
      <b/>
      <sz val="12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  <font>
      <sz val="12"/>
      <color theme="1"/>
      <name val="SKR HEAD1"/>
      <charset val="178"/>
    </font>
    <font>
      <sz val="12"/>
      <color theme="1"/>
      <name val="Sultan bold"/>
      <charset val="178"/>
    </font>
    <font>
      <sz val="12"/>
      <color theme="1"/>
      <name val="PT Bold Heading"/>
      <charset val="178"/>
    </font>
    <font>
      <b/>
      <sz val="14"/>
      <color theme="1"/>
      <name val="Arial"/>
      <family val="2"/>
      <scheme val="minor"/>
    </font>
    <font>
      <sz val="14"/>
      <color theme="1"/>
      <name val="Sultan normal"/>
      <charset val="178"/>
    </font>
    <font>
      <sz val="16"/>
      <color theme="1"/>
      <name val="Sultan bold"/>
      <charset val="178"/>
    </font>
    <font>
      <sz val="14"/>
      <color theme="1"/>
      <name val="PT Bold Heading"/>
      <charset val="178"/>
    </font>
    <font>
      <b/>
      <sz val="14"/>
      <color indexed="8"/>
      <name val="Traditional Arabic"/>
      <family val="1"/>
    </font>
    <font>
      <b/>
      <sz val="14"/>
      <name val="Traditional Arabic"/>
      <family val="1"/>
    </font>
    <font>
      <sz val="10"/>
      <color indexed="8"/>
      <name val="Arial"/>
      <family val="2"/>
    </font>
    <font>
      <sz val="14"/>
      <color indexed="12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indexed="12"/>
      <name val="Simplified Arabic"/>
      <charset val="178"/>
    </font>
    <font>
      <b/>
      <sz val="12"/>
      <color theme="0"/>
      <name val="Arial"/>
      <family val="2"/>
      <scheme val="minor"/>
    </font>
    <font>
      <sz val="12"/>
      <color theme="0"/>
      <name val="PT Bold Heading"/>
      <charset val="178"/>
    </font>
    <font>
      <b/>
      <sz val="14"/>
      <color theme="0"/>
      <name val="Arial"/>
      <family val="2"/>
      <scheme val="minor"/>
    </font>
    <font>
      <sz val="12"/>
      <name val="PT Bold Heading"/>
      <charset val="178"/>
    </font>
    <font>
      <b/>
      <sz val="14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sz val="11"/>
      <color theme="0" tint="-0.34998626667073579"/>
      <name val="Arial"/>
      <family val="2"/>
      <charset val="178"/>
      <scheme val="minor"/>
    </font>
    <font>
      <sz val="11.5"/>
      <name val="Sultan bold"/>
      <charset val="178"/>
    </font>
    <font>
      <sz val="10"/>
      <name val="Sultan Medium"/>
      <charset val="178"/>
    </font>
    <font>
      <sz val="12"/>
      <name val="SKR HEAD1"/>
      <charset val="178"/>
    </font>
    <font>
      <sz val="10"/>
      <name val="SKR HEAD1"/>
      <charset val="178"/>
    </font>
    <font>
      <sz val="11"/>
      <name val="Sultan bold"/>
      <charset val="178"/>
    </font>
    <font>
      <sz val="8"/>
      <name val="Arial"/>
      <family val="2"/>
    </font>
    <font>
      <sz val="11.5"/>
      <name val="SKR HEAD1"/>
      <charset val="178"/>
    </font>
    <font>
      <sz val="13"/>
      <name val="Sultan normal"/>
      <charset val="178"/>
    </font>
    <font>
      <sz val="9"/>
      <name val="Sultan Medium"/>
      <charset val="178"/>
    </font>
    <font>
      <sz val="12"/>
      <name val="Sultan Medium"/>
      <charset val="178"/>
    </font>
    <font>
      <b/>
      <sz val="9"/>
      <name val="Traditional Arabic"/>
      <family val="1"/>
    </font>
    <font>
      <b/>
      <sz val="10"/>
      <name val="Traditional Arabic"/>
      <family val="1"/>
    </font>
    <font>
      <b/>
      <sz val="12"/>
      <name val="Traditional Arabic"/>
      <family val="1"/>
    </font>
    <font>
      <b/>
      <sz val="10"/>
      <name val="Arabic Transparent"/>
      <charset val="178"/>
    </font>
    <font>
      <sz val="10"/>
      <name val="Sultan bold"/>
      <charset val="178"/>
    </font>
    <font>
      <sz val="13"/>
      <name val="PT Bold Heading"/>
      <charset val="178"/>
    </font>
    <font>
      <sz val="9"/>
      <name val="Sultan bold"/>
      <charset val="178"/>
    </font>
    <font>
      <sz val="12"/>
      <name val="Sultan bold"/>
      <charset val="178"/>
    </font>
    <font>
      <sz val="13"/>
      <name val="Sultan bold"/>
      <charset val="178"/>
    </font>
    <font>
      <b/>
      <sz val="9"/>
      <name val="Sultan Medium"/>
      <charset val="178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sz val="14"/>
      <color theme="1"/>
      <name val="Sultan bold"/>
      <charset val="178"/>
    </font>
    <font>
      <sz val="14"/>
      <name val="PT Bold Heading"/>
      <charset val="178"/>
    </font>
    <font>
      <b/>
      <sz val="14"/>
      <color theme="1"/>
      <name val="AlHor"/>
      <family val="1"/>
    </font>
    <font>
      <sz val="14"/>
      <color theme="1"/>
      <name val="SKR HEAD1"/>
      <charset val="178"/>
    </font>
    <font>
      <sz val="13"/>
      <color theme="1"/>
      <name val="Sultan bold"/>
      <charset val="178"/>
    </font>
    <font>
      <sz val="13"/>
      <color theme="1"/>
      <name val="Sultan normal"/>
      <charset val="178"/>
    </font>
    <font>
      <sz val="16"/>
      <name val="Sultan Medium"/>
      <charset val="178"/>
    </font>
    <font>
      <sz val="14"/>
      <name val="Sultan Medium"/>
      <charset val="178"/>
    </font>
    <font>
      <sz val="15"/>
      <name val="Sultan Medium"/>
      <charset val="178"/>
    </font>
    <font>
      <sz val="13"/>
      <name val="PT Simple Bold Ruled"/>
      <charset val="178"/>
    </font>
    <font>
      <sz val="16"/>
      <name val="PT Simple Bold Ruled"/>
      <charset val="178"/>
    </font>
  </fonts>
  <fills count="8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0" fillId="0" borderId="0"/>
    <xf numFmtId="0" fontId="20" fillId="0" borderId="0"/>
  </cellStyleXfs>
  <cellXfs count="560">
    <xf numFmtId="0" fontId="0" fillId="0" borderId="0" xfId="0"/>
    <xf numFmtId="0" fontId="1" fillId="0" borderId="28" xfId="0" applyFont="1" applyBorder="1" applyAlignment="1">
      <alignment horizontal="center" vertical="center" shrinkToFit="1" readingOrder="2"/>
    </xf>
    <xf numFmtId="0" fontId="1" fillId="0" borderId="29" xfId="0" applyFont="1" applyBorder="1" applyAlignment="1">
      <alignment horizontal="center" vertical="center" shrinkToFit="1" readingOrder="2"/>
    </xf>
    <xf numFmtId="0" fontId="1" fillId="3" borderId="5" xfId="0" applyFont="1" applyFill="1" applyBorder="1" applyAlignment="1">
      <alignment horizontal="center" vertical="center" readingOrder="2"/>
    </xf>
    <xf numFmtId="0" fontId="1" fillId="4" borderId="5" xfId="0" applyFont="1" applyFill="1" applyBorder="1" applyAlignment="1">
      <alignment horizontal="center" vertical="center" readingOrder="2"/>
    </xf>
    <xf numFmtId="0" fontId="9" fillId="0" borderId="5" xfId="0" applyFont="1" applyBorder="1" applyAlignment="1">
      <alignment horizontal="center" vertical="center" readingOrder="2"/>
    </xf>
    <xf numFmtId="0" fontId="1" fillId="3" borderId="5" xfId="0" applyFont="1" applyFill="1" applyBorder="1" applyAlignment="1">
      <alignment horizontal="center" vertical="center" shrinkToFit="1" readingOrder="2"/>
    </xf>
    <xf numFmtId="0" fontId="9" fillId="0" borderId="0" xfId="0" applyFont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5" borderId="0" xfId="0" applyFill="1"/>
    <xf numFmtId="0" fontId="9" fillId="5" borderId="5" xfId="0" applyFont="1" applyFill="1" applyBorder="1" applyAlignment="1">
      <alignment horizontal="center" vertical="center"/>
    </xf>
    <xf numFmtId="0" fontId="9" fillId="5" borderId="0" xfId="0" applyFont="1" applyFill="1" applyAlignment="1"/>
    <xf numFmtId="0" fontId="1" fillId="5" borderId="17" xfId="0" applyFont="1" applyFill="1" applyBorder="1" applyAlignment="1">
      <alignment horizontal="center" vertical="center" readingOrder="2"/>
    </xf>
    <xf numFmtId="0" fontId="1" fillId="5" borderId="0" xfId="0" applyFont="1" applyFill="1" applyBorder="1" applyAlignment="1">
      <alignment horizontal="center" vertical="center" readingOrder="2"/>
    </xf>
    <xf numFmtId="0" fontId="1" fillId="5" borderId="38" xfId="0" applyFont="1" applyFill="1" applyBorder="1" applyAlignment="1">
      <alignment horizontal="center" vertical="center" shrinkToFit="1" readingOrder="2"/>
    </xf>
    <xf numFmtId="0" fontId="1" fillId="5" borderId="10" xfId="0" applyFont="1" applyFill="1" applyBorder="1" applyAlignment="1">
      <alignment horizontal="center" vertical="center" shrinkToFit="1" readingOrder="2"/>
    </xf>
    <xf numFmtId="0" fontId="1" fillId="5" borderId="18" xfId="0" applyFont="1" applyFill="1" applyBorder="1" applyAlignment="1">
      <alignment horizontal="center" vertical="center" shrinkToFit="1" readingOrder="2"/>
    </xf>
    <xf numFmtId="0" fontId="1" fillId="5" borderId="42" xfId="0" applyFont="1" applyFill="1" applyBorder="1" applyAlignment="1">
      <alignment horizontal="center" vertical="center" shrinkToFit="1" readingOrder="2"/>
    </xf>
    <xf numFmtId="0" fontId="1" fillId="5" borderId="28" xfId="0" applyFont="1" applyFill="1" applyBorder="1" applyAlignment="1">
      <alignment horizontal="center" vertical="center" shrinkToFit="1" readingOrder="2"/>
    </xf>
    <xf numFmtId="0" fontId="1" fillId="5" borderId="4" xfId="0" applyFont="1" applyFill="1" applyBorder="1" applyAlignment="1">
      <alignment horizontal="center" vertical="center" shrinkToFit="1" readingOrder="2"/>
    </xf>
    <xf numFmtId="0" fontId="1" fillId="5" borderId="5" xfId="0" applyFont="1" applyFill="1" applyBorder="1" applyAlignment="1">
      <alignment horizontal="center" vertical="center" shrinkToFit="1" readingOrder="2"/>
    </xf>
    <xf numFmtId="0" fontId="1" fillId="5" borderId="21" xfId="0" applyFont="1" applyFill="1" applyBorder="1" applyAlignment="1">
      <alignment horizontal="center" vertical="center" shrinkToFit="1" readingOrder="2"/>
    </xf>
    <xf numFmtId="0" fontId="1" fillId="5" borderId="24" xfId="0" applyFont="1" applyFill="1" applyBorder="1" applyAlignment="1">
      <alignment horizontal="center" vertical="center" readingOrder="2"/>
    </xf>
    <xf numFmtId="0" fontId="1" fillId="5" borderId="25" xfId="0" applyFont="1" applyFill="1" applyBorder="1" applyAlignment="1">
      <alignment horizontal="center" vertical="center" readingOrder="2"/>
    </xf>
    <xf numFmtId="0" fontId="1" fillId="5" borderId="27" xfId="0" applyFont="1" applyFill="1" applyBorder="1" applyAlignment="1">
      <alignment horizontal="center" vertical="center" readingOrder="2"/>
    </xf>
    <xf numFmtId="0" fontId="1" fillId="5" borderId="7" xfId="0" applyFont="1" applyFill="1" applyBorder="1" applyAlignment="1">
      <alignment horizontal="center" vertical="center" readingOrder="2"/>
    </xf>
    <xf numFmtId="0" fontId="1" fillId="5" borderId="8" xfId="0" applyFont="1" applyFill="1" applyBorder="1" applyAlignment="1">
      <alignment horizontal="center" vertical="center" readingOrder="2"/>
    </xf>
    <xf numFmtId="0" fontId="1" fillId="5" borderId="9" xfId="0" applyFont="1" applyFill="1" applyBorder="1" applyAlignment="1">
      <alignment horizontal="center" vertical="center" readingOrder="2"/>
    </xf>
    <xf numFmtId="0" fontId="1" fillId="5" borderId="22" xfId="0" applyFont="1" applyFill="1" applyBorder="1" applyAlignment="1">
      <alignment horizontal="center" vertical="center" readingOrder="2"/>
    </xf>
    <xf numFmtId="0" fontId="1" fillId="5" borderId="33" xfId="0" applyFont="1" applyFill="1" applyBorder="1" applyAlignment="1">
      <alignment horizontal="center" vertical="center" readingOrder="2"/>
    </xf>
    <xf numFmtId="0" fontId="1" fillId="5" borderId="29" xfId="0" applyFont="1" applyFill="1" applyBorder="1" applyAlignment="1">
      <alignment horizontal="center" vertical="center" shrinkToFit="1" readingOrder="2"/>
    </xf>
    <xf numFmtId="0" fontId="1" fillId="5" borderId="37" xfId="0" applyFont="1" applyFill="1" applyBorder="1" applyAlignment="1">
      <alignment horizontal="center" vertical="center" shrinkToFit="1" readingOrder="2"/>
    </xf>
    <xf numFmtId="0" fontId="1" fillId="5" borderId="7" xfId="0" applyFont="1" applyFill="1" applyBorder="1" applyAlignment="1">
      <alignment horizontal="center" vertical="center" shrinkToFit="1" readingOrder="2"/>
    </xf>
    <xf numFmtId="0" fontId="1" fillId="5" borderId="8" xfId="0" applyFont="1" applyFill="1" applyBorder="1" applyAlignment="1">
      <alignment horizontal="center" vertical="center" shrinkToFit="1" readingOrder="2"/>
    </xf>
    <xf numFmtId="0" fontId="1" fillId="5" borderId="22" xfId="0" applyFont="1" applyFill="1" applyBorder="1" applyAlignment="1">
      <alignment horizontal="center" vertical="center" shrinkToFit="1" readingOrder="2"/>
    </xf>
    <xf numFmtId="0" fontId="1" fillId="5" borderId="43" xfId="0" applyFont="1" applyFill="1" applyBorder="1" applyAlignment="1">
      <alignment horizontal="center" vertical="center" shrinkToFit="1" readingOrder="2"/>
    </xf>
    <xf numFmtId="0" fontId="4" fillId="5" borderId="24" xfId="0" applyNumberFormat="1" applyFont="1" applyFill="1" applyBorder="1" applyAlignment="1">
      <alignment horizontal="center" vertical="center" shrinkToFit="1"/>
    </xf>
    <xf numFmtId="164" fontId="4" fillId="5" borderId="45" xfId="0" applyNumberFormat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readingOrder="2"/>
    </xf>
    <xf numFmtId="0" fontId="6" fillId="5" borderId="2" xfId="0" applyFont="1" applyFill="1" applyBorder="1" applyAlignment="1">
      <alignment horizontal="center" vertical="center" readingOrder="2"/>
    </xf>
    <xf numFmtId="0" fontId="6" fillId="5" borderId="3" xfId="0" applyFont="1" applyFill="1" applyBorder="1" applyAlignment="1">
      <alignment horizontal="center" vertical="center" readingOrder="2"/>
    </xf>
    <xf numFmtId="0" fontId="6" fillId="5" borderId="13" xfId="0" applyFont="1" applyFill="1" applyBorder="1" applyAlignment="1">
      <alignment horizontal="center" vertical="center" readingOrder="2"/>
    </xf>
    <xf numFmtId="0" fontId="2" fillId="5" borderId="10" xfId="0" applyFont="1" applyFill="1" applyBorder="1" applyAlignment="1">
      <alignment horizontal="center" vertical="center" shrinkToFit="1" readingOrder="2"/>
    </xf>
    <xf numFmtId="0" fontId="3" fillId="5" borderId="39" xfId="0" applyFont="1" applyFill="1" applyBorder="1" applyAlignment="1">
      <alignment horizontal="center" vertical="center" shrinkToFit="1" readingOrder="2"/>
    </xf>
    <xf numFmtId="0" fontId="2" fillId="5" borderId="20" xfId="0" applyFont="1" applyFill="1" applyBorder="1" applyAlignment="1">
      <alignment horizontal="center" vertical="center" shrinkToFit="1" readingOrder="2"/>
    </xf>
    <xf numFmtId="0" fontId="2" fillId="5" borderId="11" xfId="0" applyFont="1" applyFill="1" applyBorder="1" applyAlignment="1">
      <alignment horizontal="center" vertical="center" shrinkToFit="1" readingOrder="2"/>
    </xf>
    <xf numFmtId="0" fontId="9" fillId="5" borderId="5" xfId="0" applyFont="1" applyFill="1" applyBorder="1" applyAlignment="1">
      <alignment horizontal="center" vertical="center" readingOrder="2"/>
    </xf>
    <xf numFmtId="0" fontId="0" fillId="5" borderId="28" xfId="0" applyFill="1" applyBorder="1" applyAlignment="1">
      <alignment horizontal="center" vertical="center" readingOrder="2"/>
    </xf>
    <xf numFmtId="1" fontId="5" fillId="5" borderId="24" xfId="0" applyNumberFormat="1" applyFont="1" applyFill="1" applyBorder="1" applyAlignment="1">
      <alignment horizontal="center" vertical="center" wrapText="1" readingOrder="2"/>
    </xf>
    <xf numFmtId="164" fontId="4" fillId="5" borderId="46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readingOrder="2"/>
    </xf>
    <xf numFmtId="0" fontId="6" fillId="5" borderId="5" xfId="0" applyFont="1" applyFill="1" applyBorder="1" applyAlignment="1">
      <alignment horizontal="center" vertical="center" readingOrder="2"/>
    </xf>
    <xf numFmtId="0" fontId="6" fillId="5" borderId="6" xfId="0" applyFont="1" applyFill="1" applyBorder="1" applyAlignment="1">
      <alignment horizontal="center" vertical="center" readingOrder="2"/>
    </xf>
    <xf numFmtId="0" fontId="3" fillId="5" borderId="38" xfId="0" applyFont="1" applyFill="1" applyBorder="1" applyAlignment="1">
      <alignment horizontal="center" vertical="center" shrinkToFit="1" readingOrder="2"/>
    </xf>
    <xf numFmtId="0" fontId="2" fillId="5" borderId="4" xfId="0" applyFont="1" applyFill="1" applyBorder="1" applyAlignment="1">
      <alignment horizontal="center" vertical="center" shrinkToFit="1" readingOrder="2"/>
    </xf>
    <xf numFmtId="0" fontId="2" fillId="5" borderId="21" xfId="0" applyFont="1" applyFill="1" applyBorder="1" applyAlignment="1">
      <alignment horizontal="center" vertical="center" shrinkToFit="1" readingOrder="2"/>
    </xf>
    <xf numFmtId="0" fontId="2" fillId="5" borderId="5" xfId="0" applyFont="1" applyFill="1" applyBorder="1" applyAlignment="1">
      <alignment horizontal="center" vertical="center" shrinkToFit="1" readingOrder="2"/>
    </xf>
    <xf numFmtId="0" fontId="6" fillId="5" borderId="11" xfId="0" applyFont="1" applyFill="1" applyBorder="1" applyAlignment="1">
      <alignment horizontal="center" vertical="center" readingOrder="2"/>
    </xf>
    <xf numFmtId="0" fontId="4" fillId="5" borderId="25" xfId="0" applyNumberFormat="1" applyFont="1" applyFill="1" applyBorder="1" applyAlignment="1">
      <alignment horizontal="center" vertical="center" shrinkToFit="1"/>
    </xf>
    <xf numFmtId="0" fontId="0" fillId="5" borderId="29" xfId="0" applyFill="1" applyBorder="1" applyAlignment="1">
      <alignment horizontal="center" vertical="center" readingOrder="2"/>
    </xf>
    <xf numFmtId="1" fontId="5" fillId="5" borderId="25" xfId="0" applyNumberFormat="1" applyFont="1" applyFill="1" applyBorder="1" applyAlignment="1">
      <alignment horizontal="center" vertical="center" wrapText="1" readingOrder="2"/>
    </xf>
    <xf numFmtId="164" fontId="4" fillId="5" borderId="47" xfId="0" applyNumberFormat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readingOrder="2"/>
    </xf>
    <xf numFmtId="0" fontId="6" fillId="5" borderId="8" xfId="0" applyFont="1" applyFill="1" applyBorder="1" applyAlignment="1">
      <alignment horizontal="center" vertical="center" readingOrder="2"/>
    </xf>
    <xf numFmtId="0" fontId="6" fillId="5" borderId="9" xfId="0" applyFont="1" applyFill="1" applyBorder="1" applyAlignment="1">
      <alignment horizontal="center" vertical="center" readingOrder="2"/>
    </xf>
    <xf numFmtId="0" fontId="3" fillId="5" borderId="37" xfId="0" applyFont="1" applyFill="1" applyBorder="1" applyAlignment="1">
      <alignment horizontal="center" vertical="center" shrinkToFit="1" readingOrder="2"/>
    </xf>
    <xf numFmtId="0" fontId="2" fillId="5" borderId="7" xfId="0" applyFont="1" applyFill="1" applyBorder="1" applyAlignment="1">
      <alignment horizontal="center" vertical="center" shrinkToFit="1" readingOrder="2"/>
    </xf>
    <xf numFmtId="0" fontId="2" fillId="5" borderId="22" xfId="0" applyFont="1" applyFill="1" applyBorder="1" applyAlignment="1">
      <alignment horizontal="center" vertical="center" shrinkToFit="1" readingOrder="2"/>
    </xf>
    <xf numFmtId="0" fontId="2" fillId="5" borderId="8" xfId="0" applyFont="1" applyFill="1" applyBorder="1" applyAlignment="1">
      <alignment horizontal="center" vertical="center" shrinkToFit="1" readingOrder="2"/>
    </xf>
    <xf numFmtId="0" fontId="9" fillId="5" borderId="21" xfId="0" applyFont="1" applyFill="1" applyBorder="1" applyAlignment="1">
      <alignment horizontal="center" vertical="center" readingOrder="2"/>
    </xf>
    <xf numFmtId="0" fontId="0" fillId="0" borderId="5" xfId="0" applyBorder="1"/>
    <xf numFmtId="0" fontId="11" fillId="0" borderId="9" xfId="0" applyFont="1" applyBorder="1" applyAlignment="1">
      <alignment horizontal="center" vertical="center" textRotation="90" readingOrder="2"/>
    </xf>
    <xf numFmtId="0" fontId="11" fillId="0" borderId="8" xfId="0" applyFont="1" applyBorder="1" applyAlignment="1">
      <alignment horizontal="center" vertical="center" textRotation="90" readingOrder="2"/>
    </xf>
    <xf numFmtId="0" fontId="11" fillId="0" borderId="7" xfId="0" applyFont="1" applyBorder="1" applyAlignment="1">
      <alignment horizontal="center" vertical="center" textRotation="90" readingOrder="2"/>
    </xf>
    <xf numFmtId="0" fontId="0" fillId="0" borderId="25" xfId="0" applyBorder="1"/>
    <xf numFmtId="0" fontId="13" fillId="0" borderId="25" xfId="0" applyFont="1" applyBorder="1" applyAlignment="1">
      <alignment horizontal="center" vertical="center" readingOrder="2"/>
    </xf>
    <xf numFmtId="0" fontId="1" fillId="0" borderId="53" xfId="0" applyFont="1" applyBorder="1" applyAlignment="1">
      <alignment horizontal="center" vertical="center" shrinkToFit="1" readingOrder="2"/>
    </xf>
    <xf numFmtId="0" fontId="0" fillId="0" borderId="9" xfId="0" applyBorder="1"/>
    <xf numFmtId="0" fontId="0" fillId="0" borderId="8" xfId="0" applyBorder="1"/>
    <xf numFmtId="0" fontId="0" fillId="0" borderId="7" xfId="0" applyBorder="1"/>
    <xf numFmtId="0" fontId="0" fillId="0" borderId="33" xfId="0" applyBorder="1"/>
    <xf numFmtId="0" fontId="0" fillId="0" borderId="22" xfId="0" applyBorder="1"/>
    <xf numFmtId="0" fontId="1" fillId="0" borderId="25" xfId="0" applyFont="1" applyBorder="1" applyAlignment="1">
      <alignment horizontal="center" vertical="center" readingOrder="2"/>
    </xf>
    <xf numFmtId="0" fontId="0" fillId="0" borderId="24" xfId="0" applyBorder="1"/>
    <xf numFmtId="0" fontId="13" fillId="0" borderId="24" xfId="0" applyFont="1" applyBorder="1" applyAlignment="1">
      <alignment horizontal="center" vertical="center" readingOrder="2"/>
    </xf>
    <xf numFmtId="0" fontId="1" fillId="0" borderId="54" xfId="0" applyFont="1" applyBorder="1" applyAlignment="1">
      <alignment horizontal="center" vertical="center" shrinkToFit="1" readingOrder="2"/>
    </xf>
    <xf numFmtId="0" fontId="0" fillId="0" borderId="6" xfId="0" applyBorder="1"/>
    <xf numFmtId="0" fontId="0" fillId="0" borderId="4" xfId="0" applyBorder="1"/>
    <xf numFmtId="0" fontId="0" fillId="0" borderId="55" xfId="0" applyBorder="1"/>
    <xf numFmtId="0" fontId="0" fillId="0" borderId="21" xfId="0" applyBorder="1"/>
    <xf numFmtId="0" fontId="1" fillId="0" borderId="24" xfId="0" applyFont="1" applyBorder="1" applyAlignment="1">
      <alignment horizontal="center" vertical="center" readingOrder="2"/>
    </xf>
    <xf numFmtId="0" fontId="0" fillId="0" borderId="44" xfId="0" applyBorder="1"/>
    <xf numFmtId="0" fontId="1" fillId="0" borderId="52" xfId="0" applyFont="1" applyBorder="1" applyAlignment="1">
      <alignment horizontal="center" vertical="center" shrinkToFit="1" readingOrder="2"/>
    </xf>
    <xf numFmtId="0" fontId="13" fillId="0" borderId="44" xfId="0" applyFont="1" applyBorder="1" applyAlignment="1">
      <alignment horizontal="center" vertical="center" readingOrder="2"/>
    </xf>
    <xf numFmtId="0" fontId="1" fillId="0" borderId="56" xfId="0" applyFont="1" applyBorder="1" applyAlignment="1">
      <alignment horizontal="center" vertical="center" shrinkToFit="1" readingOrder="2"/>
    </xf>
    <xf numFmtId="0" fontId="0" fillId="0" borderId="3" xfId="0" applyBorder="1"/>
    <xf numFmtId="0" fontId="0" fillId="0" borderId="2" xfId="0" applyBorder="1"/>
    <xf numFmtId="0" fontId="0" fillId="0" borderId="1" xfId="0" applyBorder="1"/>
    <xf numFmtId="0" fontId="0" fillId="0" borderId="36" xfId="0" applyBorder="1"/>
    <xf numFmtId="0" fontId="0" fillId="0" borderId="35" xfId="0" applyBorder="1"/>
    <xf numFmtId="0" fontId="0" fillId="0" borderId="26" xfId="0" applyBorder="1"/>
    <xf numFmtId="0" fontId="1" fillId="0" borderId="44" xfId="0" applyFont="1" applyBorder="1" applyAlignment="1">
      <alignment horizontal="center" vertical="center" readingOrder="2"/>
    </xf>
    <xf numFmtId="0" fontId="0" fillId="0" borderId="0" xfId="0" applyBorder="1"/>
    <xf numFmtId="0" fontId="0" fillId="0" borderId="48" xfId="0" applyBorder="1"/>
    <xf numFmtId="0" fontId="14" fillId="0" borderId="29" xfId="0" applyFont="1" applyBorder="1" applyAlignment="1">
      <alignment horizontal="center" vertical="center" readingOrder="2"/>
    </xf>
    <xf numFmtId="0" fontId="14" fillId="0" borderId="25" xfId="0" applyFont="1" applyBorder="1" applyAlignment="1">
      <alignment horizontal="center" vertical="center" readingOrder="2"/>
    </xf>
    <xf numFmtId="0" fontId="14" fillId="0" borderId="53" xfId="0" applyFont="1" applyBorder="1" applyAlignment="1">
      <alignment horizontal="center" vertical="center" readingOrder="2"/>
    </xf>
    <xf numFmtId="0" fontId="15" fillId="0" borderId="9" xfId="0" applyFont="1" applyBorder="1" applyAlignment="1">
      <alignment horizontal="center" vertical="center" readingOrder="2"/>
    </xf>
    <xf numFmtId="0" fontId="15" fillId="0" borderId="8" xfId="0" applyFont="1" applyBorder="1" applyAlignment="1">
      <alignment horizontal="center" vertical="center" readingOrder="2"/>
    </xf>
    <xf numFmtId="0" fontId="15" fillId="0" borderId="7" xfId="0" applyFont="1" applyBorder="1" applyAlignment="1">
      <alignment horizontal="center" vertical="center" readingOrder="2"/>
    </xf>
    <xf numFmtId="0" fontId="15" fillId="0" borderId="33" xfId="0" applyFont="1" applyBorder="1" applyAlignment="1">
      <alignment horizontal="center" vertical="center" readingOrder="2"/>
    </xf>
    <xf numFmtId="0" fontId="15" fillId="0" borderId="22" xfId="0" applyFont="1" applyBorder="1" applyAlignment="1">
      <alignment horizontal="center" vertical="center" readingOrder="2"/>
    </xf>
    <xf numFmtId="0" fontId="14" fillId="0" borderId="28" xfId="0" applyFont="1" applyBorder="1" applyAlignment="1">
      <alignment horizontal="center" vertical="center" readingOrder="2"/>
    </xf>
    <xf numFmtId="0" fontId="14" fillId="0" borderId="24" xfId="0" applyFont="1" applyBorder="1" applyAlignment="1">
      <alignment horizontal="center" vertical="center" readingOrder="2"/>
    </xf>
    <xf numFmtId="0" fontId="14" fillId="0" borderId="54" xfId="0" applyFont="1" applyBorder="1" applyAlignment="1">
      <alignment horizontal="center" vertical="center" readingOrder="2"/>
    </xf>
    <xf numFmtId="0" fontId="11" fillId="0" borderId="52" xfId="0" applyFont="1" applyBorder="1" applyAlignment="1">
      <alignment horizontal="center" vertical="center" textRotation="90" wrapText="1" readingOrder="2"/>
    </xf>
    <xf numFmtId="0" fontId="11" fillId="0" borderId="56" xfId="0" applyFont="1" applyBorder="1" applyAlignment="1">
      <alignment horizontal="center" vertical="center" textRotation="90" wrapText="1" readingOrder="2"/>
    </xf>
    <xf numFmtId="0" fontId="16" fillId="0" borderId="0" xfId="0" applyFont="1" applyAlignment="1">
      <alignment horizontal="center" vertical="center" readingOrder="2"/>
    </xf>
    <xf numFmtId="0" fontId="17" fillId="0" borderId="0" xfId="0" applyFont="1" applyAlignment="1">
      <alignment horizontal="center" vertical="center" readingOrder="2"/>
    </xf>
    <xf numFmtId="0" fontId="1" fillId="5" borderId="24" xfId="0" applyFont="1" applyFill="1" applyBorder="1" applyAlignment="1">
      <alignment horizontal="center" vertical="center" shrinkToFit="1" readingOrder="2"/>
    </xf>
    <xf numFmtId="0" fontId="1" fillId="5" borderId="25" xfId="0" applyFont="1" applyFill="1" applyBorder="1" applyAlignment="1">
      <alignment horizontal="center" vertical="center" shrinkToFit="1" readingOrder="2"/>
    </xf>
    <xf numFmtId="0" fontId="3" fillId="5" borderId="26" xfId="0" applyFont="1" applyFill="1" applyBorder="1" applyAlignment="1">
      <alignment horizontal="center" vertical="center" shrinkToFit="1" readingOrder="2"/>
    </xf>
    <xf numFmtId="0" fontId="1" fillId="5" borderId="44" xfId="0" applyFont="1" applyFill="1" applyBorder="1" applyAlignment="1">
      <alignment horizontal="center" vertical="center" readingOrder="2"/>
    </xf>
    <xf numFmtId="0" fontId="3" fillId="5" borderId="59" xfId="0" applyFont="1" applyFill="1" applyBorder="1" applyAlignment="1">
      <alignment horizontal="center" vertical="center" shrinkToFit="1" readingOrder="2"/>
    </xf>
    <xf numFmtId="0" fontId="8" fillId="5" borderId="44" xfId="0" applyFont="1" applyFill="1" applyBorder="1" applyAlignment="1">
      <alignment horizontal="center" vertical="center" readingOrder="2"/>
    </xf>
    <xf numFmtId="0" fontId="9" fillId="5" borderId="20" xfId="0" applyFont="1" applyFill="1" applyBorder="1" applyAlignment="1">
      <alignment horizontal="center" vertical="center" readingOrder="2"/>
    </xf>
    <xf numFmtId="0" fontId="9" fillId="5" borderId="11" xfId="0" applyFont="1" applyFill="1" applyBorder="1" applyAlignment="1">
      <alignment horizontal="center" vertical="center" readingOrder="2"/>
    </xf>
    <xf numFmtId="0" fontId="9" fillId="5" borderId="22" xfId="0" applyFont="1" applyFill="1" applyBorder="1" applyAlignment="1">
      <alignment horizontal="center" vertical="center" readingOrder="2"/>
    </xf>
    <xf numFmtId="0" fontId="9" fillId="5" borderId="8" xfId="0" applyFont="1" applyFill="1" applyBorder="1" applyAlignment="1">
      <alignment horizontal="center" vertical="center" readingOrder="2"/>
    </xf>
    <xf numFmtId="1" fontId="21" fillId="0" borderId="64" xfId="1" applyNumberFormat="1" applyFont="1" applyFill="1" applyBorder="1" applyAlignment="1">
      <alignment horizontal="center" vertical="center" readingOrder="2"/>
    </xf>
    <xf numFmtId="0" fontId="9" fillId="5" borderId="19" xfId="0" applyFont="1" applyFill="1" applyBorder="1" applyAlignment="1">
      <alignment horizontal="center" vertical="center" readingOrder="2"/>
    </xf>
    <xf numFmtId="0" fontId="9" fillId="5" borderId="28" xfId="0" applyFont="1" applyFill="1" applyBorder="1" applyAlignment="1">
      <alignment horizontal="center" vertical="center" readingOrder="2"/>
    </xf>
    <xf numFmtId="0" fontId="19" fillId="5" borderId="44" xfId="0" applyFont="1" applyFill="1" applyBorder="1" applyAlignment="1">
      <alignment horizontal="center" vertical="center" shrinkToFit="1" readingOrder="2"/>
    </xf>
    <xf numFmtId="0" fontId="19" fillId="5" borderId="24" xfId="0" applyFont="1" applyFill="1" applyBorder="1" applyAlignment="1">
      <alignment horizontal="center" vertical="center" shrinkToFit="1" readingOrder="2"/>
    </xf>
    <xf numFmtId="0" fontId="19" fillId="5" borderId="25" xfId="0" applyFont="1" applyFill="1" applyBorder="1" applyAlignment="1">
      <alignment horizontal="center" vertical="center" shrinkToFit="1" readingOrder="2"/>
    </xf>
    <xf numFmtId="0" fontId="18" fillId="0" borderId="65" xfId="0" applyFont="1" applyBorder="1" applyAlignment="1">
      <alignment horizontal="right" vertical="center" shrinkToFit="1" readingOrder="2"/>
    </xf>
    <xf numFmtId="0" fontId="19" fillId="0" borderId="65" xfId="0" applyFont="1" applyBorder="1" applyAlignment="1">
      <alignment horizontal="right" vertical="center" shrinkToFit="1" readingOrder="2"/>
    </xf>
    <xf numFmtId="0" fontId="19" fillId="0" borderId="66" xfId="0" applyFont="1" applyBorder="1" applyAlignment="1">
      <alignment horizontal="right" vertical="center" shrinkToFit="1" readingOrder="2"/>
    </xf>
    <xf numFmtId="0" fontId="18" fillId="0" borderId="46" xfId="0" applyFont="1" applyBorder="1" applyAlignment="1">
      <alignment horizontal="right" vertical="center" shrinkToFit="1" readingOrder="2"/>
    </xf>
    <xf numFmtId="0" fontId="0" fillId="5" borderId="46" xfId="0" applyFill="1" applyBorder="1" applyAlignment="1">
      <alignment horizontal="right" vertical="center" readingOrder="2"/>
    </xf>
    <xf numFmtId="0" fontId="0" fillId="5" borderId="47" xfId="0" applyFill="1" applyBorder="1" applyAlignment="1">
      <alignment horizontal="right" vertical="center" readingOrder="2"/>
    </xf>
    <xf numFmtId="0" fontId="1" fillId="0" borderId="36" xfId="0" applyFont="1" applyBorder="1" applyAlignment="1">
      <alignment horizontal="center" vertical="center" shrinkToFit="1" readingOrder="2"/>
    </xf>
    <xf numFmtId="0" fontId="1" fillId="0" borderId="26" xfId="0" applyFont="1" applyBorder="1" applyAlignment="1">
      <alignment horizontal="center" vertical="center" shrinkToFit="1" readingOrder="2"/>
    </xf>
    <xf numFmtId="0" fontId="1" fillId="0" borderId="35" xfId="0" applyFont="1" applyBorder="1" applyAlignment="1">
      <alignment horizontal="center" vertical="center" shrinkToFit="1" readingOrder="2"/>
    </xf>
    <xf numFmtId="0" fontId="1" fillId="0" borderId="2" xfId="0" applyFont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0" borderId="3" xfId="0" applyFont="1" applyBorder="1" applyAlignment="1">
      <alignment horizontal="center" vertical="center" shrinkToFit="1" readingOrder="2"/>
    </xf>
    <xf numFmtId="0" fontId="1" fillId="0" borderId="55" xfId="0" applyFont="1" applyBorder="1" applyAlignment="1">
      <alignment horizontal="center" vertical="center" shrinkToFit="1" readingOrder="2"/>
    </xf>
    <xf numFmtId="0" fontId="1" fillId="0" borderId="24" xfId="0" applyFont="1" applyBorder="1" applyAlignment="1">
      <alignment horizontal="center" vertical="center" shrinkToFit="1" readingOrder="2"/>
    </xf>
    <xf numFmtId="0" fontId="1" fillId="0" borderId="21" xfId="0" applyFont="1" applyBorder="1" applyAlignment="1">
      <alignment horizontal="center" vertical="center" shrinkToFit="1" readingOrder="2"/>
    </xf>
    <xf numFmtId="0" fontId="1" fillId="0" borderId="5" xfId="0" applyFont="1" applyBorder="1" applyAlignment="1">
      <alignment horizontal="center" vertical="center" shrinkToFit="1" readingOrder="2"/>
    </xf>
    <xf numFmtId="0" fontId="1" fillId="0" borderId="4" xfId="0" applyFont="1" applyBorder="1" applyAlignment="1">
      <alignment horizontal="center" vertical="center" shrinkToFit="1" readingOrder="2"/>
    </xf>
    <xf numFmtId="0" fontId="1" fillId="0" borderId="6" xfId="0" applyFont="1" applyBorder="1" applyAlignment="1">
      <alignment horizontal="center" vertical="center" shrinkToFit="1" readingOrder="2"/>
    </xf>
    <xf numFmtId="0" fontId="1" fillId="0" borderId="33" xfId="0" applyFont="1" applyBorder="1" applyAlignment="1">
      <alignment horizontal="center" vertical="center" shrinkToFit="1" readingOrder="2"/>
    </xf>
    <xf numFmtId="0" fontId="1" fillId="0" borderId="25" xfId="0" applyFont="1" applyBorder="1" applyAlignment="1">
      <alignment horizontal="center" vertical="center" shrinkToFit="1" readingOrder="2"/>
    </xf>
    <xf numFmtId="0" fontId="1" fillId="0" borderId="22" xfId="0" applyFont="1" applyBorder="1" applyAlignment="1">
      <alignment horizontal="center" vertical="center" shrinkToFit="1" readingOrder="2"/>
    </xf>
    <xf numFmtId="0" fontId="1" fillId="0" borderId="8" xfId="0" applyFont="1" applyBorder="1" applyAlignment="1">
      <alignment horizontal="center" vertical="center" shrinkToFit="1" readingOrder="2"/>
    </xf>
    <xf numFmtId="0" fontId="1" fillId="0" borderId="7" xfId="0" applyFont="1" applyBorder="1" applyAlignment="1">
      <alignment horizontal="center" vertical="center" shrinkToFit="1" readingOrder="2"/>
    </xf>
    <xf numFmtId="0" fontId="1" fillId="0" borderId="9" xfId="0" applyFont="1" applyBorder="1" applyAlignment="1">
      <alignment horizontal="center" vertical="center" shrinkToFit="1" readingOrder="2"/>
    </xf>
    <xf numFmtId="0" fontId="14" fillId="0" borderId="44" xfId="0" applyFont="1" applyBorder="1" applyAlignment="1">
      <alignment horizontal="center" vertical="center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2" fillId="5" borderId="18" xfId="0" applyFont="1" applyFill="1" applyBorder="1" applyAlignment="1">
      <alignment horizontal="center" vertical="center" shrinkToFit="1" readingOrder="2"/>
    </xf>
    <xf numFmtId="0" fontId="2" fillId="5" borderId="55" xfId="0" applyFont="1" applyFill="1" applyBorder="1" applyAlignment="1">
      <alignment horizontal="center" vertical="center" shrinkToFit="1" readingOrder="2"/>
    </xf>
    <xf numFmtId="0" fontId="2" fillId="5" borderId="33" xfId="0" applyFont="1" applyFill="1" applyBorder="1" applyAlignment="1">
      <alignment horizontal="center" vertical="center" shrinkToFit="1" readingOrder="2"/>
    </xf>
    <xf numFmtId="0" fontId="3" fillId="5" borderId="46" xfId="0" applyFont="1" applyFill="1" applyBorder="1" applyAlignment="1">
      <alignment horizontal="center" vertical="center" shrinkToFit="1" readingOrder="2"/>
    </xf>
    <xf numFmtId="0" fontId="3" fillId="5" borderId="47" xfId="0" applyFont="1" applyFill="1" applyBorder="1" applyAlignment="1">
      <alignment horizontal="center" vertical="center" shrinkToFit="1" readingOrder="2"/>
    </xf>
    <xf numFmtId="0" fontId="2" fillId="5" borderId="68" xfId="0" applyFont="1" applyFill="1" applyBorder="1" applyAlignment="1">
      <alignment horizontal="center" vertical="center" shrinkToFit="1" readingOrder="2"/>
    </xf>
    <xf numFmtId="0" fontId="2" fillId="5" borderId="38" xfId="0" applyFont="1" applyFill="1" applyBorder="1" applyAlignment="1">
      <alignment horizontal="center" vertical="center" shrinkToFit="1" readingOrder="2"/>
    </xf>
    <xf numFmtId="0" fontId="2" fillId="5" borderId="37" xfId="0" applyFont="1" applyFill="1" applyBorder="1" applyAlignment="1">
      <alignment horizontal="center" vertical="center" shrinkToFit="1" readingOrder="2"/>
    </xf>
    <xf numFmtId="0" fontId="2" fillId="5" borderId="41" xfId="0" applyFont="1" applyFill="1" applyBorder="1" applyAlignment="1">
      <alignment horizontal="center" vertical="center" shrinkToFit="1" readingOrder="2"/>
    </xf>
    <xf numFmtId="0" fontId="2" fillId="5" borderId="67" xfId="0" applyFont="1" applyFill="1" applyBorder="1" applyAlignment="1">
      <alignment horizontal="center" vertical="center" shrinkToFit="1" readingOrder="2"/>
    </xf>
    <xf numFmtId="0" fontId="2" fillId="5" borderId="69" xfId="0" applyFont="1" applyFill="1" applyBorder="1" applyAlignment="1">
      <alignment horizontal="center" vertical="center" shrinkToFit="1" readingOrder="2"/>
    </xf>
    <xf numFmtId="0" fontId="2" fillId="5" borderId="70" xfId="0" applyFont="1" applyFill="1" applyBorder="1" applyAlignment="1">
      <alignment horizontal="center" vertical="center" shrinkToFit="1" readingOrder="2"/>
    </xf>
    <xf numFmtId="0" fontId="2" fillId="5" borderId="71" xfId="0" applyFont="1" applyFill="1" applyBorder="1" applyAlignment="1">
      <alignment horizontal="center" vertical="center" shrinkToFit="1" readingOrder="2"/>
    </xf>
    <xf numFmtId="0" fontId="2" fillId="5" borderId="72" xfId="0" applyFont="1" applyFill="1" applyBorder="1" applyAlignment="1">
      <alignment horizontal="center" vertical="center" shrinkToFit="1" readingOrder="2"/>
    </xf>
    <xf numFmtId="0" fontId="1" fillId="5" borderId="73" xfId="0" applyFont="1" applyFill="1" applyBorder="1" applyAlignment="1">
      <alignment horizontal="center" vertical="center" readingOrder="2"/>
    </xf>
    <xf numFmtId="0" fontId="24" fillId="0" borderId="24" xfId="0" applyFont="1" applyBorder="1" applyAlignment="1">
      <alignment horizontal="center" vertical="center" readingOrder="2"/>
    </xf>
    <xf numFmtId="0" fontId="24" fillId="0" borderId="55" xfId="0" applyFont="1" applyBorder="1" applyAlignment="1">
      <alignment horizontal="center" vertical="center" shrinkToFit="1" readingOrder="2"/>
    </xf>
    <xf numFmtId="0" fontId="24" fillId="0" borderId="24" xfId="0" applyFont="1" applyBorder="1" applyAlignment="1">
      <alignment horizontal="center" vertical="center" shrinkToFit="1" readingOrder="2"/>
    </xf>
    <xf numFmtId="0" fontId="24" fillId="0" borderId="21" xfId="0" applyFont="1" applyBorder="1" applyAlignment="1">
      <alignment horizontal="center" vertical="center" shrinkToFit="1" readingOrder="2"/>
    </xf>
    <xf numFmtId="0" fontId="24" fillId="0" borderId="5" xfId="0" applyFont="1" applyBorder="1" applyAlignment="1">
      <alignment horizontal="center" vertical="center" shrinkToFit="1" readingOrder="2"/>
    </xf>
    <xf numFmtId="0" fontId="24" fillId="0" borderId="4" xfId="0" applyFont="1" applyBorder="1" applyAlignment="1">
      <alignment horizontal="center" vertical="center" shrinkToFit="1" readingOrder="2"/>
    </xf>
    <xf numFmtId="0" fontId="24" fillId="0" borderId="6" xfId="0" applyFont="1" applyBorder="1" applyAlignment="1">
      <alignment horizontal="center" vertical="center" shrinkToFit="1" readingOrder="2"/>
    </xf>
    <xf numFmtId="0" fontId="24" fillId="0" borderId="28" xfId="0" applyFont="1" applyBorder="1" applyAlignment="1">
      <alignment horizontal="center" vertical="center" shrinkToFit="1" readingOrder="2"/>
    </xf>
    <xf numFmtId="0" fontId="24" fillId="0" borderId="54" xfId="0" applyFont="1" applyBorder="1" applyAlignment="1">
      <alignment horizontal="center" vertical="center" shrinkToFit="1" readingOrder="2"/>
    </xf>
    <xf numFmtId="0" fontId="25" fillId="0" borderId="24" xfId="0" applyFont="1" applyBorder="1" applyAlignment="1">
      <alignment horizontal="center" vertical="center" readingOrder="2"/>
    </xf>
    <xf numFmtId="0" fontId="26" fillId="0" borderId="24" xfId="0" applyFont="1" applyBorder="1" applyAlignment="1">
      <alignment horizontal="center" vertical="center" readingOrder="2"/>
    </xf>
    <xf numFmtId="0" fontId="24" fillId="0" borderId="25" xfId="0" applyFont="1" applyBorder="1" applyAlignment="1">
      <alignment horizontal="center" vertical="center" readingOrder="2"/>
    </xf>
    <xf numFmtId="0" fontId="24" fillId="0" borderId="33" xfId="0" applyFont="1" applyBorder="1" applyAlignment="1">
      <alignment horizontal="center" vertical="center" shrinkToFit="1" readingOrder="2"/>
    </xf>
    <xf numFmtId="0" fontId="24" fillId="0" borderId="25" xfId="0" applyFont="1" applyBorder="1" applyAlignment="1">
      <alignment horizontal="center" vertical="center" shrinkToFit="1" readingOrder="2"/>
    </xf>
    <xf numFmtId="0" fontId="24" fillId="0" borderId="22" xfId="0" applyFont="1" applyBorder="1" applyAlignment="1">
      <alignment horizontal="center" vertical="center" shrinkToFit="1" readingOrder="2"/>
    </xf>
    <xf numFmtId="0" fontId="24" fillId="0" borderId="8" xfId="0" applyFont="1" applyBorder="1" applyAlignment="1">
      <alignment horizontal="center" vertical="center" shrinkToFit="1" readingOrder="2"/>
    </xf>
    <xf numFmtId="0" fontId="24" fillId="0" borderId="7" xfId="0" applyFont="1" applyBorder="1" applyAlignment="1">
      <alignment horizontal="center" vertical="center" shrinkToFit="1" readingOrder="2"/>
    </xf>
    <xf numFmtId="0" fontId="24" fillId="0" borderId="9" xfId="0" applyFont="1" applyBorder="1" applyAlignment="1">
      <alignment horizontal="center" vertical="center" shrinkToFit="1" readingOrder="2"/>
    </xf>
    <xf numFmtId="0" fontId="24" fillId="0" borderId="29" xfId="0" applyFont="1" applyBorder="1" applyAlignment="1">
      <alignment horizontal="center" vertical="center" shrinkToFit="1" readingOrder="2"/>
    </xf>
    <xf numFmtId="0" fontId="24" fillId="0" borderId="53" xfId="0" applyFont="1" applyBorder="1" applyAlignment="1">
      <alignment horizontal="center" vertical="center" shrinkToFit="1" readingOrder="2"/>
    </xf>
    <xf numFmtId="0" fontId="25" fillId="0" borderId="25" xfId="0" applyFont="1" applyBorder="1" applyAlignment="1">
      <alignment horizontal="center" vertical="center" readingOrder="2"/>
    </xf>
    <xf numFmtId="0" fontId="26" fillId="0" borderId="25" xfId="0" applyFont="1" applyBorder="1" applyAlignment="1">
      <alignment horizontal="center" vertical="center" readingOrder="2"/>
    </xf>
    <xf numFmtId="1" fontId="23" fillId="0" borderId="64" xfId="2" applyNumberFormat="1" applyFont="1" applyFill="1" applyBorder="1" applyAlignment="1">
      <alignment horizontal="center" vertical="center" readingOrder="2"/>
    </xf>
    <xf numFmtId="0" fontId="1" fillId="5" borderId="74" xfId="0" applyFont="1" applyFill="1" applyBorder="1" applyAlignment="1">
      <alignment horizontal="center" vertical="center" shrinkToFit="1" readingOrder="2"/>
    </xf>
    <xf numFmtId="0" fontId="1" fillId="5" borderId="73" xfId="0" applyFont="1" applyFill="1" applyBorder="1" applyAlignment="1">
      <alignment horizontal="center" vertical="center" shrinkToFit="1" readingOrder="2"/>
    </xf>
    <xf numFmtId="0" fontId="1" fillId="5" borderId="75" xfId="0" applyFont="1" applyFill="1" applyBorder="1" applyAlignment="1">
      <alignment horizontal="center" vertical="center" shrinkToFit="1" readingOrder="2"/>
    </xf>
    <xf numFmtId="0" fontId="10" fillId="5" borderId="73" xfId="0" applyFont="1" applyFill="1" applyBorder="1" applyAlignment="1">
      <alignment horizontal="center" vertical="center" shrinkToFit="1"/>
    </xf>
    <xf numFmtId="0" fontId="10" fillId="5" borderId="75" xfId="0" applyFont="1" applyFill="1" applyBorder="1" applyAlignment="1">
      <alignment horizontal="center" vertical="center" shrinkToFit="1"/>
    </xf>
    <xf numFmtId="0" fontId="14" fillId="0" borderId="74" xfId="0" applyFont="1" applyBorder="1" applyAlignment="1">
      <alignment horizontal="center" vertical="center" readingOrder="2"/>
    </xf>
    <xf numFmtId="0" fontId="24" fillId="0" borderId="76" xfId="0" applyFont="1" applyBorder="1" applyAlignment="1">
      <alignment horizontal="center" vertical="center" shrinkToFit="1" readingOrder="2"/>
    </xf>
    <xf numFmtId="0" fontId="1" fillId="0" borderId="76" xfId="0" applyFont="1" applyBorder="1" applyAlignment="1">
      <alignment horizontal="center" vertical="center" shrinkToFit="1" readingOrder="2"/>
    </xf>
    <xf numFmtId="0" fontId="14" fillId="0" borderId="76" xfId="0" applyFont="1" applyBorder="1" applyAlignment="1">
      <alignment horizontal="center" vertical="center" readingOrder="2"/>
    </xf>
    <xf numFmtId="0" fontId="8" fillId="0" borderId="24" xfId="0" applyFont="1" applyBorder="1" applyAlignment="1">
      <alignment horizontal="center" vertical="center" readingOrder="2"/>
    </xf>
    <xf numFmtId="0" fontId="8" fillId="0" borderId="55" xfId="0" applyFont="1" applyBorder="1" applyAlignment="1">
      <alignment horizontal="center" vertical="center" shrinkToFit="1" readingOrder="2"/>
    </xf>
    <xf numFmtId="0" fontId="8" fillId="0" borderId="24" xfId="0" applyFont="1" applyBorder="1" applyAlignment="1">
      <alignment horizontal="center" vertical="center" shrinkToFit="1" readingOrder="2"/>
    </xf>
    <xf numFmtId="0" fontId="8" fillId="0" borderId="21" xfId="0" applyFont="1" applyBorder="1" applyAlignment="1">
      <alignment horizontal="center" vertical="center" shrinkToFit="1" readingOrder="2"/>
    </xf>
    <xf numFmtId="0" fontId="8" fillId="0" borderId="5" xfId="0" applyFont="1" applyBorder="1" applyAlignment="1">
      <alignment horizontal="center" vertical="center" shrinkToFit="1" readingOrder="2"/>
    </xf>
    <xf numFmtId="0" fontId="8" fillId="0" borderId="4" xfId="0" applyFont="1" applyBorder="1" applyAlignment="1">
      <alignment horizontal="center" vertical="center" shrinkToFit="1" readingOrder="2"/>
    </xf>
    <xf numFmtId="0" fontId="8" fillId="0" borderId="6" xfId="0" applyFont="1" applyBorder="1" applyAlignment="1">
      <alignment horizontal="center" vertical="center" shrinkToFit="1" readingOrder="2"/>
    </xf>
    <xf numFmtId="0" fontId="8" fillId="0" borderId="28" xfId="0" applyFont="1" applyBorder="1" applyAlignment="1">
      <alignment horizontal="center" vertical="center" shrinkToFit="1" readingOrder="2"/>
    </xf>
    <xf numFmtId="0" fontId="8" fillId="0" borderId="54" xfId="0" applyFont="1" applyBorder="1" applyAlignment="1">
      <alignment horizontal="center" vertical="center" shrinkToFit="1" readingOrder="2"/>
    </xf>
    <xf numFmtId="0" fontId="27" fillId="0" borderId="24" xfId="0" applyFont="1" applyBorder="1" applyAlignment="1">
      <alignment horizontal="center" vertical="center" readingOrder="2"/>
    </xf>
    <xf numFmtId="0" fontId="28" fillId="0" borderId="24" xfId="0" applyFont="1" applyBorder="1" applyAlignment="1">
      <alignment horizontal="center" vertical="center" readingOrder="2"/>
    </xf>
    <xf numFmtId="0" fontId="10" fillId="5" borderId="30" xfId="0" applyFont="1" applyFill="1" applyBorder="1" applyAlignment="1">
      <alignment horizontal="center" vertical="center" shrinkToFit="1"/>
    </xf>
    <xf numFmtId="0" fontId="10" fillId="5" borderId="26" xfId="0" applyFont="1" applyFill="1" applyBorder="1" applyAlignment="1">
      <alignment horizontal="center" vertical="center" shrinkToFit="1"/>
    </xf>
    <xf numFmtId="0" fontId="10" fillId="5" borderId="24" xfId="0" applyNumberFormat="1" applyFont="1" applyFill="1" applyBorder="1" applyAlignment="1">
      <alignment horizontal="center" vertical="center" shrinkToFit="1"/>
    </xf>
    <xf numFmtId="0" fontId="10" fillId="5" borderId="44" xfId="0" applyNumberFormat="1" applyFont="1" applyFill="1" applyBorder="1" applyAlignment="1">
      <alignment horizontal="center" vertical="center" shrinkToFit="1"/>
    </xf>
    <xf numFmtId="0" fontId="30" fillId="5" borderId="0" xfId="0" applyFont="1" applyFill="1"/>
    <xf numFmtId="0" fontId="29" fillId="5" borderId="0" xfId="0" applyFont="1" applyFill="1"/>
    <xf numFmtId="0" fontId="0" fillId="5" borderId="77" xfId="0" applyFill="1" applyBorder="1"/>
    <xf numFmtId="0" fontId="0" fillId="5" borderId="78" xfId="0" applyFill="1" applyBorder="1"/>
    <xf numFmtId="0" fontId="29" fillId="5" borderId="79" xfId="0" applyFont="1" applyFill="1" applyBorder="1"/>
    <xf numFmtId="0" fontId="0" fillId="5" borderId="80" xfId="0" applyFill="1" applyBorder="1"/>
    <xf numFmtId="0" fontId="29" fillId="5" borderId="85" xfId="0" applyFont="1" applyFill="1" applyBorder="1"/>
    <xf numFmtId="0" fontId="41" fillId="5" borderId="17" xfId="0" applyFont="1" applyFill="1" applyBorder="1" applyAlignment="1">
      <alignment horizontal="center" vertical="center"/>
    </xf>
    <xf numFmtId="0" fontId="42" fillId="5" borderId="0" xfId="0" applyFont="1" applyFill="1" applyBorder="1" applyAlignment="1">
      <alignment horizontal="center" vertical="center"/>
    </xf>
    <xf numFmtId="0" fontId="41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6" fillId="5" borderId="91" xfId="0" applyFont="1" applyFill="1" applyBorder="1" applyAlignment="1">
      <alignment horizontal="center"/>
    </xf>
    <xf numFmtId="0" fontId="6" fillId="5" borderId="92" xfId="0" applyFont="1" applyFill="1" applyBorder="1" applyAlignment="1">
      <alignment horizontal="center"/>
    </xf>
    <xf numFmtId="0" fontId="6" fillId="5" borderId="93" xfId="0" applyFont="1" applyFill="1" applyBorder="1" applyAlignment="1">
      <alignment horizontal="center"/>
    </xf>
    <xf numFmtId="0" fontId="6" fillId="5" borderId="94" xfId="0" applyFont="1" applyFill="1" applyBorder="1" applyAlignment="1">
      <alignment horizontal="center"/>
    </xf>
    <xf numFmtId="0" fontId="6" fillId="5" borderId="27" xfId="0" applyFont="1" applyFill="1" applyBorder="1" applyAlignment="1">
      <alignment horizontal="center"/>
    </xf>
    <xf numFmtId="0" fontId="10" fillId="5" borderId="95" xfId="0" applyFont="1" applyFill="1" applyBorder="1" applyAlignment="1">
      <alignment horizontal="center" vertical="center" shrinkToFit="1" readingOrder="2"/>
    </xf>
    <xf numFmtId="0" fontId="10" fillId="5" borderId="96" xfId="0" applyFont="1" applyFill="1" applyBorder="1" applyAlignment="1">
      <alignment horizontal="center" vertical="center" shrinkToFit="1" readingOrder="2"/>
    </xf>
    <xf numFmtId="0" fontId="10" fillId="5" borderId="97" xfId="0" applyFont="1" applyFill="1" applyBorder="1" applyAlignment="1">
      <alignment horizontal="center" vertical="center" shrinkToFit="1" readingOrder="2"/>
    </xf>
    <xf numFmtId="0" fontId="10" fillId="5" borderId="98" xfId="0" applyFont="1" applyFill="1" applyBorder="1" applyAlignment="1">
      <alignment horizontal="center" vertical="center" shrinkToFit="1" readingOrder="2"/>
    </xf>
    <xf numFmtId="0" fontId="10" fillId="5" borderId="99" xfId="0" applyFont="1" applyFill="1" applyBorder="1" applyAlignment="1">
      <alignment horizontal="center" vertical="center" shrinkToFit="1" readingOrder="2"/>
    </xf>
    <xf numFmtId="0" fontId="10" fillId="5" borderId="100" xfId="0" applyFont="1" applyFill="1" applyBorder="1" applyAlignment="1">
      <alignment horizontal="center" vertical="center" shrinkToFit="1" readingOrder="2"/>
    </xf>
    <xf numFmtId="0" fontId="30" fillId="6" borderId="0" xfId="0" applyFont="1" applyFill="1"/>
    <xf numFmtId="0" fontId="10" fillId="5" borderId="101" xfId="0" applyFont="1" applyFill="1" applyBorder="1" applyAlignment="1">
      <alignment horizontal="center" vertical="center" shrinkToFit="1" readingOrder="2"/>
    </xf>
    <xf numFmtId="0" fontId="10" fillId="5" borderId="102" xfId="0" applyFont="1" applyFill="1" applyBorder="1" applyAlignment="1">
      <alignment horizontal="center" vertical="center" shrinkToFit="1" readingOrder="2"/>
    </xf>
    <xf numFmtId="0" fontId="10" fillId="5" borderId="103" xfId="0" applyFont="1" applyFill="1" applyBorder="1" applyAlignment="1">
      <alignment horizontal="center" vertical="center" shrinkToFit="1" readingOrder="2"/>
    </xf>
    <xf numFmtId="0" fontId="10" fillId="5" borderId="104" xfId="0" applyFont="1" applyFill="1" applyBorder="1" applyAlignment="1">
      <alignment horizontal="center" vertical="center" shrinkToFit="1" readingOrder="2"/>
    </xf>
    <xf numFmtId="0" fontId="10" fillId="5" borderId="105" xfId="0" applyFont="1" applyFill="1" applyBorder="1" applyAlignment="1">
      <alignment horizontal="center" vertical="center" shrinkToFit="1" readingOrder="2"/>
    </xf>
    <xf numFmtId="0" fontId="10" fillId="5" borderId="106" xfId="0" applyFont="1" applyFill="1" applyBorder="1" applyAlignment="1">
      <alignment horizontal="center" vertical="center" shrinkToFit="1" readingOrder="2"/>
    </xf>
    <xf numFmtId="0" fontId="44" fillId="5" borderId="58" xfId="0" applyFont="1" applyFill="1" applyBorder="1" applyAlignment="1">
      <alignment horizontal="center" vertical="center" textRotation="90" wrapText="1"/>
    </xf>
    <xf numFmtId="0" fontId="45" fillId="5" borderId="107" xfId="0" applyFont="1" applyFill="1" applyBorder="1" applyAlignment="1">
      <alignment horizontal="center" vertical="center" wrapText="1"/>
    </xf>
    <xf numFmtId="0" fontId="44" fillId="5" borderId="108" xfId="0" applyFont="1" applyFill="1" applyBorder="1" applyAlignment="1">
      <alignment horizontal="center" vertical="center" textRotation="90" wrapText="1"/>
    </xf>
    <xf numFmtId="0" fontId="44" fillId="5" borderId="0" xfId="0" applyFont="1" applyFill="1" applyBorder="1" applyAlignment="1">
      <alignment horizontal="center" vertical="center" textRotation="90" wrapText="1"/>
    </xf>
    <xf numFmtId="0" fontId="44" fillId="5" borderId="109" xfId="0" applyFont="1" applyFill="1" applyBorder="1" applyAlignment="1">
      <alignment horizontal="center" vertical="center" textRotation="90" wrapText="1"/>
    </xf>
    <xf numFmtId="0" fontId="46" fillId="5" borderId="110" xfId="0" applyFont="1" applyFill="1" applyBorder="1" applyAlignment="1">
      <alignment horizontal="center" vertical="center" shrinkToFit="1"/>
    </xf>
    <xf numFmtId="0" fontId="47" fillId="5" borderId="111" xfId="0" applyFont="1" applyFill="1" applyBorder="1" applyAlignment="1">
      <alignment horizontal="center" vertical="center" shrinkToFit="1"/>
    </xf>
    <xf numFmtId="0" fontId="0" fillId="5" borderId="114" xfId="0" applyFill="1" applyBorder="1"/>
    <xf numFmtId="0" fontId="0" fillId="5" borderId="115" xfId="0" applyFill="1" applyBorder="1"/>
    <xf numFmtId="0" fontId="0" fillId="5" borderId="115" xfId="0" applyFill="1" applyBorder="1" applyAlignment="1">
      <alignment shrinkToFit="1"/>
    </xf>
    <xf numFmtId="0" fontId="29" fillId="5" borderId="116" xfId="0" applyFont="1" applyFill="1" applyBorder="1"/>
    <xf numFmtId="0" fontId="0" fillId="5" borderId="0" xfId="0" applyFill="1" applyAlignment="1">
      <alignment shrinkToFit="1"/>
    </xf>
    <xf numFmtId="0" fontId="0" fillId="5" borderId="78" xfId="0" applyFill="1" applyBorder="1" applyAlignment="1">
      <alignment shrinkToFit="1"/>
    </xf>
    <xf numFmtId="0" fontId="0" fillId="5" borderId="0" xfId="0" applyFill="1" applyBorder="1" applyAlignment="1">
      <alignment horizontal="center" vertical="center" shrinkToFit="1"/>
    </xf>
    <xf numFmtId="0" fontId="0" fillId="5" borderId="117" xfId="0" applyFill="1" applyBorder="1"/>
    <xf numFmtId="165" fontId="17" fillId="0" borderId="118" xfId="0" applyNumberFormat="1" applyFont="1" applyBorder="1" applyAlignment="1">
      <alignment horizontal="center" vertical="center" shrinkToFit="1" readingOrder="2"/>
    </xf>
    <xf numFmtId="165" fontId="54" fillId="5" borderId="93" xfId="0" applyNumberFormat="1" applyFont="1" applyFill="1" applyBorder="1" applyAlignment="1">
      <alignment horizontal="center" vertical="center" shrinkToFit="1" readingOrder="2"/>
    </xf>
    <xf numFmtId="165" fontId="54" fillId="5" borderId="119" xfId="0" applyNumberFormat="1" applyFont="1" applyFill="1" applyBorder="1" applyAlignment="1">
      <alignment horizontal="center" vertical="center" shrinkToFit="1" readingOrder="2"/>
    </xf>
    <xf numFmtId="0" fontId="17" fillId="5" borderId="119" xfId="0" applyFont="1" applyFill="1" applyBorder="1" applyAlignment="1">
      <alignment horizontal="center" vertical="center" shrinkToFit="1" readingOrder="2"/>
    </xf>
    <xf numFmtId="0" fontId="55" fillId="5" borderId="120" xfId="0" applyFont="1" applyFill="1" applyBorder="1" applyAlignment="1">
      <alignment horizontal="center" vertical="center" shrinkToFit="1" readingOrder="2"/>
    </xf>
    <xf numFmtId="0" fontId="17" fillId="0" borderId="92" xfId="0" applyFont="1" applyBorder="1" applyAlignment="1">
      <alignment horizontal="center" vertical="center" shrinkToFit="1" readingOrder="2"/>
    </xf>
    <xf numFmtId="0" fontId="55" fillId="0" borderId="93" xfId="0" applyFont="1" applyBorder="1" applyAlignment="1">
      <alignment horizontal="center" vertical="center" shrinkToFit="1" readingOrder="2"/>
    </xf>
    <xf numFmtId="0" fontId="55" fillId="0" borderId="27" xfId="0" applyFont="1" applyBorder="1" applyAlignment="1">
      <alignment horizontal="center" vertical="center" shrinkToFit="1" readingOrder="2"/>
    </xf>
    <xf numFmtId="0" fontId="55" fillId="0" borderId="119" xfId="0" applyFont="1" applyBorder="1" applyAlignment="1">
      <alignment horizontal="center" vertical="center" shrinkToFit="1" readingOrder="2"/>
    </xf>
    <xf numFmtId="0" fontId="55" fillId="0" borderId="50" xfId="0" applyFont="1" applyBorder="1" applyAlignment="1">
      <alignment horizontal="center" vertical="center" shrinkToFit="1" readingOrder="2"/>
    </xf>
    <xf numFmtId="0" fontId="56" fillId="0" borderId="32" xfId="0" applyFont="1" applyBorder="1" applyAlignment="1">
      <alignment horizontal="center" vertical="center" shrinkToFit="1" readingOrder="2"/>
    </xf>
    <xf numFmtId="165" fontId="17" fillId="0" borderId="68" xfId="0" applyNumberFormat="1" applyFont="1" applyBorder="1" applyAlignment="1">
      <alignment horizontal="center" vertical="center" shrinkToFit="1" readingOrder="2"/>
    </xf>
    <xf numFmtId="165" fontId="54" fillId="5" borderId="70" xfId="0" applyNumberFormat="1" applyFont="1" applyFill="1" applyBorder="1" applyAlignment="1">
      <alignment horizontal="center" vertical="center" shrinkToFit="1" readingOrder="2"/>
    </xf>
    <xf numFmtId="165" fontId="54" fillId="5" borderId="121" xfId="0" applyNumberFormat="1" applyFont="1" applyFill="1" applyBorder="1" applyAlignment="1">
      <alignment horizontal="center" vertical="center" shrinkToFit="1" readingOrder="2"/>
    </xf>
    <xf numFmtId="0" fontId="17" fillId="5" borderId="121" xfId="0" applyFont="1" applyFill="1" applyBorder="1" applyAlignment="1">
      <alignment horizontal="center" vertical="center" shrinkToFit="1" readingOrder="2"/>
    </xf>
    <xf numFmtId="0" fontId="55" fillId="5" borderId="35" xfId="0" applyFont="1" applyFill="1" applyBorder="1" applyAlignment="1">
      <alignment horizontal="center" vertical="center" shrinkToFit="1" readingOrder="2"/>
    </xf>
    <xf numFmtId="0" fontId="17" fillId="0" borderId="56" xfId="0" applyFont="1" applyBorder="1" applyAlignment="1">
      <alignment horizontal="center" vertical="center" shrinkToFit="1" readingOrder="2"/>
    </xf>
    <xf numFmtId="0" fontId="55" fillId="0" borderId="70" xfId="0" applyFont="1" applyBorder="1" applyAlignment="1">
      <alignment horizontal="center" vertical="center" shrinkToFit="1" readingOrder="2"/>
    </xf>
    <xf numFmtId="0" fontId="55" fillId="0" borderId="52" xfId="0" applyFont="1" applyBorder="1" applyAlignment="1">
      <alignment horizontal="center" vertical="center" shrinkToFit="1" readingOrder="2"/>
    </xf>
    <xf numFmtId="0" fontId="55" fillId="0" borderId="121" xfId="0" applyFont="1" applyBorder="1" applyAlignment="1">
      <alignment horizontal="center" vertical="center" shrinkToFit="1" readingOrder="2"/>
    </xf>
    <xf numFmtId="0" fontId="55" fillId="0" borderId="51" xfId="0" applyFont="1" applyBorder="1" applyAlignment="1">
      <alignment horizontal="center" vertical="center" shrinkToFit="1" readingOrder="2"/>
    </xf>
    <xf numFmtId="0" fontId="56" fillId="0" borderId="44" xfId="0" applyFont="1" applyBorder="1" applyAlignment="1">
      <alignment horizontal="center" vertical="center" shrinkToFit="1" readingOrder="2"/>
    </xf>
    <xf numFmtId="0" fontId="57" fillId="0" borderId="122" xfId="0" applyFont="1" applyBorder="1" applyAlignment="1">
      <alignment horizontal="center" vertical="center" shrinkToFit="1" readingOrder="2"/>
    </xf>
    <xf numFmtId="0" fontId="58" fillId="0" borderId="123" xfId="0" applyFont="1" applyBorder="1" applyAlignment="1">
      <alignment horizontal="center" vertical="center" shrinkToFit="1" readingOrder="2"/>
    </xf>
    <xf numFmtId="0" fontId="58" fillId="0" borderId="124" xfId="0" applyFont="1" applyBorder="1" applyAlignment="1">
      <alignment horizontal="center" vertical="center" shrinkToFit="1" readingOrder="2"/>
    </xf>
    <xf numFmtId="0" fontId="57" fillId="0" borderId="125" xfId="0" applyFont="1" applyBorder="1" applyAlignment="1">
      <alignment horizontal="center" vertical="center" shrinkToFit="1" readingOrder="2"/>
    </xf>
    <xf numFmtId="0" fontId="58" fillId="0" borderId="126" xfId="0" applyFont="1" applyBorder="1" applyAlignment="1">
      <alignment horizontal="center" vertical="center" shrinkToFit="1" readingOrder="2"/>
    </xf>
    <xf numFmtId="0" fontId="58" fillId="0" borderId="127" xfId="0" applyFont="1" applyBorder="1" applyAlignment="1">
      <alignment horizontal="center" vertical="center" shrinkToFit="1" readingOrder="2"/>
    </xf>
    <xf numFmtId="0" fontId="57" fillId="0" borderId="128" xfId="0" applyFont="1" applyBorder="1" applyAlignment="1">
      <alignment horizontal="center" vertical="center" shrinkToFit="1" readingOrder="2"/>
    </xf>
    <xf numFmtId="0" fontId="58" fillId="0" borderId="128" xfId="0" applyFont="1" applyBorder="1" applyAlignment="1">
      <alignment horizontal="center" vertical="center" shrinkToFit="1" readingOrder="2"/>
    </xf>
    <xf numFmtId="0" fontId="58" fillId="0" borderId="129" xfId="0" applyFont="1" applyBorder="1" applyAlignment="1">
      <alignment horizontal="center" vertical="center" shrinkToFit="1" readingOrder="2"/>
    </xf>
    <xf numFmtId="0" fontId="55" fillId="0" borderId="131" xfId="0" applyFont="1" applyBorder="1" applyAlignment="1">
      <alignment horizontal="center" vertical="center" shrinkToFit="1" readingOrder="2"/>
    </xf>
    <xf numFmtId="0" fontId="0" fillId="0" borderId="0" xfId="0" applyAlignment="1">
      <alignment shrinkToFit="1"/>
    </xf>
    <xf numFmtId="165" fontId="59" fillId="7" borderId="132" xfId="0" applyNumberFormat="1" applyFont="1" applyFill="1" applyBorder="1" applyAlignment="1">
      <alignment horizontal="center" vertical="center" shrinkToFit="1" readingOrder="2"/>
    </xf>
    <xf numFmtId="10" fontId="60" fillId="7" borderId="133" xfId="0" applyNumberFormat="1" applyFont="1" applyFill="1" applyBorder="1" applyAlignment="1">
      <alignment horizontal="center" vertical="center" shrinkToFit="1" readingOrder="2"/>
    </xf>
    <xf numFmtId="0" fontId="61" fillId="7" borderId="134" xfId="0" applyFont="1" applyFill="1" applyBorder="1" applyAlignment="1">
      <alignment horizontal="center" vertical="center" shrinkToFit="1" readingOrder="2"/>
    </xf>
    <xf numFmtId="0" fontId="46" fillId="7" borderId="134" xfId="0" applyFont="1" applyFill="1" applyBorder="1" applyAlignment="1">
      <alignment horizontal="right" vertical="center" shrinkToFit="1"/>
    </xf>
    <xf numFmtId="165" fontId="59" fillId="7" borderId="135" xfId="0" applyNumberFormat="1" applyFont="1" applyFill="1" applyBorder="1" applyAlignment="1">
      <alignment horizontal="center" vertical="center" shrinkToFit="1" readingOrder="2"/>
    </xf>
    <xf numFmtId="10" fontId="60" fillId="7" borderId="136" xfId="0" applyNumberFormat="1" applyFont="1" applyFill="1" applyBorder="1" applyAlignment="1">
      <alignment horizontal="center" vertical="center" shrinkToFit="1" readingOrder="2"/>
    </xf>
    <xf numFmtId="165" fontId="59" fillId="7" borderId="31" xfId="0" applyNumberFormat="1" applyFont="1" applyFill="1" applyBorder="1" applyAlignment="1">
      <alignment horizontal="center" vertical="center" shrinkToFit="1" readingOrder="2"/>
    </xf>
    <xf numFmtId="10" fontId="60" fillId="7" borderId="49" xfId="0" applyNumberFormat="1" applyFont="1" applyFill="1" applyBorder="1" applyAlignment="1">
      <alignment horizontal="center" vertical="center" shrinkToFit="1" readingOrder="2"/>
    </xf>
    <xf numFmtId="0" fontId="62" fillId="7" borderId="110" xfId="0" applyFont="1" applyFill="1" applyBorder="1" applyAlignment="1">
      <alignment horizontal="center" vertical="center" shrinkToFit="1" readingOrder="2"/>
    </xf>
    <xf numFmtId="0" fontId="62" fillId="7" borderId="91" xfId="0" applyFont="1" applyFill="1" applyBorder="1" applyAlignment="1">
      <alignment horizontal="center" vertical="center" shrinkToFit="1" readingOrder="2"/>
    </xf>
    <xf numFmtId="0" fontId="62" fillId="7" borderId="17" xfId="0" applyFont="1" applyFill="1" applyBorder="1" applyAlignment="1">
      <alignment horizontal="center" vertical="center" shrinkToFit="1"/>
    </xf>
    <xf numFmtId="0" fontId="62" fillId="7" borderId="137" xfId="0" applyFont="1" applyFill="1" applyBorder="1" applyAlignment="1">
      <alignment horizontal="center" vertical="center" shrinkToFit="1"/>
    </xf>
    <xf numFmtId="0" fontId="63" fillId="7" borderId="30" xfId="0" applyFont="1" applyFill="1" applyBorder="1" applyAlignment="1">
      <alignment horizontal="center" vertical="center" shrinkToFit="1"/>
    </xf>
    <xf numFmtId="0" fontId="15" fillId="0" borderId="0" xfId="0" applyFont="1" applyBorder="1" applyAlignment="1">
      <alignment horizontal="center" vertical="center" shrinkToFit="1" readingOrder="2"/>
    </xf>
    <xf numFmtId="10" fontId="40" fillId="7" borderId="138" xfId="0" applyNumberFormat="1" applyFont="1" applyFill="1" applyBorder="1" applyAlignment="1">
      <alignment horizontal="center" vertical="center" shrinkToFit="1" readingOrder="2"/>
    </xf>
    <xf numFmtId="0" fontId="61" fillId="7" borderId="87" xfId="0" applyFont="1" applyFill="1" applyBorder="1" applyAlignment="1">
      <alignment horizontal="center" vertical="center" shrinkToFit="1" readingOrder="2"/>
    </xf>
    <xf numFmtId="0" fontId="61" fillId="7" borderId="139" xfId="0" applyFont="1" applyFill="1" applyBorder="1" applyAlignment="1">
      <alignment horizontal="center" vertical="center" shrinkToFit="1" readingOrder="2"/>
    </xf>
    <xf numFmtId="0" fontId="61" fillId="7" borderId="140" xfId="0" applyFont="1" applyFill="1" applyBorder="1" applyAlignment="1">
      <alignment horizontal="center" vertical="center" shrinkToFit="1" readingOrder="2"/>
    </xf>
    <xf numFmtId="0" fontId="61" fillId="7" borderId="92" xfId="0" applyFont="1" applyFill="1" applyBorder="1" applyAlignment="1">
      <alignment horizontal="center" vertical="center" shrinkToFit="1" readingOrder="2"/>
    </xf>
    <xf numFmtId="0" fontId="61" fillId="7" borderId="141" xfId="0" applyFont="1" applyFill="1" applyBorder="1" applyAlignment="1">
      <alignment horizontal="center" vertical="center" shrinkToFit="1" readingOrder="2"/>
    </xf>
    <xf numFmtId="0" fontId="46" fillId="7" borderId="135" xfId="0" applyFont="1" applyFill="1" applyBorder="1" applyAlignment="1">
      <alignment horizontal="right" vertical="center" shrinkToFit="1"/>
    </xf>
    <xf numFmtId="10" fontId="40" fillId="7" borderId="142" xfId="0" applyNumberFormat="1" applyFont="1" applyFill="1" applyBorder="1" applyAlignment="1">
      <alignment horizontal="center" vertical="center" shrinkToFit="1" readingOrder="2"/>
    </xf>
    <xf numFmtId="0" fontId="61" fillId="7" borderId="143" xfId="0" applyFont="1" applyFill="1" applyBorder="1" applyAlignment="1">
      <alignment horizontal="center" vertical="center" shrinkToFit="1" readingOrder="2"/>
    </xf>
    <xf numFmtId="0" fontId="61" fillId="7" borderId="144" xfId="0" applyFont="1" applyFill="1" applyBorder="1" applyAlignment="1">
      <alignment horizontal="center" vertical="center" shrinkToFit="1" readingOrder="2"/>
    </xf>
    <xf numFmtId="0" fontId="61" fillId="7" borderId="145" xfId="0" applyFont="1" applyFill="1" applyBorder="1" applyAlignment="1">
      <alignment horizontal="center" vertical="center" shrinkToFit="1" readingOrder="2"/>
    </xf>
    <xf numFmtId="0" fontId="61" fillId="7" borderId="146" xfId="0" applyFont="1" applyFill="1" applyBorder="1" applyAlignment="1">
      <alignment horizontal="center" vertical="center" shrinkToFit="1" readingOrder="2"/>
    </xf>
    <xf numFmtId="10" fontId="40" fillId="7" borderId="147" xfId="0" applyNumberFormat="1" applyFont="1" applyFill="1" applyBorder="1" applyAlignment="1">
      <alignment horizontal="center" vertical="center" shrinkToFit="1" readingOrder="2"/>
    </xf>
    <xf numFmtId="0" fontId="61" fillId="7" borderId="107" xfId="0" applyFont="1" applyFill="1" applyBorder="1" applyAlignment="1">
      <alignment horizontal="center" vertical="center" shrinkToFit="1" readingOrder="2"/>
    </xf>
    <xf numFmtId="0" fontId="61" fillId="7" borderId="86" xfId="0" applyFont="1" applyFill="1" applyBorder="1" applyAlignment="1">
      <alignment horizontal="center" vertical="center" shrinkToFit="1" readingOrder="2"/>
    </xf>
    <xf numFmtId="0" fontId="61" fillId="7" borderId="137" xfId="0" applyFont="1" applyFill="1" applyBorder="1" applyAlignment="1">
      <alignment horizontal="center" vertical="center" shrinkToFit="1" readingOrder="2"/>
    </xf>
    <xf numFmtId="0" fontId="61" fillId="7" borderId="0" xfId="0" applyFont="1" applyFill="1" applyBorder="1" applyAlignment="1">
      <alignment horizontal="center" vertical="center" shrinkToFit="1" readingOrder="2"/>
    </xf>
    <xf numFmtId="0" fontId="46" fillId="7" borderId="31" xfId="0" applyFont="1" applyFill="1" applyBorder="1" applyAlignment="1">
      <alignment horizontal="right" vertical="center" shrinkToFit="1"/>
    </xf>
    <xf numFmtId="0" fontId="62" fillId="7" borderId="113" xfId="0" applyFont="1" applyFill="1" applyBorder="1" applyAlignment="1">
      <alignment horizontal="center" vertical="center" shrinkToFit="1"/>
    </xf>
    <xf numFmtId="0" fontId="62" fillId="7" borderId="148" xfId="0" applyFont="1" applyFill="1" applyBorder="1" applyAlignment="1">
      <alignment horizontal="center" vertical="center" shrinkToFit="1"/>
    </xf>
    <xf numFmtId="0" fontId="63" fillId="7" borderId="110" xfId="0" applyFont="1" applyFill="1" applyBorder="1" applyAlignment="1">
      <alignment horizontal="center" vertical="center" shrinkToFit="1"/>
    </xf>
    <xf numFmtId="0" fontId="22" fillId="0" borderId="30" xfId="0" applyFont="1" applyBorder="1" applyAlignment="1">
      <alignment horizontal="center" vertical="center" textRotation="90" wrapText="1" readingOrder="2"/>
    </xf>
    <xf numFmtId="0" fontId="22" fillId="0" borderId="26" xfId="0" applyFont="1" applyBorder="1" applyAlignment="1">
      <alignment horizontal="center" vertical="center" textRotation="90" readingOrder="2"/>
    </xf>
    <xf numFmtId="0" fontId="1" fillId="5" borderId="30" xfId="0" applyFont="1" applyFill="1" applyBorder="1" applyAlignment="1">
      <alignment horizontal="center" vertical="center" textRotation="90" wrapText="1" readingOrder="2"/>
    </xf>
    <xf numFmtId="0" fontId="0" fillId="0" borderId="26" xfId="0" applyBorder="1" applyAlignment="1">
      <alignment horizontal="center" vertical="center" textRotation="90" wrapText="1" readingOrder="2"/>
    </xf>
    <xf numFmtId="0" fontId="1" fillId="5" borderId="1" xfId="0" applyFont="1" applyFill="1" applyBorder="1" applyAlignment="1">
      <alignment horizontal="center" vertical="center" readingOrder="2"/>
    </xf>
    <xf numFmtId="0" fontId="1" fillId="5" borderId="2" xfId="0" applyFont="1" applyFill="1" applyBorder="1" applyAlignment="1">
      <alignment horizontal="center" vertical="center" readingOrder="2"/>
    </xf>
    <xf numFmtId="0" fontId="1" fillId="5" borderId="3" xfId="0" applyFont="1" applyFill="1" applyBorder="1" applyAlignment="1">
      <alignment horizontal="center" vertical="center" readingOrder="2"/>
    </xf>
    <xf numFmtId="0" fontId="1" fillId="5" borderId="4" xfId="0" applyFont="1" applyFill="1" applyBorder="1" applyAlignment="1">
      <alignment horizontal="center" vertical="center" readingOrder="2"/>
    </xf>
    <xf numFmtId="0" fontId="1" fillId="5" borderId="5" xfId="0" applyFont="1" applyFill="1" applyBorder="1" applyAlignment="1">
      <alignment horizontal="center" vertical="center" readingOrder="2"/>
    </xf>
    <xf numFmtId="0" fontId="1" fillId="5" borderId="6" xfId="0" applyFont="1" applyFill="1" applyBorder="1" applyAlignment="1">
      <alignment horizontal="center" vertical="center" readingOrder="2"/>
    </xf>
    <xf numFmtId="0" fontId="1" fillId="5" borderId="7" xfId="0" applyFont="1" applyFill="1" applyBorder="1" applyAlignment="1">
      <alignment horizontal="center" vertical="center" readingOrder="2"/>
    </xf>
    <xf numFmtId="0" fontId="1" fillId="5" borderId="8" xfId="0" applyFont="1" applyFill="1" applyBorder="1" applyAlignment="1">
      <alignment horizontal="center" vertical="center" readingOrder="2"/>
    </xf>
    <xf numFmtId="0" fontId="1" fillId="5" borderId="9" xfId="0" applyFont="1" applyFill="1" applyBorder="1" applyAlignment="1">
      <alignment horizontal="center" vertical="center" readingOrder="2"/>
    </xf>
    <xf numFmtId="0" fontId="1" fillId="5" borderId="1" xfId="0" applyFont="1" applyFill="1" applyBorder="1" applyAlignment="1">
      <alignment horizontal="center" vertical="center" shrinkToFit="1" readingOrder="2"/>
    </xf>
    <xf numFmtId="0" fontId="1" fillId="5" borderId="2" xfId="0" applyFont="1" applyFill="1" applyBorder="1" applyAlignment="1">
      <alignment horizontal="center" vertical="center" shrinkToFit="1" readingOrder="2"/>
    </xf>
    <xf numFmtId="0" fontId="1" fillId="5" borderId="3" xfId="0" applyFont="1" applyFill="1" applyBorder="1" applyAlignment="1">
      <alignment horizontal="center" vertical="center" shrinkToFit="1" readingOrder="2"/>
    </xf>
    <xf numFmtId="0" fontId="1" fillId="5" borderId="35" xfId="0" applyFont="1" applyFill="1" applyBorder="1" applyAlignment="1">
      <alignment horizontal="center" vertical="center" shrinkToFit="1" readingOrder="2"/>
    </xf>
    <xf numFmtId="0" fontId="1" fillId="5" borderId="36" xfId="0" applyFont="1" applyFill="1" applyBorder="1" applyAlignment="1">
      <alignment horizontal="center" vertical="center" shrinkToFit="1" readingOrder="2"/>
    </xf>
    <xf numFmtId="0" fontId="1" fillId="5" borderId="52" xfId="0" applyFont="1" applyFill="1" applyBorder="1" applyAlignment="1">
      <alignment horizontal="center" vertical="center" shrinkToFit="1" readingOrder="2"/>
    </xf>
    <xf numFmtId="0" fontId="1" fillId="5" borderId="45" xfId="0" applyFont="1" applyFill="1" applyBorder="1" applyAlignment="1">
      <alignment horizontal="center" vertical="center" shrinkToFit="1" readingOrder="2"/>
    </xf>
    <xf numFmtId="0" fontId="7" fillId="5" borderId="0" xfId="0" applyFont="1" applyFill="1" applyAlignment="1">
      <alignment horizontal="right" vertical="center" readingOrder="2"/>
    </xf>
    <xf numFmtId="0" fontId="7" fillId="5" borderId="27" xfId="0" applyFont="1" applyFill="1" applyBorder="1" applyAlignment="1">
      <alignment horizontal="right" vertical="center" readingOrder="2"/>
    </xf>
    <xf numFmtId="0" fontId="1" fillId="5" borderId="30" xfId="0" applyFont="1" applyFill="1" applyBorder="1" applyAlignment="1">
      <alignment horizontal="center" vertical="center" readingOrder="2"/>
    </xf>
    <xf numFmtId="0" fontId="1" fillId="5" borderId="31" xfId="0" applyFont="1" applyFill="1" applyBorder="1" applyAlignment="1">
      <alignment horizontal="center" vertical="center" readingOrder="2"/>
    </xf>
    <xf numFmtId="0" fontId="1" fillId="5" borderId="32" xfId="0" applyFont="1" applyFill="1" applyBorder="1" applyAlignment="1">
      <alignment horizontal="center" vertical="center" readingOrder="2"/>
    </xf>
    <xf numFmtId="0" fontId="1" fillId="5" borderId="17" xfId="0" applyFont="1" applyFill="1" applyBorder="1" applyAlignment="1">
      <alignment horizontal="center" vertical="center" wrapText="1" readingOrder="2"/>
    </xf>
    <xf numFmtId="0" fontId="1" fillId="5" borderId="0" xfId="0" applyFont="1" applyFill="1" applyBorder="1" applyAlignment="1">
      <alignment horizontal="center" vertical="center" wrapText="1" readingOrder="2"/>
    </xf>
    <xf numFmtId="0" fontId="1" fillId="5" borderId="27" xfId="0" applyFont="1" applyFill="1" applyBorder="1" applyAlignment="1">
      <alignment horizontal="center" vertical="center" wrapText="1" readingOrder="2"/>
    </xf>
    <xf numFmtId="0" fontId="1" fillId="5" borderId="23" xfId="0" applyFont="1" applyFill="1" applyBorder="1" applyAlignment="1">
      <alignment horizontal="center" vertical="center" readingOrder="2"/>
    </xf>
    <xf numFmtId="0" fontId="1" fillId="5" borderId="26" xfId="0" applyFont="1" applyFill="1" applyBorder="1" applyAlignment="1">
      <alignment horizontal="center" vertical="center" readingOrder="2"/>
    </xf>
    <xf numFmtId="0" fontId="1" fillId="5" borderId="24" xfId="0" applyFont="1" applyFill="1" applyBorder="1" applyAlignment="1">
      <alignment horizontal="center" vertical="center" readingOrder="2"/>
    </xf>
    <xf numFmtId="0" fontId="1" fillId="5" borderId="25" xfId="0" applyFont="1" applyFill="1" applyBorder="1" applyAlignment="1">
      <alignment horizontal="center" vertical="center" readingOrder="2"/>
    </xf>
    <xf numFmtId="0" fontId="1" fillId="5" borderId="30" xfId="0" applyFont="1" applyFill="1" applyBorder="1" applyAlignment="1">
      <alignment horizontal="center" vertical="center" wrapText="1" readingOrder="2"/>
    </xf>
    <xf numFmtId="0" fontId="1" fillId="5" borderId="31" xfId="0" applyFont="1" applyFill="1" applyBorder="1" applyAlignment="1">
      <alignment horizontal="center" vertical="center" wrapText="1" readingOrder="2"/>
    </xf>
    <xf numFmtId="0" fontId="1" fillId="5" borderId="32" xfId="0" applyFont="1" applyFill="1" applyBorder="1" applyAlignment="1">
      <alignment horizontal="center" vertical="center" wrapText="1" readingOrder="2"/>
    </xf>
    <xf numFmtId="0" fontId="9" fillId="5" borderId="5" xfId="0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 readingOrder="2"/>
    </xf>
    <xf numFmtId="0" fontId="1" fillId="5" borderId="34" xfId="0" applyFont="1" applyFill="1" applyBorder="1" applyAlignment="1">
      <alignment horizontal="center" vertical="center" readingOrder="2"/>
    </xf>
    <xf numFmtId="0" fontId="1" fillId="5" borderId="13" xfId="0" applyFont="1" applyFill="1" applyBorder="1" applyAlignment="1">
      <alignment horizontal="center" vertical="center" readingOrder="2"/>
    </xf>
    <xf numFmtId="0" fontId="1" fillId="5" borderId="15" xfId="0" applyFont="1" applyFill="1" applyBorder="1" applyAlignment="1">
      <alignment horizontal="center" vertical="center" readingOrder="2"/>
    </xf>
    <xf numFmtId="0" fontId="1" fillId="5" borderId="40" xfId="0" applyFont="1" applyFill="1" applyBorder="1" applyAlignment="1">
      <alignment horizontal="center" vertical="center" readingOrder="2"/>
    </xf>
    <xf numFmtId="0" fontId="1" fillId="5" borderId="14" xfId="0" applyFont="1" applyFill="1" applyBorder="1" applyAlignment="1">
      <alignment horizontal="center" vertical="center" readingOrder="2"/>
    </xf>
    <xf numFmtId="0" fontId="1" fillId="5" borderId="16" xfId="0" applyFont="1" applyFill="1" applyBorder="1" applyAlignment="1">
      <alignment horizontal="center" vertical="center" readingOrder="2"/>
    </xf>
    <xf numFmtId="0" fontId="1" fillId="5" borderId="10" xfId="0" applyFont="1" applyFill="1" applyBorder="1" applyAlignment="1">
      <alignment horizontal="center" vertical="center" readingOrder="2"/>
    </xf>
    <xf numFmtId="0" fontId="1" fillId="5" borderId="11" xfId="0" applyFont="1" applyFill="1" applyBorder="1" applyAlignment="1">
      <alignment horizontal="center" vertical="center" readingOrder="2"/>
    </xf>
    <xf numFmtId="0" fontId="1" fillId="5" borderId="12" xfId="0" applyFont="1" applyFill="1" applyBorder="1" applyAlignment="1">
      <alignment horizontal="center" vertical="center" readingOrder="2"/>
    </xf>
    <xf numFmtId="0" fontId="1" fillId="5" borderId="17" xfId="0" applyFont="1" applyFill="1" applyBorder="1" applyAlignment="1">
      <alignment horizontal="center" vertical="center" readingOrder="2"/>
    </xf>
    <xf numFmtId="0" fontId="1" fillId="5" borderId="0" xfId="0" applyFont="1" applyFill="1" applyBorder="1" applyAlignment="1">
      <alignment horizontal="center" vertical="center" readingOrder="2"/>
    </xf>
    <xf numFmtId="0" fontId="1" fillId="5" borderId="19" xfId="0" applyFont="1" applyFill="1" applyBorder="1" applyAlignment="1">
      <alignment horizontal="center" vertical="center" readingOrder="2"/>
    </xf>
    <xf numFmtId="0" fontId="1" fillId="5" borderId="61" xfId="0" applyFont="1" applyFill="1" applyBorder="1" applyAlignment="1">
      <alignment horizontal="center" vertical="center" textRotation="90" wrapText="1" readingOrder="2"/>
    </xf>
    <xf numFmtId="0" fontId="0" fillId="0" borderId="59" xfId="0" applyBorder="1" applyAlignment="1">
      <alignment horizontal="center" vertical="center" textRotation="90" wrapText="1" readingOrder="2"/>
    </xf>
    <xf numFmtId="0" fontId="1" fillId="2" borderId="48" xfId="0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1" fillId="2" borderId="49" xfId="0" applyFont="1" applyFill="1" applyBorder="1" applyAlignment="1">
      <alignment horizontal="center" vertical="center" readingOrder="2"/>
    </xf>
    <xf numFmtId="0" fontId="0" fillId="0" borderId="0" xfId="0" applyAlignment="1">
      <alignment horizontal="right" vertical="center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right" vertical="top" readingOrder="2"/>
    </xf>
    <xf numFmtId="0" fontId="0" fillId="0" borderId="0" xfId="0" applyAlignment="1">
      <alignment horizontal="center" vertical="top" wrapText="1" readingOrder="2"/>
    </xf>
    <xf numFmtId="0" fontId="0" fillId="0" borderId="10" xfId="0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0" fillId="0" borderId="11" xfId="0" applyBorder="1" applyAlignment="1">
      <alignment horizontal="center" vertical="center" readingOrder="2"/>
    </xf>
    <xf numFmtId="0" fontId="0" fillId="0" borderId="5" xfId="0" applyBorder="1" applyAlignment="1">
      <alignment horizontal="center" vertical="center" readingOrder="2"/>
    </xf>
    <xf numFmtId="0" fontId="0" fillId="0" borderId="8" xfId="0" applyBorder="1" applyAlignment="1">
      <alignment horizontal="center" vertical="center" readingOrder="2"/>
    </xf>
    <xf numFmtId="0" fontId="0" fillId="0" borderId="12" xfId="0" applyBorder="1" applyAlignment="1">
      <alignment horizontal="center" vertical="center" readingOrder="2"/>
    </xf>
    <xf numFmtId="0" fontId="0" fillId="0" borderId="6" xfId="0" applyBorder="1" applyAlignment="1">
      <alignment horizontal="center" vertical="center" readingOrder="2"/>
    </xf>
    <xf numFmtId="0" fontId="0" fillId="0" borderId="9" xfId="0" applyBorder="1" applyAlignment="1">
      <alignment horizontal="center" vertical="center" readingOrder="2"/>
    </xf>
    <xf numFmtId="0" fontId="1" fillId="0" borderId="48" xfId="0" applyFont="1" applyBorder="1" applyAlignment="1">
      <alignment horizontal="center" vertical="top" readingOrder="2"/>
    </xf>
    <xf numFmtId="0" fontId="1" fillId="0" borderId="0" xfId="0" applyFont="1" applyBorder="1" applyAlignment="1">
      <alignment horizontal="center" vertical="top" readingOrder="2"/>
    </xf>
    <xf numFmtId="0" fontId="1" fillId="0" borderId="0" xfId="0" applyFont="1" applyAlignment="1">
      <alignment horizontal="center" vertical="top" readingOrder="2"/>
    </xf>
    <xf numFmtId="0" fontId="0" fillId="0" borderId="55" xfId="0" applyBorder="1" applyAlignment="1">
      <alignment horizontal="center" vertical="center" readingOrder="2"/>
    </xf>
    <xf numFmtId="0" fontId="0" fillId="0" borderId="46" xfId="0" applyBorder="1" applyAlignment="1">
      <alignment horizontal="center" vertical="center" readingOrder="2"/>
    </xf>
    <xf numFmtId="0" fontId="0" fillId="0" borderId="55" xfId="0" applyBorder="1" applyAlignment="1">
      <alignment horizontal="right" vertical="center" readingOrder="2"/>
    </xf>
    <xf numFmtId="0" fontId="0" fillId="0" borderId="28" xfId="0" applyBorder="1" applyAlignment="1">
      <alignment horizontal="right" vertical="center" readingOrder="2"/>
    </xf>
    <xf numFmtId="0" fontId="0" fillId="0" borderId="46" xfId="0" applyBorder="1" applyAlignment="1">
      <alignment horizontal="right" vertical="center" readingOrder="2"/>
    </xf>
    <xf numFmtId="0" fontId="0" fillId="0" borderId="33" xfId="0" applyBorder="1" applyAlignment="1">
      <alignment horizontal="center" vertical="center" readingOrder="2"/>
    </xf>
    <xf numFmtId="0" fontId="0" fillId="0" borderId="47" xfId="0" applyBorder="1" applyAlignment="1">
      <alignment horizontal="center" vertical="center" readingOrder="2"/>
    </xf>
    <xf numFmtId="0" fontId="0" fillId="0" borderId="33" xfId="0" applyBorder="1" applyAlignment="1">
      <alignment horizontal="right" vertical="center" readingOrder="2"/>
    </xf>
    <xf numFmtId="0" fontId="0" fillId="0" borderId="29" xfId="0" applyBorder="1" applyAlignment="1">
      <alignment horizontal="right" vertical="center" readingOrder="2"/>
    </xf>
    <xf numFmtId="0" fontId="0" fillId="0" borderId="47" xfId="0" applyBorder="1" applyAlignment="1">
      <alignment horizontal="right" vertical="center" readingOrder="2"/>
    </xf>
    <xf numFmtId="0" fontId="11" fillId="0" borderId="0" xfId="0" applyFont="1" applyAlignment="1">
      <alignment horizontal="center" vertical="center" readingOrder="2"/>
    </xf>
    <xf numFmtId="0" fontId="12" fillId="0" borderId="1" xfId="0" applyFont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 readingOrder="2"/>
    </xf>
    <xf numFmtId="0" fontId="12" fillId="0" borderId="3" xfId="0" applyFont="1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13" fillId="0" borderId="30" xfId="0" applyFont="1" applyBorder="1" applyAlignment="1">
      <alignment horizontal="center" vertical="center" wrapText="1" readingOrder="2"/>
    </xf>
    <xf numFmtId="0" fontId="13" fillId="0" borderId="31" xfId="0" applyFont="1" applyBorder="1" applyAlignment="1">
      <alignment horizontal="center" vertical="center" wrapText="1" readingOrder="2"/>
    </xf>
    <xf numFmtId="0" fontId="13" fillId="0" borderId="32" xfId="0" applyFont="1" applyBorder="1" applyAlignment="1">
      <alignment horizontal="center" vertical="center" wrapText="1" readingOrder="2"/>
    </xf>
    <xf numFmtId="0" fontId="0" fillId="0" borderId="36" xfId="0" applyBorder="1" applyAlignment="1">
      <alignment horizontal="center" vertical="center" readingOrder="2"/>
    </xf>
    <xf numFmtId="0" fontId="0" fillId="0" borderId="45" xfId="0" applyBorder="1" applyAlignment="1">
      <alignment horizontal="center" vertical="center" readingOrder="2"/>
    </xf>
    <xf numFmtId="0" fontId="0" fillId="0" borderId="36" xfId="0" applyBorder="1" applyAlignment="1">
      <alignment horizontal="right" vertical="center" readingOrder="2"/>
    </xf>
    <xf numFmtId="0" fontId="0" fillId="0" borderId="52" xfId="0" applyBorder="1" applyAlignment="1">
      <alignment horizontal="right" vertical="center" readingOrder="2"/>
    </xf>
    <xf numFmtId="0" fontId="0" fillId="0" borderId="45" xfId="0" applyBorder="1" applyAlignment="1">
      <alignment horizontal="right" vertical="center" readingOrder="2"/>
    </xf>
    <xf numFmtId="0" fontId="7" fillId="0" borderId="27" xfId="0" applyFont="1" applyBorder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13" fillId="0" borderId="30" xfId="0" applyFont="1" applyBorder="1" applyAlignment="1">
      <alignment horizontal="center" vertical="center" readingOrder="2"/>
    </xf>
    <xf numFmtId="0" fontId="13" fillId="0" borderId="31" xfId="0" applyFont="1" applyBorder="1" applyAlignment="1">
      <alignment horizontal="center" vertical="center" readingOrder="2"/>
    </xf>
    <xf numFmtId="0" fontId="13" fillId="0" borderId="32" xfId="0" applyFont="1" applyBorder="1" applyAlignment="1">
      <alignment horizontal="center" vertical="center" readingOrder="2"/>
    </xf>
    <xf numFmtId="0" fontId="13" fillId="0" borderId="62" xfId="0" applyFont="1" applyBorder="1" applyAlignment="1">
      <alignment horizontal="center" vertical="center" wrapText="1" readingOrder="2"/>
    </xf>
    <xf numFmtId="0" fontId="13" fillId="0" borderId="61" xfId="0" applyFont="1" applyBorder="1" applyAlignment="1">
      <alignment horizontal="center" vertical="center" wrapText="1" readingOrder="2"/>
    </xf>
    <xf numFmtId="0" fontId="13" fillId="0" borderId="48" xfId="0" applyFont="1" applyBorder="1" applyAlignment="1">
      <alignment horizontal="center" vertical="center" wrapText="1" readingOrder="2"/>
    </xf>
    <xf numFmtId="0" fontId="13" fillId="0" borderId="49" xfId="0" applyFont="1" applyBorder="1" applyAlignment="1">
      <alignment horizontal="center" vertical="center" wrapText="1" readingOrder="2"/>
    </xf>
    <xf numFmtId="0" fontId="13" fillId="0" borderId="50" xfId="0" applyFont="1" applyBorder="1" applyAlignment="1">
      <alignment horizontal="center" vertical="center" wrapText="1" readingOrder="2"/>
    </xf>
    <xf numFmtId="0" fontId="13" fillId="0" borderId="58" xfId="0" applyFont="1" applyBorder="1" applyAlignment="1">
      <alignment horizontal="center" vertical="center" wrapText="1" readingOrder="2"/>
    </xf>
    <xf numFmtId="0" fontId="13" fillId="0" borderId="63" xfId="0" applyFont="1" applyBorder="1" applyAlignment="1">
      <alignment horizontal="center" vertical="center" readingOrder="2"/>
    </xf>
    <xf numFmtId="0" fontId="13" fillId="0" borderId="17" xfId="0" applyFont="1" applyBorder="1" applyAlignment="1">
      <alignment horizontal="center" vertical="center" readingOrder="2"/>
    </xf>
    <xf numFmtId="0" fontId="13" fillId="0" borderId="61" xfId="0" applyFont="1" applyBorder="1" applyAlignment="1">
      <alignment horizontal="center" vertical="center" readingOrder="2"/>
    </xf>
    <xf numFmtId="0" fontId="13" fillId="0" borderId="60" xfId="0" applyFont="1" applyBorder="1" applyAlignment="1">
      <alignment horizontal="center" vertical="center" readingOrder="2"/>
    </xf>
    <xf numFmtId="0" fontId="13" fillId="0" borderId="0" xfId="0" applyFont="1" applyAlignment="1">
      <alignment horizontal="center" vertical="center" readingOrder="2"/>
    </xf>
    <xf numFmtId="0" fontId="13" fillId="0" borderId="49" xfId="0" applyFont="1" applyBorder="1" applyAlignment="1">
      <alignment horizontal="center" vertical="center" readingOrder="2"/>
    </xf>
    <xf numFmtId="0" fontId="13" fillId="0" borderId="57" xfId="0" applyFont="1" applyBorder="1" applyAlignment="1">
      <alignment horizontal="center" vertical="center" readingOrder="2"/>
    </xf>
    <xf numFmtId="0" fontId="13" fillId="0" borderId="27" xfId="0" applyFont="1" applyBorder="1" applyAlignment="1">
      <alignment horizontal="center" vertical="center" readingOrder="2"/>
    </xf>
    <xf numFmtId="0" fontId="13" fillId="0" borderId="58" xfId="0" applyFont="1" applyBorder="1" applyAlignment="1">
      <alignment horizontal="center" vertical="center" readingOrder="2"/>
    </xf>
    <xf numFmtId="0" fontId="13" fillId="0" borderId="19" xfId="0" applyFont="1" applyBorder="1" applyAlignment="1">
      <alignment horizontal="center" vertical="center" readingOrder="2"/>
    </xf>
    <xf numFmtId="0" fontId="13" fillId="0" borderId="17" xfId="0" applyFont="1" applyBorder="1" applyAlignment="1">
      <alignment horizontal="center" vertical="center" wrapText="1" readingOrder="2"/>
    </xf>
    <xf numFmtId="0" fontId="13" fillId="0" borderId="41" xfId="0" applyFont="1" applyBorder="1" applyAlignment="1">
      <alignment horizontal="center" vertical="center" wrapText="1" readingOrder="2"/>
    </xf>
    <xf numFmtId="0" fontId="13" fillId="0" borderId="19" xfId="0" applyFont="1" applyBorder="1" applyAlignment="1">
      <alignment horizontal="center" vertical="center" wrapText="1" readingOrder="2"/>
    </xf>
    <xf numFmtId="0" fontId="13" fillId="0" borderId="59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 readingOrder="2"/>
    </xf>
    <xf numFmtId="0" fontId="17" fillId="0" borderId="0" xfId="0" applyFont="1" applyAlignment="1">
      <alignment horizontal="center" vertical="center" readingOrder="2"/>
    </xf>
    <xf numFmtId="0" fontId="1" fillId="0" borderId="36" xfId="0" applyFont="1" applyBorder="1" applyAlignment="1">
      <alignment horizontal="center" vertical="center" readingOrder="2"/>
    </xf>
    <xf numFmtId="0" fontId="1" fillId="0" borderId="45" xfId="0" applyFont="1" applyBorder="1" applyAlignment="1">
      <alignment horizontal="center" vertical="center" readingOrder="2"/>
    </xf>
    <xf numFmtId="0" fontId="1" fillId="0" borderId="36" xfId="0" applyFont="1" applyBorder="1" applyAlignment="1">
      <alignment horizontal="right" vertical="center" shrinkToFit="1" readingOrder="2"/>
    </xf>
    <xf numFmtId="0" fontId="1" fillId="0" borderId="52" xfId="0" applyFont="1" applyBorder="1" applyAlignment="1">
      <alignment horizontal="right" vertical="center" shrinkToFit="1" readingOrder="2"/>
    </xf>
    <xf numFmtId="0" fontId="1" fillId="0" borderId="45" xfId="0" applyFont="1" applyBorder="1" applyAlignment="1">
      <alignment horizontal="right" vertical="center" shrinkToFit="1" readingOrder="2"/>
    </xf>
    <xf numFmtId="0" fontId="1" fillId="0" borderId="55" xfId="0" applyFont="1" applyBorder="1" applyAlignment="1">
      <alignment horizontal="center" vertical="center" readingOrder="2"/>
    </xf>
    <xf numFmtId="0" fontId="1" fillId="0" borderId="46" xfId="0" applyFont="1" applyBorder="1" applyAlignment="1">
      <alignment horizontal="center" vertical="center" readingOrder="2"/>
    </xf>
    <xf numFmtId="0" fontId="1" fillId="0" borderId="55" xfId="0" applyFont="1" applyBorder="1" applyAlignment="1">
      <alignment horizontal="right" vertical="center" shrinkToFit="1" readingOrder="2"/>
    </xf>
    <xf numFmtId="0" fontId="1" fillId="0" borderId="28" xfId="0" applyFont="1" applyBorder="1" applyAlignment="1">
      <alignment horizontal="right" vertical="center" shrinkToFit="1" readingOrder="2"/>
    </xf>
    <xf numFmtId="0" fontId="1" fillId="0" borderId="46" xfId="0" applyFont="1" applyBorder="1" applyAlignment="1">
      <alignment horizontal="right" vertical="center" shrinkToFit="1" readingOrder="2"/>
    </xf>
    <xf numFmtId="0" fontId="1" fillId="0" borderId="33" xfId="0" applyFont="1" applyBorder="1" applyAlignment="1">
      <alignment horizontal="center" vertical="center" readingOrder="2"/>
    </xf>
    <xf numFmtId="0" fontId="1" fillId="0" borderId="47" xfId="0" applyFont="1" applyBorder="1" applyAlignment="1">
      <alignment horizontal="center" vertical="center" readingOrder="2"/>
    </xf>
    <xf numFmtId="0" fontId="1" fillId="0" borderId="33" xfId="0" applyFont="1" applyBorder="1" applyAlignment="1">
      <alignment horizontal="right" vertical="center" shrinkToFit="1" readingOrder="2"/>
    </xf>
    <xf numFmtId="0" fontId="1" fillId="0" borderId="29" xfId="0" applyFont="1" applyBorder="1" applyAlignment="1">
      <alignment horizontal="right" vertical="center" shrinkToFit="1" readingOrder="2"/>
    </xf>
    <xf numFmtId="0" fontId="1" fillId="0" borderId="47" xfId="0" applyFont="1" applyBorder="1" applyAlignment="1">
      <alignment horizontal="right" vertical="center" shrinkToFit="1" readingOrder="2"/>
    </xf>
    <xf numFmtId="0" fontId="24" fillId="0" borderId="55" xfId="0" applyFont="1" applyBorder="1" applyAlignment="1">
      <alignment horizontal="right" vertical="center" shrinkToFit="1" readingOrder="2"/>
    </xf>
    <xf numFmtId="0" fontId="24" fillId="0" borderId="28" xfId="0" applyFont="1" applyBorder="1" applyAlignment="1">
      <alignment horizontal="right" vertical="center" shrinkToFit="1" readingOrder="2"/>
    </xf>
    <xf numFmtId="0" fontId="24" fillId="0" borderId="46" xfId="0" applyFont="1" applyBorder="1" applyAlignment="1">
      <alignment horizontal="right" vertical="center" shrinkToFit="1" readingOrder="2"/>
    </xf>
    <xf numFmtId="0" fontId="24" fillId="0" borderId="33" xfId="0" applyFont="1" applyBorder="1" applyAlignment="1">
      <alignment horizontal="center" vertical="center" readingOrder="2"/>
    </xf>
    <xf numFmtId="0" fontId="24" fillId="0" borderId="47" xfId="0" applyFont="1" applyBorder="1" applyAlignment="1">
      <alignment horizontal="center" vertical="center" readingOrder="2"/>
    </xf>
    <xf numFmtId="0" fontId="8" fillId="0" borderId="55" xfId="0" applyFont="1" applyBorder="1" applyAlignment="1">
      <alignment horizontal="center" vertical="center" readingOrder="2"/>
    </xf>
    <xf numFmtId="0" fontId="8" fillId="0" borderId="46" xfId="0" applyFont="1" applyBorder="1" applyAlignment="1">
      <alignment horizontal="center" vertical="center" readingOrder="2"/>
    </xf>
    <xf numFmtId="0" fontId="8" fillId="0" borderId="55" xfId="0" applyFont="1" applyBorder="1" applyAlignment="1">
      <alignment horizontal="right" vertical="center" shrinkToFit="1" readingOrder="2"/>
    </xf>
    <xf numFmtId="0" fontId="8" fillId="0" borderId="28" xfId="0" applyFont="1" applyBorder="1" applyAlignment="1">
      <alignment horizontal="right" vertical="center" shrinkToFit="1" readingOrder="2"/>
    </xf>
    <xf numFmtId="0" fontId="8" fillId="0" borderId="46" xfId="0" applyFont="1" applyBorder="1" applyAlignment="1">
      <alignment horizontal="right" vertical="center" shrinkToFit="1" readingOrder="2"/>
    </xf>
    <xf numFmtId="0" fontId="24" fillId="0" borderId="55" xfId="0" applyFont="1" applyBorder="1" applyAlignment="1">
      <alignment horizontal="center" vertical="center" readingOrder="2"/>
    </xf>
    <xf numFmtId="0" fontId="24" fillId="0" borderId="46" xfId="0" applyFont="1" applyBorder="1" applyAlignment="1">
      <alignment horizontal="center" vertical="center" readingOrder="2"/>
    </xf>
    <xf numFmtId="0" fontId="24" fillId="0" borderId="33" xfId="0" applyFont="1" applyBorder="1" applyAlignment="1">
      <alignment horizontal="right" vertical="center" shrinkToFit="1" readingOrder="2"/>
    </xf>
    <xf numFmtId="0" fontId="24" fillId="0" borderId="29" xfId="0" applyFont="1" applyBorder="1" applyAlignment="1">
      <alignment horizontal="right" vertical="center" shrinkToFit="1" readingOrder="2"/>
    </xf>
    <xf numFmtId="0" fontId="24" fillId="0" borderId="47" xfId="0" applyFont="1" applyBorder="1" applyAlignment="1">
      <alignment horizontal="right" vertical="center" shrinkToFit="1" readingOrder="2"/>
    </xf>
    <xf numFmtId="0" fontId="48" fillId="5" borderId="51" xfId="0" applyFont="1" applyFill="1" applyBorder="1" applyAlignment="1">
      <alignment horizontal="right" vertical="center" shrinkToFit="1"/>
    </xf>
    <xf numFmtId="0" fontId="48" fillId="5" borderId="45" xfId="0" applyFont="1" applyFill="1" applyBorder="1" applyAlignment="1">
      <alignment horizontal="right" vertical="center" shrinkToFit="1"/>
    </xf>
    <xf numFmtId="0" fontId="46" fillId="5" borderId="0" xfId="0" applyFont="1" applyFill="1" applyBorder="1" applyAlignment="1">
      <alignment horizontal="center" vertical="center"/>
    </xf>
    <xf numFmtId="0" fontId="49" fillId="5" borderId="111" xfId="0" applyFont="1" applyFill="1" applyBorder="1" applyAlignment="1">
      <alignment horizontal="center" vertical="center"/>
    </xf>
    <xf numFmtId="0" fontId="49" fillId="5" borderId="113" xfId="0" applyFont="1" applyFill="1" applyBorder="1" applyAlignment="1">
      <alignment horizontal="center" vertical="center"/>
    </xf>
    <xf numFmtId="0" fontId="49" fillId="5" borderId="112" xfId="0" applyFont="1" applyFill="1" applyBorder="1" applyAlignment="1">
      <alignment horizontal="center" vertical="center"/>
    </xf>
    <xf numFmtId="0" fontId="48" fillId="5" borderId="50" xfId="0" applyFont="1" applyFill="1" applyBorder="1" applyAlignment="1">
      <alignment horizontal="right" vertical="center" shrinkToFit="1"/>
    </xf>
    <xf numFmtId="0" fontId="48" fillId="5" borderId="58" xfId="0" applyFont="1" applyFill="1" applyBorder="1" applyAlignment="1">
      <alignment horizontal="right" vertical="center" shrinkToFit="1"/>
    </xf>
    <xf numFmtId="0" fontId="46" fillId="5" borderId="27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 shrinkToFit="1"/>
    </xf>
    <xf numFmtId="0" fontId="4" fillId="5" borderId="31" xfId="0" applyFont="1" applyFill="1" applyBorder="1" applyAlignment="1">
      <alignment horizontal="center" vertical="center" shrinkToFit="1"/>
    </xf>
    <xf numFmtId="0" fontId="4" fillId="5" borderId="32" xfId="0" applyFont="1" applyFill="1" applyBorder="1" applyAlignment="1">
      <alignment horizontal="center" vertical="center" shrinkToFit="1"/>
    </xf>
    <xf numFmtId="0" fontId="43" fillId="5" borderId="30" xfId="0" applyFont="1" applyFill="1" applyBorder="1" applyAlignment="1">
      <alignment horizontal="center" vertical="center" shrinkToFit="1"/>
    </xf>
    <xf numFmtId="0" fontId="43" fillId="5" borderId="31" xfId="0" applyFont="1" applyFill="1" applyBorder="1" applyAlignment="1">
      <alignment horizontal="center" vertical="center" shrinkToFit="1"/>
    </xf>
    <xf numFmtId="0" fontId="43" fillId="5" borderId="32" xfId="0" applyFont="1" applyFill="1" applyBorder="1" applyAlignment="1">
      <alignment horizontal="center" vertical="center" shrinkToFit="1"/>
    </xf>
    <xf numFmtId="0" fontId="38" fillId="5" borderId="90" xfId="0" applyFont="1" applyFill="1" applyBorder="1" applyAlignment="1">
      <alignment horizontal="center" vertical="top" shrinkToFit="1"/>
    </xf>
    <xf numFmtId="0" fontId="38" fillId="5" borderId="88" xfId="0" applyFont="1" applyFill="1" applyBorder="1" applyAlignment="1">
      <alignment horizontal="center" vertical="top" shrinkToFit="1"/>
    </xf>
    <xf numFmtId="0" fontId="38" fillId="5" borderId="87" xfId="0" applyFont="1" applyFill="1" applyBorder="1" applyAlignment="1">
      <alignment horizontal="center" vertical="top" shrinkToFit="1"/>
    </xf>
    <xf numFmtId="0" fontId="38" fillId="5" borderId="86" xfId="0" applyFont="1" applyFill="1" applyBorder="1" applyAlignment="1">
      <alignment horizontal="center" vertical="top" shrinkToFit="1"/>
    </xf>
    <xf numFmtId="0" fontId="38" fillId="5" borderId="83" xfId="0" applyFont="1" applyFill="1" applyBorder="1" applyAlignment="1">
      <alignment horizontal="center" vertical="top" shrinkToFit="1"/>
    </xf>
    <xf numFmtId="0" fontId="38" fillId="5" borderId="81" xfId="0" applyFont="1" applyFill="1" applyBorder="1" applyAlignment="1">
      <alignment horizontal="center" vertical="top" shrinkToFit="1"/>
    </xf>
    <xf numFmtId="0" fontId="39" fillId="5" borderId="90" xfId="0" applyFont="1" applyFill="1" applyBorder="1" applyAlignment="1">
      <alignment horizontal="center" vertical="center" wrapText="1"/>
    </xf>
    <xf numFmtId="0" fontId="39" fillId="5" borderId="89" xfId="0" applyFont="1" applyFill="1" applyBorder="1" applyAlignment="1">
      <alignment horizontal="center" vertical="center" wrapText="1"/>
    </xf>
    <xf numFmtId="0" fontId="39" fillId="5" borderId="88" xfId="0" applyFont="1" applyFill="1" applyBorder="1" applyAlignment="1">
      <alignment horizontal="center" vertical="center" wrapText="1"/>
    </xf>
    <xf numFmtId="0" fontId="39" fillId="5" borderId="87" xfId="0" applyFont="1" applyFill="1" applyBorder="1" applyAlignment="1">
      <alignment horizontal="center" vertical="center" wrapText="1"/>
    </xf>
    <xf numFmtId="0" fontId="39" fillId="5" borderId="0" xfId="0" applyFont="1" applyFill="1" applyBorder="1" applyAlignment="1">
      <alignment horizontal="center" vertical="center" wrapText="1"/>
    </xf>
    <xf numFmtId="0" fontId="39" fillId="5" borderId="86" xfId="0" applyFont="1" applyFill="1" applyBorder="1" applyAlignment="1">
      <alignment horizontal="center" vertical="center" wrapText="1"/>
    </xf>
    <xf numFmtId="0" fontId="27" fillId="5" borderId="90" xfId="0" applyFont="1" applyFill="1" applyBorder="1" applyAlignment="1">
      <alignment horizontal="center" vertical="top" wrapText="1" readingOrder="2"/>
    </xf>
    <xf numFmtId="0" fontId="0" fillId="5" borderId="89" xfId="0" applyFill="1" applyBorder="1" applyAlignment="1">
      <alignment horizontal="center" vertical="top" readingOrder="2"/>
    </xf>
    <xf numFmtId="0" fontId="0" fillId="5" borderId="88" xfId="0" applyFill="1" applyBorder="1" applyAlignment="1">
      <alignment horizontal="center" vertical="top" readingOrder="2"/>
    </xf>
    <xf numFmtId="0" fontId="0" fillId="5" borderId="87" xfId="0" applyFill="1" applyBorder="1" applyAlignment="1">
      <alignment horizontal="center" vertical="top" readingOrder="2"/>
    </xf>
    <xf numFmtId="0" fontId="0" fillId="5" borderId="0" xfId="0" applyFill="1" applyBorder="1" applyAlignment="1">
      <alignment horizontal="center" vertical="top" readingOrder="2"/>
    </xf>
    <xf numFmtId="0" fontId="0" fillId="5" borderId="86" xfId="0" applyFill="1" applyBorder="1" applyAlignment="1">
      <alignment horizontal="center" vertical="top" readingOrder="2"/>
    </xf>
    <xf numFmtId="0" fontId="0" fillId="5" borderId="83" xfId="0" applyFill="1" applyBorder="1" applyAlignment="1">
      <alignment horizontal="center" vertical="top" readingOrder="2"/>
    </xf>
    <xf numFmtId="0" fontId="0" fillId="5" borderId="82" xfId="0" applyFill="1" applyBorder="1" applyAlignment="1">
      <alignment horizontal="center" vertical="top" readingOrder="2"/>
    </xf>
    <xf numFmtId="0" fontId="0" fillId="5" borderId="81" xfId="0" applyFill="1" applyBorder="1" applyAlignment="1">
      <alignment horizontal="center" vertical="top" readingOrder="2"/>
    </xf>
    <xf numFmtId="0" fontId="32" fillId="5" borderId="84" xfId="0" applyFont="1" applyFill="1" applyBorder="1" applyAlignment="1">
      <alignment horizontal="center" vertical="center"/>
    </xf>
    <xf numFmtId="0" fontId="31" fillId="5" borderId="84" xfId="0" applyFont="1" applyFill="1" applyBorder="1" applyAlignment="1">
      <alignment horizontal="center" vertical="center"/>
    </xf>
    <xf numFmtId="0" fontId="50" fillId="5" borderId="90" xfId="0" applyFont="1" applyFill="1" applyBorder="1" applyAlignment="1">
      <alignment horizontal="center" vertical="center" wrapText="1"/>
    </xf>
    <xf numFmtId="0" fontId="50" fillId="5" borderId="89" xfId="0" applyFont="1" applyFill="1" applyBorder="1" applyAlignment="1">
      <alignment horizontal="center" vertical="center" wrapText="1"/>
    </xf>
    <xf numFmtId="0" fontId="50" fillId="5" borderId="88" xfId="0" applyFont="1" applyFill="1" applyBorder="1" applyAlignment="1">
      <alignment horizontal="center" vertical="center" wrapText="1"/>
    </xf>
    <xf numFmtId="0" fontId="50" fillId="5" borderId="87" xfId="0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center" vertical="center" wrapText="1"/>
    </xf>
    <xf numFmtId="0" fontId="50" fillId="5" borderId="86" xfId="0" applyFont="1" applyFill="1" applyBorder="1" applyAlignment="1">
      <alignment horizontal="center" vertical="center" wrapText="1"/>
    </xf>
    <xf numFmtId="0" fontId="38" fillId="5" borderId="90" xfId="0" applyFont="1" applyFill="1" applyBorder="1" applyAlignment="1">
      <alignment horizontal="center" vertical="top"/>
    </xf>
    <xf numFmtId="0" fontId="38" fillId="5" borderId="88" xfId="0" applyFont="1" applyFill="1" applyBorder="1" applyAlignment="1">
      <alignment horizontal="center" vertical="top"/>
    </xf>
    <xf numFmtId="0" fontId="38" fillId="5" borderId="87" xfId="0" applyFont="1" applyFill="1" applyBorder="1" applyAlignment="1">
      <alignment horizontal="center" vertical="top"/>
    </xf>
    <xf numFmtId="0" fontId="38" fillId="5" borderId="86" xfId="0" applyFont="1" applyFill="1" applyBorder="1" applyAlignment="1">
      <alignment horizontal="center" vertical="top"/>
    </xf>
    <xf numFmtId="0" fontId="38" fillId="5" borderId="83" xfId="0" applyFont="1" applyFill="1" applyBorder="1" applyAlignment="1">
      <alignment horizontal="center" vertical="top"/>
    </xf>
    <xf numFmtId="0" fontId="38" fillId="5" borderId="81" xfId="0" applyFont="1" applyFill="1" applyBorder="1" applyAlignment="1">
      <alignment horizontal="center" vertical="top"/>
    </xf>
    <xf numFmtId="0" fontId="56" fillId="0" borderId="52" xfId="0" applyFont="1" applyBorder="1" applyAlignment="1">
      <alignment horizontal="center" vertical="center" shrinkToFit="1" readingOrder="2"/>
    </xf>
    <xf numFmtId="0" fontId="56" fillId="0" borderId="45" xfId="0" applyFont="1" applyBorder="1" applyAlignment="1">
      <alignment horizontal="center" vertical="center" shrinkToFit="1" readingOrder="2"/>
    </xf>
    <xf numFmtId="0" fontId="7" fillId="0" borderId="0" xfId="0" applyFont="1" applyBorder="1" applyAlignment="1">
      <alignment horizontal="center" vertical="center" readingOrder="2"/>
    </xf>
    <xf numFmtId="0" fontId="53" fillId="0" borderId="0" xfId="0" applyFont="1" applyAlignment="1">
      <alignment horizontal="center" vertical="center" readingOrder="2"/>
    </xf>
    <xf numFmtId="0" fontId="53" fillId="0" borderId="17" xfId="0" applyFont="1" applyBorder="1" applyAlignment="1">
      <alignment horizontal="right" vertical="center" readingOrder="2"/>
    </xf>
    <xf numFmtId="0" fontId="17" fillId="0" borderId="17" xfId="0" applyFont="1" applyBorder="1" applyAlignment="1">
      <alignment horizontal="center" vertical="center" readingOrder="2"/>
    </xf>
    <xf numFmtId="0" fontId="15" fillId="0" borderId="0" xfId="0" applyFont="1" applyAlignment="1">
      <alignment horizontal="right" vertical="center" readingOrder="2"/>
    </xf>
    <xf numFmtId="0" fontId="15" fillId="0" borderId="0" xfId="0" applyFont="1" applyBorder="1" applyAlignment="1">
      <alignment horizontal="center" vertical="center" readingOrder="2"/>
    </xf>
    <xf numFmtId="0" fontId="56" fillId="0" borderId="30" xfId="0" applyFont="1" applyBorder="1" applyAlignment="1">
      <alignment horizontal="center" vertical="center" shrinkToFit="1" readingOrder="2"/>
    </xf>
    <xf numFmtId="0" fontId="56" fillId="0" borderId="32" xfId="0" applyFont="1" applyBorder="1" applyAlignment="1">
      <alignment horizontal="center" vertical="center" shrinkToFit="1" readingOrder="2"/>
    </xf>
    <xf numFmtId="0" fontId="56" fillId="0" borderId="36" xfId="0" applyFont="1" applyBorder="1" applyAlignment="1">
      <alignment horizontal="center" vertical="center" shrinkToFit="1" readingOrder="2"/>
    </xf>
    <xf numFmtId="0" fontId="56" fillId="0" borderId="121" xfId="0" applyFont="1" applyBorder="1" applyAlignment="1">
      <alignment horizontal="center" vertical="center" shrinkToFit="1" readingOrder="2"/>
    </xf>
    <xf numFmtId="0" fontId="56" fillId="0" borderId="130" xfId="0" applyFont="1" applyBorder="1" applyAlignment="1">
      <alignment horizontal="center" vertical="center" shrinkToFit="1" readingOrder="2"/>
    </xf>
    <xf numFmtId="0" fontId="7" fillId="0" borderId="0" xfId="0" applyFont="1" applyAlignment="1">
      <alignment horizontal="right" vertical="center" shrinkToFit="1" readingOrder="2"/>
    </xf>
    <xf numFmtId="0" fontId="7" fillId="0" borderId="0" xfId="0" applyFont="1" applyBorder="1" applyAlignment="1">
      <alignment horizontal="right" vertical="center" shrinkToFit="1" readingOrder="2"/>
    </xf>
    <xf numFmtId="0" fontId="17" fillId="0" borderId="0" xfId="0" applyFont="1" applyAlignment="1">
      <alignment horizontal="center" vertical="center" shrinkToFit="1" readingOrder="2"/>
    </xf>
    <xf numFmtId="0" fontId="53" fillId="0" borderId="0" xfId="0" applyFont="1" applyAlignment="1">
      <alignment horizontal="center" vertical="center" shrinkToFit="1" readingOrder="2"/>
    </xf>
    <xf numFmtId="0" fontId="53" fillId="0" borderId="17" xfId="0" applyFont="1" applyBorder="1" applyAlignment="1">
      <alignment horizontal="right" vertical="center" shrinkToFit="1" readingOrder="2"/>
    </xf>
    <xf numFmtId="0" fontId="17" fillId="0" borderId="17" xfId="0" applyFont="1" applyBorder="1" applyAlignment="1">
      <alignment horizontal="center" vertical="center" shrinkToFit="1" readingOrder="2"/>
    </xf>
    <xf numFmtId="0" fontId="15" fillId="0" borderId="0" xfId="0" applyFont="1" applyAlignment="1">
      <alignment horizontal="right" vertical="center" shrinkToFit="1" readingOrder="2"/>
    </xf>
    <xf numFmtId="0" fontId="7" fillId="0" borderId="0" xfId="0" applyFont="1" applyBorder="1" applyAlignment="1">
      <alignment horizontal="center" vertical="center" shrinkToFit="1" readingOrder="2"/>
    </xf>
    <xf numFmtId="0" fontId="15" fillId="0" borderId="0" xfId="0" applyFont="1" applyBorder="1" applyAlignment="1">
      <alignment horizontal="center" vertical="center" shrinkToFit="1" readingOrder="2"/>
    </xf>
    <xf numFmtId="0" fontId="17" fillId="0" borderId="0" xfId="0" applyFont="1" applyAlignment="1">
      <alignment horizontal="center" vertical="center" wrapText="1" shrinkToFit="1" readingOrder="2"/>
    </xf>
  </cellXfs>
  <cellStyles count="3">
    <cellStyle name="Normal" xfId="0" builtinId="0"/>
    <cellStyle name="Normal_ورقة2" xfId="2"/>
    <cellStyle name="Normal_ورقة4" xfId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Spin" dx="16" fmlaLink="$AS$4" inc="4" max="30000" min="1" page="10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Spin" dx="16" fmlaLink="$AS$4" inc="4" max="30000" min="1" page="10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28575</xdr:colOff>
      <xdr:row>3</xdr:row>
      <xdr:rowOff>47625</xdr:rowOff>
    </xdr:from>
    <xdr:to>
      <xdr:col>48</xdr:col>
      <xdr:colOff>238125</xdr:colOff>
      <xdr:row>8</xdr:row>
      <xdr:rowOff>133350</xdr:rowOff>
    </xdr:to>
    <xdr:sp macro="" textlink="">
      <xdr:nvSpPr>
        <xdr:cNvPr id="2" name="وسيلة شرح على شكل سحابة 1"/>
        <xdr:cNvSpPr/>
      </xdr:nvSpPr>
      <xdr:spPr>
        <a:xfrm>
          <a:off x="11203733625" y="876300"/>
          <a:ext cx="2705100" cy="1352550"/>
        </a:xfrm>
        <a:prstGeom prst="cloudCallou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400" b="1">
              <a:solidFill>
                <a:srgbClr val="FF0000"/>
              </a:solidFill>
            </a:rPr>
            <a:t>يلاحظ وجود طلاب راسبين فى حين انهم ناجحون فى جميع المواد الممتحنة ولا يوجد رسوب بهذه الشعبة أو غياب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276225</xdr:colOff>
      <xdr:row>30</xdr:row>
      <xdr:rowOff>19051</xdr:rowOff>
    </xdr:from>
    <xdr:to>
      <xdr:col>18</xdr:col>
      <xdr:colOff>47625</xdr:colOff>
      <xdr:row>33</xdr:row>
      <xdr:rowOff>19051</xdr:rowOff>
    </xdr:to>
    <xdr:sp macro="" textlink="">
      <xdr:nvSpPr>
        <xdr:cNvPr id="2" name="شكل بيضاوي 1"/>
        <xdr:cNvSpPr/>
      </xdr:nvSpPr>
      <xdr:spPr>
        <a:xfrm>
          <a:off x="11223755175" y="544830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  <xdr:twoCellAnchor>
    <xdr:from>
      <xdr:col>16</xdr:col>
      <xdr:colOff>276225</xdr:colOff>
      <xdr:row>64</xdr:row>
      <xdr:rowOff>19051</xdr:rowOff>
    </xdr:from>
    <xdr:to>
      <xdr:col>18</xdr:col>
      <xdr:colOff>47625</xdr:colOff>
      <xdr:row>67</xdr:row>
      <xdr:rowOff>19051</xdr:rowOff>
    </xdr:to>
    <xdr:sp macro="" textlink="">
      <xdr:nvSpPr>
        <xdr:cNvPr id="3" name="شكل بيضاوي 2"/>
        <xdr:cNvSpPr/>
      </xdr:nvSpPr>
      <xdr:spPr>
        <a:xfrm>
          <a:off x="11223755175" y="1160145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  <xdr:twoCellAnchor>
    <xdr:from>
      <xdr:col>16</xdr:col>
      <xdr:colOff>276225</xdr:colOff>
      <xdr:row>98</xdr:row>
      <xdr:rowOff>19051</xdr:rowOff>
    </xdr:from>
    <xdr:to>
      <xdr:col>18</xdr:col>
      <xdr:colOff>47625</xdr:colOff>
      <xdr:row>101</xdr:row>
      <xdr:rowOff>19051</xdr:rowOff>
    </xdr:to>
    <xdr:sp macro="" textlink="">
      <xdr:nvSpPr>
        <xdr:cNvPr id="4" name="شكل بيضاوي 3"/>
        <xdr:cNvSpPr/>
      </xdr:nvSpPr>
      <xdr:spPr>
        <a:xfrm>
          <a:off x="11223755175" y="1775460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  <xdr:twoCellAnchor>
    <xdr:from>
      <xdr:col>16</xdr:col>
      <xdr:colOff>276225</xdr:colOff>
      <xdr:row>132</xdr:row>
      <xdr:rowOff>19051</xdr:rowOff>
    </xdr:from>
    <xdr:to>
      <xdr:col>18</xdr:col>
      <xdr:colOff>47625</xdr:colOff>
      <xdr:row>135</xdr:row>
      <xdr:rowOff>19051</xdr:rowOff>
    </xdr:to>
    <xdr:sp macro="" textlink="">
      <xdr:nvSpPr>
        <xdr:cNvPr id="5" name="شكل بيضاوي 4"/>
        <xdr:cNvSpPr/>
      </xdr:nvSpPr>
      <xdr:spPr>
        <a:xfrm>
          <a:off x="11223755175" y="2390775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  <xdr:twoCellAnchor>
    <xdr:from>
      <xdr:col>16</xdr:col>
      <xdr:colOff>276225</xdr:colOff>
      <xdr:row>166</xdr:row>
      <xdr:rowOff>19051</xdr:rowOff>
    </xdr:from>
    <xdr:to>
      <xdr:col>18</xdr:col>
      <xdr:colOff>47625</xdr:colOff>
      <xdr:row>169</xdr:row>
      <xdr:rowOff>19051</xdr:rowOff>
    </xdr:to>
    <xdr:sp macro="" textlink="">
      <xdr:nvSpPr>
        <xdr:cNvPr id="6" name="شكل بيضاوي 5"/>
        <xdr:cNvSpPr/>
      </xdr:nvSpPr>
      <xdr:spPr>
        <a:xfrm>
          <a:off x="11223755175" y="3006090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  <xdr:twoCellAnchor>
    <xdr:from>
      <xdr:col>16</xdr:col>
      <xdr:colOff>276225</xdr:colOff>
      <xdr:row>200</xdr:row>
      <xdr:rowOff>19051</xdr:rowOff>
    </xdr:from>
    <xdr:to>
      <xdr:col>18</xdr:col>
      <xdr:colOff>47625</xdr:colOff>
      <xdr:row>203</xdr:row>
      <xdr:rowOff>19051</xdr:rowOff>
    </xdr:to>
    <xdr:sp macro="" textlink="">
      <xdr:nvSpPr>
        <xdr:cNvPr id="7" name="شكل بيضاوي 6"/>
        <xdr:cNvSpPr/>
      </xdr:nvSpPr>
      <xdr:spPr>
        <a:xfrm>
          <a:off x="11223755175" y="3621405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  <xdr:twoCellAnchor>
    <xdr:from>
      <xdr:col>16</xdr:col>
      <xdr:colOff>276225</xdr:colOff>
      <xdr:row>234</xdr:row>
      <xdr:rowOff>19051</xdr:rowOff>
    </xdr:from>
    <xdr:to>
      <xdr:col>18</xdr:col>
      <xdr:colOff>47625</xdr:colOff>
      <xdr:row>237</xdr:row>
      <xdr:rowOff>19051</xdr:rowOff>
    </xdr:to>
    <xdr:sp macro="" textlink="">
      <xdr:nvSpPr>
        <xdr:cNvPr id="8" name="شكل بيضاوي 7"/>
        <xdr:cNvSpPr/>
      </xdr:nvSpPr>
      <xdr:spPr>
        <a:xfrm>
          <a:off x="11223755175" y="4236720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  <xdr:twoCellAnchor>
    <xdr:from>
      <xdr:col>16</xdr:col>
      <xdr:colOff>276225</xdr:colOff>
      <xdr:row>268</xdr:row>
      <xdr:rowOff>19051</xdr:rowOff>
    </xdr:from>
    <xdr:to>
      <xdr:col>18</xdr:col>
      <xdr:colOff>47625</xdr:colOff>
      <xdr:row>271</xdr:row>
      <xdr:rowOff>19051</xdr:rowOff>
    </xdr:to>
    <xdr:sp macro="" textlink="">
      <xdr:nvSpPr>
        <xdr:cNvPr id="9" name="شكل بيضاوي 8"/>
        <xdr:cNvSpPr/>
      </xdr:nvSpPr>
      <xdr:spPr>
        <a:xfrm>
          <a:off x="11223755175" y="4852035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  <xdr:twoCellAnchor>
    <xdr:from>
      <xdr:col>16</xdr:col>
      <xdr:colOff>276225</xdr:colOff>
      <xdr:row>302</xdr:row>
      <xdr:rowOff>19051</xdr:rowOff>
    </xdr:from>
    <xdr:to>
      <xdr:col>18</xdr:col>
      <xdr:colOff>47625</xdr:colOff>
      <xdr:row>305</xdr:row>
      <xdr:rowOff>19051</xdr:rowOff>
    </xdr:to>
    <xdr:sp macro="" textlink="">
      <xdr:nvSpPr>
        <xdr:cNvPr id="10" name="شكل بيضاوي 9"/>
        <xdr:cNvSpPr/>
      </xdr:nvSpPr>
      <xdr:spPr>
        <a:xfrm>
          <a:off x="11223755175" y="5467350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  <xdr:twoCellAnchor>
    <xdr:from>
      <xdr:col>16</xdr:col>
      <xdr:colOff>276225</xdr:colOff>
      <xdr:row>336</xdr:row>
      <xdr:rowOff>19051</xdr:rowOff>
    </xdr:from>
    <xdr:to>
      <xdr:col>18</xdr:col>
      <xdr:colOff>47625</xdr:colOff>
      <xdr:row>339</xdr:row>
      <xdr:rowOff>19051</xdr:rowOff>
    </xdr:to>
    <xdr:sp macro="" textlink="">
      <xdr:nvSpPr>
        <xdr:cNvPr id="11" name="شكل بيضاوي 10"/>
        <xdr:cNvSpPr/>
      </xdr:nvSpPr>
      <xdr:spPr>
        <a:xfrm>
          <a:off x="11223755175" y="60826651"/>
          <a:ext cx="1143000" cy="542925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 anchorCtr="0"/>
        <a:lstStyle/>
        <a:p>
          <a:pPr algn="ctr" rtl="1"/>
          <a:r>
            <a:rPr lang="ar-EG" sz="950" b="1">
              <a:solidFill>
                <a:sysClr val="windowText" lastClr="000000"/>
              </a:solidFill>
            </a:rPr>
            <a:t>خاتم الشعار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219075</xdr:colOff>
          <xdr:row>3</xdr:row>
          <xdr:rowOff>47625</xdr:rowOff>
        </xdr:from>
        <xdr:to>
          <xdr:col>67</xdr:col>
          <xdr:colOff>123825</xdr:colOff>
          <xdr:row>3</xdr:row>
          <xdr:rowOff>476250</xdr:rowOff>
        </xdr:to>
        <xdr:sp macro="" textlink="">
          <xdr:nvSpPr>
            <xdr:cNvPr id="4097" name="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استدعاء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276225</xdr:colOff>
          <xdr:row>10</xdr:row>
          <xdr:rowOff>180975</xdr:rowOff>
        </xdr:from>
        <xdr:to>
          <xdr:col>67</xdr:col>
          <xdr:colOff>180975</xdr:colOff>
          <xdr:row>14</xdr:row>
          <xdr:rowOff>133350</xdr:rowOff>
        </xdr:to>
        <xdr:sp macro="" textlink="">
          <xdr:nvSpPr>
            <xdr:cNvPr id="4098" name="Butto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طباعة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219075</xdr:colOff>
          <xdr:row>5</xdr:row>
          <xdr:rowOff>171450</xdr:rowOff>
        </xdr:from>
        <xdr:to>
          <xdr:col>66</xdr:col>
          <xdr:colOff>342900</xdr:colOff>
          <xdr:row>10</xdr:row>
          <xdr:rowOff>57150</xdr:rowOff>
        </xdr:to>
        <xdr:sp macro="" textlink="">
          <xdr:nvSpPr>
            <xdr:cNvPr id="4099" name="Spinner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257175</xdr:colOff>
          <xdr:row>3</xdr:row>
          <xdr:rowOff>523875</xdr:rowOff>
        </xdr:from>
        <xdr:to>
          <xdr:col>26</xdr:col>
          <xdr:colOff>104775</xdr:colOff>
          <xdr:row>5</xdr:row>
          <xdr:rowOff>95250</xdr:rowOff>
        </xdr:to>
        <xdr:sp macro="" textlink="">
          <xdr:nvSpPr>
            <xdr:cNvPr id="4100" name="Butto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استدعاء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114300</xdr:colOff>
          <xdr:row>6</xdr:row>
          <xdr:rowOff>180975</xdr:rowOff>
        </xdr:from>
        <xdr:to>
          <xdr:col>26</xdr:col>
          <xdr:colOff>133350</xdr:colOff>
          <xdr:row>10</xdr:row>
          <xdr:rowOff>180975</xdr:rowOff>
        </xdr:to>
        <xdr:sp macro="" textlink="">
          <xdr:nvSpPr>
            <xdr:cNvPr id="4101" name="Spinner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6</xdr:row>
          <xdr:rowOff>190500</xdr:rowOff>
        </xdr:from>
        <xdr:to>
          <xdr:col>27</xdr:col>
          <xdr:colOff>419100</xdr:colOff>
          <xdr:row>9</xdr:row>
          <xdr:rowOff>171450</xdr:rowOff>
        </xdr:to>
        <xdr:sp macro="" textlink="">
          <xdr:nvSpPr>
            <xdr:cNvPr id="4102" name="Button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طباعة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428625</xdr:colOff>
          <xdr:row>6</xdr:row>
          <xdr:rowOff>171450</xdr:rowOff>
        </xdr:from>
        <xdr:to>
          <xdr:col>19</xdr:col>
          <xdr:colOff>466725</xdr:colOff>
          <xdr:row>7</xdr:row>
          <xdr:rowOff>171450</xdr:rowOff>
        </xdr:to>
        <xdr:sp macro="" textlink="">
          <xdr:nvSpPr>
            <xdr:cNvPr id="5121" name="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تحديث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495300</xdr:colOff>
          <xdr:row>7</xdr:row>
          <xdr:rowOff>190500</xdr:rowOff>
        </xdr:from>
        <xdr:to>
          <xdr:col>11</xdr:col>
          <xdr:colOff>266700</xdr:colOff>
          <xdr:row>8</xdr:row>
          <xdr:rowOff>219075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EG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تحديث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folder/&#1579;&#1575;&#1606;&#1610;%20&#1601;&#1606;&#1610;%20&#1605;&#1593;&#1575;&#1605;&#160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هادة"/>
      <sheetName val="الرصد"/>
      <sheetName val="نتائج"/>
      <sheetName val="احصاء المتقدمين"/>
      <sheetName val="نسب المواد"/>
      <sheetName val="filter"/>
    </sheetNames>
    <sheetDataSet>
      <sheetData sheetId="0"/>
      <sheetData sheetId="1">
        <row r="5">
          <cell r="FA5" t="str">
            <v>اللغة العربية</v>
          </cell>
          <cell r="FB5" t="str">
            <v>اللغة الإنجليزية</v>
          </cell>
          <cell r="FC5" t="str">
            <v>حاسب آلى</v>
          </cell>
          <cell r="FD5" t="str">
            <v>محاصيل الحقل</v>
          </cell>
          <cell r="FE5" t="str">
            <v>بيولوجى</v>
          </cell>
          <cell r="FF5" t="str">
            <v>ألبـــــــان</v>
          </cell>
          <cell r="FG5" t="str">
            <v>تربية نحل</v>
          </cell>
          <cell r="FH5" t="str">
            <v>اقتصاد زراعى</v>
          </cell>
          <cell r="FI5" t="str">
            <v>إرشاد زراعى</v>
          </cell>
          <cell r="FJ5" t="str">
            <v>فيزياء</v>
          </cell>
          <cell r="FK5" t="str">
            <v>كيمياء</v>
          </cell>
          <cell r="FL5" t="str">
            <v>وسائل تعليمية</v>
          </cell>
          <cell r="FM5" t="str">
            <v>عهد ومخازن</v>
          </cell>
          <cell r="FN5" t="str">
            <v>أمن وقائى</v>
          </cell>
          <cell r="FO5" t="str">
            <v>ورش وصيانة</v>
          </cell>
          <cell r="FP5" t="str">
            <v>المجموع</v>
          </cell>
          <cell r="FQ5" t="str">
            <v>التربية الدينية</v>
          </cell>
        </row>
        <row r="7">
          <cell r="FA7">
            <v>50</v>
          </cell>
          <cell r="FB7">
            <v>40</v>
          </cell>
          <cell r="FC7">
            <v>20</v>
          </cell>
          <cell r="FD7">
            <v>40</v>
          </cell>
          <cell r="FE7">
            <v>30</v>
          </cell>
          <cell r="FF7">
            <v>40</v>
          </cell>
          <cell r="FG7">
            <v>30</v>
          </cell>
          <cell r="FH7">
            <v>40</v>
          </cell>
          <cell r="FI7">
            <v>40</v>
          </cell>
          <cell r="FJ7">
            <v>40</v>
          </cell>
          <cell r="FK7">
            <v>40</v>
          </cell>
          <cell r="FL7">
            <v>40</v>
          </cell>
          <cell r="FM7">
            <v>40</v>
          </cell>
          <cell r="FN7">
            <v>20</v>
          </cell>
          <cell r="FO7">
            <v>40</v>
          </cell>
          <cell r="FP7">
            <v>550</v>
          </cell>
          <cell r="FQ7">
            <v>20</v>
          </cell>
        </row>
        <row r="8">
          <cell r="FA8">
            <v>25</v>
          </cell>
          <cell r="FB8">
            <v>20</v>
          </cell>
          <cell r="FC8">
            <v>10</v>
          </cell>
          <cell r="FD8">
            <v>20</v>
          </cell>
          <cell r="FE8">
            <v>15</v>
          </cell>
          <cell r="FF8">
            <v>20</v>
          </cell>
          <cell r="FG8">
            <v>15</v>
          </cell>
          <cell r="FH8">
            <v>20</v>
          </cell>
          <cell r="FI8">
            <v>20</v>
          </cell>
          <cell r="FJ8">
            <v>20</v>
          </cell>
          <cell r="FK8">
            <v>20</v>
          </cell>
          <cell r="FL8">
            <v>20</v>
          </cell>
          <cell r="FM8">
            <v>20</v>
          </cell>
          <cell r="FN8">
            <v>10</v>
          </cell>
          <cell r="FO8">
            <v>20</v>
          </cell>
          <cell r="FP8">
            <v>275</v>
          </cell>
          <cell r="FQ8">
            <v>10</v>
          </cell>
        </row>
        <row r="9">
          <cell r="D9" t="str">
            <v>انثى</v>
          </cell>
          <cell r="AW9" t="str">
            <v>ناجح</v>
          </cell>
          <cell r="BM9">
            <v>0</v>
          </cell>
          <cell r="BS9" t="str">
            <v>منتظم</v>
          </cell>
        </row>
        <row r="10">
          <cell r="D10" t="str">
            <v>انثى</v>
          </cell>
          <cell r="AW10" t="str">
            <v>راسب</v>
          </cell>
          <cell r="BM10">
            <v>0</v>
          </cell>
          <cell r="BS10" t="str">
            <v>منتظم</v>
          </cell>
        </row>
        <row r="11">
          <cell r="D11" t="str">
            <v>انثى</v>
          </cell>
          <cell r="AW11" t="str">
            <v>ناجح</v>
          </cell>
          <cell r="BM11">
            <v>0</v>
          </cell>
          <cell r="BS11" t="str">
            <v>عمال</v>
          </cell>
        </row>
        <row r="12">
          <cell r="D12" t="str">
            <v>ذكر</v>
          </cell>
          <cell r="AW12" t="str">
            <v>راسب</v>
          </cell>
          <cell r="BM12">
            <v>1</v>
          </cell>
          <cell r="BS12" t="str">
            <v>منتظم</v>
          </cell>
        </row>
        <row r="13">
          <cell r="D13" t="str">
            <v>ذكر</v>
          </cell>
          <cell r="AW13" t="str">
            <v>راسب</v>
          </cell>
          <cell r="BM13">
            <v>0</v>
          </cell>
          <cell r="BS13" t="str">
            <v>منتظم</v>
          </cell>
        </row>
        <row r="14">
          <cell r="D14" t="str">
            <v>ذكر</v>
          </cell>
          <cell r="AW14" t="str">
            <v>راسب</v>
          </cell>
          <cell r="BM14">
            <v>0</v>
          </cell>
          <cell r="BS14" t="str">
            <v>عمال</v>
          </cell>
        </row>
        <row r="15">
          <cell r="D15" t="str">
            <v>ذكر</v>
          </cell>
          <cell r="AW15" t="str">
            <v>راسب</v>
          </cell>
          <cell r="BM15">
            <v>1</v>
          </cell>
          <cell r="BS15" t="str">
            <v>منتظم</v>
          </cell>
        </row>
        <row r="16">
          <cell r="D16" t="str">
            <v>ذكر</v>
          </cell>
          <cell r="AW16" t="str">
            <v>راسب</v>
          </cell>
          <cell r="BM16">
            <v>0</v>
          </cell>
          <cell r="BS16" t="str">
            <v>منتظم</v>
          </cell>
        </row>
        <row r="17">
          <cell r="D17" t="str">
            <v>ذكر</v>
          </cell>
          <cell r="AW17" t="str">
            <v>راسب</v>
          </cell>
          <cell r="BM17">
            <v>1</v>
          </cell>
          <cell r="BS17" t="str">
            <v>عمال</v>
          </cell>
        </row>
        <row r="18">
          <cell r="D18" t="str">
            <v>ذكر</v>
          </cell>
          <cell r="AW18" t="str">
            <v>راسب</v>
          </cell>
          <cell r="BM18">
            <v>0</v>
          </cell>
          <cell r="BS18" t="str">
            <v>عمال</v>
          </cell>
        </row>
        <row r="19">
          <cell r="D19"/>
          <cell r="AW19" t="str">
            <v/>
          </cell>
          <cell r="BM19"/>
          <cell r="BS19" t="str">
            <v/>
          </cell>
        </row>
        <row r="20">
          <cell r="D20"/>
          <cell r="AW20" t="str">
            <v/>
          </cell>
          <cell r="BM20"/>
          <cell r="BS20" t="str">
            <v/>
          </cell>
        </row>
        <row r="21">
          <cell r="D21"/>
          <cell r="AW21" t="str">
            <v/>
          </cell>
          <cell r="BM21"/>
          <cell r="BS21" t="str">
            <v/>
          </cell>
        </row>
        <row r="22">
          <cell r="D22"/>
          <cell r="AW22" t="str">
            <v/>
          </cell>
          <cell r="BM22"/>
          <cell r="BS22" t="str">
            <v/>
          </cell>
        </row>
        <row r="23">
          <cell r="D23"/>
          <cell r="AW23" t="str">
            <v/>
          </cell>
          <cell r="BM23"/>
          <cell r="BS23" t="str">
            <v/>
          </cell>
        </row>
        <row r="24">
          <cell r="D24"/>
          <cell r="AW24" t="str">
            <v/>
          </cell>
          <cell r="BM24"/>
          <cell r="BS24" t="str">
            <v/>
          </cell>
        </row>
        <row r="25">
          <cell r="D25"/>
          <cell r="AW25" t="str">
            <v/>
          </cell>
          <cell r="BM25"/>
          <cell r="BS25" t="str">
            <v/>
          </cell>
        </row>
        <row r="26">
          <cell r="D26"/>
          <cell r="AW26" t="str">
            <v/>
          </cell>
          <cell r="BM26"/>
          <cell r="BS26" t="str">
            <v/>
          </cell>
        </row>
        <row r="27">
          <cell r="D27"/>
          <cell r="AW27" t="str">
            <v/>
          </cell>
          <cell r="BM27"/>
          <cell r="BS27" t="str">
            <v/>
          </cell>
        </row>
        <row r="28">
          <cell r="D28"/>
          <cell r="AW28" t="str">
            <v/>
          </cell>
          <cell r="BM28"/>
          <cell r="BS28" t="str">
            <v/>
          </cell>
        </row>
        <row r="29">
          <cell r="D29"/>
          <cell r="AW29" t="str">
            <v/>
          </cell>
          <cell r="BM29"/>
          <cell r="BS29" t="str">
            <v/>
          </cell>
        </row>
        <row r="30">
          <cell r="D30"/>
          <cell r="AW30" t="str">
            <v/>
          </cell>
          <cell r="BM30"/>
          <cell r="BS30" t="str">
            <v/>
          </cell>
        </row>
        <row r="31">
          <cell r="D31"/>
          <cell r="AW31" t="str">
            <v/>
          </cell>
          <cell r="BM31"/>
          <cell r="BS31" t="str">
            <v/>
          </cell>
        </row>
        <row r="32">
          <cell r="D32"/>
          <cell r="AW32" t="str">
            <v/>
          </cell>
          <cell r="BM32"/>
          <cell r="BS32" t="str">
            <v/>
          </cell>
        </row>
        <row r="33">
          <cell r="D33"/>
          <cell r="AW33" t="str">
            <v/>
          </cell>
          <cell r="BM33"/>
          <cell r="BS33" t="str">
            <v/>
          </cell>
        </row>
        <row r="34">
          <cell r="D34"/>
          <cell r="AW34" t="str">
            <v/>
          </cell>
          <cell r="BM34"/>
          <cell r="BS34" t="str">
            <v/>
          </cell>
        </row>
        <row r="35">
          <cell r="D35"/>
          <cell r="AW35" t="str">
            <v/>
          </cell>
          <cell r="BM35"/>
          <cell r="BS35" t="str">
            <v/>
          </cell>
        </row>
        <row r="36">
          <cell r="D36"/>
          <cell r="AW36" t="str">
            <v/>
          </cell>
          <cell r="BM36"/>
          <cell r="BS36" t="str">
            <v/>
          </cell>
        </row>
        <row r="37">
          <cell r="D37"/>
          <cell r="AW37" t="str">
            <v/>
          </cell>
          <cell r="BM37"/>
          <cell r="BS37" t="str">
            <v/>
          </cell>
        </row>
        <row r="38">
          <cell r="D38"/>
          <cell r="AW38" t="str">
            <v/>
          </cell>
          <cell r="BM38"/>
          <cell r="BS38" t="str">
            <v/>
          </cell>
        </row>
        <row r="39">
          <cell r="D39"/>
          <cell r="AW39" t="str">
            <v/>
          </cell>
          <cell r="BM39"/>
          <cell r="BS39" t="str">
            <v/>
          </cell>
        </row>
        <row r="40">
          <cell r="D40"/>
          <cell r="AW40" t="str">
            <v/>
          </cell>
          <cell r="BM40"/>
          <cell r="BS40" t="str">
            <v/>
          </cell>
        </row>
        <row r="41">
          <cell r="D41"/>
          <cell r="AW41" t="str">
            <v/>
          </cell>
          <cell r="BM41"/>
          <cell r="BS41" t="str">
            <v/>
          </cell>
        </row>
        <row r="42">
          <cell r="D42"/>
          <cell r="AW42" t="str">
            <v/>
          </cell>
          <cell r="BM42"/>
          <cell r="BS42" t="str">
            <v/>
          </cell>
        </row>
        <row r="43">
          <cell r="D43"/>
          <cell r="AW43" t="str">
            <v/>
          </cell>
          <cell r="BM43"/>
          <cell r="BS43" t="str">
            <v/>
          </cell>
        </row>
        <row r="44">
          <cell r="D44"/>
          <cell r="AW44" t="str">
            <v/>
          </cell>
          <cell r="BM44"/>
          <cell r="BS44" t="str">
            <v/>
          </cell>
        </row>
        <row r="45">
          <cell r="D45"/>
          <cell r="AW45" t="str">
            <v/>
          </cell>
          <cell r="BM45"/>
          <cell r="BS45" t="str">
            <v/>
          </cell>
        </row>
        <row r="46">
          <cell r="D46"/>
          <cell r="AW46" t="str">
            <v/>
          </cell>
          <cell r="BM46"/>
          <cell r="BS46" t="str">
            <v/>
          </cell>
        </row>
        <row r="47">
          <cell r="D47"/>
          <cell r="AW47" t="str">
            <v/>
          </cell>
          <cell r="BM47"/>
          <cell r="BS47" t="str">
            <v/>
          </cell>
        </row>
        <row r="48">
          <cell r="D48"/>
          <cell r="AW48" t="str">
            <v/>
          </cell>
          <cell r="BM48"/>
          <cell r="BS48" t="str">
            <v/>
          </cell>
        </row>
        <row r="49">
          <cell r="D49"/>
          <cell r="AW49" t="str">
            <v/>
          </cell>
          <cell r="BM49"/>
          <cell r="BS49" t="str">
            <v/>
          </cell>
        </row>
        <row r="50">
          <cell r="D50"/>
          <cell r="AW50" t="str">
            <v/>
          </cell>
          <cell r="BM50"/>
          <cell r="BS50" t="str">
            <v/>
          </cell>
        </row>
        <row r="51">
          <cell r="D51"/>
          <cell r="AW51" t="str">
            <v/>
          </cell>
          <cell r="BM51"/>
          <cell r="BS51" t="str">
            <v/>
          </cell>
        </row>
        <row r="52">
          <cell r="D52"/>
          <cell r="AW52" t="str">
            <v/>
          </cell>
          <cell r="BM52"/>
          <cell r="BS52" t="str">
            <v/>
          </cell>
        </row>
        <row r="53">
          <cell r="D53"/>
          <cell r="AW53" t="str">
            <v/>
          </cell>
          <cell r="BM53"/>
          <cell r="BS53" t="str">
            <v/>
          </cell>
        </row>
        <row r="54">
          <cell r="D54"/>
          <cell r="AW54" t="str">
            <v/>
          </cell>
          <cell r="BM54"/>
          <cell r="BS54" t="str">
            <v/>
          </cell>
        </row>
        <row r="55">
          <cell r="D55"/>
          <cell r="AW55" t="str">
            <v/>
          </cell>
          <cell r="BM55"/>
          <cell r="BS55" t="str">
            <v/>
          </cell>
        </row>
        <row r="56">
          <cell r="D56"/>
          <cell r="AW56" t="str">
            <v/>
          </cell>
          <cell r="BM56"/>
          <cell r="BS56" t="str">
            <v/>
          </cell>
        </row>
        <row r="57">
          <cell r="D57"/>
          <cell r="AW57" t="str">
            <v/>
          </cell>
          <cell r="BM57"/>
          <cell r="BS57" t="str">
            <v/>
          </cell>
        </row>
        <row r="58">
          <cell r="D58"/>
          <cell r="AW58" t="str">
            <v/>
          </cell>
          <cell r="BM58"/>
          <cell r="BS58" t="str">
            <v/>
          </cell>
        </row>
        <row r="59">
          <cell r="D59"/>
          <cell r="AW59" t="str">
            <v/>
          </cell>
          <cell r="BM59"/>
          <cell r="BS59" t="str">
            <v/>
          </cell>
        </row>
        <row r="60">
          <cell r="D60"/>
          <cell r="AW60" t="str">
            <v/>
          </cell>
          <cell r="BM60"/>
          <cell r="BS60" t="str">
            <v/>
          </cell>
        </row>
        <row r="61">
          <cell r="D61"/>
          <cell r="AW61" t="str">
            <v/>
          </cell>
          <cell r="BM61"/>
          <cell r="BS61" t="str">
            <v/>
          </cell>
        </row>
        <row r="62">
          <cell r="D62"/>
          <cell r="AW62" t="str">
            <v/>
          </cell>
          <cell r="BM62"/>
          <cell r="BS62" t="str">
            <v/>
          </cell>
        </row>
        <row r="63">
          <cell r="D63"/>
          <cell r="AW63" t="str">
            <v/>
          </cell>
          <cell r="BM63"/>
          <cell r="BS63" t="str">
            <v/>
          </cell>
        </row>
        <row r="64">
          <cell r="D64"/>
          <cell r="AW64" t="str">
            <v/>
          </cell>
          <cell r="BM64"/>
          <cell r="BS64" t="str">
            <v/>
          </cell>
        </row>
        <row r="65">
          <cell r="D65"/>
          <cell r="AW65" t="str">
            <v/>
          </cell>
          <cell r="BM65"/>
          <cell r="BS65" t="str">
            <v/>
          </cell>
        </row>
        <row r="66">
          <cell r="D66"/>
          <cell r="AW66" t="str">
            <v/>
          </cell>
          <cell r="BM66"/>
          <cell r="BS66" t="str">
            <v/>
          </cell>
        </row>
        <row r="67">
          <cell r="D67"/>
          <cell r="AW67" t="str">
            <v/>
          </cell>
          <cell r="BM67"/>
          <cell r="BS67" t="str">
            <v/>
          </cell>
        </row>
        <row r="68">
          <cell r="D68"/>
          <cell r="AW68" t="str">
            <v/>
          </cell>
          <cell r="BM68"/>
          <cell r="BS68" t="str">
            <v/>
          </cell>
        </row>
        <row r="69">
          <cell r="D69"/>
          <cell r="AW69" t="str">
            <v/>
          </cell>
          <cell r="BM69"/>
          <cell r="BS69" t="str">
            <v/>
          </cell>
        </row>
        <row r="70">
          <cell r="D70"/>
          <cell r="AW70" t="str">
            <v/>
          </cell>
          <cell r="BM70"/>
          <cell r="BS70" t="str">
            <v/>
          </cell>
        </row>
        <row r="71">
          <cell r="D71"/>
          <cell r="AW71" t="str">
            <v/>
          </cell>
          <cell r="BM71"/>
          <cell r="BS71" t="str">
            <v/>
          </cell>
        </row>
        <row r="72">
          <cell r="D72"/>
          <cell r="AW72" t="str">
            <v/>
          </cell>
          <cell r="BM72"/>
          <cell r="BS72" t="str">
            <v/>
          </cell>
        </row>
        <row r="73">
          <cell r="D73"/>
          <cell r="AW73" t="str">
            <v/>
          </cell>
          <cell r="BM73"/>
          <cell r="BS73" t="str">
            <v/>
          </cell>
        </row>
        <row r="74">
          <cell r="D74"/>
          <cell r="AW74" t="str">
            <v/>
          </cell>
          <cell r="BM74"/>
          <cell r="BS74" t="str">
            <v/>
          </cell>
        </row>
        <row r="75">
          <cell r="D75"/>
          <cell r="AW75" t="str">
            <v/>
          </cell>
          <cell r="BM75"/>
          <cell r="BS75" t="str">
            <v/>
          </cell>
        </row>
        <row r="76">
          <cell r="D76"/>
          <cell r="AW76" t="str">
            <v/>
          </cell>
          <cell r="BM76"/>
          <cell r="BS76" t="str">
            <v/>
          </cell>
        </row>
        <row r="77">
          <cell r="D77"/>
          <cell r="AW77" t="str">
            <v/>
          </cell>
          <cell r="BM77"/>
          <cell r="BS77" t="str">
            <v/>
          </cell>
        </row>
        <row r="78">
          <cell r="D78"/>
          <cell r="AW78" t="str">
            <v/>
          </cell>
          <cell r="BM78"/>
          <cell r="BS78" t="str">
            <v/>
          </cell>
        </row>
        <row r="79">
          <cell r="D79"/>
          <cell r="AW79" t="str">
            <v/>
          </cell>
          <cell r="BM79"/>
          <cell r="BS79" t="str">
            <v/>
          </cell>
        </row>
        <row r="80">
          <cell r="D80"/>
          <cell r="AW80" t="str">
            <v/>
          </cell>
          <cell r="BM80"/>
          <cell r="BS80" t="str">
            <v/>
          </cell>
        </row>
        <row r="81">
          <cell r="D81"/>
          <cell r="AW81" t="str">
            <v/>
          </cell>
          <cell r="BM81"/>
          <cell r="BS81" t="str">
            <v/>
          </cell>
        </row>
        <row r="82">
          <cell r="D82"/>
          <cell r="AW82" t="str">
            <v/>
          </cell>
          <cell r="BM82"/>
          <cell r="BS82" t="str">
            <v/>
          </cell>
        </row>
        <row r="83">
          <cell r="D83"/>
          <cell r="AW83" t="str">
            <v/>
          </cell>
          <cell r="BM83"/>
          <cell r="BS83" t="str">
            <v/>
          </cell>
        </row>
        <row r="84">
          <cell r="D84"/>
          <cell r="AW84" t="str">
            <v/>
          </cell>
          <cell r="BM84"/>
          <cell r="BS84" t="str">
            <v/>
          </cell>
        </row>
        <row r="85">
          <cell r="D85"/>
          <cell r="AW85" t="str">
            <v/>
          </cell>
          <cell r="BM85"/>
          <cell r="BS85" t="str">
            <v/>
          </cell>
        </row>
        <row r="86">
          <cell r="D86"/>
          <cell r="AW86" t="str">
            <v/>
          </cell>
          <cell r="BM86"/>
          <cell r="BS86" t="str">
            <v/>
          </cell>
        </row>
        <row r="87">
          <cell r="D87"/>
          <cell r="AW87" t="str">
            <v/>
          </cell>
          <cell r="BM87"/>
          <cell r="BS87" t="str">
            <v/>
          </cell>
        </row>
        <row r="88">
          <cell r="D88"/>
          <cell r="AW88" t="str">
            <v/>
          </cell>
          <cell r="BM88"/>
          <cell r="BS88" t="str">
            <v/>
          </cell>
        </row>
        <row r="89">
          <cell r="D89"/>
          <cell r="AW89" t="str">
            <v/>
          </cell>
          <cell r="BM89"/>
          <cell r="BS89" t="str">
            <v/>
          </cell>
        </row>
        <row r="90">
          <cell r="D90"/>
          <cell r="AW90" t="str">
            <v/>
          </cell>
          <cell r="BM90"/>
          <cell r="BS90" t="str">
            <v/>
          </cell>
        </row>
        <row r="91">
          <cell r="D91"/>
          <cell r="AW91" t="str">
            <v/>
          </cell>
          <cell r="BM91"/>
          <cell r="BS91" t="str">
            <v/>
          </cell>
        </row>
        <row r="92">
          <cell r="D92"/>
          <cell r="AW92" t="str">
            <v/>
          </cell>
          <cell r="BM92"/>
          <cell r="BS92" t="str">
            <v/>
          </cell>
        </row>
        <row r="93">
          <cell r="D93"/>
          <cell r="AW93" t="str">
            <v/>
          </cell>
          <cell r="BM93"/>
          <cell r="BS93" t="str">
            <v/>
          </cell>
        </row>
        <row r="94">
          <cell r="D94"/>
          <cell r="AW94" t="str">
            <v/>
          </cell>
          <cell r="BM94"/>
          <cell r="BS94" t="str">
            <v/>
          </cell>
        </row>
        <row r="95">
          <cell r="D95"/>
          <cell r="AW95" t="str">
            <v/>
          </cell>
          <cell r="BM95"/>
          <cell r="BS95" t="str">
            <v/>
          </cell>
        </row>
        <row r="96">
          <cell r="D96"/>
          <cell r="AW96" t="str">
            <v/>
          </cell>
          <cell r="BM96"/>
          <cell r="BS96" t="str">
            <v/>
          </cell>
        </row>
        <row r="97">
          <cell r="D97"/>
          <cell r="AW97" t="str">
            <v/>
          </cell>
          <cell r="BM97"/>
          <cell r="BS97" t="str">
            <v/>
          </cell>
        </row>
        <row r="98">
          <cell r="D98"/>
          <cell r="AW98" t="str">
            <v/>
          </cell>
          <cell r="BM98"/>
          <cell r="BS98" t="str">
            <v/>
          </cell>
        </row>
        <row r="99">
          <cell r="D99"/>
          <cell r="AW99" t="str">
            <v/>
          </cell>
          <cell r="BM99"/>
          <cell r="BS99" t="str">
            <v/>
          </cell>
        </row>
        <row r="100">
          <cell r="D100"/>
          <cell r="AW100" t="str">
            <v/>
          </cell>
          <cell r="BM100"/>
          <cell r="BS100" t="str">
            <v/>
          </cell>
        </row>
        <row r="101">
          <cell r="D101"/>
          <cell r="AW101" t="str">
            <v/>
          </cell>
          <cell r="BM101"/>
          <cell r="BS101" t="str">
            <v/>
          </cell>
        </row>
        <row r="102">
          <cell r="D102"/>
          <cell r="AW102" t="str">
            <v/>
          </cell>
          <cell r="BM102"/>
          <cell r="BS102" t="str">
            <v/>
          </cell>
        </row>
        <row r="103">
          <cell r="D103"/>
          <cell r="AW103" t="str">
            <v/>
          </cell>
          <cell r="BM103"/>
          <cell r="BS103" t="str">
            <v/>
          </cell>
        </row>
        <row r="104">
          <cell r="D104"/>
          <cell r="AW104" t="str">
            <v/>
          </cell>
          <cell r="BM104"/>
          <cell r="BS104" t="str">
            <v/>
          </cell>
        </row>
        <row r="105">
          <cell r="D105"/>
          <cell r="AW105" t="str">
            <v/>
          </cell>
          <cell r="BM105"/>
          <cell r="BS105" t="str">
            <v/>
          </cell>
        </row>
        <row r="106">
          <cell r="D106"/>
          <cell r="AW106" t="str">
            <v/>
          </cell>
          <cell r="BM106"/>
          <cell r="BS106" t="str">
            <v/>
          </cell>
        </row>
        <row r="107">
          <cell r="D107"/>
          <cell r="AW107" t="str">
            <v/>
          </cell>
          <cell r="BM107"/>
          <cell r="BS107" t="str">
            <v/>
          </cell>
        </row>
        <row r="108">
          <cell r="D108"/>
          <cell r="AW108" t="str">
            <v/>
          </cell>
          <cell r="BM108"/>
          <cell r="BS108" t="str">
            <v/>
          </cell>
        </row>
        <row r="109">
          <cell r="D109"/>
          <cell r="AW109" t="str">
            <v/>
          </cell>
          <cell r="BM109"/>
          <cell r="BS109" t="str">
            <v/>
          </cell>
        </row>
        <row r="110">
          <cell r="D110"/>
          <cell r="AW110" t="str">
            <v/>
          </cell>
          <cell r="BM110"/>
          <cell r="BS110" t="str">
            <v/>
          </cell>
        </row>
        <row r="111">
          <cell r="D111"/>
          <cell r="AW111" t="str">
            <v/>
          </cell>
          <cell r="BM111"/>
          <cell r="BS111" t="str">
            <v/>
          </cell>
        </row>
        <row r="112">
          <cell r="D112"/>
          <cell r="AW112" t="str">
            <v/>
          </cell>
          <cell r="BM112"/>
          <cell r="BS112" t="str">
            <v/>
          </cell>
        </row>
        <row r="113">
          <cell r="D113"/>
          <cell r="AW113" t="str">
            <v/>
          </cell>
          <cell r="BM113"/>
          <cell r="BS113" t="str">
            <v/>
          </cell>
        </row>
        <row r="114">
          <cell r="D114"/>
          <cell r="AW114" t="str">
            <v/>
          </cell>
          <cell r="BM114"/>
          <cell r="BS114" t="str">
            <v/>
          </cell>
        </row>
        <row r="115">
          <cell r="D115"/>
          <cell r="AW115" t="str">
            <v/>
          </cell>
          <cell r="BM115"/>
          <cell r="BS115" t="str">
            <v/>
          </cell>
        </row>
        <row r="116">
          <cell r="D116"/>
          <cell r="AW116" t="str">
            <v/>
          </cell>
          <cell r="BM116"/>
          <cell r="BS116" t="str">
            <v/>
          </cell>
        </row>
        <row r="117">
          <cell r="D117"/>
          <cell r="AW117" t="str">
            <v/>
          </cell>
          <cell r="BM117"/>
          <cell r="BS117" t="str">
            <v/>
          </cell>
        </row>
        <row r="118">
          <cell r="D118"/>
          <cell r="AW118" t="str">
            <v/>
          </cell>
          <cell r="BM118"/>
          <cell r="BS118" t="str">
            <v/>
          </cell>
        </row>
        <row r="119">
          <cell r="D119"/>
          <cell r="AW119" t="str">
            <v/>
          </cell>
          <cell r="BM119"/>
          <cell r="BS119" t="str">
            <v/>
          </cell>
        </row>
        <row r="120">
          <cell r="D120"/>
          <cell r="AW120" t="str">
            <v/>
          </cell>
          <cell r="BM120"/>
          <cell r="BS120" t="str">
            <v/>
          </cell>
        </row>
        <row r="121">
          <cell r="D121"/>
          <cell r="AW121" t="str">
            <v/>
          </cell>
          <cell r="BM121"/>
          <cell r="BS121" t="str">
            <v/>
          </cell>
        </row>
        <row r="122">
          <cell r="D122"/>
          <cell r="AW122" t="str">
            <v/>
          </cell>
          <cell r="BM122"/>
          <cell r="BS122" t="str">
            <v/>
          </cell>
        </row>
        <row r="123">
          <cell r="D123"/>
          <cell r="AW123" t="str">
            <v/>
          </cell>
          <cell r="BM123"/>
          <cell r="BS123" t="str">
            <v/>
          </cell>
        </row>
        <row r="124">
          <cell r="D124"/>
          <cell r="AW124" t="str">
            <v/>
          </cell>
          <cell r="BM124"/>
          <cell r="BS124" t="str">
            <v/>
          </cell>
        </row>
        <row r="125">
          <cell r="D125"/>
          <cell r="AW125" t="str">
            <v/>
          </cell>
          <cell r="BM125"/>
          <cell r="BS125" t="str">
            <v/>
          </cell>
        </row>
        <row r="126">
          <cell r="D126"/>
          <cell r="AW126" t="str">
            <v/>
          </cell>
          <cell r="BM126"/>
          <cell r="BS126" t="str">
            <v/>
          </cell>
        </row>
        <row r="127">
          <cell r="D127"/>
          <cell r="AW127" t="str">
            <v/>
          </cell>
          <cell r="BM127"/>
          <cell r="BS127" t="str">
            <v/>
          </cell>
        </row>
        <row r="128">
          <cell r="D128"/>
          <cell r="AW128" t="str">
            <v/>
          </cell>
          <cell r="BM128"/>
          <cell r="BS128" t="str">
            <v/>
          </cell>
        </row>
        <row r="129">
          <cell r="D129"/>
          <cell r="AW129" t="str">
            <v/>
          </cell>
          <cell r="BM129"/>
          <cell r="BS129" t="str">
            <v/>
          </cell>
        </row>
        <row r="130">
          <cell r="D130"/>
          <cell r="AW130" t="str">
            <v/>
          </cell>
          <cell r="BM130"/>
          <cell r="BS130" t="str">
            <v/>
          </cell>
        </row>
        <row r="131">
          <cell r="D131"/>
          <cell r="AW131" t="str">
            <v/>
          </cell>
          <cell r="BM131"/>
          <cell r="BS131" t="str">
            <v/>
          </cell>
        </row>
        <row r="132">
          <cell r="D132"/>
          <cell r="AW132" t="str">
            <v/>
          </cell>
          <cell r="BM132"/>
          <cell r="BS132" t="str">
            <v/>
          </cell>
        </row>
        <row r="133">
          <cell r="D133"/>
          <cell r="AW133" t="str">
            <v/>
          </cell>
          <cell r="BM133"/>
          <cell r="BS133" t="str">
            <v/>
          </cell>
        </row>
        <row r="134">
          <cell r="D134"/>
          <cell r="AW134" t="str">
            <v/>
          </cell>
          <cell r="BM134"/>
          <cell r="BS134" t="str">
            <v/>
          </cell>
        </row>
        <row r="135">
          <cell r="D135"/>
          <cell r="AW135" t="str">
            <v/>
          </cell>
          <cell r="BM135"/>
          <cell r="BS135" t="str">
            <v/>
          </cell>
        </row>
        <row r="136">
          <cell r="D136"/>
          <cell r="AW136" t="str">
            <v/>
          </cell>
          <cell r="BM136"/>
          <cell r="BS136" t="str">
            <v/>
          </cell>
        </row>
        <row r="137">
          <cell r="D137"/>
          <cell r="AW137" t="str">
            <v/>
          </cell>
          <cell r="BM137"/>
          <cell r="BS137" t="str">
            <v/>
          </cell>
        </row>
        <row r="138">
          <cell r="D138"/>
          <cell r="AW138" t="str">
            <v/>
          </cell>
          <cell r="BM138"/>
          <cell r="BS138" t="str">
            <v/>
          </cell>
        </row>
        <row r="139">
          <cell r="D139"/>
          <cell r="AW139" t="str">
            <v/>
          </cell>
          <cell r="BM139"/>
          <cell r="BS139" t="str">
            <v/>
          </cell>
        </row>
        <row r="140">
          <cell r="D140"/>
          <cell r="AW140" t="str">
            <v/>
          </cell>
          <cell r="BM140"/>
          <cell r="BS140" t="str">
            <v/>
          </cell>
        </row>
        <row r="141">
          <cell r="D141"/>
          <cell r="AW141" t="str">
            <v/>
          </cell>
          <cell r="BM141"/>
          <cell r="BS141" t="str">
            <v/>
          </cell>
        </row>
        <row r="142">
          <cell r="D142"/>
          <cell r="AW142" t="str">
            <v/>
          </cell>
          <cell r="BM142"/>
          <cell r="BS142" t="str">
            <v/>
          </cell>
        </row>
        <row r="143">
          <cell r="D143"/>
          <cell r="AW143" t="str">
            <v/>
          </cell>
          <cell r="BM143"/>
          <cell r="BS143" t="str">
            <v/>
          </cell>
        </row>
        <row r="144">
          <cell r="D144"/>
          <cell r="AW144" t="str">
            <v/>
          </cell>
          <cell r="BM144"/>
          <cell r="BS144" t="str">
            <v/>
          </cell>
        </row>
        <row r="145">
          <cell r="D145"/>
          <cell r="AW145" t="str">
            <v/>
          </cell>
          <cell r="BM145"/>
          <cell r="BS145" t="str">
            <v/>
          </cell>
        </row>
        <row r="146">
          <cell r="D146"/>
          <cell r="AW146" t="str">
            <v/>
          </cell>
          <cell r="BM146"/>
          <cell r="BS146" t="str">
            <v/>
          </cell>
        </row>
        <row r="147">
          <cell r="D147"/>
          <cell r="AW147" t="str">
            <v/>
          </cell>
          <cell r="BM147"/>
          <cell r="BS147" t="str">
            <v/>
          </cell>
        </row>
        <row r="148">
          <cell r="D148"/>
          <cell r="AW148" t="str">
            <v/>
          </cell>
          <cell r="BM148"/>
          <cell r="BS148" t="str">
            <v/>
          </cell>
        </row>
        <row r="149">
          <cell r="D149"/>
          <cell r="AW149" t="str">
            <v/>
          </cell>
          <cell r="BM149"/>
          <cell r="BS149" t="str">
            <v/>
          </cell>
        </row>
        <row r="150">
          <cell r="D150"/>
          <cell r="AW150" t="str">
            <v/>
          </cell>
          <cell r="BM150"/>
          <cell r="BS150" t="str">
            <v/>
          </cell>
        </row>
        <row r="151">
          <cell r="D151"/>
          <cell r="AW151" t="str">
            <v/>
          </cell>
          <cell r="BM151"/>
          <cell r="BS151" t="str">
            <v/>
          </cell>
        </row>
        <row r="152">
          <cell r="D152"/>
          <cell r="AW152" t="str">
            <v/>
          </cell>
          <cell r="BM152"/>
          <cell r="BS152" t="str">
            <v/>
          </cell>
        </row>
        <row r="153">
          <cell r="D153"/>
          <cell r="AW153" t="str">
            <v/>
          </cell>
          <cell r="BM153"/>
          <cell r="BS153" t="str">
            <v/>
          </cell>
        </row>
        <row r="154">
          <cell r="D154"/>
          <cell r="AW154" t="str">
            <v/>
          </cell>
          <cell r="BM154"/>
          <cell r="BS154" t="str">
            <v/>
          </cell>
        </row>
        <row r="155">
          <cell r="D155"/>
          <cell r="AW155" t="str">
            <v/>
          </cell>
          <cell r="BM155"/>
          <cell r="BS155" t="str">
            <v/>
          </cell>
        </row>
        <row r="156">
          <cell r="D156"/>
          <cell r="AW156" t="str">
            <v/>
          </cell>
          <cell r="BM156"/>
          <cell r="BS156" t="str">
            <v/>
          </cell>
        </row>
        <row r="157">
          <cell r="D157"/>
          <cell r="AW157" t="str">
            <v/>
          </cell>
          <cell r="BM157"/>
          <cell r="BS157" t="str">
            <v/>
          </cell>
        </row>
        <row r="158">
          <cell r="D158"/>
          <cell r="AW158" t="str">
            <v/>
          </cell>
          <cell r="BM158"/>
          <cell r="BS158" t="str">
            <v/>
          </cell>
        </row>
        <row r="159">
          <cell r="D159"/>
          <cell r="AW159" t="str">
            <v/>
          </cell>
          <cell r="BM159"/>
          <cell r="BS159" t="str">
            <v/>
          </cell>
        </row>
        <row r="160">
          <cell r="D160"/>
          <cell r="AW160" t="str">
            <v/>
          </cell>
          <cell r="BM160"/>
          <cell r="BS160" t="str">
            <v/>
          </cell>
        </row>
        <row r="161">
          <cell r="D161"/>
          <cell r="AW161" t="str">
            <v/>
          </cell>
          <cell r="BM161"/>
          <cell r="BS161" t="str">
            <v/>
          </cell>
        </row>
        <row r="162">
          <cell r="D162"/>
          <cell r="AW162" t="str">
            <v/>
          </cell>
          <cell r="BM162"/>
          <cell r="BS162" t="str">
            <v/>
          </cell>
        </row>
        <row r="163">
          <cell r="D163"/>
          <cell r="AW163" t="str">
            <v/>
          </cell>
          <cell r="BM163"/>
          <cell r="BS163" t="str">
            <v/>
          </cell>
        </row>
        <row r="164">
          <cell r="D164"/>
          <cell r="AW164" t="str">
            <v/>
          </cell>
          <cell r="BM164"/>
          <cell r="BS164" t="str">
            <v/>
          </cell>
        </row>
        <row r="165">
          <cell r="D165"/>
          <cell r="AW165" t="str">
            <v/>
          </cell>
          <cell r="BM165"/>
          <cell r="BS165" t="str">
            <v/>
          </cell>
        </row>
        <row r="166">
          <cell r="D166"/>
          <cell r="AW166" t="str">
            <v/>
          </cell>
          <cell r="BM166"/>
          <cell r="BS166" t="str">
            <v/>
          </cell>
        </row>
        <row r="167">
          <cell r="D167"/>
          <cell r="AW167" t="str">
            <v/>
          </cell>
          <cell r="BM167"/>
          <cell r="BS167" t="str">
            <v/>
          </cell>
        </row>
        <row r="168">
          <cell r="D168"/>
          <cell r="AW168" t="str">
            <v/>
          </cell>
          <cell r="BM168"/>
          <cell r="BS168" t="str">
            <v/>
          </cell>
        </row>
        <row r="169">
          <cell r="D169"/>
          <cell r="AW169" t="str">
            <v/>
          </cell>
          <cell r="BM169"/>
          <cell r="BS169" t="str">
            <v/>
          </cell>
        </row>
        <row r="170">
          <cell r="D170"/>
          <cell r="AW170" t="str">
            <v/>
          </cell>
          <cell r="BM170"/>
          <cell r="BS170" t="str">
            <v/>
          </cell>
        </row>
        <row r="171">
          <cell r="D171"/>
          <cell r="AW171" t="str">
            <v/>
          </cell>
          <cell r="BM171"/>
          <cell r="BS171" t="str">
            <v/>
          </cell>
        </row>
        <row r="172">
          <cell r="D172"/>
          <cell r="AW172" t="str">
            <v/>
          </cell>
          <cell r="BM172"/>
          <cell r="BS172" t="str">
            <v/>
          </cell>
        </row>
        <row r="173">
          <cell r="D173"/>
          <cell r="AW173" t="str">
            <v/>
          </cell>
          <cell r="BM173"/>
          <cell r="BS173" t="str">
            <v/>
          </cell>
        </row>
        <row r="174">
          <cell r="D174"/>
          <cell r="AW174" t="str">
            <v/>
          </cell>
          <cell r="BM174"/>
          <cell r="BS174" t="str">
            <v/>
          </cell>
        </row>
        <row r="175">
          <cell r="D175"/>
          <cell r="AW175" t="str">
            <v/>
          </cell>
          <cell r="BM175"/>
          <cell r="BS175" t="str">
            <v/>
          </cell>
        </row>
        <row r="176">
          <cell r="D176"/>
          <cell r="AW176" t="str">
            <v/>
          </cell>
          <cell r="BM176"/>
          <cell r="BS176" t="str">
            <v/>
          </cell>
        </row>
        <row r="177">
          <cell r="D177"/>
          <cell r="AW177" t="str">
            <v/>
          </cell>
          <cell r="BM177"/>
          <cell r="BS177" t="str">
            <v/>
          </cell>
        </row>
        <row r="178">
          <cell r="D178"/>
          <cell r="AW178" t="str">
            <v/>
          </cell>
          <cell r="BM178"/>
          <cell r="BS178" t="str">
            <v/>
          </cell>
        </row>
        <row r="179">
          <cell r="D179"/>
          <cell r="AW179" t="str">
            <v/>
          </cell>
          <cell r="BM179"/>
          <cell r="BS179" t="str">
            <v/>
          </cell>
        </row>
        <row r="180">
          <cell r="D180"/>
          <cell r="AW180" t="str">
            <v/>
          </cell>
          <cell r="BM180"/>
          <cell r="BS180" t="str">
            <v/>
          </cell>
        </row>
        <row r="181">
          <cell r="D181"/>
          <cell r="AW181" t="str">
            <v/>
          </cell>
          <cell r="BM181"/>
          <cell r="BS181" t="str">
            <v/>
          </cell>
        </row>
        <row r="182">
          <cell r="D182"/>
          <cell r="AW182" t="str">
            <v/>
          </cell>
          <cell r="BM182"/>
          <cell r="BS182" t="str">
            <v/>
          </cell>
        </row>
        <row r="183">
          <cell r="D183"/>
          <cell r="AW183" t="str">
            <v/>
          </cell>
          <cell r="BM183"/>
          <cell r="BS183" t="str">
            <v/>
          </cell>
        </row>
        <row r="184">
          <cell r="D184"/>
          <cell r="AW184" t="str">
            <v/>
          </cell>
          <cell r="BM184"/>
          <cell r="BS184" t="str">
            <v/>
          </cell>
        </row>
        <row r="185">
          <cell r="D185"/>
          <cell r="AW185" t="str">
            <v/>
          </cell>
          <cell r="BM185"/>
          <cell r="BS185" t="str">
            <v/>
          </cell>
        </row>
        <row r="186">
          <cell r="D186"/>
          <cell r="AW186" t="str">
            <v/>
          </cell>
          <cell r="BM186"/>
          <cell r="BS186" t="str">
            <v/>
          </cell>
        </row>
        <row r="187">
          <cell r="D187"/>
          <cell r="AW187" t="str">
            <v/>
          </cell>
          <cell r="BM187"/>
          <cell r="BS187" t="str">
            <v/>
          </cell>
        </row>
        <row r="188">
          <cell r="D188"/>
          <cell r="AW188" t="str">
            <v/>
          </cell>
          <cell r="BM188"/>
          <cell r="BS188" t="str">
            <v/>
          </cell>
        </row>
        <row r="189">
          <cell r="D189"/>
          <cell r="AW189" t="str">
            <v/>
          </cell>
          <cell r="BM189"/>
          <cell r="BS189" t="str">
            <v/>
          </cell>
        </row>
        <row r="190">
          <cell r="D190"/>
          <cell r="AW190" t="str">
            <v/>
          </cell>
          <cell r="BM190"/>
          <cell r="BS190" t="str">
            <v/>
          </cell>
        </row>
        <row r="191">
          <cell r="D191"/>
          <cell r="AW191" t="str">
            <v/>
          </cell>
          <cell r="BM191"/>
          <cell r="BS191" t="str">
            <v/>
          </cell>
        </row>
        <row r="192">
          <cell r="D192"/>
          <cell r="AW192" t="str">
            <v/>
          </cell>
          <cell r="BM192"/>
          <cell r="BS192" t="str">
            <v/>
          </cell>
        </row>
        <row r="193">
          <cell r="D193"/>
          <cell r="AW193" t="str">
            <v/>
          </cell>
          <cell r="BM193"/>
          <cell r="BS193" t="str">
            <v/>
          </cell>
        </row>
        <row r="194">
          <cell r="D194"/>
          <cell r="AW194" t="str">
            <v/>
          </cell>
          <cell r="BM194"/>
          <cell r="BS194" t="str">
            <v/>
          </cell>
        </row>
        <row r="195">
          <cell r="D195"/>
          <cell r="AW195" t="str">
            <v/>
          </cell>
          <cell r="BM195"/>
          <cell r="BS195" t="str">
            <v/>
          </cell>
        </row>
        <row r="196">
          <cell r="D196"/>
          <cell r="AW196" t="str">
            <v/>
          </cell>
          <cell r="BM196"/>
          <cell r="BS196" t="str">
            <v/>
          </cell>
        </row>
        <row r="197">
          <cell r="D197"/>
          <cell r="AW197" t="str">
            <v/>
          </cell>
          <cell r="BM197"/>
          <cell r="BS197" t="str">
            <v/>
          </cell>
        </row>
        <row r="198">
          <cell r="D198"/>
          <cell r="AW198" t="str">
            <v/>
          </cell>
          <cell r="BM198"/>
          <cell r="BS198" t="str">
            <v/>
          </cell>
        </row>
        <row r="199">
          <cell r="D199"/>
          <cell r="AW199" t="str">
            <v/>
          </cell>
          <cell r="BM199"/>
          <cell r="BS199" t="str">
            <v/>
          </cell>
        </row>
        <row r="200">
          <cell r="D200"/>
          <cell r="AW200" t="str">
            <v/>
          </cell>
          <cell r="BM200"/>
          <cell r="BS200" t="str">
            <v/>
          </cell>
        </row>
        <row r="201">
          <cell r="D201"/>
          <cell r="AW201" t="str">
            <v/>
          </cell>
          <cell r="BM201"/>
          <cell r="BS201" t="str">
            <v/>
          </cell>
        </row>
        <row r="202">
          <cell r="D202"/>
          <cell r="AW202" t="str">
            <v/>
          </cell>
          <cell r="BM202"/>
          <cell r="BS202" t="str">
            <v/>
          </cell>
        </row>
        <row r="203">
          <cell r="D203"/>
          <cell r="AW203" t="str">
            <v/>
          </cell>
          <cell r="BM203"/>
          <cell r="BS203" t="str">
            <v/>
          </cell>
        </row>
        <row r="204">
          <cell r="D204"/>
          <cell r="AW204" t="str">
            <v/>
          </cell>
          <cell r="BM204"/>
          <cell r="BS204" t="str">
            <v/>
          </cell>
        </row>
        <row r="205">
          <cell r="D205"/>
          <cell r="AW205" t="str">
            <v/>
          </cell>
          <cell r="BM205"/>
          <cell r="BS205" t="str">
            <v/>
          </cell>
        </row>
        <row r="206">
          <cell r="D206"/>
          <cell r="AW206" t="str">
            <v/>
          </cell>
          <cell r="BM206"/>
          <cell r="BS206" t="str">
            <v/>
          </cell>
        </row>
        <row r="207">
          <cell r="D207"/>
          <cell r="AW207" t="str">
            <v/>
          </cell>
          <cell r="BM207"/>
          <cell r="BS207" t="str">
            <v/>
          </cell>
        </row>
        <row r="208">
          <cell r="D208"/>
          <cell r="AW208" t="str">
            <v/>
          </cell>
          <cell r="BM208"/>
          <cell r="BS208" t="str">
            <v/>
          </cell>
        </row>
        <row r="209">
          <cell r="D209"/>
          <cell r="AW209" t="str">
            <v/>
          </cell>
          <cell r="BM209"/>
          <cell r="BS209" t="str">
            <v/>
          </cell>
        </row>
        <row r="210">
          <cell r="D210"/>
          <cell r="AW210" t="str">
            <v/>
          </cell>
          <cell r="BM210"/>
          <cell r="BS210" t="str">
            <v/>
          </cell>
        </row>
        <row r="211">
          <cell r="D211"/>
          <cell r="AW211" t="str">
            <v/>
          </cell>
          <cell r="BM211"/>
          <cell r="BS211" t="str">
            <v/>
          </cell>
        </row>
        <row r="212">
          <cell r="D212"/>
          <cell r="AW212" t="str">
            <v/>
          </cell>
          <cell r="BM212"/>
          <cell r="BS212" t="str">
            <v/>
          </cell>
        </row>
        <row r="213">
          <cell r="D213"/>
          <cell r="AW213" t="str">
            <v/>
          </cell>
          <cell r="BM213"/>
          <cell r="BS213" t="str">
            <v/>
          </cell>
        </row>
        <row r="214">
          <cell r="D214"/>
          <cell r="AW214" t="str">
            <v/>
          </cell>
          <cell r="BM214"/>
          <cell r="BS214" t="str">
            <v/>
          </cell>
        </row>
        <row r="215">
          <cell r="D215"/>
          <cell r="AW215" t="str">
            <v/>
          </cell>
          <cell r="BM215"/>
          <cell r="BS215" t="str">
            <v/>
          </cell>
        </row>
        <row r="216">
          <cell r="D216"/>
          <cell r="AW216" t="str">
            <v/>
          </cell>
          <cell r="BM216"/>
          <cell r="BS216" t="str">
            <v/>
          </cell>
        </row>
        <row r="217">
          <cell r="D217"/>
          <cell r="AW217" t="str">
            <v/>
          </cell>
          <cell r="BM217"/>
          <cell r="BS217" t="str">
            <v/>
          </cell>
        </row>
        <row r="218">
          <cell r="D218"/>
          <cell r="AW218" t="str">
            <v/>
          </cell>
          <cell r="BM218"/>
          <cell r="BS218" t="str">
            <v/>
          </cell>
        </row>
        <row r="219">
          <cell r="D219"/>
          <cell r="AW219" t="str">
            <v/>
          </cell>
          <cell r="BM219"/>
          <cell r="BS219" t="str">
            <v/>
          </cell>
        </row>
        <row r="220">
          <cell r="D220"/>
          <cell r="AW220" t="str">
            <v/>
          </cell>
          <cell r="BM220"/>
          <cell r="BS220" t="str">
            <v/>
          </cell>
        </row>
        <row r="221">
          <cell r="D221"/>
          <cell r="AW221" t="str">
            <v/>
          </cell>
          <cell r="BM221"/>
          <cell r="BS221" t="str">
            <v/>
          </cell>
        </row>
        <row r="222">
          <cell r="D222"/>
          <cell r="AW222" t="str">
            <v/>
          </cell>
          <cell r="BM222"/>
          <cell r="BS222" t="str">
            <v/>
          </cell>
        </row>
        <row r="223">
          <cell r="D223"/>
          <cell r="AW223" t="str">
            <v/>
          </cell>
          <cell r="BM223"/>
          <cell r="BS223" t="str">
            <v/>
          </cell>
        </row>
        <row r="224">
          <cell r="D224"/>
          <cell r="AW224" t="str">
            <v/>
          </cell>
          <cell r="BM224"/>
          <cell r="BS224" t="str">
            <v/>
          </cell>
        </row>
        <row r="225">
          <cell r="D225"/>
          <cell r="AW225" t="str">
            <v/>
          </cell>
          <cell r="BM225"/>
          <cell r="BS225" t="str">
            <v/>
          </cell>
        </row>
        <row r="226">
          <cell r="D226"/>
          <cell r="AW226" t="str">
            <v/>
          </cell>
          <cell r="BM226"/>
          <cell r="BS226" t="str">
            <v/>
          </cell>
        </row>
        <row r="227">
          <cell r="D227"/>
          <cell r="AW227" t="str">
            <v/>
          </cell>
          <cell r="BM227"/>
          <cell r="BS227" t="str">
            <v/>
          </cell>
        </row>
        <row r="228">
          <cell r="D228"/>
          <cell r="AW228" t="str">
            <v/>
          </cell>
          <cell r="BM228"/>
          <cell r="BS228" t="str">
            <v/>
          </cell>
        </row>
        <row r="229">
          <cell r="D229"/>
          <cell r="AW229" t="str">
            <v/>
          </cell>
          <cell r="BM229"/>
          <cell r="BS229" t="str">
            <v/>
          </cell>
        </row>
        <row r="230">
          <cell r="D230"/>
          <cell r="AW230" t="str">
            <v/>
          </cell>
          <cell r="BM230"/>
          <cell r="BS230" t="str">
            <v/>
          </cell>
        </row>
        <row r="231">
          <cell r="D231"/>
          <cell r="AW231" t="str">
            <v/>
          </cell>
          <cell r="BM231"/>
          <cell r="BS231" t="str">
            <v/>
          </cell>
        </row>
        <row r="232">
          <cell r="D232"/>
          <cell r="AW232" t="str">
            <v/>
          </cell>
          <cell r="BM232"/>
          <cell r="BS232" t="str">
            <v/>
          </cell>
        </row>
        <row r="233">
          <cell r="D233"/>
          <cell r="AW233" t="str">
            <v/>
          </cell>
          <cell r="BM233"/>
          <cell r="BS233" t="str">
            <v/>
          </cell>
        </row>
        <row r="234">
          <cell r="D234"/>
          <cell r="AW234" t="str">
            <v/>
          </cell>
          <cell r="BM234"/>
          <cell r="BS234" t="str">
            <v/>
          </cell>
        </row>
        <row r="235">
          <cell r="D235"/>
          <cell r="AW235" t="str">
            <v/>
          </cell>
          <cell r="BM235"/>
          <cell r="BS235" t="str">
            <v/>
          </cell>
        </row>
        <row r="236">
          <cell r="D236"/>
          <cell r="AW236" t="str">
            <v/>
          </cell>
          <cell r="BM236"/>
          <cell r="BS236" t="str">
            <v/>
          </cell>
        </row>
        <row r="237">
          <cell r="D237"/>
          <cell r="AW237" t="str">
            <v/>
          </cell>
          <cell r="BM237"/>
          <cell r="BS237" t="str">
            <v/>
          </cell>
        </row>
        <row r="238">
          <cell r="D238"/>
          <cell r="AW238" t="str">
            <v/>
          </cell>
          <cell r="BM238"/>
          <cell r="BS238" t="str">
            <v/>
          </cell>
        </row>
        <row r="239">
          <cell r="D239"/>
          <cell r="AW239" t="str">
            <v/>
          </cell>
          <cell r="BM239"/>
          <cell r="BS239" t="str">
            <v/>
          </cell>
        </row>
        <row r="240">
          <cell r="D240"/>
          <cell r="AW240" t="str">
            <v/>
          </cell>
          <cell r="BM240"/>
          <cell r="BS240" t="str">
            <v/>
          </cell>
        </row>
        <row r="241">
          <cell r="D241"/>
          <cell r="AW241" t="str">
            <v/>
          </cell>
          <cell r="BM241"/>
          <cell r="BS241" t="str">
            <v/>
          </cell>
        </row>
        <row r="242">
          <cell r="D242"/>
          <cell r="AW242" t="str">
            <v/>
          </cell>
          <cell r="BM242"/>
          <cell r="BS242" t="str">
            <v/>
          </cell>
        </row>
        <row r="243">
          <cell r="D243"/>
          <cell r="AW243" t="str">
            <v/>
          </cell>
          <cell r="BM243"/>
          <cell r="BS243" t="str">
            <v/>
          </cell>
        </row>
        <row r="244">
          <cell r="D244"/>
          <cell r="AW244" t="str">
            <v/>
          </cell>
          <cell r="BM244"/>
          <cell r="BS244" t="str">
            <v/>
          </cell>
        </row>
        <row r="245">
          <cell r="D245"/>
          <cell r="AW245" t="str">
            <v/>
          </cell>
          <cell r="BM245"/>
          <cell r="BS245" t="str">
            <v/>
          </cell>
        </row>
        <row r="246">
          <cell r="D246"/>
          <cell r="AW246" t="str">
            <v/>
          </cell>
          <cell r="BM246"/>
          <cell r="BS246" t="str">
            <v/>
          </cell>
        </row>
        <row r="247">
          <cell r="D247"/>
          <cell r="AW247" t="str">
            <v/>
          </cell>
          <cell r="BM247"/>
          <cell r="BS247" t="str">
            <v/>
          </cell>
        </row>
        <row r="248">
          <cell r="D248"/>
          <cell r="AW248" t="str">
            <v/>
          </cell>
          <cell r="BM248"/>
          <cell r="BS248" t="str">
            <v/>
          </cell>
        </row>
        <row r="249">
          <cell r="D249"/>
          <cell r="AW249" t="str">
            <v/>
          </cell>
          <cell r="BM249"/>
          <cell r="BS249" t="str">
            <v/>
          </cell>
        </row>
        <row r="250">
          <cell r="D250"/>
          <cell r="AW250" t="str">
            <v/>
          </cell>
          <cell r="BM250"/>
          <cell r="BS250" t="str">
            <v/>
          </cell>
        </row>
        <row r="251">
          <cell r="D251"/>
          <cell r="AW251" t="str">
            <v/>
          </cell>
          <cell r="BM251"/>
          <cell r="BS251" t="str">
            <v/>
          </cell>
        </row>
        <row r="252">
          <cell r="D252"/>
          <cell r="AW252" t="str">
            <v/>
          </cell>
          <cell r="BM252"/>
          <cell r="BS252" t="str">
            <v/>
          </cell>
        </row>
        <row r="253">
          <cell r="D253"/>
          <cell r="AW253" t="str">
            <v/>
          </cell>
          <cell r="BM253"/>
          <cell r="BS253" t="str">
            <v/>
          </cell>
        </row>
        <row r="254">
          <cell r="D254"/>
          <cell r="AW254" t="str">
            <v/>
          </cell>
          <cell r="BM254"/>
          <cell r="BS254" t="str">
            <v/>
          </cell>
        </row>
        <row r="255">
          <cell r="D255"/>
          <cell r="AW255" t="str">
            <v/>
          </cell>
          <cell r="BM255"/>
          <cell r="BS255" t="str">
            <v/>
          </cell>
        </row>
        <row r="256">
          <cell r="D256"/>
          <cell r="AW256" t="str">
            <v/>
          </cell>
          <cell r="BM256"/>
          <cell r="BS256" t="str">
            <v/>
          </cell>
        </row>
        <row r="257">
          <cell r="D257"/>
          <cell r="AW257" t="str">
            <v/>
          </cell>
          <cell r="BM257"/>
          <cell r="BS257" t="str">
            <v/>
          </cell>
        </row>
        <row r="258">
          <cell r="D258"/>
          <cell r="AW258" t="str">
            <v/>
          </cell>
          <cell r="BM258"/>
          <cell r="BS258" t="str">
            <v/>
          </cell>
        </row>
        <row r="259">
          <cell r="D259"/>
          <cell r="AW259" t="str">
            <v/>
          </cell>
          <cell r="BM259"/>
          <cell r="BS259" t="str">
            <v/>
          </cell>
        </row>
        <row r="260">
          <cell r="D260"/>
          <cell r="AW260" t="str">
            <v/>
          </cell>
          <cell r="BM260"/>
          <cell r="BS260" t="str">
            <v/>
          </cell>
        </row>
        <row r="261">
          <cell r="D261"/>
          <cell r="AW261" t="str">
            <v/>
          </cell>
          <cell r="BM261"/>
          <cell r="BS261" t="str">
            <v/>
          </cell>
        </row>
        <row r="262">
          <cell r="D262"/>
          <cell r="AW262" t="str">
            <v/>
          </cell>
          <cell r="BM262"/>
          <cell r="BS262" t="str">
            <v/>
          </cell>
        </row>
        <row r="263">
          <cell r="D263"/>
          <cell r="AW263" t="str">
            <v/>
          </cell>
          <cell r="BM263"/>
          <cell r="BS263" t="str">
            <v/>
          </cell>
        </row>
        <row r="264">
          <cell r="D264"/>
          <cell r="AW264" t="str">
            <v/>
          </cell>
          <cell r="BM264"/>
          <cell r="BS264" t="str">
            <v/>
          </cell>
        </row>
        <row r="265">
          <cell r="D265"/>
          <cell r="AW265" t="str">
            <v/>
          </cell>
          <cell r="BM265"/>
          <cell r="BS265" t="str">
            <v/>
          </cell>
        </row>
        <row r="266">
          <cell r="D266"/>
          <cell r="AW266" t="str">
            <v/>
          </cell>
          <cell r="BM266"/>
          <cell r="BS266" t="str">
            <v/>
          </cell>
        </row>
        <row r="267">
          <cell r="D267"/>
          <cell r="AW267" t="str">
            <v/>
          </cell>
          <cell r="BM267"/>
          <cell r="BS267" t="str">
            <v/>
          </cell>
        </row>
        <row r="268">
          <cell r="D268"/>
          <cell r="AW268" t="str">
            <v/>
          </cell>
          <cell r="BM268"/>
          <cell r="BS268" t="str">
            <v/>
          </cell>
        </row>
        <row r="269">
          <cell r="D269"/>
          <cell r="AW269" t="str">
            <v/>
          </cell>
          <cell r="BM269"/>
          <cell r="BS269" t="str">
            <v/>
          </cell>
        </row>
        <row r="270">
          <cell r="D270"/>
          <cell r="AW270" t="str">
            <v/>
          </cell>
          <cell r="BM270"/>
          <cell r="BS270" t="str">
            <v/>
          </cell>
        </row>
        <row r="271">
          <cell r="D271"/>
          <cell r="AW271" t="str">
            <v/>
          </cell>
          <cell r="BM271"/>
          <cell r="BS271" t="str">
            <v/>
          </cell>
        </row>
        <row r="272">
          <cell r="D272"/>
          <cell r="AW272" t="str">
            <v/>
          </cell>
          <cell r="BM272"/>
          <cell r="BS272" t="str">
            <v/>
          </cell>
        </row>
        <row r="273">
          <cell r="D273"/>
          <cell r="AW273" t="str">
            <v/>
          </cell>
          <cell r="BM273"/>
          <cell r="BS273" t="str">
            <v/>
          </cell>
        </row>
        <row r="274">
          <cell r="D274"/>
          <cell r="AW274" t="str">
            <v/>
          </cell>
          <cell r="BM274"/>
          <cell r="BS274" t="str">
            <v/>
          </cell>
        </row>
        <row r="275">
          <cell r="D275"/>
          <cell r="AW275" t="str">
            <v/>
          </cell>
          <cell r="BM275"/>
          <cell r="BS275" t="str">
            <v/>
          </cell>
        </row>
        <row r="276">
          <cell r="D276"/>
          <cell r="AW276" t="str">
            <v/>
          </cell>
          <cell r="BM276"/>
          <cell r="BS276" t="str">
            <v/>
          </cell>
        </row>
        <row r="277">
          <cell r="D277"/>
          <cell r="AW277" t="str">
            <v/>
          </cell>
          <cell r="BM277"/>
          <cell r="BS277" t="str">
            <v/>
          </cell>
        </row>
        <row r="278">
          <cell r="D278"/>
          <cell r="AW278" t="str">
            <v/>
          </cell>
          <cell r="BM278"/>
          <cell r="BS278" t="str">
            <v/>
          </cell>
        </row>
        <row r="279">
          <cell r="D279"/>
          <cell r="AW279" t="str">
            <v/>
          </cell>
          <cell r="BM279"/>
          <cell r="BS279" t="str">
            <v/>
          </cell>
        </row>
        <row r="280">
          <cell r="D280"/>
          <cell r="AW280" t="str">
            <v/>
          </cell>
          <cell r="BM280"/>
          <cell r="BS280" t="str">
            <v/>
          </cell>
        </row>
        <row r="281">
          <cell r="D281"/>
          <cell r="AW281" t="str">
            <v/>
          </cell>
          <cell r="BM281"/>
          <cell r="BS281" t="str">
            <v/>
          </cell>
        </row>
        <row r="282">
          <cell r="D282"/>
          <cell r="AW282" t="str">
            <v/>
          </cell>
          <cell r="BM282"/>
          <cell r="BS282" t="str">
            <v/>
          </cell>
        </row>
        <row r="283">
          <cell r="D283"/>
          <cell r="AW283" t="str">
            <v/>
          </cell>
          <cell r="BM283"/>
          <cell r="BS283" t="str">
            <v/>
          </cell>
        </row>
        <row r="284">
          <cell r="D284"/>
          <cell r="AW284" t="str">
            <v/>
          </cell>
          <cell r="BM284"/>
          <cell r="BS284" t="str">
            <v/>
          </cell>
        </row>
        <row r="285">
          <cell r="D285"/>
          <cell r="AW285" t="str">
            <v/>
          </cell>
          <cell r="BM285"/>
          <cell r="BS285" t="str">
            <v/>
          </cell>
        </row>
        <row r="286">
          <cell r="D286"/>
          <cell r="AW286" t="str">
            <v/>
          </cell>
          <cell r="BM286"/>
          <cell r="BS286" t="str">
            <v/>
          </cell>
        </row>
        <row r="287">
          <cell r="D287"/>
          <cell r="AW287" t="str">
            <v/>
          </cell>
          <cell r="BM287"/>
          <cell r="BS287" t="str">
            <v/>
          </cell>
        </row>
        <row r="288">
          <cell r="D288"/>
          <cell r="AW288" t="str">
            <v/>
          </cell>
          <cell r="BM288"/>
          <cell r="BS288" t="str">
            <v/>
          </cell>
        </row>
        <row r="289">
          <cell r="D289"/>
          <cell r="AW289" t="str">
            <v/>
          </cell>
          <cell r="BM289"/>
          <cell r="BS289" t="str">
            <v/>
          </cell>
        </row>
        <row r="290">
          <cell r="D290"/>
          <cell r="AW290" t="str">
            <v/>
          </cell>
          <cell r="BM290"/>
          <cell r="BS290" t="str">
            <v/>
          </cell>
        </row>
        <row r="291">
          <cell r="D291"/>
          <cell r="AW291" t="str">
            <v/>
          </cell>
          <cell r="BM291"/>
          <cell r="BS291" t="str">
            <v/>
          </cell>
        </row>
        <row r="292">
          <cell r="D292"/>
          <cell r="AW292" t="str">
            <v/>
          </cell>
          <cell r="BM292"/>
          <cell r="BS292" t="str">
            <v/>
          </cell>
        </row>
        <row r="293">
          <cell r="D293"/>
          <cell r="AW293" t="str">
            <v/>
          </cell>
          <cell r="BM293"/>
          <cell r="BS293" t="str">
            <v/>
          </cell>
        </row>
        <row r="294">
          <cell r="D294"/>
          <cell r="AW294" t="str">
            <v/>
          </cell>
          <cell r="BM294"/>
          <cell r="BS294" t="str">
            <v/>
          </cell>
        </row>
        <row r="295">
          <cell r="D295"/>
          <cell r="AW295" t="str">
            <v/>
          </cell>
          <cell r="BM295"/>
          <cell r="BS295" t="str">
            <v/>
          </cell>
        </row>
        <row r="296">
          <cell r="D296"/>
          <cell r="AW296" t="str">
            <v/>
          </cell>
          <cell r="BM296"/>
          <cell r="BS296" t="str">
            <v/>
          </cell>
        </row>
        <row r="297">
          <cell r="D297"/>
          <cell r="AW297" t="str">
            <v/>
          </cell>
          <cell r="BM297"/>
          <cell r="BS297" t="str">
            <v/>
          </cell>
        </row>
        <row r="298">
          <cell r="D298"/>
          <cell r="AW298" t="str">
            <v/>
          </cell>
          <cell r="BM298"/>
          <cell r="BS298" t="str">
            <v/>
          </cell>
        </row>
        <row r="299">
          <cell r="D299"/>
          <cell r="AW299" t="str">
            <v/>
          </cell>
          <cell r="BM299"/>
          <cell r="BS299" t="str">
            <v/>
          </cell>
        </row>
        <row r="300">
          <cell r="D300"/>
          <cell r="AW300" t="str">
            <v/>
          </cell>
          <cell r="BM300"/>
          <cell r="BS300" t="str">
            <v/>
          </cell>
        </row>
        <row r="301">
          <cell r="D301"/>
          <cell r="AW301" t="str">
            <v/>
          </cell>
          <cell r="BM301"/>
          <cell r="BS301" t="str">
            <v/>
          </cell>
        </row>
        <row r="302">
          <cell r="D302"/>
          <cell r="AW302" t="str">
            <v/>
          </cell>
          <cell r="BM302"/>
          <cell r="BS302" t="str">
            <v/>
          </cell>
        </row>
        <row r="303">
          <cell r="D303"/>
          <cell r="AW303" t="str">
            <v/>
          </cell>
          <cell r="BM303"/>
          <cell r="BS303" t="str">
            <v/>
          </cell>
        </row>
        <row r="304">
          <cell r="D304"/>
          <cell r="AW304" t="str">
            <v/>
          </cell>
          <cell r="BM304"/>
          <cell r="BS304" t="str">
            <v/>
          </cell>
        </row>
        <row r="305">
          <cell r="D305"/>
          <cell r="AW305" t="str">
            <v/>
          </cell>
          <cell r="BM305"/>
          <cell r="BS305" t="str">
            <v/>
          </cell>
        </row>
        <row r="306">
          <cell r="D306"/>
          <cell r="AW306" t="str">
            <v/>
          </cell>
          <cell r="BM306"/>
          <cell r="BS306" t="str">
            <v/>
          </cell>
        </row>
        <row r="307">
          <cell r="D307"/>
          <cell r="AW307" t="str">
            <v/>
          </cell>
          <cell r="BM307"/>
          <cell r="BS307" t="str">
            <v/>
          </cell>
        </row>
        <row r="308">
          <cell r="D308"/>
          <cell r="AW308" t="str">
            <v/>
          </cell>
          <cell r="BM308"/>
          <cell r="BS308" t="str">
            <v/>
          </cell>
        </row>
        <row r="309">
          <cell r="D309"/>
          <cell r="AW309" t="str">
            <v/>
          </cell>
          <cell r="BM309"/>
          <cell r="BS309" t="str">
            <v/>
          </cell>
        </row>
        <row r="310">
          <cell r="D310"/>
          <cell r="AW310" t="str">
            <v/>
          </cell>
          <cell r="BM310"/>
          <cell r="BS310" t="str">
            <v/>
          </cell>
        </row>
        <row r="311">
          <cell r="D311"/>
          <cell r="AW311" t="str">
            <v/>
          </cell>
          <cell r="BM311"/>
          <cell r="BS311" t="str">
            <v/>
          </cell>
        </row>
        <row r="312">
          <cell r="D312"/>
          <cell r="AW312" t="str">
            <v/>
          </cell>
          <cell r="BM312"/>
          <cell r="BS312" t="str">
            <v/>
          </cell>
        </row>
        <row r="313">
          <cell r="D313"/>
          <cell r="AW313" t="str">
            <v/>
          </cell>
          <cell r="BM313"/>
          <cell r="BS313" t="str">
            <v/>
          </cell>
        </row>
        <row r="314">
          <cell r="D314"/>
          <cell r="AW314" t="str">
            <v/>
          </cell>
          <cell r="BM314"/>
          <cell r="BS314" t="str">
            <v/>
          </cell>
        </row>
        <row r="315">
          <cell r="D315"/>
          <cell r="AW315" t="str">
            <v/>
          </cell>
          <cell r="BM315"/>
          <cell r="BS315" t="str">
            <v/>
          </cell>
        </row>
        <row r="316">
          <cell r="D316"/>
          <cell r="AW316" t="str">
            <v/>
          </cell>
          <cell r="BM316"/>
          <cell r="BS316" t="str">
            <v/>
          </cell>
        </row>
        <row r="317">
          <cell r="D317"/>
          <cell r="AW317" t="str">
            <v/>
          </cell>
          <cell r="BM317"/>
          <cell r="BS317" t="str">
            <v/>
          </cell>
        </row>
        <row r="318">
          <cell r="D318"/>
          <cell r="AW318" t="str">
            <v/>
          </cell>
          <cell r="BM318"/>
          <cell r="BS318" t="str">
            <v/>
          </cell>
        </row>
        <row r="319">
          <cell r="D319"/>
          <cell r="AW319" t="str">
            <v/>
          </cell>
          <cell r="BM319"/>
          <cell r="BS319" t="str">
            <v/>
          </cell>
        </row>
        <row r="320">
          <cell r="D320"/>
          <cell r="AW320" t="str">
            <v/>
          </cell>
          <cell r="BM320"/>
          <cell r="BS320" t="str">
            <v/>
          </cell>
        </row>
        <row r="321">
          <cell r="D321"/>
          <cell r="AW321" t="str">
            <v/>
          </cell>
          <cell r="BM321"/>
          <cell r="BS321" t="str">
            <v/>
          </cell>
        </row>
        <row r="322">
          <cell r="D322"/>
          <cell r="AW322" t="str">
            <v/>
          </cell>
          <cell r="BM322"/>
          <cell r="BS322" t="str">
            <v/>
          </cell>
        </row>
        <row r="323">
          <cell r="D323"/>
          <cell r="AW323" t="str">
            <v/>
          </cell>
          <cell r="BM323"/>
          <cell r="BS323" t="str">
            <v/>
          </cell>
        </row>
        <row r="324">
          <cell r="D324"/>
          <cell r="AW324" t="str">
            <v/>
          </cell>
          <cell r="BM324"/>
          <cell r="BS324" t="str">
            <v/>
          </cell>
        </row>
        <row r="325">
          <cell r="D325"/>
          <cell r="AW325" t="str">
            <v/>
          </cell>
          <cell r="BM325"/>
          <cell r="BS325" t="str">
            <v/>
          </cell>
        </row>
        <row r="326">
          <cell r="D326"/>
          <cell r="AW326" t="str">
            <v/>
          </cell>
          <cell r="BM326"/>
          <cell r="BS326" t="str">
            <v/>
          </cell>
        </row>
        <row r="327">
          <cell r="D327"/>
          <cell r="AW327" t="str">
            <v/>
          </cell>
          <cell r="BM327"/>
          <cell r="BS327" t="str">
            <v/>
          </cell>
        </row>
        <row r="328">
          <cell r="D328"/>
          <cell r="AW328" t="str">
            <v/>
          </cell>
          <cell r="BM328"/>
          <cell r="BS328" t="str">
            <v/>
          </cell>
        </row>
        <row r="329">
          <cell r="D329"/>
          <cell r="AW329" t="str">
            <v/>
          </cell>
          <cell r="BM329"/>
          <cell r="BS329" t="str">
            <v/>
          </cell>
        </row>
        <row r="330">
          <cell r="D330"/>
          <cell r="AW330" t="str">
            <v/>
          </cell>
          <cell r="BM330"/>
          <cell r="BS330" t="str">
            <v/>
          </cell>
        </row>
        <row r="331">
          <cell r="D331"/>
          <cell r="AW331" t="str">
            <v/>
          </cell>
          <cell r="BM331"/>
          <cell r="BS331" t="str">
            <v/>
          </cell>
        </row>
        <row r="332">
          <cell r="D332"/>
          <cell r="AW332" t="str">
            <v/>
          </cell>
          <cell r="BM332"/>
          <cell r="BS332" t="str">
            <v/>
          </cell>
        </row>
        <row r="333">
          <cell r="D333"/>
          <cell r="AW333" t="str">
            <v/>
          </cell>
          <cell r="BM333"/>
          <cell r="BS333" t="str">
            <v/>
          </cell>
        </row>
        <row r="334">
          <cell r="D334"/>
          <cell r="AW334" t="str">
            <v/>
          </cell>
          <cell r="BM334"/>
          <cell r="BS334" t="str">
            <v/>
          </cell>
        </row>
        <row r="335">
          <cell r="D335"/>
          <cell r="AW335" t="str">
            <v/>
          </cell>
          <cell r="BM335"/>
          <cell r="BS335" t="str">
            <v/>
          </cell>
        </row>
        <row r="336">
          <cell r="D336"/>
          <cell r="AW336" t="str">
            <v/>
          </cell>
          <cell r="BM336"/>
          <cell r="BS336" t="str">
            <v/>
          </cell>
        </row>
        <row r="337">
          <cell r="D337"/>
          <cell r="AW337" t="str">
            <v/>
          </cell>
          <cell r="BM337"/>
          <cell r="BS337" t="str">
            <v/>
          </cell>
        </row>
        <row r="338">
          <cell r="D338"/>
          <cell r="AW338" t="str">
            <v/>
          </cell>
          <cell r="BM338"/>
          <cell r="BS338" t="str">
            <v/>
          </cell>
        </row>
        <row r="339">
          <cell r="D339"/>
          <cell r="AW339" t="str">
            <v/>
          </cell>
          <cell r="BM339"/>
          <cell r="BS339" t="str">
            <v/>
          </cell>
        </row>
        <row r="340">
          <cell r="D340"/>
          <cell r="AW340" t="str">
            <v/>
          </cell>
          <cell r="BM340"/>
          <cell r="BS340" t="str">
            <v/>
          </cell>
        </row>
        <row r="341">
          <cell r="D341"/>
          <cell r="AW341" t="str">
            <v/>
          </cell>
          <cell r="BM341"/>
          <cell r="BS341" t="str">
            <v/>
          </cell>
        </row>
        <row r="342">
          <cell r="D342"/>
          <cell r="AW342" t="str">
            <v/>
          </cell>
          <cell r="BM342"/>
          <cell r="BS342" t="str">
            <v/>
          </cell>
        </row>
        <row r="343">
          <cell r="D343"/>
          <cell r="AW343" t="str">
            <v/>
          </cell>
          <cell r="BM343"/>
          <cell r="BS343" t="str">
            <v/>
          </cell>
        </row>
        <row r="344">
          <cell r="D344"/>
          <cell r="AW344" t="str">
            <v/>
          </cell>
          <cell r="BM344"/>
          <cell r="BS344" t="str">
            <v/>
          </cell>
        </row>
        <row r="345">
          <cell r="D345"/>
          <cell r="AW345" t="str">
            <v/>
          </cell>
          <cell r="BM345"/>
          <cell r="BS345" t="str">
            <v/>
          </cell>
        </row>
        <row r="346">
          <cell r="D346"/>
          <cell r="AW346" t="str">
            <v/>
          </cell>
          <cell r="BM346"/>
          <cell r="BS346" t="str">
            <v/>
          </cell>
        </row>
        <row r="347">
          <cell r="D347"/>
          <cell r="AW347" t="str">
            <v/>
          </cell>
          <cell r="BM347"/>
          <cell r="BS347" t="str">
            <v/>
          </cell>
        </row>
        <row r="348">
          <cell r="D348"/>
          <cell r="AW348" t="str">
            <v/>
          </cell>
          <cell r="BM348"/>
          <cell r="BS348" t="str">
            <v/>
          </cell>
        </row>
        <row r="349">
          <cell r="D349"/>
          <cell r="AW349" t="str">
            <v/>
          </cell>
          <cell r="BM349"/>
          <cell r="BS349" t="str">
            <v/>
          </cell>
        </row>
        <row r="350">
          <cell r="D350"/>
          <cell r="AW350" t="str">
            <v/>
          </cell>
          <cell r="BM350"/>
          <cell r="BS350" t="str">
            <v/>
          </cell>
        </row>
        <row r="351">
          <cell r="D351"/>
          <cell r="AW351" t="str">
            <v/>
          </cell>
          <cell r="BM351"/>
          <cell r="BS351" t="str">
            <v/>
          </cell>
        </row>
        <row r="352">
          <cell r="D352"/>
          <cell r="AW352" t="str">
            <v/>
          </cell>
          <cell r="BM352"/>
          <cell r="BS352" t="str">
            <v/>
          </cell>
        </row>
        <row r="353">
          <cell r="D353"/>
          <cell r="AW353" t="str">
            <v/>
          </cell>
          <cell r="BM353"/>
          <cell r="BS353" t="str">
            <v/>
          </cell>
        </row>
        <row r="354">
          <cell r="D354"/>
          <cell r="AW354" t="str">
            <v/>
          </cell>
          <cell r="BM354"/>
          <cell r="BS354" t="str">
            <v/>
          </cell>
        </row>
        <row r="355">
          <cell r="D355"/>
          <cell r="AW355" t="str">
            <v/>
          </cell>
          <cell r="BM355"/>
          <cell r="BS355" t="str">
            <v/>
          </cell>
        </row>
        <row r="356">
          <cell r="D356"/>
          <cell r="AW356" t="str">
            <v/>
          </cell>
          <cell r="BM356"/>
          <cell r="BS356" t="str">
            <v/>
          </cell>
        </row>
        <row r="357">
          <cell r="D357"/>
          <cell r="AW357" t="str">
            <v/>
          </cell>
          <cell r="BM357"/>
          <cell r="BS357" t="str">
            <v/>
          </cell>
        </row>
        <row r="358">
          <cell r="D358"/>
          <cell r="AW358" t="str">
            <v/>
          </cell>
          <cell r="BM358"/>
          <cell r="BS358" t="str">
            <v/>
          </cell>
        </row>
        <row r="359">
          <cell r="D359"/>
          <cell r="AW359" t="str">
            <v/>
          </cell>
          <cell r="BM359"/>
          <cell r="BS359" t="str">
            <v/>
          </cell>
        </row>
        <row r="360">
          <cell r="D360"/>
          <cell r="AW360" t="str">
            <v/>
          </cell>
          <cell r="BM360"/>
          <cell r="BS360" t="str">
            <v/>
          </cell>
        </row>
        <row r="361">
          <cell r="D361"/>
          <cell r="AW361" t="str">
            <v/>
          </cell>
          <cell r="BM361"/>
          <cell r="BS361" t="str">
            <v/>
          </cell>
        </row>
        <row r="362">
          <cell r="D362"/>
          <cell r="AW362" t="str">
            <v/>
          </cell>
          <cell r="BM362"/>
          <cell r="BS362" t="str">
            <v/>
          </cell>
        </row>
        <row r="363">
          <cell r="D363"/>
          <cell r="AW363" t="str">
            <v/>
          </cell>
          <cell r="BM363"/>
          <cell r="BS363" t="str">
            <v/>
          </cell>
        </row>
        <row r="364">
          <cell r="D364"/>
          <cell r="AW364" t="str">
            <v/>
          </cell>
          <cell r="BM364"/>
          <cell r="BS364" t="str">
            <v/>
          </cell>
        </row>
        <row r="365">
          <cell r="D365"/>
          <cell r="AW365" t="str">
            <v/>
          </cell>
          <cell r="BM365"/>
          <cell r="BS365" t="str">
            <v/>
          </cell>
        </row>
        <row r="366">
          <cell r="D366"/>
          <cell r="AW366" t="str">
            <v/>
          </cell>
          <cell r="BM366"/>
          <cell r="BS366" t="str">
            <v/>
          </cell>
        </row>
        <row r="367">
          <cell r="D367"/>
          <cell r="AW367" t="str">
            <v/>
          </cell>
          <cell r="BM367"/>
          <cell r="BS367" t="str">
            <v/>
          </cell>
        </row>
        <row r="368">
          <cell r="D368"/>
          <cell r="AW368" t="str">
            <v/>
          </cell>
          <cell r="BM368"/>
          <cell r="BS368" t="str">
            <v/>
          </cell>
        </row>
        <row r="369">
          <cell r="D369"/>
          <cell r="AW369" t="str">
            <v/>
          </cell>
          <cell r="BM369"/>
          <cell r="BS369" t="str">
            <v/>
          </cell>
        </row>
        <row r="370">
          <cell r="D370"/>
          <cell r="AW370" t="str">
            <v/>
          </cell>
          <cell r="BM370"/>
          <cell r="BS370" t="str">
            <v/>
          </cell>
        </row>
        <row r="371">
          <cell r="D371"/>
          <cell r="AW371" t="str">
            <v/>
          </cell>
          <cell r="BM371"/>
          <cell r="BS371" t="str">
            <v/>
          </cell>
        </row>
        <row r="372">
          <cell r="D372"/>
          <cell r="AW372" t="str">
            <v/>
          </cell>
          <cell r="BM372"/>
          <cell r="BS372" t="str">
            <v/>
          </cell>
        </row>
        <row r="373">
          <cell r="D373"/>
          <cell r="AW373" t="str">
            <v/>
          </cell>
          <cell r="BM373"/>
          <cell r="BS373" t="str">
            <v/>
          </cell>
        </row>
        <row r="374">
          <cell r="D374"/>
          <cell r="AW374" t="str">
            <v/>
          </cell>
          <cell r="BM374"/>
          <cell r="BS374" t="str">
            <v/>
          </cell>
        </row>
        <row r="375">
          <cell r="D375"/>
          <cell r="AW375" t="str">
            <v/>
          </cell>
          <cell r="BM375"/>
          <cell r="BS375" t="str">
            <v/>
          </cell>
        </row>
        <row r="376">
          <cell r="D376"/>
          <cell r="AW376" t="str">
            <v/>
          </cell>
          <cell r="BM376"/>
          <cell r="BS376" t="str">
            <v/>
          </cell>
        </row>
        <row r="377">
          <cell r="D377"/>
          <cell r="AW377" t="str">
            <v/>
          </cell>
          <cell r="BM377"/>
          <cell r="BS377" t="str">
            <v/>
          </cell>
        </row>
        <row r="378">
          <cell r="D378"/>
          <cell r="AW378" t="str">
            <v/>
          </cell>
          <cell r="BM378"/>
          <cell r="BS378" t="str">
            <v/>
          </cell>
        </row>
        <row r="379">
          <cell r="D379"/>
          <cell r="AW379" t="str">
            <v/>
          </cell>
          <cell r="BM379"/>
          <cell r="BS379" t="str">
            <v/>
          </cell>
        </row>
        <row r="380">
          <cell r="D380"/>
          <cell r="AW380" t="str">
            <v/>
          </cell>
          <cell r="BM380"/>
          <cell r="BS380" t="str">
            <v/>
          </cell>
        </row>
        <row r="381">
          <cell r="D381"/>
          <cell r="AW381" t="str">
            <v/>
          </cell>
          <cell r="BM381"/>
          <cell r="BS381" t="str">
            <v/>
          </cell>
        </row>
        <row r="382">
          <cell r="D382"/>
          <cell r="AW382" t="str">
            <v/>
          </cell>
          <cell r="BM382"/>
          <cell r="BS382" t="str">
            <v/>
          </cell>
        </row>
        <row r="383">
          <cell r="D383"/>
          <cell r="AW383" t="str">
            <v/>
          </cell>
          <cell r="BM383"/>
          <cell r="BS383" t="str">
            <v/>
          </cell>
        </row>
        <row r="384">
          <cell r="D384"/>
          <cell r="AW384" t="str">
            <v/>
          </cell>
          <cell r="BM384"/>
          <cell r="BS384" t="str">
            <v/>
          </cell>
        </row>
        <row r="385">
          <cell r="D385"/>
          <cell r="AW385" t="str">
            <v/>
          </cell>
          <cell r="BM385"/>
          <cell r="BS385" t="str">
            <v/>
          </cell>
        </row>
        <row r="386">
          <cell r="D386"/>
          <cell r="AW386" t="str">
            <v/>
          </cell>
          <cell r="BM386"/>
          <cell r="BS386" t="str">
            <v/>
          </cell>
        </row>
        <row r="387">
          <cell r="D387"/>
          <cell r="AW387" t="str">
            <v/>
          </cell>
          <cell r="BM387"/>
          <cell r="BS387" t="str">
            <v/>
          </cell>
        </row>
        <row r="388">
          <cell r="D388"/>
          <cell r="AW388" t="str">
            <v/>
          </cell>
          <cell r="BM388"/>
          <cell r="BS388" t="str">
            <v/>
          </cell>
        </row>
        <row r="389">
          <cell r="D389"/>
          <cell r="AW389" t="str">
            <v/>
          </cell>
          <cell r="BM389"/>
          <cell r="BS389" t="str">
            <v/>
          </cell>
        </row>
        <row r="390">
          <cell r="D390"/>
          <cell r="AW390" t="str">
            <v/>
          </cell>
          <cell r="BM390"/>
          <cell r="BS390" t="str">
            <v/>
          </cell>
        </row>
        <row r="391">
          <cell r="D391"/>
          <cell r="AW391" t="str">
            <v/>
          </cell>
          <cell r="BM391"/>
          <cell r="BS391" t="str">
            <v/>
          </cell>
        </row>
        <row r="392">
          <cell r="D392"/>
          <cell r="AW392" t="str">
            <v/>
          </cell>
          <cell r="BM392"/>
          <cell r="BS392" t="str">
            <v/>
          </cell>
        </row>
        <row r="393">
          <cell r="D393"/>
          <cell r="AW393" t="str">
            <v/>
          </cell>
          <cell r="BM393"/>
          <cell r="BS393" t="str">
            <v/>
          </cell>
        </row>
        <row r="394">
          <cell r="D394"/>
          <cell r="AW394" t="str">
            <v/>
          </cell>
          <cell r="BM394"/>
          <cell r="BS394" t="str">
            <v/>
          </cell>
        </row>
        <row r="395">
          <cell r="D395"/>
          <cell r="AW395" t="str">
            <v/>
          </cell>
          <cell r="BM395"/>
          <cell r="BS395" t="str">
            <v/>
          </cell>
        </row>
        <row r="396">
          <cell r="D396"/>
          <cell r="AW396" t="str">
            <v/>
          </cell>
          <cell r="BM396"/>
          <cell r="BS396" t="str">
            <v/>
          </cell>
        </row>
        <row r="397">
          <cell r="D397"/>
          <cell r="AW397" t="str">
            <v/>
          </cell>
          <cell r="BM397"/>
          <cell r="BS397" t="str">
            <v/>
          </cell>
        </row>
        <row r="398">
          <cell r="D398"/>
          <cell r="AW398" t="str">
            <v/>
          </cell>
          <cell r="BM398"/>
          <cell r="BS398" t="str">
            <v/>
          </cell>
        </row>
        <row r="399">
          <cell r="D399"/>
          <cell r="AW399" t="str">
            <v/>
          </cell>
          <cell r="BM399"/>
          <cell r="BS399" t="str">
            <v/>
          </cell>
        </row>
        <row r="400">
          <cell r="D400"/>
          <cell r="AW400" t="str">
            <v/>
          </cell>
          <cell r="BM400"/>
          <cell r="BS400" t="str">
            <v/>
          </cell>
        </row>
        <row r="401">
          <cell r="D401"/>
          <cell r="AW401" t="str">
            <v/>
          </cell>
          <cell r="BM401"/>
          <cell r="BS401" t="str">
            <v/>
          </cell>
        </row>
        <row r="402">
          <cell r="D402"/>
          <cell r="AW402" t="str">
            <v/>
          </cell>
          <cell r="BM402"/>
          <cell r="BS402" t="str">
            <v/>
          </cell>
        </row>
        <row r="403">
          <cell r="D403"/>
          <cell r="AW403" t="str">
            <v/>
          </cell>
          <cell r="BM403"/>
          <cell r="BS403" t="str">
            <v/>
          </cell>
        </row>
        <row r="404">
          <cell r="D404"/>
          <cell r="AW404" t="str">
            <v/>
          </cell>
          <cell r="BM404"/>
          <cell r="BS404" t="str">
            <v/>
          </cell>
        </row>
        <row r="405">
          <cell r="D405"/>
          <cell r="AW405" t="str">
            <v/>
          </cell>
          <cell r="BM405"/>
          <cell r="BS405" t="str">
            <v/>
          </cell>
        </row>
        <row r="406">
          <cell r="D406"/>
          <cell r="AW406" t="str">
            <v/>
          </cell>
          <cell r="BM406"/>
          <cell r="BS406" t="str">
            <v/>
          </cell>
        </row>
        <row r="407">
          <cell r="D407"/>
          <cell r="AW407" t="str">
            <v/>
          </cell>
          <cell r="BM407"/>
          <cell r="BS407" t="str">
            <v/>
          </cell>
        </row>
        <row r="408">
          <cell r="D408"/>
          <cell r="AW408" t="str">
            <v/>
          </cell>
          <cell r="BM408"/>
          <cell r="BS408" t="str">
            <v/>
          </cell>
        </row>
        <row r="409">
          <cell r="D409"/>
          <cell r="AW409" t="str">
            <v/>
          </cell>
          <cell r="BM409"/>
          <cell r="BS409" t="str">
            <v/>
          </cell>
        </row>
        <row r="410">
          <cell r="D410"/>
          <cell r="AW410" t="str">
            <v/>
          </cell>
          <cell r="BM410"/>
          <cell r="BS410" t="str">
            <v/>
          </cell>
        </row>
        <row r="411">
          <cell r="D411"/>
          <cell r="AW411" t="str">
            <v/>
          </cell>
          <cell r="BM411"/>
          <cell r="BS411" t="str">
            <v/>
          </cell>
        </row>
        <row r="412">
          <cell r="D412"/>
          <cell r="AW412" t="str">
            <v/>
          </cell>
          <cell r="BM412"/>
          <cell r="BS412" t="str">
            <v/>
          </cell>
        </row>
        <row r="413">
          <cell r="D413"/>
          <cell r="AW413" t="str">
            <v/>
          </cell>
          <cell r="BM413"/>
          <cell r="BS413" t="str">
            <v/>
          </cell>
        </row>
        <row r="414">
          <cell r="D414"/>
          <cell r="AW414" t="str">
            <v/>
          </cell>
          <cell r="BM414"/>
          <cell r="BS414" t="str">
            <v/>
          </cell>
        </row>
        <row r="415">
          <cell r="D415"/>
          <cell r="AW415" t="str">
            <v/>
          </cell>
          <cell r="BM415"/>
          <cell r="BS415" t="str">
            <v/>
          </cell>
        </row>
        <row r="416">
          <cell r="D416"/>
          <cell r="AW416" t="str">
            <v/>
          </cell>
          <cell r="BM416"/>
          <cell r="BS416" t="str">
            <v/>
          </cell>
        </row>
        <row r="417">
          <cell r="D417"/>
          <cell r="AW417" t="str">
            <v/>
          </cell>
          <cell r="BM417"/>
          <cell r="BS417" t="str">
            <v/>
          </cell>
        </row>
        <row r="418">
          <cell r="D418"/>
          <cell r="AW418" t="str">
            <v/>
          </cell>
          <cell r="BM418"/>
          <cell r="BS418" t="str">
            <v/>
          </cell>
        </row>
        <row r="419">
          <cell r="D419"/>
          <cell r="AW419" t="str">
            <v/>
          </cell>
          <cell r="BM419"/>
          <cell r="BS419" t="str">
            <v/>
          </cell>
        </row>
        <row r="420">
          <cell r="D420"/>
          <cell r="AW420" t="str">
            <v/>
          </cell>
          <cell r="BM420"/>
          <cell r="BS420" t="str">
            <v/>
          </cell>
        </row>
        <row r="421">
          <cell r="D421"/>
          <cell r="AW421" t="str">
            <v/>
          </cell>
          <cell r="BM421"/>
          <cell r="BS421" t="str">
            <v/>
          </cell>
        </row>
        <row r="422">
          <cell r="D422"/>
          <cell r="AW422" t="str">
            <v/>
          </cell>
          <cell r="BM422"/>
          <cell r="BS422" t="str">
            <v/>
          </cell>
        </row>
        <row r="423">
          <cell r="D423"/>
          <cell r="AW423" t="str">
            <v/>
          </cell>
          <cell r="BM423"/>
          <cell r="BS423" t="str">
            <v/>
          </cell>
        </row>
        <row r="424">
          <cell r="D424"/>
          <cell r="AW424" t="str">
            <v/>
          </cell>
          <cell r="BM424"/>
          <cell r="BS424" t="str">
            <v/>
          </cell>
        </row>
        <row r="425">
          <cell r="D425"/>
          <cell r="AW425" t="str">
            <v/>
          </cell>
          <cell r="BM425"/>
          <cell r="BS425" t="str">
            <v/>
          </cell>
        </row>
        <row r="426">
          <cell r="D426"/>
          <cell r="AW426" t="str">
            <v/>
          </cell>
          <cell r="BM426"/>
          <cell r="BS426" t="str">
            <v/>
          </cell>
        </row>
        <row r="427">
          <cell r="D427"/>
          <cell r="AW427" t="str">
            <v/>
          </cell>
          <cell r="BM427"/>
          <cell r="BS427" t="str">
            <v/>
          </cell>
        </row>
        <row r="428">
          <cell r="D428"/>
          <cell r="AW428" t="str">
            <v/>
          </cell>
          <cell r="BM428"/>
          <cell r="BS428" t="str">
            <v/>
          </cell>
        </row>
        <row r="429">
          <cell r="D429"/>
          <cell r="AW429" t="str">
            <v/>
          </cell>
          <cell r="BM429"/>
          <cell r="BS429" t="str">
            <v/>
          </cell>
        </row>
        <row r="430">
          <cell r="D430"/>
          <cell r="AW430" t="str">
            <v/>
          </cell>
          <cell r="BM430"/>
          <cell r="BS430" t="str">
            <v/>
          </cell>
        </row>
        <row r="431">
          <cell r="D431"/>
          <cell r="AW431" t="str">
            <v/>
          </cell>
          <cell r="BM431"/>
          <cell r="BS431" t="str">
            <v/>
          </cell>
        </row>
        <row r="432">
          <cell r="D432"/>
          <cell r="AW432" t="str">
            <v/>
          </cell>
          <cell r="BM432"/>
          <cell r="BS432" t="str">
            <v/>
          </cell>
        </row>
        <row r="433">
          <cell r="D433"/>
          <cell r="AW433" t="str">
            <v/>
          </cell>
          <cell r="BM433"/>
          <cell r="BS433" t="str">
            <v/>
          </cell>
        </row>
        <row r="434">
          <cell r="D434"/>
          <cell r="AW434" t="str">
            <v/>
          </cell>
          <cell r="BM434"/>
          <cell r="BS434" t="str">
            <v/>
          </cell>
        </row>
        <row r="435">
          <cell r="D435"/>
          <cell r="AW435" t="str">
            <v/>
          </cell>
          <cell r="BM435"/>
          <cell r="BS435" t="str">
            <v/>
          </cell>
        </row>
        <row r="436">
          <cell r="D436"/>
          <cell r="AW436" t="str">
            <v/>
          </cell>
          <cell r="BM436"/>
          <cell r="BS436" t="str">
            <v/>
          </cell>
        </row>
        <row r="437">
          <cell r="D437"/>
          <cell r="AW437" t="str">
            <v/>
          </cell>
          <cell r="BM437"/>
          <cell r="BS437" t="str">
            <v/>
          </cell>
        </row>
        <row r="438">
          <cell r="D438"/>
          <cell r="AW438" t="str">
            <v/>
          </cell>
          <cell r="BM438"/>
          <cell r="BS438" t="str">
            <v/>
          </cell>
        </row>
        <row r="439">
          <cell r="D439"/>
          <cell r="AW439" t="str">
            <v/>
          </cell>
          <cell r="BM439"/>
          <cell r="BS439" t="str">
            <v/>
          </cell>
        </row>
        <row r="440">
          <cell r="D440"/>
          <cell r="AW440" t="str">
            <v/>
          </cell>
          <cell r="BM440"/>
          <cell r="BS440" t="str">
            <v/>
          </cell>
        </row>
        <row r="441">
          <cell r="D441"/>
          <cell r="AW441" t="str">
            <v/>
          </cell>
          <cell r="BM441"/>
          <cell r="BS441" t="str">
            <v/>
          </cell>
        </row>
        <row r="442">
          <cell r="D442"/>
          <cell r="AW442" t="str">
            <v/>
          </cell>
          <cell r="BM442"/>
          <cell r="BS442" t="str">
            <v/>
          </cell>
        </row>
        <row r="443">
          <cell r="D443"/>
          <cell r="AW443" t="str">
            <v/>
          </cell>
          <cell r="BM443"/>
          <cell r="BS443" t="str">
            <v/>
          </cell>
        </row>
        <row r="444">
          <cell r="D444"/>
          <cell r="AW444" t="str">
            <v/>
          </cell>
          <cell r="BM444"/>
          <cell r="BS444" t="str">
            <v/>
          </cell>
        </row>
        <row r="445">
          <cell r="D445"/>
          <cell r="AW445" t="str">
            <v/>
          </cell>
          <cell r="BM445"/>
          <cell r="BS445" t="str">
            <v/>
          </cell>
        </row>
        <row r="446">
          <cell r="D446"/>
          <cell r="AW446" t="str">
            <v/>
          </cell>
          <cell r="BM446"/>
          <cell r="BS446" t="str">
            <v/>
          </cell>
        </row>
        <row r="447">
          <cell r="D447"/>
          <cell r="AW447" t="str">
            <v/>
          </cell>
          <cell r="BM447"/>
          <cell r="BS447" t="str">
            <v/>
          </cell>
        </row>
        <row r="448">
          <cell r="D448"/>
          <cell r="AW448" t="str">
            <v/>
          </cell>
          <cell r="BM448"/>
          <cell r="BS448" t="str">
            <v/>
          </cell>
        </row>
        <row r="449">
          <cell r="D449"/>
          <cell r="AW449" t="str">
            <v/>
          </cell>
          <cell r="BM449"/>
          <cell r="BS449" t="str">
            <v/>
          </cell>
        </row>
        <row r="450">
          <cell r="D450"/>
          <cell r="AW450" t="str">
            <v/>
          </cell>
          <cell r="BM450"/>
          <cell r="BS450" t="str">
            <v/>
          </cell>
        </row>
        <row r="451">
          <cell r="D451"/>
          <cell r="AW451" t="str">
            <v/>
          </cell>
          <cell r="BM451"/>
          <cell r="BS451" t="str">
            <v/>
          </cell>
        </row>
        <row r="452">
          <cell r="D452"/>
          <cell r="AW452" t="str">
            <v/>
          </cell>
          <cell r="BM452"/>
          <cell r="BS452" t="str">
            <v/>
          </cell>
        </row>
        <row r="453">
          <cell r="D453"/>
          <cell r="AW453" t="str">
            <v/>
          </cell>
          <cell r="BM453"/>
          <cell r="BS453" t="str">
            <v/>
          </cell>
        </row>
        <row r="454">
          <cell r="D454"/>
          <cell r="AW454" t="str">
            <v/>
          </cell>
          <cell r="BM454"/>
          <cell r="BS454" t="str">
            <v/>
          </cell>
        </row>
        <row r="455">
          <cell r="D455"/>
          <cell r="AW455" t="str">
            <v/>
          </cell>
          <cell r="BM455"/>
          <cell r="BS455" t="str">
            <v/>
          </cell>
        </row>
        <row r="456">
          <cell r="D456"/>
          <cell r="AW456" t="str">
            <v/>
          </cell>
          <cell r="BM456"/>
          <cell r="BS456" t="str">
            <v/>
          </cell>
        </row>
        <row r="457">
          <cell r="D457"/>
          <cell r="AW457" t="str">
            <v/>
          </cell>
          <cell r="BM457"/>
          <cell r="BS457" t="str">
            <v/>
          </cell>
        </row>
        <row r="458">
          <cell r="D458"/>
          <cell r="AW458" t="str">
            <v/>
          </cell>
          <cell r="BM458"/>
          <cell r="BS458" t="str">
            <v/>
          </cell>
        </row>
        <row r="459">
          <cell r="D459"/>
          <cell r="AW459" t="str">
            <v/>
          </cell>
          <cell r="BM459"/>
          <cell r="BS459" t="str">
            <v/>
          </cell>
        </row>
        <row r="460">
          <cell r="D460"/>
          <cell r="AW460" t="str">
            <v/>
          </cell>
          <cell r="BM460"/>
          <cell r="BS460" t="str">
            <v/>
          </cell>
        </row>
        <row r="461">
          <cell r="D461"/>
          <cell r="AW461" t="str">
            <v/>
          </cell>
          <cell r="BM461"/>
          <cell r="BS461" t="str">
            <v/>
          </cell>
        </row>
        <row r="462">
          <cell r="D462"/>
          <cell r="AW462" t="str">
            <v/>
          </cell>
          <cell r="BM462"/>
          <cell r="BS462" t="str">
            <v/>
          </cell>
        </row>
        <row r="463">
          <cell r="D463"/>
          <cell r="AW463" t="str">
            <v/>
          </cell>
          <cell r="BM463"/>
          <cell r="BS463" t="str">
            <v/>
          </cell>
        </row>
        <row r="464">
          <cell r="D464"/>
          <cell r="AW464" t="str">
            <v/>
          </cell>
          <cell r="BM464"/>
          <cell r="BS464" t="str">
            <v/>
          </cell>
        </row>
        <row r="465">
          <cell r="D465"/>
          <cell r="AW465" t="str">
            <v/>
          </cell>
          <cell r="BM465"/>
          <cell r="BS465" t="str">
            <v/>
          </cell>
        </row>
        <row r="466">
          <cell r="D466"/>
          <cell r="AW466" t="str">
            <v/>
          </cell>
          <cell r="BM466"/>
          <cell r="BS466" t="str">
            <v/>
          </cell>
        </row>
        <row r="467">
          <cell r="D467"/>
          <cell r="AW467" t="str">
            <v/>
          </cell>
          <cell r="BM467"/>
          <cell r="BS467" t="str">
            <v/>
          </cell>
        </row>
        <row r="468">
          <cell r="D468"/>
          <cell r="AW468" t="str">
            <v/>
          </cell>
          <cell r="BM468"/>
          <cell r="BS468" t="str">
            <v/>
          </cell>
        </row>
        <row r="469">
          <cell r="D469"/>
          <cell r="AW469" t="str">
            <v/>
          </cell>
          <cell r="BM469"/>
          <cell r="BS469" t="str">
            <v/>
          </cell>
        </row>
        <row r="470">
          <cell r="D470"/>
          <cell r="AW470" t="str">
            <v/>
          </cell>
          <cell r="BM470"/>
          <cell r="BS470" t="str">
            <v/>
          </cell>
        </row>
        <row r="471">
          <cell r="D471"/>
          <cell r="AW471" t="str">
            <v/>
          </cell>
          <cell r="BM471"/>
          <cell r="BS471" t="str">
            <v/>
          </cell>
        </row>
        <row r="472">
          <cell r="D472"/>
          <cell r="AW472" t="str">
            <v/>
          </cell>
          <cell r="BM472"/>
          <cell r="BS472" t="str">
            <v/>
          </cell>
        </row>
        <row r="473">
          <cell r="D473"/>
          <cell r="AW473" t="str">
            <v/>
          </cell>
          <cell r="BM473"/>
          <cell r="BS473" t="str">
            <v/>
          </cell>
        </row>
        <row r="474">
          <cell r="D474"/>
          <cell r="AW474" t="str">
            <v/>
          </cell>
          <cell r="BM474"/>
          <cell r="BS474" t="str">
            <v/>
          </cell>
        </row>
        <row r="475">
          <cell r="D475"/>
          <cell r="AW475" t="str">
            <v/>
          </cell>
          <cell r="BM475"/>
          <cell r="BS475" t="str">
            <v/>
          </cell>
        </row>
        <row r="476">
          <cell r="D476"/>
          <cell r="AW476" t="str">
            <v/>
          </cell>
          <cell r="BM476"/>
          <cell r="BS476" t="str">
            <v/>
          </cell>
        </row>
        <row r="477">
          <cell r="D477"/>
          <cell r="AW477" t="str">
            <v/>
          </cell>
          <cell r="BM477"/>
          <cell r="BS477" t="str">
            <v/>
          </cell>
        </row>
        <row r="478">
          <cell r="D478"/>
          <cell r="AW478" t="str">
            <v/>
          </cell>
          <cell r="BM478"/>
          <cell r="BS478" t="str">
            <v/>
          </cell>
        </row>
        <row r="479">
          <cell r="D479"/>
          <cell r="AW479" t="str">
            <v/>
          </cell>
          <cell r="BM479"/>
          <cell r="BS479" t="str">
            <v/>
          </cell>
        </row>
        <row r="480">
          <cell r="D480"/>
          <cell r="AW480" t="str">
            <v/>
          </cell>
          <cell r="BM480"/>
          <cell r="BS480" t="str">
            <v/>
          </cell>
        </row>
        <row r="481">
          <cell r="D481"/>
          <cell r="AW481" t="str">
            <v/>
          </cell>
          <cell r="BM481"/>
          <cell r="BS481" t="str">
            <v/>
          </cell>
        </row>
        <row r="482">
          <cell r="D482"/>
          <cell r="AW482" t="str">
            <v/>
          </cell>
          <cell r="BM482"/>
          <cell r="BS482" t="str">
            <v/>
          </cell>
        </row>
        <row r="483">
          <cell r="D483"/>
          <cell r="AW483" t="str">
            <v/>
          </cell>
          <cell r="BM483"/>
          <cell r="BS483" t="str">
            <v/>
          </cell>
        </row>
        <row r="484">
          <cell r="D484"/>
          <cell r="AW484" t="str">
            <v/>
          </cell>
          <cell r="BM484"/>
          <cell r="BS484" t="str">
            <v/>
          </cell>
        </row>
        <row r="485">
          <cell r="D485"/>
          <cell r="AW485" t="str">
            <v/>
          </cell>
          <cell r="BM485"/>
          <cell r="BS485" t="str">
            <v/>
          </cell>
        </row>
        <row r="486">
          <cell r="D486"/>
          <cell r="AW486" t="str">
            <v/>
          </cell>
          <cell r="BM486"/>
          <cell r="BS486" t="str">
            <v/>
          </cell>
        </row>
        <row r="487">
          <cell r="D487"/>
          <cell r="AW487" t="str">
            <v/>
          </cell>
          <cell r="BM487"/>
          <cell r="BS487" t="str">
            <v/>
          </cell>
        </row>
        <row r="488">
          <cell r="D488"/>
          <cell r="AW488" t="str">
            <v/>
          </cell>
          <cell r="BM488"/>
          <cell r="BS488" t="str">
            <v/>
          </cell>
        </row>
        <row r="489">
          <cell r="D489"/>
          <cell r="AW489" t="str">
            <v/>
          </cell>
          <cell r="BM489"/>
          <cell r="BS489" t="str">
            <v/>
          </cell>
        </row>
        <row r="490">
          <cell r="D490"/>
          <cell r="AW490" t="str">
            <v/>
          </cell>
          <cell r="BM490"/>
          <cell r="BS490" t="str">
            <v/>
          </cell>
        </row>
        <row r="491">
          <cell r="D491"/>
          <cell r="AW491" t="str">
            <v/>
          </cell>
          <cell r="BM491"/>
          <cell r="BS491" t="str">
            <v/>
          </cell>
        </row>
        <row r="492">
          <cell r="D492"/>
          <cell r="AW492" t="str">
            <v/>
          </cell>
          <cell r="BM492"/>
          <cell r="BS492" t="str">
            <v/>
          </cell>
        </row>
        <row r="493">
          <cell r="D493"/>
          <cell r="AW493" t="str">
            <v/>
          </cell>
          <cell r="BM493"/>
          <cell r="BS493" t="str">
            <v/>
          </cell>
        </row>
        <row r="494">
          <cell r="D494"/>
          <cell r="AW494" t="str">
            <v/>
          </cell>
          <cell r="BM494"/>
          <cell r="BS494" t="str">
            <v/>
          </cell>
        </row>
        <row r="495">
          <cell r="D495"/>
          <cell r="AW495" t="str">
            <v/>
          </cell>
          <cell r="BM495"/>
          <cell r="BS495" t="str">
            <v/>
          </cell>
        </row>
        <row r="496">
          <cell r="D496"/>
          <cell r="AW496" t="str">
            <v/>
          </cell>
          <cell r="BM496"/>
          <cell r="BS496" t="str">
            <v/>
          </cell>
        </row>
        <row r="497">
          <cell r="D497"/>
          <cell r="AW497" t="str">
            <v/>
          </cell>
          <cell r="BM497"/>
          <cell r="BS497" t="str">
            <v/>
          </cell>
        </row>
        <row r="498">
          <cell r="D498"/>
          <cell r="AW498" t="str">
            <v/>
          </cell>
          <cell r="BM498"/>
          <cell r="BS498" t="str">
            <v/>
          </cell>
        </row>
        <row r="499">
          <cell r="D499"/>
          <cell r="AW499" t="str">
            <v/>
          </cell>
          <cell r="BM499"/>
          <cell r="BS499" t="str">
            <v/>
          </cell>
        </row>
        <row r="500">
          <cell r="D500"/>
          <cell r="AW500" t="str">
            <v/>
          </cell>
          <cell r="BM500"/>
          <cell r="BS500" t="str">
            <v/>
          </cell>
        </row>
        <row r="501">
          <cell r="D501"/>
          <cell r="AW501" t="str">
            <v/>
          </cell>
          <cell r="BM501"/>
          <cell r="BS501" t="str">
            <v/>
          </cell>
        </row>
        <row r="502">
          <cell r="D502"/>
          <cell r="AW502" t="str">
            <v/>
          </cell>
          <cell r="BM502"/>
          <cell r="BS502" t="str">
            <v/>
          </cell>
        </row>
        <row r="503">
          <cell r="D503"/>
          <cell r="AW503" t="str">
            <v/>
          </cell>
          <cell r="BM503"/>
          <cell r="BS503" t="str">
            <v/>
          </cell>
        </row>
        <row r="504">
          <cell r="D504"/>
          <cell r="AW504" t="str">
            <v/>
          </cell>
          <cell r="BM504"/>
          <cell r="BS504" t="str">
            <v/>
          </cell>
        </row>
        <row r="505">
          <cell r="D505"/>
          <cell r="AW505" t="str">
            <v/>
          </cell>
          <cell r="BM505"/>
          <cell r="BS505" t="str">
            <v/>
          </cell>
        </row>
        <row r="506">
          <cell r="D506"/>
          <cell r="AW506" t="str">
            <v/>
          </cell>
          <cell r="BM506"/>
          <cell r="BS506" t="str">
            <v/>
          </cell>
        </row>
        <row r="507">
          <cell r="D507"/>
          <cell r="AW507" t="str">
            <v/>
          </cell>
          <cell r="BM507"/>
          <cell r="BS507" t="str">
            <v/>
          </cell>
        </row>
        <row r="508">
          <cell r="D508"/>
          <cell r="AW508" t="str">
            <v/>
          </cell>
          <cell r="BM508"/>
          <cell r="BS508" t="str">
            <v/>
          </cell>
        </row>
        <row r="509">
          <cell r="D509"/>
          <cell r="AW509" t="str">
            <v/>
          </cell>
          <cell r="BM509"/>
          <cell r="BS509" t="str">
            <v/>
          </cell>
        </row>
        <row r="510">
          <cell r="D510"/>
          <cell r="AW510" t="str">
            <v/>
          </cell>
          <cell r="BM510"/>
          <cell r="BS510" t="str">
            <v/>
          </cell>
        </row>
        <row r="511">
          <cell r="D511"/>
          <cell r="AW511" t="str">
            <v/>
          </cell>
          <cell r="BM511"/>
          <cell r="BS511" t="str">
            <v/>
          </cell>
        </row>
        <row r="512">
          <cell r="D512"/>
          <cell r="AW512" t="str">
            <v/>
          </cell>
          <cell r="BM512"/>
          <cell r="BS512" t="str">
            <v/>
          </cell>
        </row>
        <row r="513">
          <cell r="D513"/>
          <cell r="AW513" t="str">
            <v/>
          </cell>
          <cell r="BM513"/>
          <cell r="BS513" t="str">
            <v/>
          </cell>
        </row>
        <row r="514">
          <cell r="D514"/>
          <cell r="AW514" t="str">
            <v/>
          </cell>
          <cell r="BM514"/>
          <cell r="BS514" t="str">
            <v/>
          </cell>
        </row>
        <row r="515">
          <cell r="D515"/>
          <cell r="AW515" t="str">
            <v/>
          </cell>
          <cell r="BM515"/>
          <cell r="BS515" t="str">
            <v/>
          </cell>
        </row>
        <row r="516">
          <cell r="D516"/>
          <cell r="AW516" t="str">
            <v/>
          </cell>
          <cell r="BM516"/>
          <cell r="BS516" t="str">
            <v/>
          </cell>
        </row>
        <row r="517">
          <cell r="D517"/>
          <cell r="AW517" t="str">
            <v/>
          </cell>
          <cell r="BM517"/>
          <cell r="BS517" t="str">
            <v/>
          </cell>
        </row>
        <row r="518">
          <cell r="D518"/>
          <cell r="AW518" t="str">
            <v/>
          </cell>
          <cell r="BM518"/>
          <cell r="BS518" t="str">
            <v/>
          </cell>
        </row>
        <row r="519">
          <cell r="D519"/>
          <cell r="AW519" t="str">
            <v/>
          </cell>
          <cell r="BM519"/>
          <cell r="BS519" t="str">
            <v/>
          </cell>
        </row>
        <row r="520">
          <cell r="D520"/>
          <cell r="AW520" t="str">
            <v/>
          </cell>
          <cell r="BM520"/>
          <cell r="BS520" t="str">
            <v/>
          </cell>
        </row>
        <row r="521">
          <cell r="D521"/>
          <cell r="AW521" t="str">
            <v/>
          </cell>
          <cell r="BM521"/>
          <cell r="BS521" t="str">
            <v/>
          </cell>
        </row>
        <row r="522">
          <cell r="D522"/>
          <cell r="AW522" t="str">
            <v/>
          </cell>
          <cell r="BM522"/>
          <cell r="BS522" t="str">
            <v/>
          </cell>
        </row>
        <row r="523">
          <cell r="D523"/>
          <cell r="AW523" t="str">
            <v/>
          </cell>
          <cell r="BM523"/>
          <cell r="BS523" t="str">
            <v/>
          </cell>
        </row>
        <row r="524">
          <cell r="D524"/>
          <cell r="AW524" t="str">
            <v/>
          </cell>
          <cell r="BM524"/>
          <cell r="BS524" t="str">
            <v/>
          </cell>
        </row>
        <row r="525">
          <cell r="D525"/>
          <cell r="AW525" t="str">
            <v/>
          </cell>
          <cell r="BM525"/>
          <cell r="BS525" t="str">
            <v/>
          </cell>
        </row>
        <row r="526">
          <cell r="D526"/>
          <cell r="AW526" t="str">
            <v/>
          </cell>
          <cell r="BM526"/>
          <cell r="BS526" t="str">
            <v/>
          </cell>
        </row>
        <row r="527">
          <cell r="D527"/>
          <cell r="AW527" t="str">
            <v/>
          </cell>
          <cell r="BM527"/>
          <cell r="BS527" t="str">
            <v/>
          </cell>
        </row>
        <row r="528">
          <cell r="D528"/>
          <cell r="AW528" t="str">
            <v/>
          </cell>
          <cell r="BM528"/>
          <cell r="BS528" t="str">
            <v/>
          </cell>
        </row>
        <row r="529">
          <cell r="D529"/>
          <cell r="AW529" t="str">
            <v/>
          </cell>
          <cell r="BM529"/>
          <cell r="BS529" t="str">
            <v/>
          </cell>
        </row>
        <row r="530">
          <cell r="D530"/>
          <cell r="AW530" t="str">
            <v/>
          </cell>
          <cell r="BM530"/>
          <cell r="BS530" t="str">
            <v/>
          </cell>
        </row>
        <row r="531">
          <cell r="D531"/>
          <cell r="AW531" t="str">
            <v/>
          </cell>
          <cell r="BM531"/>
          <cell r="BS531" t="str">
            <v/>
          </cell>
        </row>
        <row r="532">
          <cell r="D532"/>
          <cell r="AW532" t="str">
            <v/>
          </cell>
          <cell r="BM532"/>
          <cell r="BS532" t="str">
            <v/>
          </cell>
        </row>
        <row r="533">
          <cell r="D533"/>
          <cell r="AW533" t="str">
            <v/>
          </cell>
          <cell r="BM533"/>
          <cell r="BS533" t="str">
            <v/>
          </cell>
        </row>
        <row r="534">
          <cell r="D534"/>
          <cell r="AW534" t="str">
            <v/>
          </cell>
          <cell r="BM534"/>
          <cell r="BS534" t="str">
            <v/>
          </cell>
        </row>
        <row r="535">
          <cell r="D535"/>
          <cell r="AW535" t="str">
            <v/>
          </cell>
          <cell r="BM535"/>
          <cell r="BS535" t="str">
            <v/>
          </cell>
        </row>
        <row r="536">
          <cell r="D536"/>
          <cell r="AW536" t="str">
            <v/>
          </cell>
          <cell r="BM536"/>
          <cell r="BS536" t="str">
            <v/>
          </cell>
        </row>
        <row r="537">
          <cell r="D537"/>
          <cell r="AW537" t="str">
            <v/>
          </cell>
          <cell r="BM537"/>
          <cell r="BS537" t="str">
            <v/>
          </cell>
        </row>
        <row r="538">
          <cell r="D538"/>
          <cell r="AW538" t="str">
            <v/>
          </cell>
          <cell r="BM538"/>
          <cell r="BS538" t="str">
            <v/>
          </cell>
        </row>
        <row r="539">
          <cell r="D539"/>
          <cell r="AW539" t="str">
            <v/>
          </cell>
          <cell r="BM539"/>
          <cell r="BS539" t="str">
            <v/>
          </cell>
        </row>
        <row r="540">
          <cell r="D540"/>
          <cell r="AW540" t="str">
            <v/>
          </cell>
          <cell r="BM540"/>
          <cell r="BS540" t="str">
            <v/>
          </cell>
        </row>
        <row r="541">
          <cell r="D541"/>
          <cell r="AW541" t="str">
            <v/>
          </cell>
          <cell r="BM541"/>
          <cell r="BS541" t="str">
            <v/>
          </cell>
        </row>
        <row r="542">
          <cell r="D542"/>
          <cell r="AW542" t="str">
            <v/>
          </cell>
          <cell r="BM542"/>
          <cell r="BS542" t="str">
            <v/>
          </cell>
        </row>
        <row r="543">
          <cell r="D543"/>
          <cell r="AW543" t="str">
            <v/>
          </cell>
          <cell r="BM543"/>
          <cell r="BS543" t="str">
            <v/>
          </cell>
        </row>
        <row r="544">
          <cell r="D544"/>
          <cell r="AW544" t="str">
            <v/>
          </cell>
          <cell r="BM544"/>
          <cell r="BS544" t="str">
            <v/>
          </cell>
        </row>
        <row r="545">
          <cell r="D545"/>
          <cell r="AW545" t="str">
            <v/>
          </cell>
          <cell r="BM545"/>
          <cell r="BS545" t="str">
            <v/>
          </cell>
        </row>
        <row r="546">
          <cell r="D546"/>
          <cell r="AW546" t="str">
            <v/>
          </cell>
          <cell r="BM546"/>
          <cell r="BS546" t="str">
            <v/>
          </cell>
        </row>
        <row r="547">
          <cell r="D547"/>
          <cell r="AW547" t="str">
            <v/>
          </cell>
          <cell r="BM547"/>
          <cell r="BS547" t="str">
            <v/>
          </cell>
        </row>
        <row r="548">
          <cell r="D548"/>
          <cell r="AW548" t="str">
            <v/>
          </cell>
          <cell r="BM548"/>
          <cell r="BS548" t="str">
            <v/>
          </cell>
        </row>
        <row r="549">
          <cell r="D549"/>
          <cell r="AW549" t="str">
            <v/>
          </cell>
          <cell r="BM549"/>
          <cell r="BS549" t="str">
            <v/>
          </cell>
        </row>
        <row r="550">
          <cell r="D550"/>
          <cell r="AW550" t="str">
            <v/>
          </cell>
          <cell r="BM550"/>
          <cell r="BS550" t="str">
            <v/>
          </cell>
        </row>
        <row r="551">
          <cell r="D551"/>
          <cell r="AW551" t="str">
            <v/>
          </cell>
          <cell r="BM551"/>
          <cell r="BS551" t="str">
            <v/>
          </cell>
        </row>
        <row r="552">
          <cell r="D552"/>
          <cell r="AW552" t="str">
            <v/>
          </cell>
          <cell r="BM552"/>
          <cell r="BS552" t="str">
            <v/>
          </cell>
        </row>
        <row r="553">
          <cell r="D553"/>
          <cell r="AW553" t="str">
            <v/>
          </cell>
          <cell r="BM553"/>
          <cell r="BS553" t="str">
            <v/>
          </cell>
        </row>
        <row r="554">
          <cell r="D554"/>
          <cell r="AW554" t="str">
            <v/>
          </cell>
          <cell r="BM554"/>
          <cell r="BS554" t="str">
            <v/>
          </cell>
        </row>
        <row r="555">
          <cell r="D555"/>
          <cell r="AW555" t="str">
            <v/>
          </cell>
          <cell r="BM555"/>
          <cell r="BS555" t="str">
            <v/>
          </cell>
        </row>
        <row r="556">
          <cell r="D556"/>
          <cell r="AW556" t="str">
            <v/>
          </cell>
          <cell r="BM556"/>
          <cell r="BS556" t="str">
            <v/>
          </cell>
        </row>
        <row r="557">
          <cell r="D557"/>
          <cell r="AW557" t="str">
            <v/>
          </cell>
          <cell r="BM557"/>
          <cell r="BS557" t="str">
            <v/>
          </cell>
        </row>
        <row r="558">
          <cell r="D558"/>
          <cell r="AW558" t="str">
            <v/>
          </cell>
          <cell r="BM558"/>
          <cell r="BS558" t="str">
            <v/>
          </cell>
        </row>
        <row r="559">
          <cell r="D559"/>
          <cell r="AW559" t="str">
            <v/>
          </cell>
          <cell r="BM559"/>
          <cell r="BS559" t="str">
            <v/>
          </cell>
        </row>
        <row r="560">
          <cell r="D560"/>
          <cell r="AW560" t="str">
            <v/>
          </cell>
          <cell r="BM560"/>
          <cell r="BS560" t="str">
            <v/>
          </cell>
        </row>
        <row r="561">
          <cell r="D561"/>
          <cell r="AW561" t="str">
            <v/>
          </cell>
          <cell r="BM561"/>
          <cell r="BS561" t="str">
            <v/>
          </cell>
        </row>
        <row r="562">
          <cell r="D562"/>
          <cell r="AW562" t="str">
            <v/>
          </cell>
          <cell r="BM562"/>
          <cell r="BS562" t="str">
            <v/>
          </cell>
        </row>
        <row r="563">
          <cell r="D563"/>
          <cell r="AW563" t="str">
            <v/>
          </cell>
          <cell r="BM563"/>
          <cell r="BS563" t="str">
            <v/>
          </cell>
        </row>
        <row r="564">
          <cell r="D564"/>
          <cell r="AW564" t="str">
            <v/>
          </cell>
          <cell r="BM564"/>
          <cell r="BS564" t="str">
            <v/>
          </cell>
        </row>
        <row r="565">
          <cell r="D565"/>
          <cell r="AW565" t="str">
            <v/>
          </cell>
          <cell r="BM565"/>
          <cell r="BS565" t="str">
            <v/>
          </cell>
        </row>
        <row r="566">
          <cell r="D566"/>
          <cell r="AW566" t="str">
            <v/>
          </cell>
          <cell r="BM566"/>
          <cell r="BS566" t="str">
            <v/>
          </cell>
        </row>
        <row r="567">
          <cell r="D567"/>
          <cell r="AW567" t="str">
            <v/>
          </cell>
          <cell r="BM567"/>
          <cell r="BS567" t="str">
            <v/>
          </cell>
        </row>
        <row r="568">
          <cell r="D568"/>
          <cell r="AW568" t="str">
            <v/>
          </cell>
          <cell r="BM568"/>
          <cell r="BS568" t="str">
            <v/>
          </cell>
        </row>
        <row r="569">
          <cell r="D569"/>
          <cell r="AW569" t="str">
            <v/>
          </cell>
          <cell r="BM569"/>
          <cell r="BS569" t="str">
            <v/>
          </cell>
        </row>
        <row r="570">
          <cell r="D570"/>
          <cell r="AW570" t="str">
            <v/>
          </cell>
          <cell r="BM570"/>
          <cell r="BS570" t="str">
            <v/>
          </cell>
        </row>
        <row r="571">
          <cell r="D571"/>
          <cell r="AW571" t="str">
            <v/>
          </cell>
          <cell r="BM571"/>
          <cell r="BS571" t="str">
            <v/>
          </cell>
        </row>
        <row r="572">
          <cell r="D572"/>
          <cell r="AW572" t="str">
            <v/>
          </cell>
          <cell r="BM572"/>
          <cell r="BS572" t="str">
            <v/>
          </cell>
        </row>
        <row r="573">
          <cell r="D573"/>
          <cell r="AW573" t="str">
            <v/>
          </cell>
          <cell r="BM573"/>
          <cell r="BS573" t="str">
            <v/>
          </cell>
        </row>
        <row r="574">
          <cell r="D574"/>
          <cell r="AW574" t="str">
            <v/>
          </cell>
          <cell r="BM574"/>
          <cell r="BS574" t="str">
            <v/>
          </cell>
        </row>
        <row r="575">
          <cell r="D575"/>
          <cell r="AW575" t="str">
            <v/>
          </cell>
          <cell r="BM575"/>
          <cell r="BS575" t="str">
            <v/>
          </cell>
        </row>
        <row r="576">
          <cell r="D576"/>
          <cell r="AW576" t="str">
            <v/>
          </cell>
          <cell r="BM576"/>
          <cell r="BS576" t="str">
            <v/>
          </cell>
        </row>
        <row r="577">
          <cell r="D577"/>
          <cell r="AW577" t="str">
            <v/>
          </cell>
          <cell r="BM577"/>
          <cell r="BS577" t="str">
            <v/>
          </cell>
        </row>
        <row r="578">
          <cell r="D578"/>
          <cell r="AW578" t="str">
            <v/>
          </cell>
          <cell r="BM578"/>
          <cell r="BS578" t="str">
            <v/>
          </cell>
        </row>
        <row r="579">
          <cell r="D579"/>
          <cell r="AW579" t="str">
            <v/>
          </cell>
          <cell r="BM579"/>
          <cell r="BS579" t="str">
            <v/>
          </cell>
        </row>
        <row r="580">
          <cell r="D580"/>
          <cell r="AW580" t="str">
            <v/>
          </cell>
          <cell r="BM580"/>
          <cell r="BS580" t="str">
            <v/>
          </cell>
        </row>
        <row r="581">
          <cell r="D581"/>
          <cell r="AW581" t="str">
            <v/>
          </cell>
          <cell r="BM581"/>
          <cell r="BS581" t="str">
            <v/>
          </cell>
        </row>
        <row r="582">
          <cell r="D582"/>
          <cell r="AW582" t="str">
            <v/>
          </cell>
          <cell r="BM582"/>
          <cell r="BS582" t="str">
            <v/>
          </cell>
        </row>
        <row r="583">
          <cell r="D583"/>
          <cell r="AW583" t="str">
            <v/>
          </cell>
          <cell r="BM583"/>
          <cell r="BS583" t="str">
            <v/>
          </cell>
        </row>
        <row r="584">
          <cell r="D584"/>
          <cell r="AW584" t="str">
            <v/>
          </cell>
          <cell r="BM584"/>
          <cell r="BS584" t="str">
            <v/>
          </cell>
        </row>
        <row r="585">
          <cell r="D585"/>
          <cell r="AW585" t="str">
            <v/>
          </cell>
          <cell r="BM585"/>
          <cell r="BS585" t="str">
            <v/>
          </cell>
        </row>
        <row r="586">
          <cell r="D586"/>
          <cell r="AW586" t="str">
            <v/>
          </cell>
          <cell r="BM586"/>
          <cell r="BS586" t="str">
            <v/>
          </cell>
        </row>
        <row r="587">
          <cell r="D587"/>
          <cell r="AW587" t="str">
            <v/>
          </cell>
          <cell r="BM587"/>
          <cell r="BS587" t="str">
            <v/>
          </cell>
        </row>
        <row r="588">
          <cell r="D588"/>
          <cell r="AW588" t="str">
            <v/>
          </cell>
          <cell r="BM588"/>
          <cell r="BS588" t="str">
            <v/>
          </cell>
        </row>
        <row r="589">
          <cell r="D589"/>
          <cell r="AW589" t="str">
            <v/>
          </cell>
          <cell r="BM589"/>
          <cell r="BS589" t="str">
            <v/>
          </cell>
        </row>
        <row r="590">
          <cell r="D590"/>
          <cell r="AW590" t="str">
            <v/>
          </cell>
          <cell r="BM590"/>
          <cell r="BS590" t="str">
            <v/>
          </cell>
        </row>
        <row r="591">
          <cell r="D591"/>
          <cell r="AW591" t="str">
            <v/>
          </cell>
          <cell r="BM591"/>
          <cell r="BS591" t="str">
            <v/>
          </cell>
        </row>
        <row r="592">
          <cell r="D592"/>
          <cell r="AW592" t="str">
            <v/>
          </cell>
          <cell r="BM592"/>
          <cell r="BS592" t="str">
            <v/>
          </cell>
        </row>
        <row r="593">
          <cell r="D593"/>
          <cell r="AW593" t="str">
            <v/>
          </cell>
          <cell r="BM593"/>
          <cell r="BS593" t="str">
            <v/>
          </cell>
        </row>
        <row r="594">
          <cell r="D594"/>
          <cell r="AW594" t="str">
            <v/>
          </cell>
          <cell r="BM594"/>
          <cell r="BS594" t="str">
            <v/>
          </cell>
        </row>
        <row r="595">
          <cell r="D595"/>
          <cell r="AW595" t="str">
            <v/>
          </cell>
          <cell r="BM595"/>
          <cell r="BS595" t="str">
            <v/>
          </cell>
        </row>
        <row r="596">
          <cell r="D596"/>
          <cell r="AW596" t="str">
            <v/>
          </cell>
          <cell r="BM596"/>
          <cell r="BS596" t="str">
            <v/>
          </cell>
        </row>
        <row r="597">
          <cell r="D597"/>
          <cell r="AW597" t="str">
            <v/>
          </cell>
          <cell r="BM597"/>
          <cell r="BS597" t="str">
            <v/>
          </cell>
        </row>
        <row r="598">
          <cell r="D598"/>
          <cell r="AW598" t="str">
            <v/>
          </cell>
          <cell r="BM598"/>
          <cell r="BS598" t="str">
            <v/>
          </cell>
        </row>
        <row r="599">
          <cell r="D599"/>
          <cell r="AW599" t="str">
            <v/>
          </cell>
          <cell r="BM599"/>
          <cell r="BS599" t="str">
            <v/>
          </cell>
        </row>
        <row r="600">
          <cell r="D600"/>
          <cell r="AW600" t="str">
            <v/>
          </cell>
          <cell r="BM600"/>
          <cell r="BS600" t="str">
            <v/>
          </cell>
        </row>
        <row r="601">
          <cell r="D601"/>
          <cell r="AW601" t="str">
            <v/>
          </cell>
          <cell r="BM601"/>
          <cell r="BS601" t="str">
            <v/>
          </cell>
        </row>
        <row r="602">
          <cell r="D602"/>
          <cell r="AW602" t="str">
            <v/>
          </cell>
          <cell r="BM602"/>
          <cell r="BS602" t="str">
            <v/>
          </cell>
        </row>
        <row r="603">
          <cell r="D603"/>
          <cell r="AW603" t="str">
            <v/>
          </cell>
          <cell r="BM603"/>
          <cell r="BS603" t="str">
            <v/>
          </cell>
        </row>
        <row r="604">
          <cell r="D604"/>
          <cell r="AW604" t="str">
            <v/>
          </cell>
          <cell r="BM604"/>
          <cell r="BS604" t="str">
            <v/>
          </cell>
        </row>
        <row r="605">
          <cell r="D605"/>
          <cell r="AW605" t="str">
            <v/>
          </cell>
          <cell r="BM605"/>
          <cell r="BS605" t="str">
            <v/>
          </cell>
        </row>
        <row r="606">
          <cell r="D606"/>
          <cell r="AW606" t="str">
            <v/>
          </cell>
          <cell r="BM606"/>
          <cell r="BS606" t="str">
            <v/>
          </cell>
        </row>
        <row r="607">
          <cell r="D607"/>
          <cell r="AW607" t="str">
            <v/>
          </cell>
          <cell r="BM607"/>
          <cell r="BS607" t="str">
            <v/>
          </cell>
        </row>
        <row r="608">
          <cell r="D608"/>
          <cell r="AW608" t="str">
            <v/>
          </cell>
          <cell r="BM608"/>
          <cell r="BS608" t="str">
            <v/>
          </cell>
        </row>
        <row r="609">
          <cell r="D609"/>
          <cell r="AW609" t="str">
            <v/>
          </cell>
          <cell r="BM609"/>
          <cell r="BS609" t="str">
            <v/>
          </cell>
        </row>
        <row r="610">
          <cell r="D610"/>
          <cell r="AW610" t="str">
            <v/>
          </cell>
          <cell r="BM610"/>
          <cell r="BS610" t="str">
            <v/>
          </cell>
        </row>
        <row r="611">
          <cell r="D611"/>
          <cell r="AW611" t="str">
            <v/>
          </cell>
          <cell r="BM611"/>
          <cell r="BS611" t="str">
            <v/>
          </cell>
        </row>
        <row r="612">
          <cell r="D612"/>
          <cell r="AW612" t="str">
            <v/>
          </cell>
          <cell r="BM612"/>
          <cell r="BS612" t="str">
            <v/>
          </cell>
        </row>
        <row r="613">
          <cell r="D613"/>
          <cell r="AW613" t="str">
            <v/>
          </cell>
          <cell r="BM613"/>
          <cell r="BS613" t="str">
            <v/>
          </cell>
        </row>
        <row r="614">
          <cell r="D614"/>
          <cell r="AW614" t="str">
            <v/>
          </cell>
          <cell r="BM614"/>
          <cell r="BS614" t="str">
            <v/>
          </cell>
        </row>
        <row r="615">
          <cell r="D615"/>
          <cell r="AW615" t="str">
            <v/>
          </cell>
          <cell r="BM615"/>
          <cell r="BS615" t="str">
            <v/>
          </cell>
        </row>
        <row r="616">
          <cell r="D616"/>
          <cell r="AW616" t="str">
            <v/>
          </cell>
          <cell r="BM616"/>
          <cell r="BS616" t="str">
            <v/>
          </cell>
        </row>
        <row r="617">
          <cell r="D617"/>
          <cell r="AW617" t="str">
            <v/>
          </cell>
          <cell r="BM617"/>
          <cell r="BS617" t="str">
            <v/>
          </cell>
        </row>
        <row r="618">
          <cell r="D618"/>
          <cell r="AW618" t="str">
            <v/>
          </cell>
          <cell r="BM618"/>
          <cell r="BS618" t="str">
            <v/>
          </cell>
        </row>
        <row r="619">
          <cell r="D619"/>
          <cell r="AW619" t="str">
            <v/>
          </cell>
          <cell r="BM619"/>
          <cell r="BS619" t="str">
            <v/>
          </cell>
        </row>
        <row r="620">
          <cell r="D620"/>
          <cell r="AW620" t="str">
            <v/>
          </cell>
          <cell r="BM620"/>
          <cell r="BS620" t="str">
            <v/>
          </cell>
        </row>
        <row r="621">
          <cell r="D621"/>
          <cell r="AW621" t="str">
            <v/>
          </cell>
          <cell r="BM621"/>
          <cell r="BS621" t="str">
            <v/>
          </cell>
        </row>
        <row r="622">
          <cell r="D622"/>
          <cell r="AW622" t="str">
            <v/>
          </cell>
          <cell r="BM622"/>
          <cell r="BS622" t="str">
            <v/>
          </cell>
        </row>
        <row r="623">
          <cell r="D623"/>
          <cell r="AW623" t="str">
            <v/>
          </cell>
          <cell r="BM623"/>
          <cell r="BS623" t="str">
            <v/>
          </cell>
        </row>
        <row r="624">
          <cell r="D624"/>
          <cell r="AW624" t="str">
            <v/>
          </cell>
          <cell r="BM624"/>
          <cell r="BS624" t="str">
            <v/>
          </cell>
        </row>
        <row r="625">
          <cell r="D625"/>
          <cell r="AW625" t="str">
            <v/>
          </cell>
          <cell r="BM625"/>
          <cell r="BS625" t="str">
            <v/>
          </cell>
        </row>
        <row r="626">
          <cell r="D626"/>
          <cell r="AW626" t="str">
            <v/>
          </cell>
          <cell r="BM626"/>
          <cell r="BS626" t="str">
            <v/>
          </cell>
        </row>
        <row r="627">
          <cell r="D627"/>
          <cell r="AW627" t="str">
            <v/>
          </cell>
          <cell r="BM627"/>
          <cell r="BS627" t="str">
            <v/>
          </cell>
        </row>
        <row r="628">
          <cell r="D628"/>
          <cell r="AW628" t="str">
            <v/>
          </cell>
          <cell r="BM628"/>
          <cell r="BS628" t="str">
            <v/>
          </cell>
        </row>
        <row r="629">
          <cell r="D629"/>
          <cell r="AW629" t="str">
            <v/>
          </cell>
          <cell r="BM629"/>
          <cell r="BS629" t="str">
            <v/>
          </cell>
        </row>
        <row r="630">
          <cell r="D630"/>
          <cell r="AW630" t="str">
            <v/>
          </cell>
          <cell r="BM630"/>
          <cell r="BS630" t="str">
            <v/>
          </cell>
        </row>
        <row r="631">
          <cell r="D631"/>
          <cell r="AW631" t="str">
            <v/>
          </cell>
          <cell r="BM631"/>
          <cell r="BS631" t="str">
            <v/>
          </cell>
        </row>
        <row r="632">
          <cell r="D632"/>
          <cell r="AW632" t="str">
            <v/>
          </cell>
          <cell r="BM632"/>
          <cell r="BS632" t="str">
            <v/>
          </cell>
        </row>
        <row r="633">
          <cell r="D633"/>
          <cell r="AW633" t="str">
            <v/>
          </cell>
          <cell r="BM633"/>
          <cell r="BS633" t="str">
            <v/>
          </cell>
        </row>
        <row r="634">
          <cell r="D634"/>
          <cell r="AW634" t="str">
            <v/>
          </cell>
          <cell r="BM634"/>
          <cell r="BS634" t="str">
            <v/>
          </cell>
        </row>
        <row r="635">
          <cell r="D635"/>
          <cell r="AW635" t="str">
            <v/>
          </cell>
          <cell r="BM635"/>
          <cell r="BS635" t="str">
            <v/>
          </cell>
        </row>
        <row r="636">
          <cell r="D636"/>
          <cell r="AW636" t="str">
            <v/>
          </cell>
          <cell r="BM636"/>
          <cell r="BS636" t="str">
            <v/>
          </cell>
        </row>
        <row r="637">
          <cell r="D637"/>
          <cell r="AW637" t="str">
            <v/>
          </cell>
          <cell r="BM637"/>
          <cell r="BS637" t="str">
            <v/>
          </cell>
        </row>
        <row r="638">
          <cell r="D638"/>
          <cell r="AW638" t="str">
            <v/>
          </cell>
          <cell r="BM638"/>
          <cell r="BS638" t="str">
            <v/>
          </cell>
        </row>
        <row r="639">
          <cell r="D639"/>
          <cell r="AW639" t="str">
            <v/>
          </cell>
          <cell r="BM639"/>
          <cell r="BS639" t="str">
            <v/>
          </cell>
        </row>
        <row r="640">
          <cell r="D640"/>
          <cell r="AW640" t="str">
            <v/>
          </cell>
          <cell r="BM640"/>
          <cell r="BS640" t="str">
            <v/>
          </cell>
        </row>
        <row r="641">
          <cell r="D641"/>
          <cell r="AW641" t="str">
            <v/>
          </cell>
          <cell r="BM641"/>
          <cell r="BS641" t="str">
            <v/>
          </cell>
        </row>
        <row r="642">
          <cell r="D642"/>
          <cell r="AW642" t="str">
            <v/>
          </cell>
          <cell r="BM642"/>
          <cell r="BS642" t="str">
            <v/>
          </cell>
        </row>
        <row r="643">
          <cell r="D643"/>
          <cell r="AW643" t="str">
            <v/>
          </cell>
          <cell r="BM643"/>
          <cell r="BS643" t="str">
            <v/>
          </cell>
        </row>
        <row r="644">
          <cell r="D644"/>
          <cell r="AW644" t="str">
            <v/>
          </cell>
          <cell r="BM644"/>
          <cell r="BS644" t="str">
            <v/>
          </cell>
        </row>
        <row r="645">
          <cell r="D645"/>
          <cell r="AW645" t="str">
            <v/>
          </cell>
          <cell r="BM645"/>
          <cell r="BS645" t="str">
            <v/>
          </cell>
        </row>
        <row r="646">
          <cell r="D646"/>
          <cell r="AW646" t="str">
            <v/>
          </cell>
          <cell r="BM646"/>
          <cell r="BS646" t="str">
            <v/>
          </cell>
        </row>
        <row r="647">
          <cell r="D647"/>
          <cell r="AW647" t="str">
            <v/>
          </cell>
          <cell r="BM647"/>
          <cell r="BS647" t="str">
            <v/>
          </cell>
        </row>
        <row r="648">
          <cell r="D648"/>
          <cell r="AW648" t="str">
            <v/>
          </cell>
          <cell r="BM648"/>
          <cell r="BS648" t="str">
            <v/>
          </cell>
        </row>
        <row r="649">
          <cell r="D649"/>
          <cell r="AW649" t="str">
            <v/>
          </cell>
          <cell r="BM649"/>
          <cell r="BS649" t="str">
            <v/>
          </cell>
        </row>
        <row r="650">
          <cell r="D650"/>
          <cell r="AW650" t="str">
            <v/>
          </cell>
          <cell r="BM650"/>
          <cell r="BS650" t="str">
            <v/>
          </cell>
        </row>
        <row r="651">
          <cell r="D651"/>
          <cell r="AW651" t="str">
            <v/>
          </cell>
          <cell r="BM651"/>
          <cell r="BS651" t="str">
            <v/>
          </cell>
        </row>
        <row r="652">
          <cell r="D652"/>
          <cell r="AW652" t="str">
            <v/>
          </cell>
          <cell r="BM652"/>
          <cell r="BS652" t="str">
            <v/>
          </cell>
        </row>
        <row r="653">
          <cell r="D653"/>
          <cell r="AW653" t="str">
            <v/>
          </cell>
          <cell r="BM653"/>
          <cell r="BS653" t="str">
            <v/>
          </cell>
        </row>
        <row r="654">
          <cell r="D654"/>
          <cell r="AW654" t="str">
            <v/>
          </cell>
          <cell r="BM654"/>
          <cell r="BS654" t="str">
            <v/>
          </cell>
        </row>
        <row r="655">
          <cell r="D655"/>
          <cell r="AW655" t="str">
            <v/>
          </cell>
          <cell r="BM655"/>
          <cell r="BS655" t="str">
            <v/>
          </cell>
        </row>
        <row r="656">
          <cell r="D656"/>
          <cell r="AW656" t="str">
            <v/>
          </cell>
          <cell r="BM656"/>
          <cell r="BS656" t="str">
            <v/>
          </cell>
        </row>
        <row r="657">
          <cell r="D657"/>
          <cell r="AW657" t="str">
            <v/>
          </cell>
          <cell r="BM657"/>
          <cell r="BS657" t="str">
            <v/>
          </cell>
        </row>
        <row r="658">
          <cell r="D658"/>
          <cell r="AW658" t="str">
            <v/>
          </cell>
          <cell r="BM658"/>
          <cell r="BS658" t="str">
            <v/>
          </cell>
        </row>
        <row r="659">
          <cell r="D659"/>
          <cell r="AW659" t="str">
            <v/>
          </cell>
          <cell r="BM659"/>
          <cell r="BS659" t="str">
            <v/>
          </cell>
        </row>
        <row r="660">
          <cell r="D660"/>
          <cell r="AW660" t="str">
            <v/>
          </cell>
          <cell r="BM660"/>
          <cell r="BS660" t="str">
            <v/>
          </cell>
        </row>
        <row r="661">
          <cell r="D661"/>
          <cell r="AW661" t="str">
            <v/>
          </cell>
          <cell r="BM661"/>
          <cell r="BS661" t="str">
            <v/>
          </cell>
        </row>
        <row r="662">
          <cell r="D662"/>
          <cell r="AW662" t="str">
            <v/>
          </cell>
          <cell r="BM662"/>
          <cell r="BS662" t="str">
            <v/>
          </cell>
        </row>
        <row r="663">
          <cell r="D663"/>
          <cell r="AW663" t="str">
            <v/>
          </cell>
          <cell r="BM663"/>
          <cell r="BS663" t="str">
            <v/>
          </cell>
        </row>
        <row r="664">
          <cell r="D664"/>
          <cell r="AW664" t="str">
            <v/>
          </cell>
          <cell r="BM664"/>
          <cell r="BS664" t="str">
            <v/>
          </cell>
        </row>
        <row r="665">
          <cell r="D665"/>
          <cell r="AW665" t="str">
            <v/>
          </cell>
          <cell r="BM665"/>
          <cell r="BS665" t="str">
            <v/>
          </cell>
        </row>
        <row r="666">
          <cell r="D666"/>
          <cell r="AW666" t="str">
            <v/>
          </cell>
          <cell r="BM666"/>
          <cell r="BS666" t="str">
            <v/>
          </cell>
        </row>
        <row r="667">
          <cell r="D667"/>
          <cell r="AW667" t="str">
            <v/>
          </cell>
          <cell r="BM667"/>
          <cell r="BS667" t="str">
            <v/>
          </cell>
        </row>
        <row r="668">
          <cell r="D668"/>
          <cell r="AW668" t="str">
            <v/>
          </cell>
          <cell r="BM668"/>
          <cell r="BS668" t="str">
            <v/>
          </cell>
        </row>
        <row r="669">
          <cell r="D669"/>
          <cell r="AW669" t="str">
            <v/>
          </cell>
          <cell r="BM669"/>
          <cell r="BS669" t="str">
            <v/>
          </cell>
        </row>
        <row r="670">
          <cell r="D670"/>
          <cell r="AW670" t="str">
            <v/>
          </cell>
          <cell r="BM670"/>
          <cell r="BS670" t="str">
            <v/>
          </cell>
        </row>
        <row r="671">
          <cell r="D671"/>
          <cell r="AW671" t="str">
            <v/>
          </cell>
          <cell r="BM671"/>
          <cell r="BS671" t="str">
            <v/>
          </cell>
        </row>
        <row r="672">
          <cell r="D672"/>
          <cell r="AW672" t="str">
            <v/>
          </cell>
          <cell r="BM672"/>
          <cell r="BS672" t="str">
            <v/>
          </cell>
        </row>
        <row r="673">
          <cell r="D673"/>
          <cell r="AW673" t="str">
            <v/>
          </cell>
          <cell r="BM673"/>
          <cell r="BS673" t="str">
            <v/>
          </cell>
        </row>
        <row r="674">
          <cell r="D674"/>
          <cell r="AW674" t="str">
            <v/>
          </cell>
          <cell r="BM674"/>
          <cell r="BS674" t="str">
            <v/>
          </cell>
        </row>
        <row r="675">
          <cell r="D675"/>
          <cell r="AW675" t="str">
            <v/>
          </cell>
          <cell r="BM675"/>
          <cell r="BS675" t="str">
            <v/>
          </cell>
        </row>
        <row r="676">
          <cell r="D676"/>
          <cell r="AW676" t="str">
            <v/>
          </cell>
          <cell r="BM676"/>
          <cell r="BS676" t="str">
            <v/>
          </cell>
        </row>
        <row r="677">
          <cell r="D677"/>
          <cell r="AW677" t="str">
            <v/>
          </cell>
          <cell r="BM677"/>
          <cell r="BS677" t="str">
            <v/>
          </cell>
        </row>
        <row r="678">
          <cell r="D678"/>
          <cell r="AW678" t="str">
            <v/>
          </cell>
          <cell r="BM678"/>
          <cell r="BS678" t="str">
            <v/>
          </cell>
        </row>
        <row r="679">
          <cell r="D679"/>
          <cell r="AW679" t="str">
            <v/>
          </cell>
          <cell r="BM679"/>
          <cell r="BS679" t="str">
            <v/>
          </cell>
        </row>
        <row r="680">
          <cell r="D680"/>
          <cell r="AW680" t="str">
            <v/>
          </cell>
          <cell r="BM680"/>
          <cell r="BS680" t="str">
            <v/>
          </cell>
        </row>
        <row r="681">
          <cell r="D681"/>
          <cell r="AW681" t="str">
            <v/>
          </cell>
          <cell r="BM681"/>
          <cell r="BS681" t="str">
            <v/>
          </cell>
        </row>
        <row r="682">
          <cell r="D682"/>
          <cell r="AW682" t="str">
            <v/>
          </cell>
          <cell r="BM682"/>
          <cell r="BS682" t="str">
            <v/>
          </cell>
        </row>
        <row r="683">
          <cell r="D683"/>
          <cell r="AW683" t="str">
            <v/>
          </cell>
          <cell r="BM683"/>
          <cell r="BS683" t="str">
            <v/>
          </cell>
        </row>
        <row r="684">
          <cell r="D684"/>
          <cell r="AW684" t="str">
            <v/>
          </cell>
          <cell r="BM684"/>
          <cell r="BS684" t="str">
            <v/>
          </cell>
        </row>
        <row r="685">
          <cell r="D685"/>
          <cell r="AW685" t="str">
            <v/>
          </cell>
          <cell r="BM685"/>
          <cell r="BS685" t="str">
            <v/>
          </cell>
        </row>
        <row r="686">
          <cell r="D686"/>
          <cell r="AW686" t="str">
            <v/>
          </cell>
          <cell r="BM686"/>
          <cell r="BS686" t="str">
            <v/>
          </cell>
        </row>
        <row r="687">
          <cell r="D687"/>
          <cell r="AW687" t="str">
            <v/>
          </cell>
          <cell r="BM687"/>
          <cell r="BS687" t="str">
            <v/>
          </cell>
        </row>
        <row r="688">
          <cell r="D688"/>
          <cell r="AW688" t="str">
            <v/>
          </cell>
          <cell r="BM688"/>
          <cell r="BS688" t="str">
            <v/>
          </cell>
        </row>
        <row r="689">
          <cell r="D689"/>
          <cell r="AW689" t="str">
            <v/>
          </cell>
          <cell r="BM689"/>
          <cell r="BS689" t="str">
            <v/>
          </cell>
        </row>
        <row r="690">
          <cell r="D690"/>
          <cell r="AW690" t="str">
            <v/>
          </cell>
          <cell r="BM690"/>
          <cell r="BS690" t="str">
            <v/>
          </cell>
        </row>
        <row r="691">
          <cell r="D691"/>
          <cell r="AW691" t="str">
            <v/>
          </cell>
          <cell r="BM691"/>
          <cell r="BS691" t="str">
            <v/>
          </cell>
        </row>
        <row r="692">
          <cell r="D692"/>
          <cell r="AW692" t="str">
            <v/>
          </cell>
          <cell r="BM692"/>
          <cell r="BS692" t="str">
            <v/>
          </cell>
        </row>
        <row r="693">
          <cell r="D693"/>
          <cell r="AW693" t="str">
            <v/>
          </cell>
          <cell r="BM693"/>
          <cell r="BS693" t="str">
            <v/>
          </cell>
        </row>
        <row r="694">
          <cell r="D694"/>
          <cell r="AW694" t="str">
            <v/>
          </cell>
          <cell r="BM694"/>
          <cell r="BS694" t="str">
            <v/>
          </cell>
        </row>
        <row r="695">
          <cell r="D695"/>
          <cell r="AW695" t="str">
            <v/>
          </cell>
          <cell r="BM695"/>
          <cell r="BS695" t="str">
            <v/>
          </cell>
        </row>
        <row r="696">
          <cell r="D696"/>
          <cell r="AW696" t="str">
            <v/>
          </cell>
          <cell r="BM696"/>
          <cell r="BS696" t="str">
            <v/>
          </cell>
        </row>
        <row r="697">
          <cell r="D697"/>
          <cell r="AW697" t="str">
            <v/>
          </cell>
          <cell r="BM697"/>
          <cell r="BS697" t="str">
            <v/>
          </cell>
        </row>
        <row r="698">
          <cell r="D698"/>
          <cell r="AW698" t="str">
            <v/>
          </cell>
          <cell r="BM698"/>
          <cell r="BS698" t="str">
            <v/>
          </cell>
        </row>
        <row r="699">
          <cell r="D699"/>
          <cell r="AW699" t="str">
            <v/>
          </cell>
          <cell r="BM699"/>
          <cell r="BS699" t="str">
            <v/>
          </cell>
        </row>
        <row r="700">
          <cell r="D700"/>
          <cell r="AW700" t="str">
            <v/>
          </cell>
          <cell r="BM700"/>
          <cell r="BS700" t="str">
            <v/>
          </cell>
        </row>
        <row r="701">
          <cell r="D701"/>
          <cell r="AW701" t="str">
            <v/>
          </cell>
          <cell r="BM701"/>
          <cell r="BS701" t="str">
            <v/>
          </cell>
        </row>
        <row r="702">
          <cell r="D702"/>
          <cell r="AW702" t="str">
            <v/>
          </cell>
          <cell r="BM702"/>
          <cell r="BS702" t="str">
            <v/>
          </cell>
        </row>
        <row r="703">
          <cell r="D703"/>
          <cell r="AW703" t="str">
            <v/>
          </cell>
          <cell r="BM703"/>
          <cell r="BS703" t="str">
            <v/>
          </cell>
        </row>
        <row r="704">
          <cell r="D704"/>
          <cell r="AW704" t="str">
            <v/>
          </cell>
          <cell r="BM704"/>
          <cell r="BS704" t="str">
            <v/>
          </cell>
        </row>
        <row r="705">
          <cell r="D705"/>
          <cell r="AW705" t="str">
            <v/>
          </cell>
          <cell r="BM705"/>
          <cell r="BS705" t="str">
            <v/>
          </cell>
        </row>
        <row r="706">
          <cell r="D706"/>
          <cell r="AW706" t="str">
            <v/>
          </cell>
          <cell r="BM706"/>
          <cell r="BS706" t="str">
            <v/>
          </cell>
        </row>
        <row r="707">
          <cell r="D707"/>
          <cell r="AW707" t="str">
            <v/>
          </cell>
          <cell r="BM707"/>
          <cell r="BS707" t="str">
            <v/>
          </cell>
        </row>
        <row r="708">
          <cell r="D708"/>
          <cell r="AW708" t="str">
            <v/>
          </cell>
          <cell r="BM708"/>
          <cell r="BS708" t="str">
            <v/>
          </cell>
        </row>
        <row r="709">
          <cell r="D709"/>
          <cell r="AW709" t="str">
            <v/>
          </cell>
          <cell r="BM709"/>
          <cell r="BS709" t="str">
            <v/>
          </cell>
        </row>
        <row r="710">
          <cell r="D710"/>
          <cell r="AW710" t="str">
            <v/>
          </cell>
          <cell r="BM710"/>
          <cell r="BS710" t="str">
            <v/>
          </cell>
        </row>
        <row r="711">
          <cell r="D711"/>
          <cell r="AW711" t="str">
            <v/>
          </cell>
          <cell r="BM711"/>
          <cell r="BS711" t="str">
            <v/>
          </cell>
        </row>
        <row r="712">
          <cell r="D712"/>
          <cell r="AW712" t="str">
            <v/>
          </cell>
          <cell r="BM712"/>
          <cell r="BS712" t="str">
            <v/>
          </cell>
        </row>
        <row r="713">
          <cell r="D713"/>
          <cell r="AW713" t="str">
            <v/>
          </cell>
          <cell r="BM713"/>
          <cell r="BS713" t="str">
            <v/>
          </cell>
        </row>
        <row r="714">
          <cell r="D714"/>
          <cell r="AW714" t="str">
            <v/>
          </cell>
          <cell r="BM714"/>
          <cell r="BS714" t="str">
            <v/>
          </cell>
        </row>
        <row r="715">
          <cell r="D715"/>
          <cell r="AW715" t="str">
            <v/>
          </cell>
          <cell r="BM715"/>
          <cell r="BS715" t="str">
            <v/>
          </cell>
        </row>
        <row r="716">
          <cell r="D716"/>
          <cell r="AW716" t="str">
            <v/>
          </cell>
          <cell r="BM716"/>
          <cell r="BS716" t="str">
            <v/>
          </cell>
        </row>
        <row r="717">
          <cell r="D717"/>
          <cell r="AW717" t="str">
            <v/>
          </cell>
          <cell r="BM717"/>
          <cell r="BS717" t="str">
            <v/>
          </cell>
        </row>
        <row r="718">
          <cell r="D718"/>
          <cell r="AW718" t="str">
            <v/>
          </cell>
          <cell r="BM718"/>
          <cell r="BS718" t="str">
            <v/>
          </cell>
        </row>
        <row r="719">
          <cell r="D719"/>
          <cell r="AW719" t="str">
            <v/>
          </cell>
          <cell r="BM719"/>
          <cell r="BS719" t="str">
            <v/>
          </cell>
        </row>
        <row r="720">
          <cell r="D720"/>
          <cell r="AW720" t="str">
            <v/>
          </cell>
          <cell r="BM720"/>
          <cell r="BS720" t="str">
            <v/>
          </cell>
        </row>
        <row r="721">
          <cell r="D721"/>
          <cell r="AW721" t="str">
            <v/>
          </cell>
          <cell r="BM721"/>
          <cell r="BS721" t="str">
            <v/>
          </cell>
        </row>
        <row r="722">
          <cell r="D722"/>
          <cell r="AW722" t="str">
            <v/>
          </cell>
          <cell r="BM722"/>
          <cell r="BS722" t="str">
            <v/>
          </cell>
        </row>
        <row r="723">
          <cell r="D723"/>
          <cell r="AW723" t="str">
            <v/>
          </cell>
          <cell r="BM723"/>
          <cell r="BS723" t="str">
            <v/>
          </cell>
        </row>
        <row r="724">
          <cell r="D724"/>
          <cell r="AW724" t="str">
            <v/>
          </cell>
          <cell r="BM724"/>
          <cell r="BS724" t="str">
            <v/>
          </cell>
        </row>
        <row r="725">
          <cell r="D725"/>
          <cell r="AW725" t="str">
            <v/>
          </cell>
          <cell r="BM725"/>
          <cell r="BS725" t="str">
            <v/>
          </cell>
        </row>
        <row r="726">
          <cell r="D726"/>
          <cell r="AW726" t="str">
            <v/>
          </cell>
          <cell r="BM726"/>
          <cell r="BS726" t="str">
            <v/>
          </cell>
        </row>
        <row r="727">
          <cell r="D727"/>
          <cell r="AW727" t="str">
            <v/>
          </cell>
          <cell r="BM727"/>
          <cell r="BS727" t="str">
            <v/>
          </cell>
        </row>
        <row r="728">
          <cell r="D728"/>
          <cell r="AW728" t="str">
            <v/>
          </cell>
          <cell r="BM728"/>
          <cell r="BS728" t="str">
            <v/>
          </cell>
        </row>
        <row r="729">
          <cell r="D729"/>
          <cell r="AW729" t="str">
            <v/>
          </cell>
          <cell r="BM729"/>
          <cell r="BS729" t="str">
            <v/>
          </cell>
        </row>
        <row r="730">
          <cell r="D730"/>
          <cell r="AW730" t="str">
            <v/>
          </cell>
          <cell r="BM730"/>
          <cell r="BS730" t="str">
            <v/>
          </cell>
        </row>
        <row r="731">
          <cell r="D731"/>
          <cell r="AW731" t="str">
            <v/>
          </cell>
          <cell r="BM731"/>
          <cell r="BS731" t="str">
            <v/>
          </cell>
        </row>
        <row r="732">
          <cell r="D732"/>
          <cell r="AW732" t="str">
            <v/>
          </cell>
          <cell r="BM732"/>
          <cell r="BS732" t="str">
            <v/>
          </cell>
        </row>
        <row r="733">
          <cell r="D733"/>
          <cell r="AW733" t="str">
            <v/>
          </cell>
          <cell r="BM733"/>
          <cell r="BS733" t="str">
            <v/>
          </cell>
        </row>
        <row r="734">
          <cell r="D734"/>
          <cell r="AW734" t="str">
            <v/>
          </cell>
          <cell r="BM734"/>
          <cell r="BS734" t="str">
            <v/>
          </cell>
        </row>
        <row r="735">
          <cell r="D735"/>
          <cell r="AW735" t="str">
            <v/>
          </cell>
          <cell r="BM735"/>
          <cell r="BS735" t="str">
            <v/>
          </cell>
        </row>
        <row r="736">
          <cell r="D736"/>
          <cell r="AW736" t="str">
            <v/>
          </cell>
          <cell r="BM736"/>
          <cell r="BS736" t="str">
            <v/>
          </cell>
        </row>
        <row r="737">
          <cell r="D737"/>
          <cell r="AW737" t="str">
            <v/>
          </cell>
          <cell r="BM737"/>
          <cell r="BS737" t="str">
            <v/>
          </cell>
        </row>
        <row r="738">
          <cell r="D738"/>
          <cell r="AW738" t="str">
            <v/>
          </cell>
          <cell r="BM738"/>
          <cell r="BS738" t="str">
            <v/>
          </cell>
        </row>
        <row r="739">
          <cell r="D739"/>
          <cell r="AW739" t="str">
            <v/>
          </cell>
          <cell r="BM739"/>
          <cell r="BS739" t="str">
            <v/>
          </cell>
        </row>
        <row r="740">
          <cell r="D740"/>
          <cell r="AW740" t="str">
            <v/>
          </cell>
          <cell r="BM740"/>
          <cell r="BS740" t="str">
            <v/>
          </cell>
        </row>
        <row r="741">
          <cell r="D741"/>
          <cell r="AW741" t="str">
            <v/>
          </cell>
          <cell r="BM741"/>
          <cell r="BS741" t="str">
            <v/>
          </cell>
        </row>
        <row r="742">
          <cell r="D742"/>
          <cell r="AW742" t="str">
            <v/>
          </cell>
          <cell r="BM742"/>
          <cell r="BS742" t="str">
            <v/>
          </cell>
        </row>
        <row r="743">
          <cell r="D743"/>
          <cell r="AW743" t="str">
            <v/>
          </cell>
          <cell r="BM743"/>
          <cell r="BS743" t="str">
            <v/>
          </cell>
        </row>
        <row r="744">
          <cell r="D744"/>
          <cell r="AW744" t="str">
            <v/>
          </cell>
          <cell r="BM744"/>
          <cell r="BS744" t="str">
            <v/>
          </cell>
        </row>
        <row r="745">
          <cell r="D745"/>
          <cell r="AW745" t="str">
            <v/>
          </cell>
          <cell r="BM745"/>
          <cell r="BS745" t="str">
            <v/>
          </cell>
        </row>
        <row r="746">
          <cell r="D746"/>
          <cell r="AW746" t="str">
            <v/>
          </cell>
          <cell r="BM746"/>
          <cell r="BS746" t="str">
            <v/>
          </cell>
        </row>
        <row r="747">
          <cell r="D747"/>
          <cell r="AW747" t="str">
            <v/>
          </cell>
          <cell r="BM747"/>
          <cell r="BS747" t="str">
            <v/>
          </cell>
        </row>
        <row r="748">
          <cell r="D748"/>
          <cell r="AW748" t="str">
            <v/>
          </cell>
          <cell r="BM748"/>
          <cell r="BS748" t="str">
            <v/>
          </cell>
        </row>
        <row r="749">
          <cell r="D749"/>
          <cell r="AW749" t="str">
            <v/>
          </cell>
          <cell r="BM749"/>
          <cell r="BS749" t="str">
            <v/>
          </cell>
        </row>
        <row r="750">
          <cell r="D750"/>
          <cell r="AW750" t="str">
            <v/>
          </cell>
          <cell r="BM750"/>
          <cell r="BS750" t="str">
            <v/>
          </cell>
        </row>
        <row r="751">
          <cell r="D751"/>
          <cell r="AW751" t="str">
            <v/>
          </cell>
          <cell r="BM751"/>
          <cell r="BS751" t="str">
            <v/>
          </cell>
        </row>
        <row r="752">
          <cell r="D752"/>
          <cell r="AW752" t="str">
            <v/>
          </cell>
          <cell r="BM752"/>
          <cell r="BS752" t="str">
            <v/>
          </cell>
        </row>
        <row r="753">
          <cell r="D753"/>
          <cell r="AW753" t="str">
            <v/>
          </cell>
          <cell r="BM753"/>
          <cell r="BS753" t="str">
            <v/>
          </cell>
        </row>
        <row r="754">
          <cell r="D754"/>
          <cell r="AW754" t="str">
            <v/>
          </cell>
          <cell r="BM754"/>
          <cell r="BS754" t="str">
            <v/>
          </cell>
        </row>
        <row r="755">
          <cell r="D755"/>
          <cell r="AW755" t="str">
            <v/>
          </cell>
          <cell r="BM755"/>
          <cell r="BS755" t="str">
            <v/>
          </cell>
        </row>
        <row r="756">
          <cell r="D756"/>
          <cell r="AW756" t="str">
            <v/>
          </cell>
          <cell r="BM756"/>
          <cell r="BS756" t="str">
            <v/>
          </cell>
        </row>
        <row r="757">
          <cell r="D757"/>
          <cell r="AW757" t="str">
            <v/>
          </cell>
          <cell r="BM757"/>
          <cell r="BS757" t="str">
            <v/>
          </cell>
        </row>
        <row r="758">
          <cell r="D758"/>
          <cell r="AW758" t="str">
            <v/>
          </cell>
          <cell r="BM758"/>
          <cell r="BS758" t="str">
            <v/>
          </cell>
        </row>
        <row r="759">
          <cell r="D759"/>
          <cell r="AW759" t="str">
            <v/>
          </cell>
          <cell r="BM759"/>
          <cell r="BS759" t="str">
            <v/>
          </cell>
        </row>
        <row r="760">
          <cell r="D760"/>
          <cell r="AW760" t="str">
            <v/>
          </cell>
          <cell r="BM760"/>
          <cell r="BS760" t="str">
            <v/>
          </cell>
        </row>
        <row r="761">
          <cell r="D761"/>
          <cell r="AW761" t="str">
            <v/>
          </cell>
          <cell r="BM761"/>
          <cell r="BS761" t="str">
            <v/>
          </cell>
        </row>
        <row r="762">
          <cell r="D762"/>
          <cell r="AW762" t="str">
            <v/>
          </cell>
          <cell r="BM762"/>
          <cell r="BS762" t="str">
            <v/>
          </cell>
        </row>
        <row r="763">
          <cell r="D763"/>
          <cell r="AW763" t="str">
            <v/>
          </cell>
          <cell r="BM763"/>
          <cell r="BS763" t="str">
            <v/>
          </cell>
        </row>
        <row r="764">
          <cell r="D764"/>
          <cell r="AW764" t="str">
            <v/>
          </cell>
          <cell r="BM764"/>
          <cell r="BS764" t="str">
            <v/>
          </cell>
        </row>
        <row r="765">
          <cell r="D765"/>
          <cell r="AW765" t="str">
            <v/>
          </cell>
          <cell r="BM765"/>
          <cell r="BS765" t="str">
            <v/>
          </cell>
        </row>
        <row r="766">
          <cell r="D766"/>
          <cell r="AW766" t="str">
            <v/>
          </cell>
          <cell r="BM766"/>
          <cell r="BS766" t="str">
            <v/>
          </cell>
        </row>
        <row r="767">
          <cell r="D767"/>
          <cell r="AW767" t="str">
            <v/>
          </cell>
          <cell r="BM767"/>
          <cell r="BS767" t="str">
            <v/>
          </cell>
        </row>
        <row r="768">
          <cell r="D768"/>
          <cell r="AW768" t="str">
            <v/>
          </cell>
          <cell r="BM768"/>
          <cell r="BS768" t="str">
            <v/>
          </cell>
        </row>
        <row r="769">
          <cell r="D769"/>
          <cell r="AW769" t="str">
            <v/>
          </cell>
          <cell r="BM769"/>
          <cell r="BS769" t="str">
            <v/>
          </cell>
        </row>
        <row r="770">
          <cell r="D770"/>
          <cell r="AW770" t="str">
            <v/>
          </cell>
          <cell r="BM770"/>
          <cell r="BS770" t="str">
            <v/>
          </cell>
        </row>
        <row r="771">
          <cell r="D771"/>
          <cell r="AW771" t="str">
            <v/>
          </cell>
          <cell r="BM771"/>
          <cell r="BS771" t="str">
            <v/>
          </cell>
        </row>
        <row r="772">
          <cell r="D772"/>
          <cell r="AW772" t="str">
            <v/>
          </cell>
          <cell r="BM772"/>
          <cell r="BS772" t="str">
            <v/>
          </cell>
        </row>
        <row r="773">
          <cell r="D773"/>
          <cell r="AW773" t="str">
            <v/>
          </cell>
          <cell r="BM773"/>
          <cell r="BS773" t="str">
            <v/>
          </cell>
        </row>
        <row r="774">
          <cell r="D774"/>
          <cell r="AW774" t="str">
            <v/>
          </cell>
          <cell r="BM774"/>
          <cell r="BS774" t="str">
            <v/>
          </cell>
        </row>
        <row r="775">
          <cell r="D775"/>
          <cell r="AW775" t="str">
            <v/>
          </cell>
          <cell r="BM775"/>
          <cell r="BS775" t="str">
            <v/>
          </cell>
        </row>
        <row r="776">
          <cell r="D776"/>
          <cell r="AW776" t="str">
            <v/>
          </cell>
          <cell r="BM776"/>
          <cell r="BS776" t="str">
            <v/>
          </cell>
        </row>
        <row r="777">
          <cell r="D777"/>
          <cell r="AW777" t="str">
            <v/>
          </cell>
          <cell r="BM777"/>
          <cell r="BS777" t="str">
            <v/>
          </cell>
        </row>
        <row r="778">
          <cell r="D778"/>
          <cell r="AW778" t="str">
            <v/>
          </cell>
          <cell r="BM778"/>
          <cell r="BS778" t="str">
            <v/>
          </cell>
        </row>
        <row r="779">
          <cell r="D779"/>
          <cell r="AW779" t="str">
            <v/>
          </cell>
          <cell r="BM779"/>
          <cell r="BS779" t="str">
            <v/>
          </cell>
        </row>
        <row r="780">
          <cell r="D780"/>
          <cell r="AW780" t="str">
            <v/>
          </cell>
          <cell r="BM780"/>
          <cell r="BS780" t="str">
            <v/>
          </cell>
        </row>
        <row r="781">
          <cell r="D781"/>
          <cell r="AW781" t="str">
            <v/>
          </cell>
          <cell r="BM781"/>
          <cell r="BS781" t="str">
            <v/>
          </cell>
        </row>
        <row r="782">
          <cell r="D782"/>
          <cell r="AW782" t="str">
            <v/>
          </cell>
          <cell r="BM782"/>
          <cell r="BS782" t="str">
            <v/>
          </cell>
        </row>
        <row r="783">
          <cell r="D783"/>
          <cell r="AW783" t="str">
            <v/>
          </cell>
          <cell r="BM783"/>
          <cell r="BS783" t="str">
            <v/>
          </cell>
        </row>
        <row r="784">
          <cell r="D784"/>
          <cell r="AW784" t="str">
            <v/>
          </cell>
          <cell r="BM784"/>
          <cell r="BS784" t="str">
            <v/>
          </cell>
        </row>
        <row r="785">
          <cell r="D785"/>
          <cell r="AW785" t="str">
            <v/>
          </cell>
          <cell r="BM785"/>
          <cell r="BS785" t="str">
            <v/>
          </cell>
        </row>
        <row r="786">
          <cell r="D786"/>
          <cell r="AW786" t="str">
            <v/>
          </cell>
          <cell r="BM786"/>
          <cell r="BS786" t="str">
            <v/>
          </cell>
        </row>
        <row r="787">
          <cell r="D787"/>
          <cell r="AW787" t="str">
            <v/>
          </cell>
          <cell r="BM787"/>
          <cell r="BS787" t="str">
            <v/>
          </cell>
        </row>
        <row r="788">
          <cell r="D788"/>
          <cell r="AW788" t="str">
            <v/>
          </cell>
          <cell r="BM788"/>
          <cell r="BS788" t="str">
            <v/>
          </cell>
        </row>
        <row r="789">
          <cell r="D789"/>
          <cell r="AW789" t="str">
            <v/>
          </cell>
          <cell r="BM789"/>
          <cell r="BS789" t="str">
            <v/>
          </cell>
        </row>
        <row r="790">
          <cell r="D790"/>
          <cell r="AW790" t="str">
            <v/>
          </cell>
          <cell r="BM790"/>
          <cell r="BS790" t="str">
            <v/>
          </cell>
        </row>
        <row r="791">
          <cell r="D791"/>
          <cell r="AW791" t="str">
            <v/>
          </cell>
          <cell r="BM791"/>
          <cell r="BS791" t="str">
            <v/>
          </cell>
        </row>
        <row r="792">
          <cell r="D792"/>
          <cell r="AW792" t="str">
            <v/>
          </cell>
          <cell r="BM792"/>
          <cell r="BS792" t="str">
            <v/>
          </cell>
        </row>
        <row r="793">
          <cell r="D793"/>
          <cell r="AW793" t="str">
            <v/>
          </cell>
          <cell r="BM793"/>
          <cell r="BS793" t="str">
            <v/>
          </cell>
        </row>
        <row r="794">
          <cell r="D794"/>
          <cell r="AW794" t="str">
            <v/>
          </cell>
          <cell r="BM794"/>
          <cell r="BS794" t="str">
            <v/>
          </cell>
        </row>
        <row r="795">
          <cell r="D795"/>
          <cell r="AW795" t="str">
            <v/>
          </cell>
          <cell r="BM795"/>
          <cell r="BS795" t="str">
            <v/>
          </cell>
        </row>
        <row r="796">
          <cell r="D796"/>
          <cell r="AW796" t="str">
            <v/>
          </cell>
          <cell r="BM796"/>
          <cell r="BS796" t="str">
            <v/>
          </cell>
        </row>
        <row r="797">
          <cell r="D797"/>
          <cell r="AW797" t="str">
            <v/>
          </cell>
          <cell r="BM797"/>
          <cell r="BS797" t="str">
            <v/>
          </cell>
        </row>
        <row r="798">
          <cell r="D798"/>
          <cell r="AW798" t="str">
            <v/>
          </cell>
          <cell r="BM798"/>
          <cell r="BS798" t="str">
            <v/>
          </cell>
        </row>
        <row r="799">
          <cell r="D799"/>
          <cell r="AW799" t="str">
            <v/>
          </cell>
          <cell r="BM799"/>
          <cell r="BS799" t="str">
            <v/>
          </cell>
        </row>
        <row r="800">
          <cell r="D800"/>
          <cell r="AW800" t="str">
            <v/>
          </cell>
          <cell r="BM800"/>
          <cell r="BS800" t="str">
            <v/>
          </cell>
        </row>
        <row r="801">
          <cell r="D801"/>
          <cell r="AW801" t="str">
            <v/>
          </cell>
          <cell r="BM801"/>
          <cell r="BS801" t="str">
            <v/>
          </cell>
        </row>
        <row r="802">
          <cell r="D802"/>
          <cell r="AW802" t="str">
            <v/>
          </cell>
          <cell r="BM802"/>
          <cell r="BS802" t="str">
            <v/>
          </cell>
        </row>
        <row r="803">
          <cell r="D803"/>
          <cell r="AW803" t="str">
            <v/>
          </cell>
          <cell r="BM803"/>
          <cell r="BS803" t="str">
            <v/>
          </cell>
        </row>
        <row r="804">
          <cell r="D804"/>
          <cell r="AW804" t="str">
            <v/>
          </cell>
          <cell r="BM804"/>
          <cell r="BS804" t="str">
            <v/>
          </cell>
        </row>
        <row r="805">
          <cell r="D805"/>
          <cell r="AW805" t="str">
            <v/>
          </cell>
          <cell r="BM805"/>
          <cell r="BS805" t="str">
            <v/>
          </cell>
        </row>
        <row r="806">
          <cell r="D806"/>
          <cell r="AW806" t="str">
            <v/>
          </cell>
          <cell r="BM806"/>
          <cell r="BS806" t="str">
            <v/>
          </cell>
        </row>
        <row r="807">
          <cell r="D807"/>
          <cell r="AW807" t="str">
            <v/>
          </cell>
          <cell r="BM807"/>
          <cell r="BS807" t="str">
            <v/>
          </cell>
        </row>
        <row r="808">
          <cell r="D808"/>
          <cell r="AW808" t="str">
            <v/>
          </cell>
          <cell r="BM808"/>
          <cell r="BS808" t="str">
            <v/>
          </cell>
        </row>
        <row r="809">
          <cell r="D809"/>
          <cell r="AW809" t="str">
            <v/>
          </cell>
          <cell r="BM809"/>
          <cell r="BS809" t="str">
            <v/>
          </cell>
        </row>
        <row r="810">
          <cell r="D810"/>
          <cell r="AW810" t="str">
            <v/>
          </cell>
          <cell r="BM810"/>
          <cell r="BS810" t="str">
            <v/>
          </cell>
        </row>
        <row r="811">
          <cell r="D811"/>
          <cell r="AW811" t="str">
            <v/>
          </cell>
          <cell r="BM811"/>
          <cell r="BS811" t="str">
            <v/>
          </cell>
        </row>
        <row r="812">
          <cell r="D812"/>
          <cell r="AW812" t="str">
            <v/>
          </cell>
          <cell r="BM812"/>
          <cell r="BS812" t="str">
            <v/>
          </cell>
        </row>
        <row r="813">
          <cell r="D813"/>
          <cell r="AW813" t="str">
            <v/>
          </cell>
          <cell r="BM813"/>
          <cell r="BS813" t="str">
            <v/>
          </cell>
        </row>
        <row r="814">
          <cell r="D814"/>
          <cell r="AW814" t="str">
            <v/>
          </cell>
          <cell r="BM814"/>
          <cell r="BS814" t="str">
            <v/>
          </cell>
        </row>
        <row r="815">
          <cell r="D815"/>
          <cell r="AW815" t="str">
            <v/>
          </cell>
          <cell r="BM815"/>
          <cell r="BS815" t="str">
            <v/>
          </cell>
        </row>
        <row r="816">
          <cell r="D816"/>
          <cell r="AW816" t="str">
            <v/>
          </cell>
          <cell r="BM816"/>
          <cell r="BS816" t="str">
            <v/>
          </cell>
        </row>
        <row r="817">
          <cell r="D817"/>
          <cell r="AW817" t="str">
            <v/>
          </cell>
          <cell r="BM817"/>
          <cell r="BS817" t="str">
            <v/>
          </cell>
        </row>
        <row r="818">
          <cell r="D818"/>
          <cell r="AW818" t="str">
            <v/>
          </cell>
          <cell r="BM818"/>
          <cell r="BS818" t="str">
            <v/>
          </cell>
        </row>
        <row r="819">
          <cell r="D819"/>
          <cell r="AW819" t="str">
            <v/>
          </cell>
          <cell r="BM819"/>
          <cell r="BS819" t="str">
            <v/>
          </cell>
        </row>
        <row r="820">
          <cell r="D820"/>
          <cell r="AW820" t="str">
            <v/>
          </cell>
          <cell r="BM820"/>
          <cell r="BS820" t="str">
            <v/>
          </cell>
        </row>
        <row r="821">
          <cell r="D821"/>
          <cell r="AW821" t="str">
            <v/>
          </cell>
          <cell r="BM821"/>
          <cell r="BS821" t="str">
            <v/>
          </cell>
        </row>
        <row r="822">
          <cell r="D822"/>
          <cell r="AW822" t="str">
            <v/>
          </cell>
          <cell r="BM822"/>
          <cell r="BS822" t="str">
            <v/>
          </cell>
        </row>
        <row r="823">
          <cell r="D823"/>
          <cell r="AW823" t="str">
            <v/>
          </cell>
          <cell r="BM823"/>
          <cell r="BS823" t="str">
            <v/>
          </cell>
        </row>
        <row r="824">
          <cell r="D824"/>
          <cell r="AW824" t="str">
            <v/>
          </cell>
          <cell r="BM824"/>
          <cell r="BS824" t="str">
            <v/>
          </cell>
        </row>
        <row r="825">
          <cell r="D825"/>
          <cell r="AW825" t="str">
            <v/>
          </cell>
          <cell r="BM825"/>
          <cell r="BS825" t="str">
            <v/>
          </cell>
        </row>
        <row r="826">
          <cell r="D826"/>
          <cell r="AW826" t="str">
            <v/>
          </cell>
          <cell r="BM826"/>
          <cell r="BS826" t="str">
            <v/>
          </cell>
        </row>
        <row r="827">
          <cell r="D827"/>
          <cell r="AW827" t="str">
            <v/>
          </cell>
          <cell r="BM827"/>
          <cell r="BS827" t="str">
            <v/>
          </cell>
        </row>
        <row r="828">
          <cell r="D828"/>
          <cell r="AW828" t="str">
            <v/>
          </cell>
          <cell r="BM828"/>
          <cell r="BS828" t="str">
            <v/>
          </cell>
        </row>
        <row r="829">
          <cell r="D829"/>
          <cell r="AW829" t="str">
            <v/>
          </cell>
          <cell r="BM829"/>
          <cell r="BS829" t="str">
            <v/>
          </cell>
        </row>
        <row r="830">
          <cell r="D830"/>
          <cell r="AW830" t="str">
            <v/>
          </cell>
          <cell r="BM830"/>
          <cell r="BS830" t="str">
            <v/>
          </cell>
        </row>
        <row r="831">
          <cell r="D831"/>
          <cell r="AW831" t="str">
            <v/>
          </cell>
          <cell r="BM831"/>
          <cell r="BS831" t="str">
            <v/>
          </cell>
        </row>
        <row r="832">
          <cell r="D832"/>
          <cell r="AW832" t="str">
            <v/>
          </cell>
          <cell r="BM832"/>
          <cell r="BS832" t="str">
            <v/>
          </cell>
        </row>
        <row r="833">
          <cell r="D833"/>
          <cell r="AW833" t="str">
            <v/>
          </cell>
          <cell r="BM833"/>
          <cell r="BS833" t="str">
            <v/>
          </cell>
        </row>
        <row r="834">
          <cell r="D834"/>
          <cell r="AW834" t="str">
            <v/>
          </cell>
          <cell r="BM834"/>
          <cell r="BS834" t="str">
            <v/>
          </cell>
        </row>
        <row r="835">
          <cell r="D835"/>
          <cell r="AW835" t="str">
            <v/>
          </cell>
          <cell r="BM835"/>
          <cell r="BS835" t="str">
            <v/>
          </cell>
        </row>
        <row r="836">
          <cell r="D836"/>
          <cell r="AW836" t="str">
            <v/>
          </cell>
          <cell r="BM836"/>
          <cell r="BS836" t="str">
            <v/>
          </cell>
        </row>
        <row r="837">
          <cell r="D837"/>
          <cell r="AW837" t="str">
            <v/>
          </cell>
          <cell r="BM837"/>
          <cell r="BS837" t="str">
            <v/>
          </cell>
        </row>
        <row r="838">
          <cell r="D838"/>
          <cell r="AW838" t="str">
            <v/>
          </cell>
          <cell r="BM838"/>
          <cell r="BS838" t="str">
            <v/>
          </cell>
        </row>
        <row r="839">
          <cell r="D839"/>
          <cell r="AW839" t="str">
            <v/>
          </cell>
          <cell r="BM839"/>
          <cell r="BS839" t="str">
            <v/>
          </cell>
        </row>
        <row r="840">
          <cell r="D840"/>
          <cell r="AW840" t="str">
            <v/>
          </cell>
          <cell r="BM840"/>
          <cell r="BS840" t="str">
            <v/>
          </cell>
        </row>
        <row r="841">
          <cell r="D841"/>
          <cell r="AW841" t="str">
            <v/>
          </cell>
          <cell r="BM841"/>
          <cell r="BS841" t="str">
            <v/>
          </cell>
        </row>
        <row r="842">
          <cell r="D842"/>
          <cell r="AW842" t="str">
            <v/>
          </cell>
          <cell r="BM842"/>
          <cell r="BS842" t="str">
            <v/>
          </cell>
        </row>
        <row r="843">
          <cell r="D843"/>
          <cell r="AW843" t="str">
            <v/>
          </cell>
          <cell r="BM843"/>
          <cell r="BS843" t="str">
            <v/>
          </cell>
        </row>
        <row r="844">
          <cell r="D844"/>
          <cell r="AW844" t="str">
            <v/>
          </cell>
          <cell r="BM844"/>
          <cell r="BS844" t="str">
            <v/>
          </cell>
        </row>
        <row r="845">
          <cell r="D845"/>
          <cell r="AW845" t="str">
            <v/>
          </cell>
          <cell r="BM845"/>
          <cell r="BS845" t="str">
            <v/>
          </cell>
        </row>
        <row r="846">
          <cell r="D846"/>
          <cell r="AW846" t="str">
            <v/>
          </cell>
          <cell r="BM846"/>
          <cell r="BS846" t="str">
            <v/>
          </cell>
        </row>
        <row r="847">
          <cell r="D847"/>
          <cell r="AW847" t="str">
            <v/>
          </cell>
          <cell r="BM847"/>
          <cell r="BS847" t="str">
            <v/>
          </cell>
        </row>
        <row r="848">
          <cell r="D848"/>
          <cell r="AW848" t="str">
            <v/>
          </cell>
          <cell r="BM848"/>
          <cell r="BS848" t="str">
            <v/>
          </cell>
        </row>
        <row r="849">
          <cell r="D849"/>
          <cell r="AW849" t="str">
            <v/>
          </cell>
          <cell r="BM849"/>
          <cell r="BS849" t="str">
            <v/>
          </cell>
        </row>
        <row r="850">
          <cell r="D850"/>
          <cell r="AW850" t="str">
            <v/>
          </cell>
          <cell r="BM850"/>
          <cell r="BS850" t="str">
            <v/>
          </cell>
        </row>
        <row r="851">
          <cell r="D851"/>
          <cell r="AW851" t="str">
            <v/>
          </cell>
          <cell r="BM851"/>
          <cell r="BS851" t="str">
            <v/>
          </cell>
        </row>
        <row r="852">
          <cell r="D852"/>
          <cell r="AW852" t="str">
            <v/>
          </cell>
          <cell r="BM852"/>
          <cell r="BS852" t="str">
            <v/>
          </cell>
        </row>
        <row r="853">
          <cell r="D853"/>
          <cell r="AW853" t="str">
            <v/>
          </cell>
          <cell r="BM853"/>
          <cell r="BS853" t="str">
            <v/>
          </cell>
        </row>
        <row r="854">
          <cell r="D854"/>
          <cell r="AW854" t="str">
            <v/>
          </cell>
          <cell r="BM854"/>
          <cell r="BS854" t="str">
            <v/>
          </cell>
        </row>
        <row r="855">
          <cell r="D855"/>
          <cell r="AW855" t="str">
            <v/>
          </cell>
          <cell r="BM855"/>
          <cell r="BS855" t="str">
            <v/>
          </cell>
        </row>
        <row r="856">
          <cell r="D856"/>
          <cell r="AW856" t="str">
            <v/>
          </cell>
          <cell r="BM856"/>
          <cell r="BS856" t="str">
            <v/>
          </cell>
        </row>
        <row r="857">
          <cell r="D857"/>
          <cell r="AW857" t="str">
            <v/>
          </cell>
          <cell r="BM857"/>
          <cell r="BS857" t="str">
            <v/>
          </cell>
        </row>
        <row r="858">
          <cell r="D858"/>
          <cell r="AW858" t="str">
            <v/>
          </cell>
          <cell r="BM858"/>
          <cell r="BS858" t="str">
            <v/>
          </cell>
        </row>
        <row r="859">
          <cell r="D859"/>
          <cell r="AW859" t="str">
            <v/>
          </cell>
          <cell r="BM859"/>
          <cell r="BS859" t="str">
            <v/>
          </cell>
        </row>
        <row r="860">
          <cell r="D860"/>
          <cell r="AW860" t="str">
            <v/>
          </cell>
          <cell r="BM860"/>
          <cell r="BS860" t="str">
            <v/>
          </cell>
        </row>
        <row r="861">
          <cell r="D861"/>
          <cell r="AW861" t="str">
            <v/>
          </cell>
          <cell r="BM861"/>
          <cell r="BS861" t="str">
            <v/>
          </cell>
        </row>
        <row r="862">
          <cell r="D862"/>
          <cell r="AW862" t="str">
            <v/>
          </cell>
          <cell r="BM862"/>
          <cell r="BS862" t="str">
            <v/>
          </cell>
        </row>
        <row r="863">
          <cell r="D863"/>
          <cell r="AW863" t="str">
            <v/>
          </cell>
          <cell r="BM863"/>
          <cell r="BS863" t="str">
            <v/>
          </cell>
        </row>
        <row r="864">
          <cell r="D864"/>
          <cell r="AW864" t="str">
            <v/>
          </cell>
          <cell r="BM864"/>
          <cell r="BS864" t="str">
            <v/>
          </cell>
        </row>
        <row r="865">
          <cell r="D865"/>
          <cell r="AW865" t="str">
            <v/>
          </cell>
          <cell r="BM865"/>
          <cell r="BS865" t="str">
            <v/>
          </cell>
        </row>
        <row r="866">
          <cell r="D866"/>
          <cell r="AW866" t="str">
            <v/>
          </cell>
          <cell r="BM866"/>
          <cell r="BS866" t="str">
            <v/>
          </cell>
        </row>
        <row r="867">
          <cell r="D867"/>
          <cell r="AW867" t="str">
            <v/>
          </cell>
          <cell r="BM867"/>
          <cell r="BS867" t="str">
            <v/>
          </cell>
        </row>
        <row r="868">
          <cell r="D868"/>
          <cell r="AW868" t="str">
            <v/>
          </cell>
          <cell r="BM868"/>
          <cell r="BS868" t="str">
            <v/>
          </cell>
        </row>
        <row r="869">
          <cell r="D869"/>
          <cell r="AW869" t="str">
            <v/>
          </cell>
          <cell r="BM869"/>
          <cell r="BS869" t="str">
            <v/>
          </cell>
        </row>
        <row r="870">
          <cell r="D870"/>
          <cell r="AW870" t="str">
            <v/>
          </cell>
          <cell r="BM870"/>
          <cell r="BS870" t="str">
            <v/>
          </cell>
        </row>
        <row r="871">
          <cell r="D871"/>
          <cell r="AW871" t="str">
            <v/>
          </cell>
          <cell r="BM871"/>
          <cell r="BS871" t="str">
            <v/>
          </cell>
        </row>
        <row r="872">
          <cell r="D872"/>
          <cell r="AW872" t="str">
            <v/>
          </cell>
          <cell r="BM872"/>
          <cell r="BS872" t="str">
            <v/>
          </cell>
        </row>
        <row r="873">
          <cell r="D873"/>
          <cell r="AW873" t="str">
            <v/>
          </cell>
          <cell r="BM873"/>
          <cell r="BS873" t="str">
            <v/>
          </cell>
        </row>
        <row r="874">
          <cell r="D874"/>
          <cell r="AW874" t="str">
            <v/>
          </cell>
          <cell r="BM874"/>
          <cell r="BS874" t="str">
            <v/>
          </cell>
        </row>
        <row r="875">
          <cell r="D875"/>
          <cell r="AW875" t="str">
            <v/>
          </cell>
          <cell r="BM875"/>
          <cell r="BS875" t="str">
            <v/>
          </cell>
        </row>
        <row r="876">
          <cell r="D876"/>
          <cell r="AW876" t="str">
            <v/>
          </cell>
          <cell r="BM876"/>
          <cell r="BS876" t="str">
            <v/>
          </cell>
        </row>
        <row r="877">
          <cell r="D877"/>
          <cell r="AW877" t="str">
            <v/>
          </cell>
          <cell r="BM877"/>
          <cell r="BS877" t="str">
            <v/>
          </cell>
        </row>
        <row r="878">
          <cell r="D878"/>
          <cell r="AW878" t="str">
            <v/>
          </cell>
          <cell r="BM878"/>
          <cell r="BS878" t="str">
            <v/>
          </cell>
        </row>
        <row r="879">
          <cell r="D879"/>
          <cell r="AW879" t="str">
            <v/>
          </cell>
          <cell r="BM879"/>
          <cell r="BS879" t="str">
            <v/>
          </cell>
        </row>
        <row r="880">
          <cell r="D880"/>
          <cell r="AW880" t="str">
            <v/>
          </cell>
          <cell r="BM880"/>
          <cell r="BS880" t="str">
            <v/>
          </cell>
        </row>
        <row r="881">
          <cell r="D881"/>
          <cell r="AW881" t="str">
            <v/>
          </cell>
          <cell r="BM881"/>
          <cell r="BS881" t="str">
            <v/>
          </cell>
        </row>
        <row r="882">
          <cell r="D882"/>
          <cell r="AW882" t="str">
            <v/>
          </cell>
          <cell r="BM882"/>
          <cell r="BS882" t="str">
            <v/>
          </cell>
        </row>
        <row r="883">
          <cell r="D883"/>
          <cell r="AW883" t="str">
            <v/>
          </cell>
          <cell r="BM883"/>
          <cell r="BS883" t="str">
            <v/>
          </cell>
        </row>
        <row r="884">
          <cell r="D884"/>
          <cell r="AW884" t="str">
            <v/>
          </cell>
          <cell r="BM884"/>
          <cell r="BS884" t="str">
            <v/>
          </cell>
        </row>
        <row r="885">
          <cell r="D885"/>
          <cell r="AW885" t="str">
            <v/>
          </cell>
          <cell r="BM885"/>
          <cell r="BS885" t="str">
            <v/>
          </cell>
        </row>
        <row r="886">
          <cell r="D886"/>
          <cell r="AW886" t="str">
            <v/>
          </cell>
          <cell r="BM886"/>
          <cell r="BS886" t="str">
            <v/>
          </cell>
        </row>
        <row r="887">
          <cell r="D887"/>
          <cell r="AW887" t="str">
            <v/>
          </cell>
          <cell r="BM887"/>
          <cell r="BS887" t="str">
            <v/>
          </cell>
        </row>
        <row r="888">
          <cell r="D888"/>
          <cell r="AW888" t="str">
            <v/>
          </cell>
          <cell r="BM888"/>
          <cell r="BS888" t="str">
            <v/>
          </cell>
        </row>
        <row r="889">
          <cell r="D889"/>
          <cell r="AW889" t="str">
            <v/>
          </cell>
          <cell r="BM889"/>
          <cell r="BS889" t="str">
            <v/>
          </cell>
        </row>
        <row r="890">
          <cell r="D890"/>
          <cell r="AW890" t="str">
            <v/>
          </cell>
          <cell r="BM890"/>
          <cell r="BS890" t="str">
            <v/>
          </cell>
        </row>
        <row r="891">
          <cell r="D891"/>
          <cell r="AW891" t="str">
            <v/>
          </cell>
          <cell r="BM891"/>
          <cell r="BS891" t="str">
            <v/>
          </cell>
        </row>
        <row r="892">
          <cell r="D892"/>
          <cell r="AW892" t="str">
            <v/>
          </cell>
          <cell r="BM892"/>
          <cell r="BS892" t="str">
            <v/>
          </cell>
        </row>
        <row r="893">
          <cell r="D893"/>
          <cell r="AW893" t="str">
            <v/>
          </cell>
          <cell r="BM893"/>
          <cell r="BS893" t="str">
            <v/>
          </cell>
        </row>
        <row r="894">
          <cell r="D894"/>
          <cell r="AW894" t="str">
            <v/>
          </cell>
          <cell r="BM894"/>
          <cell r="BS894" t="str">
            <v/>
          </cell>
        </row>
        <row r="895">
          <cell r="D895"/>
          <cell r="AW895" t="str">
            <v/>
          </cell>
          <cell r="BM895"/>
          <cell r="BS895" t="str">
            <v/>
          </cell>
        </row>
        <row r="896">
          <cell r="D896"/>
          <cell r="AW896" t="str">
            <v/>
          </cell>
          <cell r="BM896"/>
          <cell r="BS896" t="str">
            <v/>
          </cell>
        </row>
        <row r="897">
          <cell r="D897"/>
          <cell r="AW897" t="str">
            <v/>
          </cell>
          <cell r="BM897"/>
          <cell r="BS897" t="str">
            <v/>
          </cell>
        </row>
        <row r="898">
          <cell r="D898"/>
          <cell r="AW898" t="str">
            <v/>
          </cell>
          <cell r="BM898"/>
          <cell r="BS898" t="str">
            <v/>
          </cell>
        </row>
        <row r="899">
          <cell r="D899"/>
          <cell r="AW899" t="str">
            <v/>
          </cell>
          <cell r="BM899"/>
          <cell r="BS899" t="str">
            <v/>
          </cell>
        </row>
        <row r="900">
          <cell r="D900"/>
          <cell r="AW900" t="str">
            <v/>
          </cell>
          <cell r="BM900"/>
          <cell r="BS900" t="str">
            <v/>
          </cell>
        </row>
        <row r="901">
          <cell r="D901"/>
          <cell r="AW901" t="str">
            <v/>
          </cell>
          <cell r="BM901"/>
          <cell r="BS901" t="str">
            <v/>
          </cell>
        </row>
        <row r="902">
          <cell r="D902"/>
          <cell r="AW902" t="str">
            <v/>
          </cell>
          <cell r="BM902"/>
          <cell r="BS902" t="str">
            <v/>
          </cell>
        </row>
        <row r="903">
          <cell r="D903"/>
          <cell r="AW903" t="str">
            <v/>
          </cell>
          <cell r="BM903"/>
          <cell r="BS903" t="str">
            <v/>
          </cell>
        </row>
        <row r="904">
          <cell r="D904"/>
          <cell r="AW904" t="str">
            <v/>
          </cell>
          <cell r="BM904"/>
          <cell r="BS904" t="str">
            <v/>
          </cell>
        </row>
        <row r="905">
          <cell r="D905"/>
          <cell r="AW905" t="str">
            <v/>
          </cell>
          <cell r="BM905"/>
          <cell r="BS905" t="str">
            <v/>
          </cell>
        </row>
        <row r="906">
          <cell r="D906"/>
          <cell r="AW906" t="str">
            <v/>
          </cell>
          <cell r="BM906"/>
          <cell r="BS906" t="str">
            <v/>
          </cell>
        </row>
        <row r="907">
          <cell r="D907"/>
          <cell r="AW907" t="str">
            <v/>
          </cell>
          <cell r="BM907"/>
          <cell r="BS907" t="str">
            <v/>
          </cell>
        </row>
        <row r="908">
          <cell r="D908"/>
          <cell r="AW908" t="str">
            <v/>
          </cell>
          <cell r="BM908"/>
          <cell r="BS908" t="str">
            <v/>
          </cell>
        </row>
        <row r="909">
          <cell r="D909"/>
          <cell r="AW909" t="str">
            <v/>
          </cell>
          <cell r="BM909"/>
          <cell r="BS909" t="str">
            <v/>
          </cell>
        </row>
        <row r="910">
          <cell r="D910"/>
          <cell r="AW910" t="str">
            <v/>
          </cell>
          <cell r="BM910"/>
          <cell r="BS910" t="str">
            <v/>
          </cell>
        </row>
        <row r="911">
          <cell r="D911"/>
          <cell r="AW911" t="str">
            <v/>
          </cell>
          <cell r="BM911"/>
          <cell r="BS911" t="str">
            <v/>
          </cell>
        </row>
        <row r="912">
          <cell r="D912"/>
          <cell r="AW912" t="str">
            <v/>
          </cell>
          <cell r="BM912"/>
          <cell r="BS912" t="str">
            <v/>
          </cell>
        </row>
        <row r="913">
          <cell r="D913"/>
          <cell r="AW913" t="str">
            <v/>
          </cell>
          <cell r="BM913"/>
          <cell r="BS913" t="str">
            <v/>
          </cell>
        </row>
        <row r="914">
          <cell r="D914"/>
          <cell r="AW914" t="str">
            <v/>
          </cell>
          <cell r="BM914"/>
          <cell r="BS914" t="str">
            <v/>
          </cell>
        </row>
        <row r="915">
          <cell r="D915"/>
          <cell r="AW915" t="str">
            <v/>
          </cell>
          <cell r="BM915"/>
          <cell r="BS915" t="str">
            <v/>
          </cell>
        </row>
        <row r="916">
          <cell r="D916"/>
          <cell r="AW916" t="str">
            <v/>
          </cell>
          <cell r="BM916"/>
          <cell r="BS916" t="str">
            <v/>
          </cell>
        </row>
        <row r="917">
          <cell r="D917"/>
          <cell r="AW917" t="str">
            <v/>
          </cell>
          <cell r="BM917"/>
          <cell r="BS917" t="str">
            <v/>
          </cell>
        </row>
        <row r="918">
          <cell r="D918"/>
          <cell r="AW918" t="str">
            <v/>
          </cell>
          <cell r="BM918"/>
          <cell r="BS918" t="str">
            <v/>
          </cell>
        </row>
        <row r="919">
          <cell r="D919"/>
          <cell r="AW919" t="str">
            <v/>
          </cell>
          <cell r="BM919"/>
          <cell r="BS919" t="str">
            <v/>
          </cell>
        </row>
        <row r="920">
          <cell r="D920"/>
          <cell r="AW920" t="str">
            <v/>
          </cell>
          <cell r="BM920"/>
          <cell r="BS920" t="str">
            <v/>
          </cell>
        </row>
        <row r="921">
          <cell r="D921"/>
          <cell r="AW921" t="str">
            <v/>
          </cell>
          <cell r="BM921"/>
          <cell r="BS921" t="str">
            <v/>
          </cell>
        </row>
        <row r="922">
          <cell r="D922"/>
          <cell r="AW922" t="str">
            <v/>
          </cell>
          <cell r="BM922"/>
          <cell r="BS922" t="str">
            <v/>
          </cell>
        </row>
        <row r="923">
          <cell r="D923"/>
          <cell r="AW923" t="str">
            <v/>
          </cell>
          <cell r="BM923"/>
          <cell r="BS923" t="str">
            <v/>
          </cell>
        </row>
        <row r="924">
          <cell r="D924"/>
          <cell r="AW924" t="str">
            <v/>
          </cell>
          <cell r="BM924"/>
          <cell r="BS924" t="str">
            <v/>
          </cell>
        </row>
        <row r="925">
          <cell r="D925"/>
          <cell r="AW925" t="str">
            <v/>
          </cell>
          <cell r="BM925"/>
          <cell r="BS925" t="str">
            <v/>
          </cell>
        </row>
        <row r="926">
          <cell r="D926"/>
          <cell r="AW926" t="str">
            <v/>
          </cell>
          <cell r="BM926"/>
          <cell r="BS926" t="str">
            <v/>
          </cell>
        </row>
        <row r="927">
          <cell r="D927"/>
          <cell r="AW927" t="str">
            <v/>
          </cell>
          <cell r="BM927"/>
          <cell r="BS927" t="str">
            <v/>
          </cell>
        </row>
        <row r="928">
          <cell r="D928"/>
          <cell r="AW928" t="str">
            <v/>
          </cell>
          <cell r="BM928"/>
          <cell r="BS928" t="str">
            <v/>
          </cell>
        </row>
        <row r="929">
          <cell r="D929"/>
          <cell r="AW929" t="str">
            <v/>
          </cell>
          <cell r="BM929"/>
          <cell r="BS929" t="str">
            <v/>
          </cell>
        </row>
        <row r="930">
          <cell r="D930"/>
          <cell r="AW930" t="str">
            <v/>
          </cell>
          <cell r="BM930"/>
          <cell r="BS930" t="str">
            <v/>
          </cell>
        </row>
        <row r="931">
          <cell r="D931"/>
          <cell r="AW931" t="str">
            <v/>
          </cell>
          <cell r="BM931"/>
          <cell r="BS931" t="str">
            <v/>
          </cell>
        </row>
        <row r="932">
          <cell r="D932"/>
          <cell r="AW932" t="str">
            <v/>
          </cell>
          <cell r="BM932"/>
          <cell r="BS932" t="str">
            <v/>
          </cell>
        </row>
        <row r="933">
          <cell r="D933"/>
          <cell r="AW933" t="str">
            <v/>
          </cell>
          <cell r="BM933"/>
          <cell r="BS933" t="str">
            <v/>
          </cell>
        </row>
        <row r="934">
          <cell r="D934"/>
          <cell r="AW934" t="str">
            <v/>
          </cell>
          <cell r="BM934"/>
          <cell r="BS934" t="str">
            <v/>
          </cell>
        </row>
        <row r="935">
          <cell r="D935"/>
          <cell r="AW935" t="str">
            <v/>
          </cell>
          <cell r="BM935"/>
          <cell r="BS935" t="str">
            <v/>
          </cell>
        </row>
        <row r="936">
          <cell r="D936"/>
          <cell r="AW936" t="str">
            <v/>
          </cell>
          <cell r="BM936"/>
          <cell r="BS936" t="str">
            <v/>
          </cell>
        </row>
        <row r="937">
          <cell r="D937"/>
          <cell r="AW937" t="str">
            <v/>
          </cell>
          <cell r="BM937"/>
          <cell r="BS937" t="str">
            <v/>
          </cell>
        </row>
        <row r="938">
          <cell r="D938"/>
          <cell r="AW938" t="str">
            <v/>
          </cell>
          <cell r="BM938"/>
          <cell r="BS938" t="str">
            <v/>
          </cell>
        </row>
        <row r="939">
          <cell r="D939"/>
          <cell r="AW939" t="str">
            <v/>
          </cell>
          <cell r="BM939"/>
          <cell r="BS939" t="str">
            <v/>
          </cell>
        </row>
        <row r="940">
          <cell r="D940"/>
          <cell r="AW940" t="str">
            <v/>
          </cell>
          <cell r="BM940"/>
          <cell r="BS940" t="str">
            <v/>
          </cell>
        </row>
        <row r="941">
          <cell r="D941"/>
          <cell r="AW941" t="str">
            <v/>
          </cell>
          <cell r="BM941"/>
          <cell r="BS941" t="str">
            <v/>
          </cell>
        </row>
        <row r="942">
          <cell r="D942"/>
          <cell r="AW942" t="str">
            <v/>
          </cell>
          <cell r="BM942"/>
          <cell r="BS942" t="str">
            <v/>
          </cell>
        </row>
        <row r="943">
          <cell r="D943"/>
          <cell r="AW943" t="str">
            <v/>
          </cell>
          <cell r="BM943"/>
          <cell r="BS943" t="str">
            <v/>
          </cell>
        </row>
        <row r="944">
          <cell r="D944"/>
          <cell r="AW944" t="str">
            <v/>
          </cell>
          <cell r="BM944"/>
          <cell r="BS944" t="str">
            <v/>
          </cell>
        </row>
        <row r="945">
          <cell r="D945"/>
          <cell r="AW945" t="str">
            <v/>
          </cell>
          <cell r="BM945"/>
          <cell r="BS945" t="str">
            <v/>
          </cell>
        </row>
        <row r="946">
          <cell r="D946"/>
          <cell r="AW946" t="str">
            <v/>
          </cell>
          <cell r="BM946"/>
          <cell r="BS946" t="str">
            <v/>
          </cell>
        </row>
        <row r="947">
          <cell r="D947"/>
          <cell r="AW947" t="str">
            <v/>
          </cell>
          <cell r="BM947"/>
          <cell r="BS947" t="str">
            <v/>
          </cell>
        </row>
        <row r="948">
          <cell r="D948"/>
          <cell r="AW948" t="str">
            <v/>
          </cell>
          <cell r="BM948"/>
          <cell r="BS948" t="str">
            <v/>
          </cell>
        </row>
        <row r="949">
          <cell r="D949"/>
          <cell r="AW949" t="str">
            <v/>
          </cell>
          <cell r="BM949"/>
          <cell r="BS949" t="str">
            <v/>
          </cell>
        </row>
        <row r="950">
          <cell r="D950"/>
          <cell r="AW950" t="str">
            <v/>
          </cell>
          <cell r="BM950"/>
          <cell r="BS950" t="str">
            <v/>
          </cell>
        </row>
        <row r="951">
          <cell r="D951"/>
          <cell r="AW951" t="str">
            <v/>
          </cell>
          <cell r="BM951"/>
          <cell r="BS951" t="str">
            <v/>
          </cell>
        </row>
        <row r="952">
          <cell r="D952"/>
          <cell r="AW952" t="str">
            <v/>
          </cell>
          <cell r="BM952"/>
          <cell r="BS952" t="str">
            <v/>
          </cell>
        </row>
        <row r="953">
          <cell r="D953"/>
          <cell r="AW953" t="str">
            <v/>
          </cell>
          <cell r="BM953"/>
          <cell r="BS953" t="str">
            <v/>
          </cell>
        </row>
        <row r="954">
          <cell r="D954"/>
          <cell r="AW954" t="str">
            <v/>
          </cell>
          <cell r="BM954"/>
          <cell r="BS954" t="str">
            <v/>
          </cell>
        </row>
        <row r="955">
          <cell r="D955"/>
          <cell r="AW955" t="str">
            <v/>
          </cell>
          <cell r="BM955"/>
          <cell r="BS955" t="str">
            <v/>
          </cell>
        </row>
        <row r="956">
          <cell r="D956"/>
          <cell r="AW956" t="str">
            <v/>
          </cell>
          <cell r="BM956"/>
          <cell r="BS956" t="str">
            <v/>
          </cell>
        </row>
        <row r="957">
          <cell r="D957"/>
          <cell r="AW957" t="str">
            <v/>
          </cell>
          <cell r="BM957"/>
          <cell r="BS957" t="str">
            <v/>
          </cell>
        </row>
        <row r="958">
          <cell r="D958"/>
          <cell r="AW958" t="str">
            <v/>
          </cell>
          <cell r="BM958"/>
          <cell r="BS958" t="str">
            <v/>
          </cell>
        </row>
        <row r="959">
          <cell r="D959"/>
          <cell r="AW959" t="str">
            <v/>
          </cell>
          <cell r="BM959"/>
          <cell r="BS959" t="str">
            <v/>
          </cell>
        </row>
        <row r="960">
          <cell r="D960"/>
          <cell r="AW960" t="str">
            <v/>
          </cell>
          <cell r="BM960"/>
          <cell r="BS960" t="str">
            <v/>
          </cell>
        </row>
        <row r="961">
          <cell r="D961"/>
          <cell r="AW961" t="str">
            <v/>
          </cell>
          <cell r="BM961"/>
          <cell r="BS961" t="str">
            <v/>
          </cell>
        </row>
        <row r="962">
          <cell r="D962"/>
          <cell r="AW962" t="str">
            <v/>
          </cell>
          <cell r="BM962"/>
          <cell r="BS962" t="str">
            <v/>
          </cell>
        </row>
        <row r="963">
          <cell r="D963"/>
          <cell r="AW963" t="str">
            <v/>
          </cell>
          <cell r="BM963"/>
          <cell r="BS963" t="str">
            <v/>
          </cell>
        </row>
        <row r="964">
          <cell r="D964"/>
          <cell r="AW964" t="str">
            <v/>
          </cell>
          <cell r="BM964"/>
          <cell r="BS964" t="str">
            <v/>
          </cell>
        </row>
        <row r="965">
          <cell r="D965"/>
          <cell r="AW965" t="str">
            <v/>
          </cell>
          <cell r="BM965"/>
          <cell r="BS965" t="str">
            <v/>
          </cell>
        </row>
        <row r="966">
          <cell r="D966"/>
          <cell r="AW966" t="str">
            <v/>
          </cell>
          <cell r="BM966"/>
          <cell r="BS966" t="str">
            <v/>
          </cell>
        </row>
        <row r="967">
          <cell r="D967"/>
          <cell r="AW967" t="str">
            <v/>
          </cell>
          <cell r="BM967"/>
          <cell r="BS967" t="str">
            <v/>
          </cell>
        </row>
        <row r="968">
          <cell r="D968"/>
          <cell r="AW968" t="str">
            <v/>
          </cell>
          <cell r="BM968"/>
          <cell r="BS968" t="str">
            <v/>
          </cell>
        </row>
        <row r="969">
          <cell r="D969"/>
          <cell r="AW969" t="str">
            <v/>
          </cell>
          <cell r="BM969"/>
          <cell r="BS969" t="str">
            <v/>
          </cell>
        </row>
        <row r="970">
          <cell r="D970"/>
          <cell r="AW970" t="str">
            <v/>
          </cell>
          <cell r="BM970"/>
          <cell r="BS970" t="str">
            <v/>
          </cell>
        </row>
        <row r="971">
          <cell r="D971"/>
          <cell r="AW971" t="str">
            <v/>
          </cell>
          <cell r="BM971"/>
          <cell r="BS971" t="str">
            <v/>
          </cell>
        </row>
        <row r="972">
          <cell r="D972"/>
          <cell r="AW972" t="str">
            <v/>
          </cell>
          <cell r="BM972"/>
          <cell r="BS972" t="str">
            <v/>
          </cell>
        </row>
        <row r="973">
          <cell r="D973"/>
          <cell r="AW973" t="str">
            <v/>
          </cell>
          <cell r="BM973"/>
          <cell r="BS973" t="str">
            <v/>
          </cell>
        </row>
        <row r="974">
          <cell r="D974"/>
          <cell r="AW974" t="str">
            <v/>
          </cell>
          <cell r="BM974"/>
          <cell r="BS974" t="str">
            <v/>
          </cell>
        </row>
        <row r="975">
          <cell r="D975"/>
          <cell r="AW975" t="str">
            <v/>
          </cell>
          <cell r="BM975"/>
          <cell r="BS975" t="str">
            <v/>
          </cell>
        </row>
        <row r="976">
          <cell r="D976"/>
          <cell r="AW976" t="str">
            <v/>
          </cell>
          <cell r="BM976"/>
          <cell r="BS976" t="str">
            <v/>
          </cell>
        </row>
        <row r="977">
          <cell r="D977"/>
          <cell r="AW977" t="str">
            <v/>
          </cell>
          <cell r="BM977"/>
          <cell r="BS977" t="str">
            <v/>
          </cell>
        </row>
        <row r="978">
          <cell r="D978"/>
          <cell r="AW978" t="str">
            <v/>
          </cell>
          <cell r="BM978"/>
          <cell r="BS978" t="str">
            <v/>
          </cell>
        </row>
        <row r="979">
          <cell r="D979"/>
          <cell r="AW979" t="str">
            <v/>
          </cell>
          <cell r="BM979"/>
          <cell r="BS979" t="str">
            <v/>
          </cell>
        </row>
        <row r="980">
          <cell r="D980"/>
          <cell r="AW980" t="str">
            <v/>
          </cell>
          <cell r="BM980"/>
          <cell r="BS980" t="str">
            <v/>
          </cell>
        </row>
        <row r="981">
          <cell r="D981"/>
          <cell r="AW981" t="str">
            <v/>
          </cell>
          <cell r="BM981"/>
          <cell r="BS981" t="str">
            <v/>
          </cell>
        </row>
        <row r="982">
          <cell r="D982"/>
          <cell r="AW982" t="str">
            <v/>
          </cell>
          <cell r="BM982"/>
          <cell r="BS982" t="str">
            <v/>
          </cell>
        </row>
        <row r="983">
          <cell r="D983"/>
          <cell r="AW983" t="str">
            <v/>
          </cell>
          <cell r="BM983"/>
          <cell r="BS983" t="str">
            <v/>
          </cell>
        </row>
        <row r="984">
          <cell r="D984"/>
          <cell r="AW984" t="str">
            <v/>
          </cell>
          <cell r="BM984"/>
          <cell r="BS984" t="str">
            <v/>
          </cell>
        </row>
        <row r="985">
          <cell r="D985"/>
          <cell r="AW985" t="str">
            <v/>
          </cell>
          <cell r="BM985"/>
          <cell r="BS985" t="str">
            <v/>
          </cell>
        </row>
        <row r="986">
          <cell r="D986"/>
          <cell r="AW986" t="str">
            <v/>
          </cell>
          <cell r="BM986"/>
          <cell r="BS986" t="str">
            <v/>
          </cell>
        </row>
        <row r="987">
          <cell r="D987"/>
          <cell r="AW987" t="str">
            <v/>
          </cell>
          <cell r="BM987"/>
          <cell r="BS987" t="str">
            <v/>
          </cell>
        </row>
        <row r="988">
          <cell r="D988"/>
          <cell r="AW988" t="str">
            <v/>
          </cell>
          <cell r="BM988"/>
          <cell r="BS988" t="str">
            <v/>
          </cell>
        </row>
        <row r="989">
          <cell r="D989"/>
          <cell r="AW989" t="str">
            <v/>
          </cell>
          <cell r="BM989"/>
          <cell r="BS989" t="str">
            <v/>
          </cell>
        </row>
        <row r="990">
          <cell r="D990"/>
          <cell r="AW990" t="str">
            <v/>
          </cell>
          <cell r="BM990"/>
          <cell r="BS990" t="str">
            <v/>
          </cell>
        </row>
        <row r="991">
          <cell r="D991"/>
          <cell r="AW991" t="str">
            <v/>
          </cell>
          <cell r="BM991"/>
          <cell r="BS991" t="str">
            <v/>
          </cell>
        </row>
        <row r="992">
          <cell r="D992"/>
          <cell r="AW992" t="str">
            <v/>
          </cell>
          <cell r="BM992"/>
          <cell r="BS992" t="str">
            <v/>
          </cell>
        </row>
        <row r="993">
          <cell r="D993"/>
          <cell r="AW993" t="str">
            <v/>
          </cell>
          <cell r="BM993"/>
          <cell r="BS993" t="str">
            <v/>
          </cell>
        </row>
        <row r="994">
          <cell r="D994"/>
          <cell r="AW994" t="str">
            <v/>
          </cell>
          <cell r="BM994"/>
          <cell r="BS994" t="str">
            <v/>
          </cell>
        </row>
        <row r="995">
          <cell r="D995"/>
          <cell r="AW995" t="str">
            <v/>
          </cell>
          <cell r="BM995"/>
          <cell r="BS995" t="str">
            <v/>
          </cell>
        </row>
        <row r="996">
          <cell r="D996"/>
          <cell r="AW996" t="str">
            <v/>
          </cell>
          <cell r="BM996"/>
          <cell r="BS996" t="str">
            <v/>
          </cell>
        </row>
        <row r="997">
          <cell r="D997"/>
          <cell r="AW997" t="str">
            <v/>
          </cell>
          <cell r="BM997"/>
          <cell r="BS997" t="str">
            <v/>
          </cell>
        </row>
        <row r="998">
          <cell r="D998"/>
          <cell r="AW998" t="str">
            <v/>
          </cell>
          <cell r="BM998"/>
          <cell r="BS998" t="str">
            <v/>
          </cell>
        </row>
        <row r="999">
          <cell r="D999"/>
          <cell r="AW999" t="str">
            <v/>
          </cell>
          <cell r="BM999"/>
          <cell r="BS999" t="str">
            <v/>
          </cell>
        </row>
        <row r="1000">
          <cell r="D1000"/>
          <cell r="AW1000" t="str">
            <v/>
          </cell>
          <cell r="BM1000"/>
          <cell r="BS1000" t="str">
            <v/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7030A0"/>
    <pageSetUpPr fitToPage="1"/>
  </sheetPr>
  <dimension ref="A1:BL1001"/>
  <sheetViews>
    <sheetView rightToLeft="1" tabSelected="1" topLeftCell="AE4" zoomScaleNormal="100" workbookViewId="0">
      <selection activeCell="AW5" sqref="AW5:BK8"/>
    </sheetView>
  </sheetViews>
  <sheetFormatPr defaultRowHeight="14.25"/>
  <cols>
    <col min="1" max="1" width="4.625" style="11" customWidth="1"/>
    <col min="2" max="2" width="6.625" style="11" customWidth="1"/>
    <col min="3" max="3" width="25.625" style="11" customWidth="1"/>
    <col min="4" max="5" width="6.625" style="11" customWidth="1"/>
    <col min="6" max="6" width="18.875" style="11" hidden="1" customWidth="1"/>
    <col min="7" max="7" width="8.875" style="11" hidden="1" customWidth="1"/>
    <col min="8" max="13" width="4.625" style="11" customWidth="1"/>
    <col min="14" max="14" width="6.625" style="11" customWidth="1"/>
    <col min="15" max="45" width="4.625" style="11" customWidth="1"/>
    <col min="46" max="46" width="6.625" style="11" customWidth="1"/>
    <col min="47" max="47" width="4.625" style="11" customWidth="1"/>
    <col min="48" max="48" width="7.625" style="11" customWidth="1"/>
    <col min="49" max="63" width="10.25" style="11" bestFit="1" customWidth="1"/>
    <col min="64" max="64" width="0" style="11" hidden="1" customWidth="1"/>
    <col min="65" max="16384" width="9" style="11"/>
  </cols>
  <sheetData>
    <row r="1" spans="1:64" ht="21.95" customHeight="1">
      <c r="A1" s="357" t="s">
        <v>24</v>
      </c>
      <c r="B1" s="357"/>
      <c r="C1" s="357"/>
      <c r="I1" s="372" t="s">
        <v>30</v>
      </c>
      <c r="J1" s="372"/>
      <c r="K1" s="12">
        <f>SUM(K2:K3)</f>
        <v>10</v>
      </c>
      <c r="L1" s="13"/>
    </row>
    <row r="2" spans="1:64" ht="21.95" customHeight="1">
      <c r="A2" s="357" t="s">
        <v>25</v>
      </c>
      <c r="B2" s="357"/>
      <c r="C2" s="357"/>
      <c r="I2" s="372" t="s">
        <v>31</v>
      </c>
      <c r="J2" s="372"/>
      <c r="K2" s="12">
        <f>COUNTIF($D$9:$D$1000,"ذكر")</f>
        <v>7</v>
      </c>
    </row>
    <row r="3" spans="1:64" ht="21.95" customHeight="1">
      <c r="A3" s="357" t="s">
        <v>26</v>
      </c>
      <c r="B3" s="357"/>
      <c r="C3" s="357"/>
      <c r="I3" s="372" t="s">
        <v>32</v>
      </c>
      <c r="J3" s="372"/>
      <c r="K3" s="12">
        <f>COUNTIF($D$9:$D$1000,"انثى")</f>
        <v>3</v>
      </c>
    </row>
    <row r="4" spans="1:64" ht="21.95" customHeight="1" thickBot="1">
      <c r="A4" s="358" t="s">
        <v>27</v>
      </c>
      <c r="B4" s="358"/>
      <c r="C4" s="358"/>
    </row>
    <row r="5" spans="1:64" ht="20.100000000000001" customHeight="1" thickTop="1">
      <c r="A5" s="365" t="s">
        <v>0</v>
      </c>
      <c r="B5" s="362" t="s">
        <v>1</v>
      </c>
      <c r="C5" s="359" t="s">
        <v>23</v>
      </c>
      <c r="D5" s="359" t="s">
        <v>2</v>
      </c>
      <c r="E5" s="369" t="s">
        <v>3</v>
      </c>
      <c r="F5" s="359" t="s">
        <v>28</v>
      </c>
      <c r="G5" s="14"/>
      <c r="H5" s="374" t="s">
        <v>4</v>
      </c>
      <c r="I5" s="375"/>
      <c r="J5" s="376"/>
      <c r="K5" s="383" t="s">
        <v>5</v>
      </c>
      <c r="L5" s="383"/>
      <c r="M5" s="383"/>
      <c r="N5" s="359" t="s">
        <v>6</v>
      </c>
      <c r="O5" s="337" t="s">
        <v>7</v>
      </c>
      <c r="P5" s="337" t="s">
        <v>8</v>
      </c>
      <c r="Q5" s="337" t="s">
        <v>13</v>
      </c>
      <c r="R5" s="350" t="s">
        <v>9</v>
      </c>
      <c r="S5" s="351"/>
      <c r="T5" s="352"/>
      <c r="U5" s="353" t="s">
        <v>10</v>
      </c>
      <c r="V5" s="351"/>
      <c r="W5" s="354"/>
      <c r="X5" s="350" t="s">
        <v>66</v>
      </c>
      <c r="Y5" s="351"/>
      <c r="Z5" s="352"/>
      <c r="AA5" s="353" t="s">
        <v>60</v>
      </c>
      <c r="AB5" s="351"/>
      <c r="AC5" s="354"/>
      <c r="AD5" s="339" t="s">
        <v>59</v>
      </c>
      <c r="AE5" s="339" t="s">
        <v>58</v>
      </c>
      <c r="AF5" s="350" t="s">
        <v>11</v>
      </c>
      <c r="AG5" s="355"/>
      <c r="AH5" s="356"/>
      <c r="AI5" s="353" t="s">
        <v>12</v>
      </c>
      <c r="AJ5" s="355"/>
      <c r="AK5" s="356"/>
      <c r="AL5" s="350" t="s">
        <v>80</v>
      </c>
      <c r="AM5" s="351"/>
      <c r="AN5" s="352"/>
      <c r="AO5" s="353" t="s">
        <v>81</v>
      </c>
      <c r="AP5" s="351"/>
      <c r="AQ5" s="354"/>
      <c r="AR5" s="339" t="s">
        <v>82</v>
      </c>
      <c r="AS5" s="386" t="s">
        <v>53</v>
      </c>
      <c r="AT5" s="373" t="s">
        <v>14</v>
      </c>
      <c r="AU5" s="339" t="s">
        <v>15</v>
      </c>
      <c r="AV5" s="369" t="s">
        <v>16</v>
      </c>
      <c r="AW5" s="341" t="s">
        <v>29</v>
      </c>
      <c r="AX5" s="342"/>
      <c r="AY5" s="342"/>
      <c r="AZ5" s="342"/>
      <c r="BA5" s="342"/>
      <c r="BB5" s="342"/>
      <c r="BC5" s="342"/>
      <c r="BD5" s="342"/>
      <c r="BE5" s="342"/>
      <c r="BF5" s="342"/>
      <c r="BG5" s="342"/>
      <c r="BH5" s="342"/>
      <c r="BI5" s="342"/>
      <c r="BJ5" s="342"/>
      <c r="BK5" s="343"/>
    </row>
    <row r="6" spans="1:64" ht="20.100000000000001" customHeight="1">
      <c r="A6" s="366"/>
      <c r="B6" s="363"/>
      <c r="C6" s="360"/>
      <c r="D6" s="360"/>
      <c r="E6" s="370"/>
      <c r="F6" s="360"/>
      <c r="G6" s="15"/>
      <c r="H6" s="377"/>
      <c r="I6" s="378"/>
      <c r="J6" s="379"/>
      <c r="K6" s="384"/>
      <c r="L6" s="384"/>
      <c r="M6" s="384"/>
      <c r="N6" s="360"/>
      <c r="O6" s="338"/>
      <c r="P6" s="338"/>
      <c r="Q6" s="338"/>
      <c r="R6" s="17" t="s">
        <v>20</v>
      </c>
      <c r="S6" s="18" t="s">
        <v>21</v>
      </c>
      <c r="T6" s="16" t="s">
        <v>22</v>
      </c>
      <c r="U6" s="17" t="s">
        <v>20</v>
      </c>
      <c r="V6" s="18" t="s">
        <v>21</v>
      </c>
      <c r="W6" s="16" t="s">
        <v>22</v>
      </c>
      <c r="X6" s="17" t="s">
        <v>20</v>
      </c>
      <c r="Y6" s="18" t="s">
        <v>21</v>
      </c>
      <c r="Z6" s="16" t="s">
        <v>22</v>
      </c>
      <c r="AA6" s="17" t="s">
        <v>20</v>
      </c>
      <c r="AB6" s="18" t="s">
        <v>21</v>
      </c>
      <c r="AC6" s="19" t="s">
        <v>22</v>
      </c>
      <c r="AD6" s="340"/>
      <c r="AE6" s="340"/>
      <c r="AF6" s="17" t="s">
        <v>20</v>
      </c>
      <c r="AG6" s="18" t="s">
        <v>21</v>
      </c>
      <c r="AH6" s="16" t="s">
        <v>22</v>
      </c>
      <c r="AI6" s="17" t="s">
        <v>20</v>
      </c>
      <c r="AJ6" s="18" t="s">
        <v>21</v>
      </c>
      <c r="AK6" s="16" t="s">
        <v>22</v>
      </c>
      <c r="AL6" s="17" t="s">
        <v>20</v>
      </c>
      <c r="AM6" s="18" t="s">
        <v>21</v>
      </c>
      <c r="AN6" s="16" t="s">
        <v>22</v>
      </c>
      <c r="AO6" s="17" t="s">
        <v>20</v>
      </c>
      <c r="AP6" s="18" t="s">
        <v>21</v>
      </c>
      <c r="AQ6" s="16" t="s">
        <v>22</v>
      </c>
      <c r="AR6" s="340"/>
      <c r="AS6" s="387"/>
      <c r="AT6" s="367"/>
      <c r="AU6" s="340" t="s">
        <v>22</v>
      </c>
      <c r="AV6" s="370"/>
      <c r="AW6" s="344"/>
      <c r="AX6" s="345"/>
      <c r="AY6" s="345"/>
      <c r="AZ6" s="345"/>
      <c r="BA6" s="345"/>
      <c r="BB6" s="345"/>
      <c r="BC6" s="345"/>
      <c r="BD6" s="345"/>
      <c r="BE6" s="345"/>
      <c r="BF6" s="345"/>
      <c r="BG6" s="345"/>
      <c r="BH6" s="345"/>
      <c r="BI6" s="345"/>
      <c r="BJ6" s="345"/>
      <c r="BK6" s="346"/>
    </row>
    <row r="7" spans="1:64" ht="20.100000000000001" customHeight="1">
      <c r="A7" s="367"/>
      <c r="B7" s="363"/>
      <c r="C7" s="360"/>
      <c r="D7" s="360"/>
      <c r="E7" s="370"/>
      <c r="F7" s="360"/>
      <c r="G7" s="15"/>
      <c r="H7" s="380"/>
      <c r="I7" s="381"/>
      <c r="J7" s="382"/>
      <c r="K7" s="385"/>
      <c r="L7" s="385"/>
      <c r="M7" s="385"/>
      <c r="N7" s="360"/>
      <c r="O7" s="16">
        <v>50</v>
      </c>
      <c r="P7" s="16">
        <v>40</v>
      </c>
      <c r="Q7" s="16">
        <v>20</v>
      </c>
      <c r="R7" s="21">
        <v>20</v>
      </c>
      <c r="S7" s="22">
        <v>20</v>
      </c>
      <c r="T7" s="16">
        <v>40</v>
      </c>
      <c r="U7" s="21">
        <v>15</v>
      </c>
      <c r="V7" s="22">
        <v>15</v>
      </c>
      <c r="W7" s="16">
        <v>30</v>
      </c>
      <c r="X7" s="21">
        <v>20</v>
      </c>
      <c r="Y7" s="22">
        <v>20</v>
      </c>
      <c r="Z7" s="16">
        <v>40</v>
      </c>
      <c r="AA7" s="23">
        <v>15</v>
      </c>
      <c r="AB7" s="22">
        <v>15</v>
      </c>
      <c r="AC7" s="19">
        <v>30</v>
      </c>
      <c r="AD7" s="121">
        <v>40</v>
      </c>
      <c r="AE7" s="20">
        <v>40</v>
      </c>
      <c r="AF7" s="21">
        <v>20</v>
      </c>
      <c r="AG7" s="22">
        <v>20</v>
      </c>
      <c r="AH7" s="16">
        <v>60</v>
      </c>
      <c r="AI7" s="23">
        <v>20</v>
      </c>
      <c r="AJ7" s="22">
        <v>20</v>
      </c>
      <c r="AK7" s="16">
        <v>40</v>
      </c>
      <c r="AL7" s="21">
        <v>20</v>
      </c>
      <c r="AM7" s="22">
        <v>20</v>
      </c>
      <c r="AN7" s="16">
        <v>40</v>
      </c>
      <c r="AO7" s="23">
        <v>20</v>
      </c>
      <c r="AP7" s="22">
        <v>20</v>
      </c>
      <c r="AQ7" s="16">
        <v>40</v>
      </c>
      <c r="AR7" s="202">
        <v>20</v>
      </c>
      <c r="AS7" s="20">
        <v>40</v>
      </c>
      <c r="AT7" s="24">
        <f>O7+P7+Q7+T7+W7+Z7+AC7+AD7+AE7+AH7+AK7+AN7+AQ7+AR7+AS7</f>
        <v>570</v>
      </c>
      <c r="AU7" s="19">
        <v>20</v>
      </c>
      <c r="AV7" s="370"/>
      <c r="AW7" s="344"/>
      <c r="AX7" s="345"/>
      <c r="AY7" s="345"/>
      <c r="AZ7" s="345"/>
      <c r="BA7" s="345"/>
      <c r="BB7" s="345"/>
      <c r="BC7" s="345"/>
      <c r="BD7" s="345"/>
      <c r="BE7" s="345"/>
      <c r="BF7" s="345"/>
      <c r="BG7" s="345"/>
      <c r="BH7" s="345"/>
      <c r="BI7" s="345"/>
      <c r="BJ7" s="345"/>
      <c r="BK7" s="346"/>
    </row>
    <row r="8" spans="1:64" ht="20.100000000000001" customHeight="1" thickBot="1">
      <c r="A8" s="368"/>
      <c r="B8" s="364"/>
      <c r="C8" s="361"/>
      <c r="D8" s="361"/>
      <c r="E8" s="371"/>
      <c r="F8" s="361"/>
      <c r="G8" s="26"/>
      <c r="H8" s="27" t="s">
        <v>17</v>
      </c>
      <c r="I8" s="28" t="s">
        <v>18</v>
      </c>
      <c r="J8" s="29" t="s">
        <v>19</v>
      </c>
      <c r="K8" s="30" t="s">
        <v>17</v>
      </c>
      <c r="L8" s="28" t="s">
        <v>18</v>
      </c>
      <c r="M8" s="31" t="s">
        <v>19</v>
      </c>
      <c r="N8" s="361"/>
      <c r="O8" s="33">
        <v>25</v>
      </c>
      <c r="P8" s="33">
        <v>20</v>
      </c>
      <c r="Q8" s="33">
        <v>10</v>
      </c>
      <c r="R8" s="34">
        <v>10</v>
      </c>
      <c r="S8" s="35">
        <v>10</v>
      </c>
      <c r="T8" s="33">
        <v>20</v>
      </c>
      <c r="U8" s="34">
        <v>7.5</v>
      </c>
      <c r="V8" s="35">
        <v>7.5</v>
      </c>
      <c r="W8" s="33">
        <v>15</v>
      </c>
      <c r="X8" s="34">
        <v>10</v>
      </c>
      <c r="Y8" s="35">
        <v>10</v>
      </c>
      <c r="Z8" s="33">
        <v>20</v>
      </c>
      <c r="AA8" s="36">
        <v>7.5</v>
      </c>
      <c r="AB8" s="35">
        <v>7.5</v>
      </c>
      <c r="AC8" s="37">
        <v>15</v>
      </c>
      <c r="AD8" s="122">
        <v>20</v>
      </c>
      <c r="AE8" s="32">
        <v>20</v>
      </c>
      <c r="AF8" s="34">
        <v>10</v>
      </c>
      <c r="AG8" s="35">
        <v>10</v>
      </c>
      <c r="AH8" s="33">
        <v>30</v>
      </c>
      <c r="AI8" s="36">
        <v>10</v>
      </c>
      <c r="AJ8" s="35">
        <v>10</v>
      </c>
      <c r="AK8" s="33">
        <v>20</v>
      </c>
      <c r="AL8" s="34">
        <v>10</v>
      </c>
      <c r="AM8" s="35">
        <v>10</v>
      </c>
      <c r="AN8" s="33">
        <v>20</v>
      </c>
      <c r="AO8" s="36">
        <v>10</v>
      </c>
      <c r="AP8" s="35">
        <v>10</v>
      </c>
      <c r="AQ8" s="33">
        <v>20</v>
      </c>
      <c r="AR8" s="203">
        <v>10</v>
      </c>
      <c r="AS8" s="201">
        <v>20</v>
      </c>
      <c r="AT8" s="25">
        <f>O8+P8+Q8+T8+W8+Z8+AC8+AD8+AE8+AH8+AK8+AN8+AQ8+AR8+AS8</f>
        <v>285</v>
      </c>
      <c r="AU8" s="37">
        <v>10</v>
      </c>
      <c r="AV8" s="371"/>
      <c r="AW8" s="347"/>
      <c r="AX8" s="348"/>
      <c r="AY8" s="348"/>
      <c r="AZ8" s="348"/>
      <c r="BA8" s="348"/>
      <c r="BB8" s="348"/>
      <c r="BC8" s="348"/>
      <c r="BD8" s="348"/>
      <c r="BE8" s="348"/>
      <c r="BF8" s="348"/>
      <c r="BG8" s="348"/>
      <c r="BH8" s="348"/>
      <c r="BI8" s="348"/>
      <c r="BJ8" s="348"/>
      <c r="BK8" s="349"/>
    </row>
    <row r="9" spans="1:64" ht="24.95" customHeight="1" thickTop="1">
      <c r="A9" s="134">
        <f>IF(C9="","",COUNTA(C$9:$C9))</f>
        <v>1</v>
      </c>
      <c r="B9" s="124">
        <v>501</v>
      </c>
      <c r="C9" s="138" t="s">
        <v>70</v>
      </c>
      <c r="D9" s="223" t="str">
        <f t="shared" ref="D9:D13" si="0">IF(LEN(TRIM($F9))=0,"",IF(OR(NOT(ISNUMBER($F9)),LEN($F9)&lt;&gt;14),"Error_MyNumber",IF(MOD(MID($F9,13,1),2)=1,"ذكر","انثى")))</f>
        <v>انثى</v>
      </c>
      <c r="E9" s="132" t="s">
        <v>68</v>
      </c>
      <c r="F9" s="200">
        <v>30203011216385</v>
      </c>
      <c r="G9" s="39">
        <f>DATE(IF(LEFT($F9,1)="2",MID($F9,2,2),"20"&amp;MID($F9,2,2)),MID($F9,4,2),MID($F9,6,2))</f>
        <v>37316</v>
      </c>
      <c r="H9" s="40">
        <f>DAY(G9)</f>
        <v>1</v>
      </c>
      <c r="I9" s="41">
        <f>MONTH(G9)</f>
        <v>3</v>
      </c>
      <c r="J9" s="42">
        <f>YEAR(G9)</f>
        <v>2002</v>
      </c>
      <c r="K9" s="40">
        <f>IF(ISNUMBER(H9),DATEDIF((DATE(J9,I9,H9)),(DATE("2018","10","1")),"MD"),"")</f>
        <v>0</v>
      </c>
      <c r="L9" s="43">
        <f>IF(ISNUMBER(I9),DATEDIF((DATE(J9,I9,H9)),(DATE("2018","10","1")),"YM"),"")</f>
        <v>7</v>
      </c>
      <c r="M9" s="42">
        <f>IF(ISNUMBER(J9),DATEDIF((DATE(J9,I9,H9)),(DATE("2018","10","1")),"Y"),"")</f>
        <v>16</v>
      </c>
      <c r="N9" s="224" t="str">
        <f>IF(LEN(TRIM($F9))=0,"",IF(OR(NOT(ISNUMBER($F9)),LEN($F9)&lt;&gt;14),"Error_MyNumber",IF(MOD(MID($F9,13,1),2)=1,"مصرى","مصرية")))</f>
        <v>مصرية</v>
      </c>
      <c r="O9" s="126">
        <v>44</v>
      </c>
      <c r="P9" s="125">
        <v>26</v>
      </c>
      <c r="Q9" s="45">
        <v>12</v>
      </c>
      <c r="R9" s="44">
        <v>14</v>
      </c>
      <c r="S9" s="47">
        <v>10</v>
      </c>
      <c r="T9" s="45">
        <f>SUM(R9:S9)</f>
        <v>24</v>
      </c>
      <c r="U9" s="46">
        <v>10</v>
      </c>
      <c r="V9" s="47">
        <v>10</v>
      </c>
      <c r="W9" s="45">
        <f>SUM(U9:V9)</f>
        <v>20</v>
      </c>
      <c r="X9" s="162">
        <v>14</v>
      </c>
      <c r="Y9" s="46">
        <v>13</v>
      </c>
      <c r="Z9" s="45">
        <f>SUM(X9:Y9)</f>
        <v>27</v>
      </c>
      <c r="AA9" s="44">
        <v>12</v>
      </c>
      <c r="AB9" s="163">
        <v>7</v>
      </c>
      <c r="AC9" s="168">
        <f>SUM(AA9:AB9)</f>
        <v>19</v>
      </c>
      <c r="AD9" s="125">
        <v>30</v>
      </c>
      <c r="AE9" s="45">
        <v>26</v>
      </c>
      <c r="AF9" s="171">
        <v>16</v>
      </c>
      <c r="AG9" s="174">
        <v>15</v>
      </c>
      <c r="AH9" s="45">
        <f t="shared" ref="AH9:AH26" si="1">SUM(AF9:AG9)</f>
        <v>31</v>
      </c>
      <c r="AI9" s="171">
        <v>15</v>
      </c>
      <c r="AJ9" s="174">
        <v>13</v>
      </c>
      <c r="AK9" s="125">
        <f t="shared" ref="AK9:AK26" si="2">SUM(AI9:AJ9)</f>
        <v>28</v>
      </c>
      <c r="AL9" s="171">
        <v>10</v>
      </c>
      <c r="AM9" s="174">
        <v>10</v>
      </c>
      <c r="AN9" s="45">
        <f>SUM(AL9:AM9)</f>
        <v>20</v>
      </c>
      <c r="AO9" s="171">
        <v>13</v>
      </c>
      <c r="AP9" s="174">
        <v>13</v>
      </c>
      <c r="AQ9" s="45">
        <f>SUM(AO9:AP9)</f>
        <v>26</v>
      </c>
      <c r="AR9" s="171">
        <v>14</v>
      </c>
      <c r="AS9" s="45">
        <v>26</v>
      </c>
      <c r="AT9" s="123">
        <f>IF(AND(O9="",P9="",Q9="",T9="",W9="",Z9="",AC9="",AD9="",AE9="",AH9="",AK9="",AN9="",AQ9="",AR9="",AS9=""),"",IF(AND(O9="غ",P9="غ",Q9="غ",T9="غ",W9="غ",Z9="غ",AC9="غ",AD9="غ",AE9="غ",AH9="غ",AK9="غ",AN9="غ",AQ9="غ",RN9="غ",AS9="غ"),"غ",SUM(O9,P9,Q9,T9,W9,Z9,AD9,AE9,AH9,AK9,AN9,AQ9,AR9,AS9)))</f>
        <v>354</v>
      </c>
      <c r="AU9" s="44">
        <v>18</v>
      </c>
      <c r="AV9" s="221" t="str">
        <f>IFERROR(IF(AS9=0,"",IF(INDEX(ورقة4!$A7:$O7,,MATCH("غ",ورقة4!$A7:$O7,0))="غ","راسب")),IF(OR(O9&lt;$O$8,P9&lt;$P$8,Q9&lt;$Q$8,T9&lt;$T$8,W9&lt;$W$8,Z9&lt;$Z$8,AC9&lt;$AC$8,AD9&lt;$AD$8,AE9&lt;$AE$8,AH9&lt;$AH$8,AK9&lt;$AK$8,AN9&lt;$AN$8,AQ9&lt;$AQ$8,AR9&lt;$AR$8,AS9&lt;$AS$8),"راسب","ناجح"))</f>
        <v>ناجح</v>
      </c>
      <c r="AW9" s="127" t="str">
        <f>ورقة4!Q7</f>
        <v/>
      </c>
      <c r="AX9" s="128" t="str">
        <f>ورقة4!R7</f>
        <v/>
      </c>
      <c r="AY9" s="128" t="str">
        <f>ورقة4!S7</f>
        <v/>
      </c>
      <c r="AZ9" s="128" t="str">
        <f>ورقة4!T7</f>
        <v/>
      </c>
      <c r="BA9" s="128" t="str">
        <f>ورقة4!U7</f>
        <v/>
      </c>
      <c r="BB9" s="128" t="str">
        <f>ورقة4!V7</f>
        <v/>
      </c>
      <c r="BC9" s="128" t="str">
        <f>ورقة4!W7</f>
        <v/>
      </c>
      <c r="BD9" s="128" t="str">
        <f>ورقة4!X7</f>
        <v/>
      </c>
      <c r="BE9" s="128" t="str">
        <f>ورقة4!Y7</f>
        <v/>
      </c>
      <c r="BF9" s="128" t="str">
        <f>ورقة4!Z7</f>
        <v/>
      </c>
      <c r="BG9" s="128" t="str">
        <f>ورقة4!AA7</f>
        <v/>
      </c>
      <c r="BH9" s="128" t="str">
        <f>ورقة4!AB7</f>
        <v/>
      </c>
      <c r="BI9" s="128" t="str">
        <f>ورقة4!AC7</f>
        <v/>
      </c>
      <c r="BJ9" s="128" t="str">
        <f>ورقة4!AE7</f>
        <v/>
      </c>
      <c r="BK9" s="128" t="str">
        <f>ورقة4!AF7</f>
        <v/>
      </c>
      <c r="BL9" s="11">
        <f t="shared" ref="BL9:BL26" si="3">COUNTIF(O9:AS9,"غ")</f>
        <v>0</v>
      </c>
    </row>
    <row r="10" spans="1:64" ht="24.95" customHeight="1">
      <c r="A10" s="135">
        <f>IF(C10="","",COUNTA(C$9:$C10))</f>
        <v>2</v>
      </c>
      <c r="B10" s="177">
        <v>502</v>
      </c>
      <c r="C10" s="138" t="s">
        <v>71</v>
      </c>
      <c r="D10" s="223" t="str">
        <f t="shared" si="0"/>
        <v>انثى</v>
      </c>
      <c r="E10" s="132" t="s">
        <v>68</v>
      </c>
      <c r="F10" s="200">
        <v>30111011202722</v>
      </c>
      <c r="G10" s="51">
        <f t="shared" ref="G10:G73" si="4">DATE(IF(LEFT($F10,1)="2",MID($F10,2,2),"20"&amp;MID($F10,2,2)),MID($F10,4,2),MID($F10,6,2))</f>
        <v>37196</v>
      </c>
      <c r="H10" s="52">
        <f t="shared" ref="H10:H26" si="5">DAY(G10)</f>
        <v>1</v>
      </c>
      <c r="I10" s="53">
        <f t="shared" ref="I10:I26" si="6">MONTH(G10)</f>
        <v>11</v>
      </c>
      <c r="J10" s="54">
        <f t="shared" ref="J10:J26" si="7">YEAR(G10)</f>
        <v>2001</v>
      </c>
      <c r="K10" s="52">
        <f t="shared" ref="K10:K26" si="8">IF(ISNUMBER(H10),DATEDIF((DATE(J10,I10,H10)),(DATE("2018","10","1")),"MD"),"")</f>
        <v>0</v>
      </c>
      <c r="L10" s="53">
        <f t="shared" ref="L10:L26" si="9">IF(ISNUMBER(I10),DATEDIF((DATE(J10,I10,H10)),(DATE("2018","10","1")),"YM"),"")</f>
        <v>11</v>
      </c>
      <c r="M10" s="54">
        <f t="shared" ref="M10:M26" si="10">IF(ISNUMBER(J10),DATEDIF((DATE(J10,I10,H10)),(DATE("2018","10","1")),"Y"),"")</f>
        <v>16</v>
      </c>
      <c r="N10" s="223" t="str">
        <f t="shared" ref="N10:N73" si="11">IF(LEN(TRIM($F10))=0,"",IF(OR(NOT(ISNUMBER($F10)),LEN($F10)&lt;&gt;14),"Error_MyNumber",IF(MOD(MID($F10,13,1),2)=1,"مصرى","مصرية")))</f>
        <v>مصرية</v>
      </c>
      <c r="O10" s="55">
        <v>44</v>
      </c>
      <c r="P10" s="55">
        <v>28</v>
      </c>
      <c r="Q10" s="55">
        <v>12</v>
      </c>
      <c r="R10" s="56">
        <v>14</v>
      </c>
      <c r="S10" s="58">
        <v>10</v>
      </c>
      <c r="T10" s="45">
        <f t="shared" ref="T10:T26" si="12">SUM(R10:S10)</f>
        <v>24</v>
      </c>
      <c r="U10" s="57">
        <v>10</v>
      </c>
      <c r="V10" s="58">
        <v>10</v>
      </c>
      <c r="W10" s="45">
        <f t="shared" ref="W10:W26" si="13">SUM(U10:V10)</f>
        <v>20</v>
      </c>
      <c r="X10" s="56">
        <v>15</v>
      </c>
      <c r="Y10" s="57">
        <v>17</v>
      </c>
      <c r="Z10" s="45">
        <f t="shared" ref="Z10:Z26" si="14">SUM(X10:Y10)</f>
        <v>32</v>
      </c>
      <c r="AA10" s="57">
        <v>12</v>
      </c>
      <c r="AB10" s="164">
        <v>9</v>
      </c>
      <c r="AC10" s="169">
        <f>SUM(AA10:AB10)</f>
        <v>21</v>
      </c>
      <c r="AD10" s="125">
        <v>30</v>
      </c>
      <c r="AE10" s="45">
        <v>27</v>
      </c>
      <c r="AF10" s="172">
        <v>14</v>
      </c>
      <c r="AG10" s="175">
        <v>15</v>
      </c>
      <c r="AH10" s="45">
        <f t="shared" si="1"/>
        <v>29</v>
      </c>
      <c r="AI10" s="172">
        <v>14</v>
      </c>
      <c r="AJ10" s="175">
        <v>13</v>
      </c>
      <c r="AK10" s="125">
        <f t="shared" si="2"/>
        <v>27</v>
      </c>
      <c r="AL10" s="172">
        <v>10</v>
      </c>
      <c r="AM10" s="175">
        <v>10</v>
      </c>
      <c r="AN10" s="45">
        <f t="shared" ref="AN10:AN26" si="15">SUM(AL10:AM10)</f>
        <v>20</v>
      </c>
      <c r="AO10" s="172">
        <v>14</v>
      </c>
      <c r="AP10" s="175">
        <v>15.5</v>
      </c>
      <c r="AQ10" s="45">
        <f t="shared" ref="AQ10:AQ26" si="16">SUM(AO10:AP10)</f>
        <v>29.5</v>
      </c>
      <c r="AR10" s="172">
        <v>14.5</v>
      </c>
      <c r="AS10" s="45">
        <v>24</v>
      </c>
      <c r="AT10" s="123">
        <f t="shared" ref="AT10:AT73" si="17">IF(AND(O10="",P10="",Q10="",T10="",W10="",Z10="",AC10="",AD10="",AE10="",AH10="",AK10="",AN10="",AQ10="",AR10="",AS10=""),"",IF(AND(O10="غ",P10="غ",Q10="غ",T10="غ",W10="غ",Z10="غ",AC10="غ",AD10="غ",AE10="غ",AH10="غ",AK10="غ",AN10="غ",AQ10="غ",RN10="غ",AS10="غ"),"غ",SUM(O10,P10,Q10,T10,W10,Z10,AD10,AE10,AH10,AK10,AN10,AQ10,AR10,AS10)))</f>
        <v>361</v>
      </c>
      <c r="AU10" s="56">
        <v>20</v>
      </c>
      <c r="AV10" s="204" t="str">
        <f>IFERROR(IF(AS10=0,"",IF(INDEX(ورقة4!$A8:$O8,,MATCH("غ",ورقة4!$A8:$O8,0))="غ","راسب")),IF(OR(O10&lt;$O$8,P10&lt;$P$8,Q10&lt;$Q$8,T10&lt;$T$8,W10&lt;$W$8,Z10&lt;$Z$8,AC10&lt;$AC$8,AD10&lt;$AD$8,AE10&lt;$AE$8,AH10&lt;$AH$8,AK10&lt;$AK$8,AN10&lt;$AN$8,AQ10&lt;$AQ$8,AR10&lt;$AR$8,AS10&lt;$AS$8),"راسب","ناجح"))</f>
        <v>راسب</v>
      </c>
      <c r="AW10" s="71" t="str">
        <f>ورقة4!Q8</f>
        <v/>
      </c>
      <c r="AX10" s="48" t="str">
        <f>ورقة4!R8</f>
        <v/>
      </c>
      <c r="AY10" s="48" t="str">
        <f>ورقة4!S8</f>
        <v/>
      </c>
      <c r="AZ10" s="48" t="str">
        <f>ورقة4!T8</f>
        <v/>
      </c>
      <c r="BA10" s="48" t="str">
        <f>ورقة4!U8</f>
        <v/>
      </c>
      <c r="BB10" s="48" t="str">
        <f>ورقة4!V8</f>
        <v/>
      </c>
      <c r="BC10" s="48" t="str">
        <f>ورقة4!W8</f>
        <v/>
      </c>
      <c r="BD10" s="48" t="str">
        <f>ورقة4!X8</f>
        <v/>
      </c>
      <c r="BE10" s="48" t="str">
        <f>ورقة4!Y8</f>
        <v/>
      </c>
      <c r="BF10" s="48" t="str">
        <f>ورقة4!Z8</f>
        <v/>
      </c>
      <c r="BG10" s="48" t="str">
        <f>ورقة4!AA8</f>
        <v/>
      </c>
      <c r="BH10" s="48" t="str">
        <f>ورقة4!AB8</f>
        <v/>
      </c>
      <c r="BI10" s="48" t="str">
        <f>ورقة4!AC8</f>
        <v/>
      </c>
      <c r="BJ10" s="48" t="str">
        <f>ورقة4!AE8</f>
        <v/>
      </c>
      <c r="BK10" s="48" t="str">
        <f>ورقة4!AF8</f>
        <v/>
      </c>
      <c r="BL10" s="11">
        <f t="shared" si="3"/>
        <v>0</v>
      </c>
    </row>
    <row r="11" spans="1:64" ht="24.95" customHeight="1">
      <c r="A11" s="135">
        <f>IF(C11="","",COUNTA(C$9:$C11))</f>
        <v>3</v>
      </c>
      <c r="B11" s="177">
        <v>503</v>
      </c>
      <c r="C11" s="138" t="s">
        <v>72</v>
      </c>
      <c r="D11" s="223" t="str">
        <f t="shared" si="0"/>
        <v>انثى</v>
      </c>
      <c r="E11" s="132" t="s">
        <v>68</v>
      </c>
      <c r="F11" s="200">
        <v>30209151206086</v>
      </c>
      <c r="G11" s="51">
        <f t="shared" si="4"/>
        <v>37514</v>
      </c>
      <c r="H11" s="52">
        <f t="shared" si="5"/>
        <v>15</v>
      </c>
      <c r="I11" s="53">
        <f t="shared" si="6"/>
        <v>9</v>
      </c>
      <c r="J11" s="54">
        <f t="shared" si="7"/>
        <v>2002</v>
      </c>
      <c r="K11" s="52">
        <f t="shared" si="8"/>
        <v>16</v>
      </c>
      <c r="L11" s="53">
        <f t="shared" si="9"/>
        <v>0</v>
      </c>
      <c r="M11" s="54">
        <f t="shared" si="10"/>
        <v>16</v>
      </c>
      <c r="N11" s="223" t="str">
        <f t="shared" si="11"/>
        <v>مصرية</v>
      </c>
      <c r="O11" s="55">
        <v>37</v>
      </c>
      <c r="P11" s="55">
        <v>22</v>
      </c>
      <c r="Q11" s="55">
        <v>12</v>
      </c>
      <c r="R11" s="56">
        <v>14</v>
      </c>
      <c r="S11" s="58">
        <v>10</v>
      </c>
      <c r="T11" s="45">
        <f t="shared" si="12"/>
        <v>24</v>
      </c>
      <c r="U11" s="57">
        <v>10</v>
      </c>
      <c r="V11" s="58">
        <v>10</v>
      </c>
      <c r="W11" s="45">
        <f t="shared" si="13"/>
        <v>20</v>
      </c>
      <c r="X11" s="56">
        <v>15</v>
      </c>
      <c r="Y11" s="57">
        <v>13</v>
      </c>
      <c r="Z11" s="45">
        <f t="shared" si="14"/>
        <v>28</v>
      </c>
      <c r="AA11" s="57">
        <v>12</v>
      </c>
      <c r="AB11" s="164">
        <v>8</v>
      </c>
      <c r="AC11" s="169">
        <f t="shared" ref="AC11:AC26" si="18">SUM(AA11:AB11)</f>
        <v>20</v>
      </c>
      <c r="AD11" s="125">
        <v>30</v>
      </c>
      <c r="AE11" s="45">
        <v>25</v>
      </c>
      <c r="AF11" s="172">
        <v>14</v>
      </c>
      <c r="AG11" s="175">
        <v>14</v>
      </c>
      <c r="AH11" s="45">
        <f t="shared" si="1"/>
        <v>28</v>
      </c>
      <c r="AI11" s="172">
        <v>14</v>
      </c>
      <c r="AJ11" s="175">
        <v>13</v>
      </c>
      <c r="AK11" s="125">
        <f t="shared" si="2"/>
        <v>27</v>
      </c>
      <c r="AL11" s="172">
        <v>10</v>
      </c>
      <c r="AM11" s="175">
        <v>10</v>
      </c>
      <c r="AN11" s="45">
        <f t="shared" si="15"/>
        <v>20</v>
      </c>
      <c r="AO11" s="172">
        <v>14</v>
      </c>
      <c r="AP11" s="175">
        <v>11</v>
      </c>
      <c r="AQ11" s="45">
        <f t="shared" si="16"/>
        <v>25</v>
      </c>
      <c r="AR11" s="172">
        <v>13.5</v>
      </c>
      <c r="AS11" s="45">
        <v>24</v>
      </c>
      <c r="AT11" s="123">
        <f t="shared" si="17"/>
        <v>335.5</v>
      </c>
      <c r="AU11" s="56">
        <v>20</v>
      </c>
      <c r="AV11" s="204" t="str">
        <f>IFERROR(IF(AS11=0,"",IF(INDEX(ورقة4!$A9:$O9,,MATCH("غ",ورقة4!$A9:$O9,0))="غ","راسب")),IF(OR(O11&lt;$O$8,P11&lt;$P$8,Q11&lt;$Q$8,T11&lt;$T$8,W11&lt;$W$8,Z11&lt;$Z$8,AC11&lt;$AC$8,AD11&lt;$AD$8,AE11&lt;$AE$8,AH11&lt;$AH$8,AK11&lt;$AK$8,AN11&lt;$AN$8,AQ11&lt;$AQ$8,AR11&lt;$AR$8,AS11&lt;$AS$8),"راسب","ناجح"))</f>
        <v>راسب</v>
      </c>
      <c r="AW11" s="71" t="str">
        <f>ورقة4!Q9</f>
        <v/>
      </c>
      <c r="AX11" s="48" t="str">
        <f>ورقة4!R9</f>
        <v/>
      </c>
      <c r="AY11" s="48" t="str">
        <f>ورقة4!S9</f>
        <v/>
      </c>
      <c r="AZ11" s="48" t="str">
        <f>ورقة4!T9</f>
        <v/>
      </c>
      <c r="BA11" s="48" t="str">
        <f>ورقة4!U9</f>
        <v/>
      </c>
      <c r="BB11" s="48" t="str">
        <f>ورقة4!V9</f>
        <v/>
      </c>
      <c r="BC11" s="48" t="str">
        <f>ورقة4!W9</f>
        <v/>
      </c>
      <c r="BD11" s="48" t="str">
        <f>ورقة4!X9</f>
        <v/>
      </c>
      <c r="BE11" s="48" t="str">
        <f>ورقة4!Y9</f>
        <v/>
      </c>
      <c r="BF11" s="48" t="str">
        <f>ورقة4!Z9</f>
        <v/>
      </c>
      <c r="BG11" s="48" t="str">
        <f>ورقة4!AA9</f>
        <v/>
      </c>
      <c r="BH11" s="48" t="str">
        <f>ورقة4!AB9</f>
        <v/>
      </c>
      <c r="BI11" s="48" t="str">
        <f>ورقة4!AC9</f>
        <v/>
      </c>
      <c r="BJ11" s="48" t="str">
        <f>ورقة4!AE9</f>
        <v/>
      </c>
      <c r="BK11" s="48" t="str">
        <f>ورقة4!AF9</f>
        <v/>
      </c>
      <c r="BL11" s="11">
        <f t="shared" si="3"/>
        <v>0</v>
      </c>
    </row>
    <row r="12" spans="1:64" ht="24.95" customHeight="1">
      <c r="A12" s="135">
        <f>IF(C12="","",COUNTA(C$9:$C12))</f>
        <v>4</v>
      </c>
      <c r="B12" s="177">
        <v>504</v>
      </c>
      <c r="C12" s="138" t="s">
        <v>73</v>
      </c>
      <c r="D12" s="223" t="str">
        <f t="shared" si="0"/>
        <v>ذكر</v>
      </c>
      <c r="E12" s="132" t="s">
        <v>68</v>
      </c>
      <c r="F12" s="200">
        <v>30204011216179</v>
      </c>
      <c r="G12" s="51">
        <f t="shared" si="4"/>
        <v>37347</v>
      </c>
      <c r="H12" s="52">
        <f t="shared" si="5"/>
        <v>1</v>
      </c>
      <c r="I12" s="53">
        <f t="shared" si="6"/>
        <v>4</v>
      </c>
      <c r="J12" s="54">
        <f t="shared" si="7"/>
        <v>2002</v>
      </c>
      <c r="K12" s="52">
        <f t="shared" si="8"/>
        <v>0</v>
      </c>
      <c r="L12" s="53">
        <f t="shared" si="9"/>
        <v>6</v>
      </c>
      <c r="M12" s="54">
        <f t="shared" si="10"/>
        <v>16</v>
      </c>
      <c r="N12" s="223" t="str">
        <f t="shared" si="11"/>
        <v>مصرى</v>
      </c>
      <c r="O12" s="55">
        <v>41</v>
      </c>
      <c r="P12" s="55">
        <v>20</v>
      </c>
      <c r="Q12" s="55">
        <v>12</v>
      </c>
      <c r="R12" s="56">
        <v>14</v>
      </c>
      <c r="S12" s="58">
        <v>10</v>
      </c>
      <c r="T12" s="45">
        <f t="shared" si="12"/>
        <v>24</v>
      </c>
      <c r="U12" s="57">
        <v>10</v>
      </c>
      <c r="V12" s="58">
        <v>10</v>
      </c>
      <c r="W12" s="45">
        <f t="shared" si="13"/>
        <v>20</v>
      </c>
      <c r="X12" s="56">
        <v>14</v>
      </c>
      <c r="Y12" s="57">
        <v>13</v>
      </c>
      <c r="Z12" s="45">
        <f t="shared" si="14"/>
        <v>27</v>
      </c>
      <c r="AA12" s="57">
        <v>12</v>
      </c>
      <c r="AB12" s="164">
        <v>8</v>
      </c>
      <c r="AC12" s="169">
        <f t="shared" si="18"/>
        <v>20</v>
      </c>
      <c r="AD12" s="125">
        <v>30</v>
      </c>
      <c r="AE12" s="45">
        <v>24</v>
      </c>
      <c r="AF12" s="172">
        <v>14</v>
      </c>
      <c r="AG12" s="175">
        <v>15</v>
      </c>
      <c r="AH12" s="45">
        <f t="shared" si="1"/>
        <v>29</v>
      </c>
      <c r="AI12" s="172">
        <v>13</v>
      </c>
      <c r="AJ12" s="175">
        <v>12</v>
      </c>
      <c r="AK12" s="125">
        <f t="shared" si="2"/>
        <v>25</v>
      </c>
      <c r="AL12" s="172">
        <v>10</v>
      </c>
      <c r="AM12" s="175">
        <v>10</v>
      </c>
      <c r="AN12" s="45">
        <f t="shared" si="15"/>
        <v>20</v>
      </c>
      <c r="AO12" s="172">
        <v>14</v>
      </c>
      <c r="AP12" s="175">
        <v>14</v>
      </c>
      <c r="AQ12" s="45">
        <f t="shared" si="16"/>
        <v>28</v>
      </c>
      <c r="AR12" s="172">
        <v>13.5</v>
      </c>
      <c r="AS12" s="45">
        <v>21</v>
      </c>
      <c r="AT12" s="123">
        <f t="shared" si="17"/>
        <v>334.5</v>
      </c>
      <c r="AU12" s="56">
        <v>20</v>
      </c>
      <c r="AV12" s="204" t="str">
        <f>IFERROR(IF(AS12=0,"",IF(INDEX(ورقة4!$A10:$O10,,MATCH("غ",ورقة4!$A10:$O10,0))="غ","راسب")),IF(OR(O12&lt;$O$8,P12&lt;$P$8,Q12&lt;$Q$8,T12&lt;$T$8,W12&lt;$W$8,Z12&lt;$Z$8,AC12&lt;$AC$8,AD12&lt;$AD$8,AE12&lt;$AE$8,AH12&lt;$AH$8,AK12&lt;$AK$8,AN12&lt;$AN$8,AQ12&lt;$AQ$8,AR12&lt;$AR$8,AS12&lt;$AS$8),"راسب","ناجح"))</f>
        <v>راسب</v>
      </c>
      <c r="AW12" s="71" t="str">
        <f>ورقة4!Q10</f>
        <v/>
      </c>
      <c r="AX12" s="48" t="str">
        <f>ورقة4!R10</f>
        <v/>
      </c>
      <c r="AY12" s="48" t="str">
        <f>ورقة4!S10</f>
        <v/>
      </c>
      <c r="AZ12" s="48" t="str">
        <f>ورقة4!T10</f>
        <v/>
      </c>
      <c r="BA12" s="48" t="str">
        <f>ورقة4!U10</f>
        <v/>
      </c>
      <c r="BB12" s="48" t="str">
        <f>ورقة4!V10</f>
        <v/>
      </c>
      <c r="BC12" s="48" t="str">
        <f>ورقة4!W10</f>
        <v/>
      </c>
      <c r="BD12" s="48" t="str">
        <f>ورقة4!X10</f>
        <v/>
      </c>
      <c r="BE12" s="48" t="str">
        <f>ورقة4!Y10</f>
        <v/>
      </c>
      <c r="BF12" s="48" t="str">
        <f>ورقة4!Z10</f>
        <v/>
      </c>
      <c r="BG12" s="48" t="str">
        <f>ورقة4!AA10</f>
        <v/>
      </c>
      <c r="BH12" s="48" t="str">
        <f>ورقة4!AB10</f>
        <v/>
      </c>
      <c r="BI12" s="48" t="str">
        <f>ورقة4!AC10</f>
        <v/>
      </c>
      <c r="BJ12" s="48" t="str">
        <f>ورقة4!AE10</f>
        <v/>
      </c>
      <c r="BK12" s="48" t="str">
        <f>ورقة4!AF10</f>
        <v/>
      </c>
      <c r="BL12" s="11">
        <f t="shared" si="3"/>
        <v>0</v>
      </c>
    </row>
    <row r="13" spans="1:64" ht="24.95" customHeight="1">
      <c r="A13" s="135">
        <f>IF(C13="","",COUNTA(C$9:$C13))</f>
        <v>5</v>
      </c>
      <c r="B13" s="177">
        <v>505</v>
      </c>
      <c r="C13" s="138" t="s">
        <v>74</v>
      </c>
      <c r="D13" s="223" t="str">
        <f t="shared" si="0"/>
        <v>ذكر</v>
      </c>
      <c r="E13" s="132" t="s">
        <v>68</v>
      </c>
      <c r="F13" s="200">
        <v>30206101200258</v>
      </c>
      <c r="G13" s="51">
        <f t="shared" si="4"/>
        <v>37417</v>
      </c>
      <c r="H13" s="52">
        <f t="shared" si="5"/>
        <v>10</v>
      </c>
      <c r="I13" s="53">
        <f t="shared" si="6"/>
        <v>6</v>
      </c>
      <c r="J13" s="54">
        <f t="shared" si="7"/>
        <v>2002</v>
      </c>
      <c r="K13" s="52">
        <f t="shared" si="8"/>
        <v>21</v>
      </c>
      <c r="L13" s="53">
        <f t="shared" si="9"/>
        <v>3</v>
      </c>
      <c r="M13" s="54">
        <f t="shared" si="10"/>
        <v>16</v>
      </c>
      <c r="N13" s="223" t="str">
        <f t="shared" si="11"/>
        <v>مصرى</v>
      </c>
      <c r="O13" s="55">
        <v>42</v>
      </c>
      <c r="P13" s="55">
        <v>20</v>
      </c>
      <c r="Q13" s="55">
        <v>12</v>
      </c>
      <c r="R13" s="56">
        <v>14</v>
      </c>
      <c r="S13" s="58">
        <v>10</v>
      </c>
      <c r="T13" s="45">
        <f t="shared" si="12"/>
        <v>24</v>
      </c>
      <c r="U13" s="57">
        <v>10</v>
      </c>
      <c r="V13" s="58">
        <v>10</v>
      </c>
      <c r="W13" s="45">
        <f t="shared" si="13"/>
        <v>20</v>
      </c>
      <c r="X13" s="56">
        <v>15</v>
      </c>
      <c r="Y13" s="57">
        <v>13</v>
      </c>
      <c r="Z13" s="45">
        <f t="shared" si="14"/>
        <v>28</v>
      </c>
      <c r="AA13" s="57">
        <v>12</v>
      </c>
      <c r="AB13" s="164">
        <v>8</v>
      </c>
      <c r="AC13" s="169">
        <f t="shared" si="18"/>
        <v>20</v>
      </c>
      <c r="AD13" s="125">
        <v>30</v>
      </c>
      <c r="AE13" s="45">
        <v>25</v>
      </c>
      <c r="AF13" s="172">
        <v>15</v>
      </c>
      <c r="AG13" s="175">
        <v>14</v>
      </c>
      <c r="AH13" s="45">
        <f t="shared" si="1"/>
        <v>29</v>
      </c>
      <c r="AI13" s="172">
        <v>14</v>
      </c>
      <c r="AJ13" s="175">
        <v>13</v>
      </c>
      <c r="AK13" s="125">
        <f t="shared" si="2"/>
        <v>27</v>
      </c>
      <c r="AL13" s="172">
        <v>10</v>
      </c>
      <c r="AM13" s="175">
        <v>10</v>
      </c>
      <c r="AN13" s="45">
        <f t="shared" si="15"/>
        <v>20</v>
      </c>
      <c r="AO13" s="172">
        <v>14</v>
      </c>
      <c r="AP13" s="175">
        <v>13</v>
      </c>
      <c r="AQ13" s="45">
        <f t="shared" si="16"/>
        <v>27</v>
      </c>
      <c r="AR13" s="172">
        <v>13.5</v>
      </c>
      <c r="AS13" s="45">
        <v>24</v>
      </c>
      <c r="AT13" s="123">
        <f t="shared" si="17"/>
        <v>341.5</v>
      </c>
      <c r="AU13" s="56">
        <v>18</v>
      </c>
      <c r="AV13" s="204" t="str">
        <f>IFERROR(IF(AS13=0,"",IF(INDEX(ورقة4!$A11:$O11,,MATCH("غ",ورقة4!$A11:$O11,0))="غ","راسب")),IF(OR(O13&lt;$O$8,P13&lt;$P$8,Q13&lt;$Q$8,T13&lt;$T$8,W13&lt;$W$8,Z13&lt;$Z$8,AC13&lt;$AC$8,AD13&lt;$AD$8,AE13&lt;$AE$8,AH13&lt;$AH$8,AK13&lt;$AK$8,AN13&lt;$AN$8,AQ13&lt;$AQ$8,AR13&lt;$AR$8,AS13&lt;$AS$8),"راسب","ناجح"))</f>
        <v>راسب</v>
      </c>
      <c r="AW13" s="71" t="str">
        <f>ورقة4!Q11</f>
        <v/>
      </c>
      <c r="AX13" s="48" t="str">
        <f>ورقة4!R11</f>
        <v/>
      </c>
      <c r="AY13" s="48" t="str">
        <f>ورقة4!S11</f>
        <v/>
      </c>
      <c r="AZ13" s="48" t="str">
        <f>ورقة4!T11</f>
        <v/>
      </c>
      <c r="BA13" s="48" t="str">
        <f>ورقة4!U11</f>
        <v/>
      </c>
      <c r="BB13" s="48" t="str">
        <f>ورقة4!V11</f>
        <v/>
      </c>
      <c r="BC13" s="48" t="str">
        <f>ورقة4!W11</f>
        <v/>
      </c>
      <c r="BD13" s="48" t="str">
        <f>ورقة4!X11</f>
        <v/>
      </c>
      <c r="BE13" s="48" t="str">
        <f>ورقة4!Y11</f>
        <v/>
      </c>
      <c r="BF13" s="48" t="str">
        <f>ورقة4!Z11</f>
        <v/>
      </c>
      <c r="BG13" s="48" t="str">
        <f>ورقة4!AA11</f>
        <v/>
      </c>
      <c r="BH13" s="48" t="str">
        <f>ورقة4!AB11</f>
        <v/>
      </c>
      <c r="BI13" s="48" t="str">
        <f>ورقة4!AC11</f>
        <v/>
      </c>
      <c r="BJ13" s="48" t="str">
        <f>ورقة4!AE11</f>
        <v/>
      </c>
      <c r="BK13" s="48" t="str">
        <f>ورقة4!AF11</f>
        <v/>
      </c>
      <c r="BL13" s="11">
        <f t="shared" si="3"/>
        <v>0</v>
      </c>
    </row>
    <row r="14" spans="1:64" ht="24.95" customHeight="1">
      <c r="A14" s="135">
        <f>IF(C14="","",COUNTA(C$9:$C14))</f>
        <v>6</v>
      </c>
      <c r="B14" s="177">
        <v>506</v>
      </c>
      <c r="C14" s="138" t="s">
        <v>75</v>
      </c>
      <c r="D14" s="223" t="str">
        <f t="shared" ref="D14:D77" si="19">IF(LEN(TRIM($F14))=0,"",IF(OR(NOT(ISNUMBER($F14)),LEN($F14)&lt;&gt;14),"Error_MyNumber",IF(MOD(MID($F14,13,1),2)=1,"ذكر","انثى")))</f>
        <v>ذكر</v>
      </c>
      <c r="E14" s="132" t="s">
        <v>68</v>
      </c>
      <c r="F14" s="200">
        <v>30301011239131</v>
      </c>
      <c r="G14" s="51">
        <f t="shared" si="4"/>
        <v>37622</v>
      </c>
      <c r="H14" s="52">
        <f t="shared" si="5"/>
        <v>1</v>
      </c>
      <c r="I14" s="53">
        <f t="shared" si="6"/>
        <v>1</v>
      </c>
      <c r="J14" s="54">
        <f t="shared" si="7"/>
        <v>2003</v>
      </c>
      <c r="K14" s="52">
        <f t="shared" si="8"/>
        <v>0</v>
      </c>
      <c r="L14" s="53">
        <f t="shared" si="9"/>
        <v>9</v>
      </c>
      <c r="M14" s="54">
        <f t="shared" si="10"/>
        <v>15</v>
      </c>
      <c r="N14" s="223" t="str">
        <f t="shared" si="11"/>
        <v>مصرى</v>
      </c>
      <c r="O14" s="55">
        <v>38</v>
      </c>
      <c r="P14" s="55">
        <v>23</v>
      </c>
      <c r="Q14" s="55">
        <v>12</v>
      </c>
      <c r="R14" s="56">
        <v>14</v>
      </c>
      <c r="S14" s="58">
        <v>10</v>
      </c>
      <c r="T14" s="45">
        <f t="shared" si="12"/>
        <v>24</v>
      </c>
      <c r="U14" s="57">
        <v>10</v>
      </c>
      <c r="V14" s="58">
        <v>10</v>
      </c>
      <c r="W14" s="45">
        <f t="shared" si="13"/>
        <v>20</v>
      </c>
      <c r="X14" s="56">
        <v>15</v>
      </c>
      <c r="Y14" s="57">
        <v>14</v>
      </c>
      <c r="Z14" s="45">
        <f t="shared" si="14"/>
        <v>29</v>
      </c>
      <c r="AA14" s="57">
        <v>12</v>
      </c>
      <c r="AB14" s="164">
        <v>8</v>
      </c>
      <c r="AC14" s="169">
        <f t="shared" si="18"/>
        <v>20</v>
      </c>
      <c r="AD14" s="125">
        <v>30</v>
      </c>
      <c r="AE14" s="45">
        <v>25</v>
      </c>
      <c r="AF14" s="172">
        <v>12</v>
      </c>
      <c r="AG14" s="175">
        <v>14</v>
      </c>
      <c r="AH14" s="45">
        <f t="shared" si="1"/>
        <v>26</v>
      </c>
      <c r="AI14" s="172">
        <v>11</v>
      </c>
      <c r="AJ14" s="175">
        <v>10</v>
      </c>
      <c r="AK14" s="125">
        <f t="shared" si="2"/>
        <v>21</v>
      </c>
      <c r="AL14" s="172">
        <v>10</v>
      </c>
      <c r="AM14" s="175">
        <v>10</v>
      </c>
      <c r="AN14" s="45">
        <f t="shared" si="15"/>
        <v>20</v>
      </c>
      <c r="AO14" s="172">
        <v>12</v>
      </c>
      <c r="AP14" s="175">
        <v>13</v>
      </c>
      <c r="AQ14" s="45">
        <f t="shared" si="16"/>
        <v>25</v>
      </c>
      <c r="AR14" s="172">
        <v>12.5</v>
      </c>
      <c r="AS14" s="45">
        <v>24</v>
      </c>
      <c r="AT14" s="123">
        <f t="shared" si="17"/>
        <v>329.5</v>
      </c>
      <c r="AU14" s="56">
        <v>18</v>
      </c>
      <c r="AV14" s="204" t="str">
        <f>IFERROR(IF(AS14=0,"",IF(INDEX(ورقة4!$A12:$O12,,MATCH("غ",ورقة4!$A12:$O12,0))="غ","راسب")),IF(OR(O14&lt;$O$8,P14&lt;$P$8,Q14&lt;$Q$8,T14&lt;$T$8,W14&lt;$W$8,Z14&lt;$Z$8,AC14&lt;$AC$8,AD14&lt;$AD$8,AE14&lt;$AE$8,AH14&lt;$AH$8,AK14&lt;$AK$8,AN14&lt;$AN$8,AQ14&lt;$AQ$8,AR14&lt;$AR$8,AS14&lt;$AS$8),"راسب","ناجح"))</f>
        <v>راسب</v>
      </c>
      <c r="AW14" s="71" t="str">
        <f>ورقة4!Q12</f>
        <v/>
      </c>
      <c r="AX14" s="48" t="str">
        <f>ورقة4!R12</f>
        <v/>
      </c>
      <c r="AY14" s="48" t="str">
        <f>ورقة4!S12</f>
        <v/>
      </c>
      <c r="AZ14" s="48" t="str">
        <f>ورقة4!T12</f>
        <v/>
      </c>
      <c r="BA14" s="48" t="str">
        <f>ورقة4!U12</f>
        <v/>
      </c>
      <c r="BB14" s="48" t="str">
        <f>ورقة4!V12</f>
        <v/>
      </c>
      <c r="BC14" s="48" t="str">
        <f>ورقة4!W12</f>
        <v/>
      </c>
      <c r="BD14" s="48" t="str">
        <f>ورقة4!X12</f>
        <v/>
      </c>
      <c r="BE14" s="48" t="str">
        <f>ورقة4!Y12</f>
        <v/>
      </c>
      <c r="BF14" s="48" t="str">
        <f>ورقة4!Z12</f>
        <v/>
      </c>
      <c r="BG14" s="48" t="str">
        <f>ورقة4!AA12</f>
        <v/>
      </c>
      <c r="BH14" s="48" t="str">
        <f>ورقة4!AB12</f>
        <v/>
      </c>
      <c r="BI14" s="48" t="str">
        <f>ورقة4!AC12</f>
        <v/>
      </c>
      <c r="BJ14" s="48" t="str">
        <f>ورقة4!AE12</f>
        <v/>
      </c>
      <c r="BK14" s="48" t="str">
        <f>ورقة4!AF12</f>
        <v/>
      </c>
      <c r="BL14" s="11">
        <f t="shared" si="3"/>
        <v>0</v>
      </c>
    </row>
    <row r="15" spans="1:64" ht="24.95" customHeight="1">
      <c r="A15" s="135">
        <f>IF(C15="","",COUNTA(C$9:$C15))</f>
        <v>7</v>
      </c>
      <c r="B15" s="177">
        <v>507</v>
      </c>
      <c r="C15" s="138" t="s">
        <v>76</v>
      </c>
      <c r="D15" s="223" t="str">
        <f t="shared" si="19"/>
        <v>ذكر</v>
      </c>
      <c r="E15" s="132" t="s">
        <v>68</v>
      </c>
      <c r="F15" s="200">
        <v>30301251202251</v>
      </c>
      <c r="G15" s="51">
        <f t="shared" si="4"/>
        <v>37646</v>
      </c>
      <c r="H15" s="52">
        <f t="shared" si="5"/>
        <v>25</v>
      </c>
      <c r="I15" s="53">
        <f t="shared" si="6"/>
        <v>1</v>
      </c>
      <c r="J15" s="54">
        <f t="shared" si="7"/>
        <v>2003</v>
      </c>
      <c r="K15" s="52">
        <f t="shared" si="8"/>
        <v>6</v>
      </c>
      <c r="L15" s="53">
        <f t="shared" si="9"/>
        <v>8</v>
      </c>
      <c r="M15" s="54">
        <f t="shared" si="10"/>
        <v>15</v>
      </c>
      <c r="N15" s="223" t="str">
        <f t="shared" si="11"/>
        <v>مصرى</v>
      </c>
      <c r="O15" s="55">
        <v>38</v>
      </c>
      <c r="P15" s="55">
        <v>20</v>
      </c>
      <c r="Q15" s="55">
        <v>12</v>
      </c>
      <c r="R15" s="56">
        <v>14</v>
      </c>
      <c r="S15" s="58">
        <v>10</v>
      </c>
      <c r="T15" s="45">
        <f>SUM(R15:S15)</f>
        <v>24</v>
      </c>
      <c r="U15" s="57">
        <v>10</v>
      </c>
      <c r="V15" s="58">
        <v>10</v>
      </c>
      <c r="W15" s="45">
        <f t="shared" si="13"/>
        <v>20</v>
      </c>
      <c r="X15" s="56">
        <v>14</v>
      </c>
      <c r="Y15" s="57">
        <v>12</v>
      </c>
      <c r="Z15" s="45">
        <f t="shared" si="14"/>
        <v>26</v>
      </c>
      <c r="AA15" s="57">
        <v>12</v>
      </c>
      <c r="AB15" s="164">
        <v>9</v>
      </c>
      <c r="AC15" s="169">
        <f t="shared" si="18"/>
        <v>21</v>
      </c>
      <c r="AD15" s="125">
        <v>30</v>
      </c>
      <c r="AE15" s="45">
        <v>25</v>
      </c>
      <c r="AF15" s="172">
        <v>13</v>
      </c>
      <c r="AG15" s="175">
        <v>14</v>
      </c>
      <c r="AH15" s="45">
        <f t="shared" si="1"/>
        <v>27</v>
      </c>
      <c r="AI15" s="172">
        <v>10</v>
      </c>
      <c r="AJ15" s="175">
        <v>12</v>
      </c>
      <c r="AK15" s="125">
        <f t="shared" si="2"/>
        <v>22</v>
      </c>
      <c r="AL15" s="172">
        <v>10</v>
      </c>
      <c r="AM15" s="175">
        <v>10</v>
      </c>
      <c r="AN15" s="45">
        <f t="shared" si="15"/>
        <v>20</v>
      </c>
      <c r="AO15" s="172">
        <v>13</v>
      </c>
      <c r="AP15" s="175">
        <v>13</v>
      </c>
      <c r="AQ15" s="45">
        <f t="shared" si="16"/>
        <v>26</v>
      </c>
      <c r="AR15" s="172">
        <v>12.5</v>
      </c>
      <c r="AS15" s="45">
        <v>25</v>
      </c>
      <c r="AT15" s="123">
        <f t="shared" si="17"/>
        <v>327.5</v>
      </c>
      <c r="AU15" s="56">
        <v>15</v>
      </c>
      <c r="AV15" s="204" t="str">
        <f>IFERROR(IF(AS15=0,"",IF(INDEX(ورقة4!$A13:$O13,,MATCH("غ",ورقة4!$A13:$O13,0))="غ","راسب")),IF(OR(O15&lt;$O$8,P15&lt;$P$8,Q15&lt;$Q$8,T15&lt;$T$8,W15&lt;$W$8,Z15&lt;$Z$8,AC15&lt;$AC$8,AD15&lt;$AD$8,AE15&lt;$AE$8,AH15&lt;$AH$8,AK15&lt;$AK$8,AN15&lt;$AN$8,AQ15&lt;$AQ$8,AR15&lt;$AR$8,AS15&lt;$AS$8),"راسب","ناجح"))</f>
        <v>راسب</v>
      </c>
      <c r="AW15" s="71" t="str">
        <f>ورقة4!Q13</f>
        <v/>
      </c>
      <c r="AX15" s="48" t="str">
        <f>ورقة4!R13</f>
        <v/>
      </c>
      <c r="AY15" s="48" t="str">
        <f>ورقة4!S13</f>
        <v/>
      </c>
      <c r="AZ15" s="48" t="str">
        <f>ورقة4!T13</f>
        <v/>
      </c>
      <c r="BA15" s="48" t="str">
        <f>ورقة4!U13</f>
        <v/>
      </c>
      <c r="BB15" s="48" t="str">
        <f>ورقة4!V13</f>
        <v/>
      </c>
      <c r="BC15" s="48" t="str">
        <f>ورقة4!W13</f>
        <v/>
      </c>
      <c r="BD15" s="48" t="str">
        <f>ورقة4!X13</f>
        <v/>
      </c>
      <c r="BE15" s="48" t="str">
        <f>ورقة4!Y13</f>
        <v/>
      </c>
      <c r="BF15" s="48" t="str">
        <f>ورقة4!Z13</f>
        <v/>
      </c>
      <c r="BG15" s="48" t="str">
        <f>ورقة4!AA13</f>
        <v/>
      </c>
      <c r="BH15" s="48" t="str">
        <f>ورقة4!AB13</f>
        <v/>
      </c>
      <c r="BI15" s="48" t="str">
        <f>ورقة4!AC13</f>
        <v/>
      </c>
      <c r="BJ15" s="48" t="str">
        <f>ورقة4!AE13</f>
        <v/>
      </c>
      <c r="BK15" s="48" t="str">
        <f>ورقة4!AF13</f>
        <v/>
      </c>
      <c r="BL15" s="11">
        <f t="shared" si="3"/>
        <v>0</v>
      </c>
    </row>
    <row r="16" spans="1:64" ht="24.95" customHeight="1">
      <c r="A16" s="135">
        <f>IF(C16="","",COUNTA(C$9:$C16))</f>
        <v>8</v>
      </c>
      <c r="B16" s="177">
        <v>508</v>
      </c>
      <c r="C16" s="138" t="s">
        <v>77</v>
      </c>
      <c r="D16" s="223" t="str">
        <f t="shared" si="19"/>
        <v>ذكر</v>
      </c>
      <c r="E16" s="132" t="s">
        <v>68</v>
      </c>
      <c r="F16" s="200">
        <v>30201011226698</v>
      </c>
      <c r="G16" s="51">
        <f t="shared" si="4"/>
        <v>37257</v>
      </c>
      <c r="H16" s="52">
        <f t="shared" si="5"/>
        <v>1</v>
      </c>
      <c r="I16" s="53">
        <f t="shared" si="6"/>
        <v>1</v>
      </c>
      <c r="J16" s="54">
        <f t="shared" si="7"/>
        <v>2002</v>
      </c>
      <c r="K16" s="52">
        <f t="shared" si="8"/>
        <v>0</v>
      </c>
      <c r="L16" s="53">
        <f t="shared" si="9"/>
        <v>9</v>
      </c>
      <c r="M16" s="54">
        <f t="shared" si="10"/>
        <v>16</v>
      </c>
      <c r="N16" s="223" t="str">
        <f t="shared" si="11"/>
        <v>مصرى</v>
      </c>
      <c r="O16" s="55">
        <v>30</v>
      </c>
      <c r="P16" s="55">
        <v>20</v>
      </c>
      <c r="Q16" s="55">
        <v>12</v>
      </c>
      <c r="R16" s="56">
        <v>14</v>
      </c>
      <c r="S16" s="58">
        <v>10</v>
      </c>
      <c r="T16" s="45">
        <f t="shared" si="12"/>
        <v>24</v>
      </c>
      <c r="U16" s="57">
        <v>10</v>
      </c>
      <c r="V16" s="58">
        <v>10</v>
      </c>
      <c r="W16" s="45">
        <f t="shared" si="13"/>
        <v>20</v>
      </c>
      <c r="X16" s="56">
        <v>15</v>
      </c>
      <c r="Y16" s="57">
        <v>14</v>
      </c>
      <c r="Z16" s="45">
        <f t="shared" si="14"/>
        <v>29</v>
      </c>
      <c r="AA16" s="57">
        <v>12</v>
      </c>
      <c r="AB16" s="164">
        <v>7.5</v>
      </c>
      <c r="AC16" s="169">
        <f t="shared" si="18"/>
        <v>19.5</v>
      </c>
      <c r="AD16" s="125">
        <v>30</v>
      </c>
      <c r="AE16" s="45">
        <v>23</v>
      </c>
      <c r="AF16" s="172">
        <v>16</v>
      </c>
      <c r="AG16" s="175">
        <v>14</v>
      </c>
      <c r="AH16" s="45">
        <f t="shared" si="1"/>
        <v>30</v>
      </c>
      <c r="AI16" s="172">
        <v>10</v>
      </c>
      <c r="AJ16" s="175">
        <v>11</v>
      </c>
      <c r="AK16" s="125">
        <f t="shared" si="2"/>
        <v>21</v>
      </c>
      <c r="AL16" s="172">
        <v>10</v>
      </c>
      <c r="AM16" s="175">
        <v>10</v>
      </c>
      <c r="AN16" s="45">
        <f t="shared" si="15"/>
        <v>20</v>
      </c>
      <c r="AO16" s="172">
        <v>12</v>
      </c>
      <c r="AP16" s="175">
        <v>13</v>
      </c>
      <c r="AQ16" s="45">
        <f t="shared" si="16"/>
        <v>25</v>
      </c>
      <c r="AR16" s="172">
        <v>12.5</v>
      </c>
      <c r="AS16" s="45">
        <v>23</v>
      </c>
      <c r="AT16" s="123">
        <f t="shared" si="17"/>
        <v>319.5</v>
      </c>
      <c r="AU16" s="56">
        <v>19</v>
      </c>
      <c r="AV16" s="204" t="str">
        <f>IFERROR(IF(AS16=0,"",IF(INDEX(ورقة4!$A14:$O14,,MATCH("غ",ورقة4!$A14:$O14,0))="غ","راسب")),IF(OR(O16&lt;$O$8,P16&lt;$P$8,Q16&lt;$Q$8,T16&lt;$T$8,W16&lt;$W$8,Z16&lt;$Z$8,AC16&lt;$AC$8,AD16&lt;$AD$8,AE16&lt;$AE$8,AH16&lt;$AH$8,AK16&lt;$AK$8,AN16&lt;$AN$8,AQ16&lt;$AQ$8,AR16&lt;$AR$8,AS16&lt;$AS$8),"راسب","ناجح"))</f>
        <v>ناجح</v>
      </c>
      <c r="AW16" s="71" t="str">
        <f>ورقة4!Q14</f>
        <v/>
      </c>
      <c r="AX16" s="48" t="str">
        <f>ورقة4!R14</f>
        <v/>
      </c>
      <c r="AY16" s="48" t="str">
        <f>ورقة4!S14</f>
        <v/>
      </c>
      <c r="AZ16" s="48" t="str">
        <f>ورقة4!T14</f>
        <v/>
      </c>
      <c r="BA16" s="48" t="str">
        <f>ورقة4!U14</f>
        <v/>
      </c>
      <c r="BB16" s="48" t="str">
        <f>ورقة4!V14</f>
        <v/>
      </c>
      <c r="BC16" s="48" t="str">
        <f>ورقة4!W14</f>
        <v/>
      </c>
      <c r="BD16" s="48" t="str">
        <f>ورقة4!X14</f>
        <v/>
      </c>
      <c r="BE16" s="48" t="str">
        <f>ورقة4!Y14</f>
        <v/>
      </c>
      <c r="BF16" s="48" t="str">
        <f>ورقة4!Z14</f>
        <v/>
      </c>
      <c r="BG16" s="48" t="str">
        <f>ورقة4!AA14</f>
        <v/>
      </c>
      <c r="BH16" s="48" t="str">
        <f>ورقة4!AB14</f>
        <v/>
      </c>
      <c r="BI16" s="48" t="str">
        <f>ورقة4!AC14</f>
        <v/>
      </c>
      <c r="BJ16" s="48" t="str">
        <f>ورقة4!AE14</f>
        <v/>
      </c>
      <c r="BK16" s="48" t="str">
        <f>ورقة4!AF14</f>
        <v/>
      </c>
      <c r="BL16" s="11">
        <f t="shared" si="3"/>
        <v>0</v>
      </c>
    </row>
    <row r="17" spans="1:64" ht="24.95" customHeight="1">
      <c r="A17" s="135">
        <f>IF(C17="","",COUNTA(C$9:$C17))</f>
        <v>9</v>
      </c>
      <c r="B17" s="177">
        <v>509</v>
      </c>
      <c r="C17" s="138" t="s">
        <v>78</v>
      </c>
      <c r="D17" s="223" t="str">
        <f t="shared" si="19"/>
        <v>ذكر</v>
      </c>
      <c r="E17" s="132" t="s">
        <v>68</v>
      </c>
      <c r="F17" s="200">
        <v>30301041201376</v>
      </c>
      <c r="G17" s="51">
        <f t="shared" si="4"/>
        <v>37625</v>
      </c>
      <c r="H17" s="52">
        <f t="shared" si="5"/>
        <v>4</v>
      </c>
      <c r="I17" s="53">
        <f t="shared" si="6"/>
        <v>1</v>
      </c>
      <c r="J17" s="54">
        <f t="shared" si="7"/>
        <v>2003</v>
      </c>
      <c r="K17" s="52">
        <f t="shared" si="8"/>
        <v>27</v>
      </c>
      <c r="L17" s="53">
        <f t="shared" si="9"/>
        <v>8</v>
      </c>
      <c r="M17" s="54">
        <f t="shared" si="10"/>
        <v>15</v>
      </c>
      <c r="N17" s="223" t="str">
        <f t="shared" si="11"/>
        <v>مصرى</v>
      </c>
      <c r="O17" s="55">
        <v>30</v>
      </c>
      <c r="P17" s="55">
        <v>22</v>
      </c>
      <c r="Q17" s="55">
        <v>11</v>
      </c>
      <c r="R17" s="56">
        <v>15</v>
      </c>
      <c r="S17" s="58">
        <v>10</v>
      </c>
      <c r="T17" s="45">
        <f t="shared" si="12"/>
        <v>25</v>
      </c>
      <c r="U17" s="57">
        <v>10</v>
      </c>
      <c r="V17" s="58">
        <v>10</v>
      </c>
      <c r="W17" s="45">
        <f t="shared" si="13"/>
        <v>20</v>
      </c>
      <c r="X17" s="56">
        <v>15</v>
      </c>
      <c r="Y17" s="57">
        <v>14</v>
      </c>
      <c r="Z17" s="45">
        <f t="shared" si="14"/>
        <v>29</v>
      </c>
      <c r="AA17" s="57">
        <v>12</v>
      </c>
      <c r="AB17" s="164">
        <v>8</v>
      </c>
      <c r="AC17" s="169">
        <f t="shared" si="18"/>
        <v>20</v>
      </c>
      <c r="AD17" s="125">
        <v>26</v>
      </c>
      <c r="AE17" s="45">
        <v>22</v>
      </c>
      <c r="AF17" s="172">
        <v>11.5</v>
      </c>
      <c r="AG17" s="175">
        <v>14</v>
      </c>
      <c r="AH17" s="45">
        <f t="shared" si="1"/>
        <v>25.5</v>
      </c>
      <c r="AI17" s="172">
        <v>10</v>
      </c>
      <c r="AJ17" s="175">
        <v>10</v>
      </c>
      <c r="AK17" s="125">
        <f t="shared" si="2"/>
        <v>20</v>
      </c>
      <c r="AL17" s="172">
        <v>10</v>
      </c>
      <c r="AM17" s="175">
        <v>10</v>
      </c>
      <c r="AN17" s="45">
        <f t="shared" si="15"/>
        <v>20</v>
      </c>
      <c r="AO17" s="172">
        <v>12</v>
      </c>
      <c r="AP17" s="175">
        <v>13</v>
      </c>
      <c r="AQ17" s="45">
        <f t="shared" si="16"/>
        <v>25</v>
      </c>
      <c r="AR17" s="172">
        <v>12.5</v>
      </c>
      <c r="AS17" s="45">
        <v>23</v>
      </c>
      <c r="AT17" s="123">
        <f t="shared" si="17"/>
        <v>311</v>
      </c>
      <c r="AU17" s="56">
        <v>16</v>
      </c>
      <c r="AV17" s="204" t="str">
        <f>IFERROR(IF(AS17=0,"",IF(INDEX(ورقة4!$A15:$O15,,MATCH("غ",ورقة4!$A15:$O15,0))="غ","راسب")),IF(OR(O17&lt;$O$8,P17&lt;$P$8,Q17&lt;$Q$8,T17&lt;$T$8,W17&lt;$W$8,Z17&lt;$Z$8,AC17&lt;$AC$8,AD17&lt;$AD$8,AE17&lt;$AE$8,AH17&lt;$AH$8,AK17&lt;$AK$8,AN17&lt;$AN$8,AQ17&lt;$AQ$8,AR17&lt;$AR$8,AS17&lt;$AS$8),"راسب","ناجح"))</f>
        <v>راسب</v>
      </c>
      <c r="AW17" s="71" t="str">
        <f>ورقة4!Q15</f>
        <v/>
      </c>
      <c r="AX17" s="48" t="str">
        <f>ورقة4!R15</f>
        <v/>
      </c>
      <c r="AY17" s="48" t="str">
        <f>ورقة4!S15</f>
        <v/>
      </c>
      <c r="AZ17" s="48" t="str">
        <f>ورقة4!T15</f>
        <v/>
      </c>
      <c r="BA17" s="48" t="str">
        <f>ورقة4!U15</f>
        <v/>
      </c>
      <c r="BB17" s="48" t="str">
        <f>ورقة4!V15</f>
        <v/>
      </c>
      <c r="BC17" s="48" t="str">
        <f>ورقة4!W15</f>
        <v/>
      </c>
      <c r="BD17" s="48" t="str">
        <f>ورقة4!X15</f>
        <v/>
      </c>
      <c r="BE17" s="48" t="str">
        <f>ورقة4!Y15</f>
        <v/>
      </c>
      <c r="BF17" s="48" t="str">
        <f>ورقة4!Z15</f>
        <v/>
      </c>
      <c r="BG17" s="48" t="str">
        <f>ورقة4!AA15</f>
        <v/>
      </c>
      <c r="BH17" s="48" t="str">
        <f>ورقة4!AB15</f>
        <v/>
      </c>
      <c r="BI17" s="48" t="str">
        <f>ورقة4!AC15</f>
        <v/>
      </c>
      <c r="BJ17" s="48" t="str">
        <f>ورقة4!AE15</f>
        <v/>
      </c>
      <c r="BK17" s="48" t="str">
        <f>ورقة4!AF15</f>
        <v/>
      </c>
      <c r="BL17" s="11">
        <f t="shared" si="3"/>
        <v>0</v>
      </c>
    </row>
    <row r="18" spans="1:64" ht="24.95" customHeight="1">
      <c r="A18" s="135">
        <f>IF(C18="","",COUNTA(C$9:$C18))</f>
        <v>10</v>
      </c>
      <c r="B18" s="177">
        <v>510</v>
      </c>
      <c r="C18" s="138" t="s">
        <v>79</v>
      </c>
      <c r="D18" s="223" t="str">
        <f t="shared" si="19"/>
        <v>ذكر</v>
      </c>
      <c r="E18" s="132" t="s">
        <v>68</v>
      </c>
      <c r="F18" s="200">
        <v>30202071202972</v>
      </c>
      <c r="G18" s="51">
        <f t="shared" si="4"/>
        <v>37294</v>
      </c>
      <c r="H18" s="52">
        <f t="shared" si="5"/>
        <v>7</v>
      </c>
      <c r="I18" s="53">
        <f t="shared" si="6"/>
        <v>2</v>
      </c>
      <c r="J18" s="54">
        <f t="shared" si="7"/>
        <v>2002</v>
      </c>
      <c r="K18" s="52">
        <f t="shared" si="8"/>
        <v>24</v>
      </c>
      <c r="L18" s="53">
        <f t="shared" si="9"/>
        <v>7</v>
      </c>
      <c r="M18" s="54">
        <f t="shared" si="10"/>
        <v>16</v>
      </c>
      <c r="N18" s="223" t="str">
        <f t="shared" si="11"/>
        <v>مصرى</v>
      </c>
      <c r="O18" s="55">
        <v>44</v>
      </c>
      <c r="P18" s="55">
        <v>20</v>
      </c>
      <c r="Q18" s="55">
        <v>11</v>
      </c>
      <c r="R18" s="56">
        <v>15</v>
      </c>
      <c r="S18" s="58">
        <v>10</v>
      </c>
      <c r="T18" s="45">
        <f t="shared" si="12"/>
        <v>25</v>
      </c>
      <c r="U18" s="57">
        <v>10</v>
      </c>
      <c r="V18" s="58">
        <v>10</v>
      </c>
      <c r="W18" s="45">
        <f t="shared" si="13"/>
        <v>20</v>
      </c>
      <c r="X18" s="56">
        <v>15</v>
      </c>
      <c r="Y18" s="57">
        <v>14</v>
      </c>
      <c r="Z18" s="45">
        <f t="shared" si="14"/>
        <v>29</v>
      </c>
      <c r="AA18" s="57">
        <v>12</v>
      </c>
      <c r="AB18" s="164">
        <v>8</v>
      </c>
      <c r="AC18" s="169">
        <f t="shared" si="18"/>
        <v>20</v>
      </c>
      <c r="AD18" s="125">
        <v>30</v>
      </c>
      <c r="AE18" s="45">
        <v>24</v>
      </c>
      <c r="AF18" s="172">
        <v>16</v>
      </c>
      <c r="AG18" s="175">
        <v>13</v>
      </c>
      <c r="AH18" s="45">
        <f t="shared" si="1"/>
        <v>29</v>
      </c>
      <c r="AI18" s="172">
        <v>14</v>
      </c>
      <c r="AJ18" s="175">
        <v>14</v>
      </c>
      <c r="AK18" s="125">
        <f t="shared" si="2"/>
        <v>28</v>
      </c>
      <c r="AL18" s="172">
        <v>10</v>
      </c>
      <c r="AM18" s="175">
        <v>10</v>
      </c>
      <c r="AN18" s="45">
        <f t="shared" si="15"/>
        <v>20</v>
      </c>
      <c r="AO18" s="172">
        <v>13</v>
      </c>
      <c r="AP18" s="175">
        <v>13</v>
      </c>
      <c r="AQ18" s="45">
        <f t="shared" si="16"/>
        <v>26</v>
      </c>
      <c r="AR18" s="172">
        <v>13</v>
      </c>
      <c r="AS18" s="45">
        <v>22</v>
      </c>
      <c r="AT18" s="123">
        <f t="shared" si="17"/>
        <v>341</v>
      </c>
      <c r="AU18" s="56">
        <v>18</v>
      </c>
      <c r="AV18" s="222" t="str">
        <f>IFERROR(IF(AS18=0,"",IF(INDEX(ورقة4!$A16:$O16,,MATCH("غ",ورقة4!$A16:$O16,0))="غ","راسب")),IF(OR(O18&lt;$O$8,P18&lt;$P$8,Q18&lt;$Q$8,T18&lt;$T$8,W18&lt;$W$8,Z18&lt;$Z$8,AC18&lt;$AC$8,AD18&lt;$AD$8,AE18&lt;$AE$8,AH18&lt;$AH$8,AK18&lt;$AK$8,AN18&lt;$AN$8,AQ18&lt;$AQ$8,AR18&lt;$AR$8,AS18&lt;$AS$8),"راسب","ناجح"))</f>
        <v>راسب</v>
      </c>
      <c r="AW18" s="71" t="str">
        <f>ورقة4!Q16</f>
        <v/>
      </c>
      <c r="AX18" s="48" t="str">
        <f>ورقة4!R16</f>
        <v/>
      </c>
      <c r="AY18" s="48" t="str">
        <f>ورقة4!S16</f>
        <v/>
      </c>
      <c r="AZ18" s="48" t="str">
        <f>ورقة4!T16</f>
        <v/>
      </c>
      <c r="BA18" s="48" t="str">
        <f>ورقة4!U16</f>
        <v/>
      </c>
      <c r="BB18" s="48" t="str">
        <f>ورقة4!V16</f>
        <v/>
      </c>
      <c r="BC18" s="48" t="str">
        <f>ورقة4!W16</f>
        <v/>
      </c>
      <c r="BD18" s="48" t="str">
        <f>ورقة4!X16</f>
        <v/>
      </c>
      <c r="BE18" s="48" t="str">
        <f>ورقة4!Y16</f>
        <v/>
      </c>
      <c r="BF18" s="48" t="str">
        <f>ورقة4!Z16</f>
        <v/>
      </c>
      <c r="BG18" s="48" t="str">
        <f>ورقة4!AA16</f>
        <v/>
      </c>
      <c r="BH18" s="48" t="str">
        <f>ورقة4!AB16</f>
        <v/>
      </c>
      <c r="BI18" s="48" t="str">
        <f>ورقة4!AC16</f>
        <v/>
      </c>
      <c r="BJ18" s="48" t="str">
        <f>ورقة4!AE16</f>
        <v/>
      </c>
      <c r="BK18" s="48" t="str">
        <f>ورقة4!AF16</f>
        <v/>
      </c>
      <c r="BL18" s="11">
        <f t="shared" si="3"/>
        <v>0</v>
      </c>
    </row>
    <row r="19" spans="1:64" ht="24.95" customHeight="1">
      <c r="A19" s="135" t="str">
        <f>IF(C19="","",COUNTA(C$9:$C19))</f>
        <v/>
      </c>
      <c r="B19" s="24"/>
      <c r="C19" s="138"/>
      <c r="D19" s="38" t="str">
        <f t="shared" si="19"/>
        <v/>
      </c>
      <c r="E19" s="132"/>
      <c r="F19" s="131"/>
      <c r="G19" s="51" t="e">
        <f t="shared" si="4"/>
        <v>#VALUE!</v>
      </c>
      <c r="H19" s="52" t="e">
        <f t="shared" si="5"/>
        <v>#VALUE!</v>
      </c>
      <c r="I19" s="53" t="e">
        <f t="shared" si="6"/>
        <v>#VALUE!</v>
      </c>
      <c r="J19" s="54" t="e">
        <f t="shared" si="7"/>
        <v>#VALUE!</v>
      </c>
      <c r="K19" s="52" t="str">
        <f t="shared" si="8"/>
        <v/>
      </c>
      <c r="L19" s="53" t="str">
        <f t="shared" si="9"/>
        <v/>
      </c>
      <c r="M19" s="54" t="str">
        <f t="shared" si="10"/>
        <v/>
      </c>
      <c r="N19" s="38" t="str">
        <f t="shared" si="11"/>
        <v/>
      </c>
      <c r="O19" s="55"/>
      <c r="P19" s="55"/>
      <c r="Q19" s="55"/>
      <c r="R19" s="56"/>
      <c r="S19" s="58"/>
      <c r="T19" s="45">
        <f t="shared" si="12"/>
        <v>0</v>
      </c>
      <c r="U19" s="57"/>
      <c r="V19" s="58"/>
      <c r="W19" s="45">
        <f t="shared" si="13"/>
        <v>0</v>
      </c>
      <c r="X19" s="56"/>
      <c r="Y19" s="57"/>
      <c r="Z19" s="45">
        <f t="shared" si="14"/>
        <v>0</v>
      </c>
      <c r="AA19" s="57"/>
      <c r="AB19" s="164"/>
      <c r="AC19" s="169">
        <f t="shared" si="18"/>
        <v>0</v>
      </c>
      <c r="AD19" s="125"/>
      <c r="AE19" s="45"/>
      <c r="AF19" s="172"/>
      <c r="AG19" s="175"/>
      <c r="AH19" s="45">
        <f t="shared" si="1"/>
        <v>0</v>
      </c>
      <c r="AI19" s="172"/>
      <c r="AJ19" s="175"/>
      <c r="AK19" s="125">
        <f t="shared" si="2"/>
        <v>0</v>
      </c>
      <c r="AL19" s="172"/>
      <c r="AM19" s="175"/>
      <c r="AN19" s="45">
        <f t="shared" si="15"/>
        <v>0</v>
      </c>
      <c r="AO19" s="172"/>
      <c r="AP19" s="175"/>
      <c r="AQ19" s="45">
        <f t="shared" si="16"/>
        <v>0</v>
      </c>
      <c r="AR19" s="172"/>
      <c r="AS19" s="45"/>
      <c r="AT19" s="123">
        <f t="shared" si="17"/>
        <v>0</v>
      </c>
      <c r="AU19" s="56"/>
      <c r="AV19" s="204" t="str">
        <f>IFERROR(IF(AS19=0,"",IF(INDEX(ورقة4!$A17:$O17,,MATCH("غ",ورقة4!$A17:$O17,0))="غ","راسب")),IF(OR(O19&lt;$O$8,P19&lt;$P$8,Q19&lt;$Q$8,T19&lt;$T$8,W19&lt;$W$8,Z19&lt;$Z$8,AC19&lt;$AC$8,AD19&lt;$AD$8,AE19&lt;$AE$8,AH19&lt;$AH$8,AK19&lt;$AK$8,AN19&lt;$AN$8,AQ19&lt;$AQ$8,AR19&lt;$AR$8,AS19&lt;$AS$8),"راسب","ناجح"))</f>
        <v/>
      </c>
      <c r="AW19" s="71" t="str">
        <f>ورقة4!Q17</f>
        <v/>
      </c>
      <c r="AX19" s="48" t="str">
        <f>ورقة4!R17</f>
        <v/>
      </c>
      <c r="AY19" s="48" t="str">
        <f>ورقة4!S17</f>
        <v/>
      </c>
      <c r="AZ19" s="48" t="str">
        <f>ورقة4!T17</f>
        <v/>
      </c>
      <c r="BA19" s="48" t="str">
        <f>ورقة4!U17</f>
        <v/>
      </c>
      <c r="BB19" s="48" t="str">
        <f>ورقة4!V17</f>
        <v/>
      </c>
      <c r="BC19" s="48" t="str">
        <f>ورقة4!W17</f>
        <v/>
      </c>
      <c r="BD19" s="48" t="str">
        <f>ورقة4!X17</f>
        <v/>
      </c>
      <c r="BE19" s="48" t="str">
        <f>ورقة4!Y17</f>
        <v/>
      </c>
      <c r="BF19" s="48" t="str">
        <f>ورقة4!Z17</f>
        <v/>
      </c>
      <c r="BG19" s="48" t="str">
        <f>ورقة4!AA17</f>
        <v/>
      </c>
      <c r="BH19" s="48" t="str">
        <f>ورقة4!AB17</f>
        <v/>
      </c>
      <c r="BI19" s="48" t="str">
        <f>ورقة4!AC17</f>
        <v/>
      </c>
      <c r="BJ19" s="48" t="str">
        <f>ورقة4!AE17</f>
        <v/>
      </c>
      <c r="BK19" s="48" t="str">
        <f>ورقة4!AF17</f>
        <v/>
      </c>
      <c r="BL19" s="11">
        <f t="shared" si="3"/>
        <v>0</v>
      </c>
    </row>
    <row r="20" spans="1:64" ht="24.95" customHeight="1">
      <c r="A20" s="135" t="str">
        <f>IF(C20="","",COUNTA(C$9:$C20))</f>
        <v/>
      </c>
      <c r="B20" s="24"/>
      <c r="C20" s="138"/>
      <c r="D20" s="38" t="str">
        <f t="shared" si="19"/>
        <v/>
      </c>
      <c r="E20" s="132"/>
      <c r="F20" s="131"/>
      <c r="G20" s="51" t="e">
        <f t="shared" si="4"/>
        <v>#VALUE!</v>
      </c>
      <c r="H20" s="52" t="e">
        <f t="shared" si="5"/>
        <v>#VALUE!</v>
      </c>
      <c r="I20" s="53" t="e">
        <f t="shared" si="6"/>
        <v>#VALUE!</v>
      </c>
      <c r="J20" s="54" t="e">
        <f t="shared" si="7"/>
        <v>#VALUE!</v>
      </c>
      <c r="K20" s="52" t="str">
        <f t="shared" si="8"/>
        <v/>
      </c>
      <c r="L20" s="53" t="str">
        <f t="shared" si="9"/>
        <v/>
      </c>
      <c r="M20" s="54" t="str">
        <f t="shared" si="10"/>
        <v/>
      </c>
      <c r="N20" s="38" t="str">
        <f t="shared" si="11"/>
        <v/>
      </c>
      <c r="O20" s="55"/>
      <c r="P20" s="55"/>
      <c r="Q20" s="55"/>
      <c r="R20" s="56"/>
      <c r="S20" s="58"/>
      <c r="T20" s="45">
        <f t="shared" si="12"/>
        <v>0</v>
      </c>
      <c r="U20" s="57"/>
      <c r="V20" s="58"/>
      <c r="W20" s="45">
        <f t="shared" si="13"/>
        <v>0</v>
      </c>
      <c r="X20" s="56"/>
      <c r="Y20" s="57"/>
      <c r="Z20" s="45">
        <f t="shared" si="14"/>
        <v>0</v>
      </c>
      <c r="AA20" s="57"/>
      <c r="AB20" s="164"/>
      <c r="AC20" s="169">
        <f t="shared" si="18"/>
        <v>0</v>
      </c>
      <c r="AD20" s="125"/>
      <c r="AE20" s="45"/>
      <c r="AF20" s="172"/>
      <c r="AG20" s="175"/>
      <c r="AH20" s="45">
        <f t="shared" si="1"/>
        <v>0</v>
      </c>
      <c r="AI20" s="172"/>
      <c r="AJ20" s="175"/>
      <c r="AK20" s="125">
        <f t="shared" si="2"/>
        <v>0</v>
      </c>
      <c r="AL20" s="172"/>
      <c r="AM20" s="175"/>
      <c r="AN20" s="45">
        <f t="shared" si="15"/>
        <v>0</v>
      </c>
      <c r="AO20" s="172"/>
      <c r="AP20" s="175"/>
      <c r="AQ20" s="45">
        <f t="shared" si="16"/>
        <v>0</v>
      </c>
      <c r="AR20" s="172"/>
      <c r="AS20" s="45"/>
      <c r="AT20" s="123">
        <f t="shared" si="17"/>
        <v>0</v>
      </c>
      <c r="AU20" s="56"/>
      <c r="AV20" s="204" t="str">
        <f>IFERROR(IF(AS20=0,"",IF(INDEX(ورقة4!$A18:$O18,,MATCH("غ",ورقة4!$A18:$O18,0))="غ","راسب")),IF(OR(O20&lt;$O$8,P20&lt;$P$8,Q20&lt;$Q$8,T20&lt;$T$8,W20&lt;$W$8,Z20&lt;$Z$8,AC20&lt;$AC$8,AD20&lt;$AD$8,AE20&lt;$AE$8,AH20&lt;$AH$8,AK20&lt;$AK$8,AN20&lt;$AN$8,AQ20&lt;$AQ$8,AR20&lt;$AR$8,AS20&lt;$AS$8),"راسب","ناجح"))</f>
        <v/>
      </c>
      <c r="AW20" s="71" t="str">
        <f>ورقة4!Q18</f>
        <v/>
      </c>
      <c r="AX20" s="48" t="str">
        <f>ورقة4!R18</f>
        <v/>
      </c>
      <c r="AY20" s="48" t="str">
        <f>ورقة4!S18</f>
        <v/>
      </c>
      <c r="AZ20" s="48" t="str">
        <f>ورقة4!T18</f>
        <v/>
      </c>
      <c r="BA20" s="48" t="str">
        <f>ورقة4!U18</f>
        <v/>
      </c>
      <c r="BB20" s="48" t="str">
        <f>ورقة4!V18</f>
        <v/>
      </c>
      <c r="BC20" s="48" t="str">
        <f>ورقة4!W18</f>
        <v/>
      </c>
      <c r="BD20" s="48" t="str">
        <f>ورقة4!X18</f>
        <v/>
      </c>
      <c r="BE20" s="48" t="str">
        <f>ورقة4!Y18</f>
        <v/>
      </c>
      <c r="BF20" s="48" t="str">
        <f>ورقة4!Z18</f>
        <v/>
      </c>
      <c r="BG20" s="48" t="str">
        <f>ورقة4!AA18</f>
        <v/>
      </c>
      <c r="BH20" s="48" t="str">
        <f>ورقة4!AB18</f>
        <v/>
      </c>
      <c r="BI20" s="48" t="str">
        <f>ورقة4!AC18</f>
        <v/>
      </c>
      <c r="BJ20" s="48" t="str">
        <f>ورقة4!AE18</f>
        <v/>
      </c>
      <c r="BK20" s="48" t="str">
        <f>ورقة4!AF18</f>
        <v/>
      </c>
      <c r="BL20" s="11">
        <f t="shared" si="3"/>
        <v>0</v>
      </c>
    </row>
    <row r="21" spans="1:64" ht="24.95" customHeight="1">
      <c r="A21" s="135" t="str">
        <f>IF(C21="","",COUNTA(C$9:$C21))</f>
        <v/>
      </c>
      <c r="B21" s="24"/>
      <c r="C21" s="138"/>
      <c r="D21" s="38" t="str">
        <f t="shared" si="19"/>
        <v/>
      </c>
      <c r="E21" s="132"/>
      <c r="F21" s="131"/>
      <c r="G21" s="51" t="e">
        <f t="shared" si="4"/>
        <v>#VALUE!</v>
      </c>
      <c r="H21" s="52" t="e">
        <f t="shared" si="5"/>
        <v>#VALUE!</v>
      </c>
      <c r="I21" s="53" t="e">
        <f t="shared" si="6"/>
        <v>#VALUE!</v>
      </c>
      <c r="J21" s="54" t="e">
        <f t="shared" si="7"/>
        <v>#VALUE!</v>
      </c>
      <c r="K21" s="52" t="str">
        <f t="shared" si="8"/>
        <v/>
      </c>
      <c r="L21" s="53" t="str">
        <f t="shared" si="9"/>
        <v/>
      </c>
      <c r="M21" s="54" t="str">
        <f t="shared" si="10"/>
        <v/>
      </c>
      <c r="N21" s="38" t="str">
        <f t="shared" si="11"/>
        <v/>
      </c>
      <c r="O21" s="55"/>
      <c r="P21" s="55"/>
      <c r="Q21" s="55"/>
      <c r="R21" s="56"/>
      <c r="S21" s="58"/>
      <c r="T21" s="45">
        <f t="shared" si="12"/>
        <v>0</v>
      </c>
      <c r="U21" s="57"/>
      <c r="V21" s="58"/>
      <c r="W21" s="45">
        <f t="shared" si="13"/>
        <v>0</v>
      </c>
      <c r="X21" s="56"/>
      <c r="Y21" s="57"/>
      <c r="Z21" s="45">
        <f t="shared" si="14"/>
        <v>0</v>
      </c>
      <c r="AA21" s="57"/>
      <c r="AB21" s="164"/>
      <c r="AC21" s="169">
        <f t="shared" si="18"/>
        <v>0</v>
      </c>
      <c r="AD21" s="125"/>
      <c r="AE21" s="45"/>
      <c r="AF21" s="172"/>
      <c r="AG21" s="175"/>
      <c r="AH21" s="45">
        <f t="shared" si="1"/>
        <v>0</v>
      </c>
      <c r="AI21" s="172"/>
      <c r="AJ21" s="175"/>
      <c r="AK21" s="125">
        <f t="shared" si="2"/>
        <v>0</v>
      </c>
      <c r="AL21" s="172"/>
      <c r="AM21" s="175"/>
      <c r="AN21" s="45">
        <f t="shared" si="15"/>
        <v>0</v>
      </c>
      <c r="AO21" s="172"/>
      <c r="AP21" s="175"/>
      <c r="AQ21" s="45">
        <f t="shared" si="16"/>
        <v>0</v>
      </c>
      <c r="AR21" s="172"/>
      <c r="AS21" s="45"/>
      <c r="AT21" s="123">
        <f t="shared" si="17"/>
        <v>0</v>
      </c>
      <c r="AU21" s="56"/>
      <c r="AV21" s="204" t="str">
        <f>IFERROR(IF(AS21=0,"",IF(INDEX(ورقة4!$A19:$O19,,MATCH("غ",ورقة4!$A19:$O19,0))="غ","راسب")),IF(OR(O21&lt;$O$8,P21&lt;$P$8,Q21&lt;$Q$8,T21&lt;$T$8,W21&lt;$W$8,Z21&lt;$Z$8,AC21&lt;$AC$8,AD21&lt;$AD$8,AE21&lt;$AE$8,AH21&lt;$AH$8,AK21&lt;$AK$8,AN21&lt;$AN$8,AQ21&lt;$AQ$8,AR21&lt;$AR$8,AS21&lt;$AS$8),"راسب","ناجح"))</f>
        <v/>
      </c>
      <c r="AW21" s="71" t="str">
        <f>ورقة4!Q19</f>
        <v/>
      </c>
      <c r="AX21" s="48" t="str">
        <f>ورقة4!R19</f>
        <v/>
      </c>
      <c r="AY21" s="48" t="str">
        <f>ورقة4!S19</f>
        <v/>
      </c>
      <c r="AZ21" s="48" t="str">
        <f>ورقة4!T19</f>
        <v/>
      </c>
      <c r="BA21" s="48" t="str">
        <f>ورقة4!U19</f>
        <v/>
      </c>
      <c r="BB21" s="48" t="str">
        <f>ورقة4!V19</f>
        <v/>
      </c>
      <c r="BC21" s="48" t="str">
        <f>ورقة4!W19</f>
        <v/>
      </c>
      <c r="BD21" s="48" t="str">
        <f>ورقة4!X19</f>
        <v/>
      </c>
      <c r="BE21" s="48" t="str">
        <f>ورقة4!Y19</f>
        <v/>
      </c>
      <c r="BF21" s="48" t="str">
        <f>ورقة4!Z19</f>
        <v/>
      </c>
      <c r="BG21" s="48" t="str">
        <f>ورقة4!AA19</f>
        <v/>
      </c>
      <c r="BH21" s="48" t="str">
        <f>ورقة4!AB19</f>
        <v/>
      </c>
      <c r="BI21" s="48" t="str">
        <f>ورقة4!AC19</f>
        <v/>
      </c>
      <c r="BJ21" s="48" t="str">
        <f>ورقة4!AE19</f>
        <v/>
      </c>
      <c r="BK21" s="48" t="str">
        <f>ورقة4!AF19</f>
        <v/>
      </c>
      <c r="BL21" s="11">
        <f t="shared" si="3"/>
        <v>0</v>
      </c>
    </row>
    <row r="22" spans="1:64" ht="24.95" customHeight="1">
      <c r="A22" s="135" t="str">
        <f>IF(C22="","",COUNTA(C$9:$C22))</f>
        <v/>
      </c>
      <c r="B22" s="24"/>
      <c r="C22" s="138"/>
      <c r="D22" s="38" t="str">
        <f t="shared" si="19"/>
        <v/>
      </c>
      <c r="E22" s="132"/>
      <c r="F22" s="131"/>
      <c r="G22" s="51" t="e">
        <f t="shared" si="4"/>
        <v>#VALUE!</v>
      </c>
      <c r="H22" s="52" t="e">
        <f t="shared" si="5"/>
        <v>#VALUE!</v>
      </c>
      <c r="I22" s="53" t="e">
        <f t="shared" si="6"/>
        <v>#VALUE!</v>
      </c>
      <c r="J22" s="54" t="e">
        <f t="shared" si="7"/>
        <v>#VALUE!</v>
      </c>
      <c r="K22" s="52" t="str">
        <f t="shared" si="8"/>
        <v/>
      </c>
      <c r="L22" s="53" t="str">
        <f t="shared" si="9"/>
        <v/>
      </c>
      <c r="M22" s="54" t="str">
        <f t="shared" si="10"/>
        <v/>
      </c>
      <c r="N22" s="38" t="str">
        <f t="shared" si="11"/>
        <v/>
      </c>
      <c r="O22" s="55"/>
      <c r="P22" s="55"/>
      <c r="Q22" s="55"/>
      <c r="R22" s="56"/>
      <c r="S22" s="58"/>
      <c r="T22" s="45">
        <f t="shared" si="12"/>
        <v>0</v>
      </c>
      <c r="U22" s="57"/>
      <c r="V22" s="58"/>
      <c r="W22" s="45">
        <f t="shared" si="13"/>
        <v>0</v>
      </c>
      <c r="X22" s="56"/>
      <c r="Y22" s="57"/>
      <c r="Z22" s="45">
        <f t="shared" si="14"/>
        <v>0</v>
      </c>
      <c r="AA22" s="57"/>
      <c r="AB22" s="164"/>
      <c r="AC22" s="169">
        <f t="shared" si="18"/>
        <v>0</v>
      </c>
      <c r="AD22" s="125"/>
      <c r="AE22" s="45"/>
      <c r="AF22" s="172"/>
      <c r="AG22" s="175"/>
      <c r="AH22" s="45">
        <f t="shared" si="1"/>
        <v>0</v>
      </c>
      <c r="AI22" s="172"/>
      <c r="AJ22" s="175"/>
      <c r="AK22" s="125">
        <f t="shared" si="2"/>
        <v>0</v>
      </c>
      <c r="AL22" s="172"/>
      <c r="AM22" s="175"/>
      <c r="AN22" s="45">
        <f t="shared" si="15"/>
        <v>0</v>
      </c>
      <c r="AO22" s="172"/>
      <c r="AP22" s="175"/>
      <c r="AQ22" s="45">
        <f t="shared" si="16"/>
        <v>0</v>
      </c>
      <c r="AR22" s="172"/>
      <c r="AS22" s="45"/>
      <c r="AT22" s="123">
        <f t="shared" si="17"/>
        <v>0</v>
      </c>
      <c r="AU22" s="56"/>
      <c r="AV22" s="204" t="str">
        <f>IFERROR(IF(AS22=0,"",IF(INDEX(ورقة4!$A20:$O20,,MATCH("غ",ورقة4!$A20:$O20,0))="غ","راسب")),IF(OR(O22&lt;$O$8,P22&lt;$P$8,Q22&lt;$Q$8,T22&lt;$T$8,W22&lt;$W$8,Z22&lt;$Z$8,AC22&lt;$AC$8,AD22&lt;$AD$8,AE22&lt;$AE$8,AH22&lt;$AH$8,AK22&lt;$AK$8,AN22&lt;$AN$8,AQ22&lt;$AQ$8,AR22&lt;$AR$8,AS22&lt;$AS$8),"راسب","ناجح"))</f>
        <v/>
      </c>
      <c r="AW22" s="71" t="str">
        <f>ورقة4!Q20</f>
        <v/>
      </c>
      <c r="AX22" s="48" t="str">
        <f>ورقة4!R20</f>
        <v/>
      </c>
      <c r="AY22" s="48" t="str">
        <f>ورقة4!S20</f>
        <v/>
      </c>
      <c r="AZ22" s="48" t="str">
        <f>ورقة4!T20</f>
        <v/>
      </c>
      <c r="BA22" s="48" t="str">
        <f>ورقة4!U20</f>
        <v/>
      </c>
      <c r="BB22" s="48" t="str">
        <f>ورقة4!V20</f>
        <v/>
      </c>
      <c r="BC22" s="48" t="str">
        <f>ورقة4!W20</f>
        <v/>
      </c>
      <c r="BD22" s="48" t="str">
        <f>ورقة4!X20</f>
        <v/>
      </c>
      <c r="BE22" s="48" t="str">
        <f>ورقة4!Y20</f>
        <v/>
      </c>
      <c r="BF22" s="48" t="str">
        <f>ورقة4!Z20</f>
        <v/>
      </c>
      <c r="BG22" s="48" t="str">
        <f>ورقة4!AA20</f>
        <v/>
      </c>
      <c r="BH22" s="48" t="str">
        <f>ورقة4!AB20</f>
        <v/>
      </c>
      <c r="BI22" s="48" t="str">
        <f>ورقة4!AC20</f>
        <v/>
      </c>
      <c r="BJ22" s="48" t="str">
        <f>ورقة4!AE20</f>
        <v/>
      </c>
      <c r="BK22" s="48" t="str">
        <f>ورقة4!AF20</f>
        <v/>
      </c>
      <c r="BL22" s="11">
        <f t="shared" si="3"/>
        <v>0</v>
      </c>
    </row>
    <row r="23" spans="1:64" ht="24.95" customHeight="1">
      <c r="A23" s="135" t="str">
        <f>IF(C23="","",COUNTA(C$9:$C23))</f>
        <v/>
      </c>
      <c r="B23" s="24"/>
      <c r="C23" s="138"/>
      <c r="D23" s="38" t="str">
        <f t="shared" si="19"/>
        <v/>
      </c>
      <c r="E23" s="132"/>
      <c r="F23" s="131"/>
      <c r="G23" s="51" t="e">
        <f t="shared" si="4"/>
        <v>#VALUE!</v>
      </c>
      <c r="H23" s="52" t="e">
        <f t="shared" si="5"/>
        <v>#VALUE!</v>
      </c>
      <c r="I23" s="53" t="e">
        <f t="shared" si="6"/>
        <v>#VALUE!</v>
      </c>
      <c r="J23" s="54" t="e">
        <f t="shared" si="7"/>
        <v>#VALUE!</v>
      </c>
      <c r="K23" s="52" t="str">
        <f t="shared" si="8"/>
        <v/>
      </c>
      <c r="L23" s="53" t="str">
        <f t="shared" si="9"/>
        <v/>
      </c>
      <c r="M23" s="54" t="str">
        <f t="shared" si="10"/>
        <v/>
      </c>
      <c r="N23" s="38" t="str">
        <f t="shared" si="11"/>
        <v/>
      </c>
      <c r="O23" s="55"/>
      <c r="P23" s="55"/>
      <c r="Q23" s="55"/>
      <c r="R23" s="56"/>
      <c r="S23" s="58"/>
      <c r="T23" s="45">
        <f t="shared" si="12"/>
        <v>0</v>
      </c>
      <c r="U23" s="57"/>
      <c r="V23" s="58"/>
      <c r="W23" s="45">
        <f t="shared" si="13"/>
        <v>0</v>
      </c>
      <c r="X23" s="56"/>
      <c r="Y23" s="57"/>
      <c r="Z23" s="45">
        <f t="shared" si="14"/>
        <v>0</v>
      </c>
      <c r="AA23" s="57"/>
      <c r="AB23" s="164"/>
      <c r="AC23" s="169">
        <f t="shared" si="18"/>
        <v>0</v>
      </c>
      <c r="AD23" s="125"/>
      <c r="AE23" s="45"/>
      <c r="AF23" s="172"/>
      <c r="AG23" s="175"/>
      <c r="AH23" s="45">
        <f t="shared" si="1"/>
        <v>0</v>
      </c>
      <c r="AI23" s="172"/>
      <c r="AJ23" s="175"/>
      <c r="AK23" s="125">
        <f t="shared" si="2"/>
        <v>0</v>
      </c>
      <c r="AL23" s="172"/>
      <c r="AM23" s="175"/>
      <c r="AN23" s="45">
        <f t="shared" si="15"/>
        <v>0</v>
      </c>
      <c r="AO23" s="172"/>
      <c r="AP23" s="175"/>
      <c r="AQ23" s="45">
        <f t="shared" si="16"/>
        <v>0</v>
      </c>
      <c r="AR23" s="172"/>
      <c r="AS23" s="45"/>
      <c r="AT23" s="123">
        <f t="shared" si="17"/>
        <v>0</v>
      </c>
      <c r="AU23" s="56"/>
      <c r="AV23" s="204" t="str">
        <f>IFERROR(IF(AS23=0,"",IF(INDEX(ورقة4!$A21:$O21,,MATCH("غ",ورقة4!$A21:$O21,0))="غ","راسب")),IF(OR(O23&lt;$O$8,P23&lt;$P$8,Q23&lt;$Q$8,T23&lt;$T$8,W23&lt;$W$8,Z23&lt;$Z$8,AC23&lt;$AC$8,AD23&lt;$AD$8,AE23&lt;$AE$8,AH23&lt;$AH$8,AK23&lt;$AK$8,AN23&lt;$AN$8,AQ23&lt;$AQ$8,AR23&lt;$AR$8,AS23&lt;$AS$8),"راسب","ناجح"))</f>
        <v/>
      </c>
      <c r="AW23" s="71" t="str">
        <f>ورقة4!Q21</f>
        <v/>
      </c>
      <c r="AX23" s="48" t="str">
        <f>ورقة4!R21</f>
        <v/>
      </c>
      <c r="AY23" s="48" t="str">
        <f>ورقة4!S21</f>
        <v/>
      </c>
      <c r="AZ23" s="48" t="str">
        <f>ورقة4!T21</f>
        <v/>
      </c>
      <c r="BA23" s="48" t="str">
        <f>ورقة4!U21</f>
        <v/>
      </c>
      <c r="BB23" s="48" t="str">
        <f>ورقة4!V21</f>
        <v/>
      </c>
      <c r="BC23" s="48" t="str">
        <f>ورقة4!W21</f>
        <v/>
      </c>
      <c r="BD23" s="48" t="str">
        <f>ورقة4!X21</f>
        <v/>
      </c>
      <c r="BE23" s="48" t="str">
        <f>ورقة4!Y21</f>
        <v/>
      </c>
      <c r="BF23" s="48" t="str">
        <f>ورقة4!Z21</f>
        <v/>
      </c>
      <c r="BG23" s="48" t="str">
        <f>ورقة4!AA21</f>
        <v/>
      </c>
      <c r="BH23" s="48" t="str">
        <f>ورقة4!AB21</f>
        <v/>
      </c>
      <c r="BI23" s="48" t="str">
        <f>ورقة4!AC21</f>
        <v/>
      </c>
      <c r="BJ23" s="48" t="str">
        <f>ورقة4!AE21</f>
        <v/>
      </c>
      <c r="BK23" s="48" t="str">
        <f>ورقة4!AF21</f>
        <v/>
      </c>
      <c r="BL23" s="11">
        <f t="shared" si="3"/>
        <v>0</v>
      </c>
    </row>
    <row r="24" spans="1:64" ht="24.95" customHeight="1">
      <c r="A24" s="135" t="str">
        <f>IF(C24="","",COUNTA(C$9:$C24))</f>
        <v/>
      </c>
      <c r="B24" s="24"/>
      <c r="C24" s="138"/>
      <c r="D24" s="38" t="str">
        <f t="shared" si="19"/>
        <v/>
      </c>
      <c r="E24" s="132"/>
      <c r="F24" s="131"/>
      <c r="G24" s="51" t="e">
        <f t="shared" si="4"/>
        <v>#VALUE!</v>
      </c>
      <c r="H24" s="52" t="e">
        <f t="shared" si="5"/>
        <v>#VALUE!</v>
      </c>
      <c r="I24" s="53" t="e">
        <f t="shared" si="6"/>
        <v>#VALUE!</v>
      </c>
      <c r="J24" s="54" t="e">
        <f t="shared" si="7"/>
        <v>#VALUE!</v>
      </c>
      <c r="K24" s="52" t="str">
        <f t="shared" si="8"/>
        <v/>
      </c>
      <c r="L24" s="53" t="str">
        <f t="shared" si="9"/>
        <v/>
      </c>
      <c r="M24" s="54" t="str">
        <f t="shared" si="10"/>
        <v/>
      </c>
      <c r="N24" s="38" t="str">
        <f t="shared" si="11"/>
        <v/>
      </c>
      <c r="O24" s="55"/>
      <c r="P24" s="55"/>
      <c r="Q24" s="55"/>
      <c r="R24" s="56"/>
      <c r="S24" s="58"/>
      <c r="T24" s="45">
        <f t="shared" si="12"/>
        <v>0</v>
      </c>
      <c r="U24" s="57"/>
      <c r="V24" s="58"/>
      <c r="W24" s="45">
        <f t="shared" si="13"/>
        <v>0</v>
      </c>
      <c r="X24" s="56"/>
      <c r="Y24" s="57"/>
      <c r="Z24" s="45">
        <f t="shared" si="14"/>
        <v>0</v>
      </c>
      <c r="AA24" s="57"/>
      <c r="AB24" s="164"/>
      <c r="AC24" s="169">
        <f t="shared" si="18"/>
        <v>0</v>
      </c>
      <c r="AD24" s="125"/>
      <c r="AE24" s="45"/>
      <c r="AF24" s="172"/>
      <c r="AG24" s="175"/>
      <c r="AH24" s="45">
        <f t="shared" si="1"/>
        <v>0</v>
      </c>
      <c r="AI24" s="172"/>
      <c r="AJ24" s="175"/>
      <c r="AK24" s="125">
        <f t="shared" si="2"/>
        <v>0</v>
      </c>
      <c r="AL24" s="172"/>
      <c r="AM24" s="175"/>
      <c r="AN24" s="45">
        <f t="shared" si="15"/>
        <v>0</v>
      </c>
      <c r="AO24" s="172"/>
      <c r="AP24" s="175"/>
      <c r="AQ24" s="45">
        <f t="shared" si="16"/>
        <v>0</v>
      </c>
      <c r="AR24" s="172"/>
      <c r="AS24" s="45"/>
      <c r="AT24" s="123">
        <f t="shared" si="17"/>
        <v>0</v>
      </c>
      <c r="AU24" s="56"/>
      <c r="AV24" s="204" t="str">
        <f>IFERROR(IF(AS24=0,"",IF(INDEX(ورقة4!$A22:$O22,,MATCH("غ",ورقة4!$A22:$O22,0))="غ","راسب")),IF(OR(O24&lt;$O$8,P24&lt;$P$8,Q24&lt;$Q$8,T24&lt;$T$8,W24&lt;$W$8,Z24&lt;$Z$8,AC24&lt;$AC$8,AD24&lt;$AD$8,AE24&lt;$AE$8,AH24&lt;$AH$8,AK24&lt;$AK$8,AN24&lt;$AN$8,AQ24&lt;$AQ$8,AR24&lt;$AR$8,AS24&lt;$AS$8),"راسب","ناجح"))</f>
        <v/>
      </c>
      <c r="AW24" s="71" t="str">
        <f>ورقة4!Q22</f>
        <v/>
      </c>
      <c r="AX24" s="48" t="str">
        <f>ورقة4!R22</f>
        <v/>
      </c>
      <c r="AY24" s="48" t="str">
        <f>ورقة4!S22</f>
        <v/>
      </c>
      <c r="AZ24" s="48" t="str">
        <f>ورقة4!T22</f>
        <v/>
      </c>
      <c r="BA24" s="48" t="str">
        <f>ورقة4!U22</f>
        <v/>
      </c>
      <c r="BB24" s="48" t="str">
        <f>ورقة4!V22</f>
        <v/>
      </c>
      <c r="BC24" s="48" t="str">
        <f>ورقة4!W22</f>
        <v/>
      </c>
      <c r="BD24" s="48" t="str">
        <f>ورقة4!X22</f>
        <v/>
      </c>
      <c r="BE24" s="48" t="str">
        <f>ورقة4!Y22</f>
        <v/>
      </c>
      <c r="BF24" s="48" t="str">
        <f>ورقة4!Z22</f>
        <v/>
      </c>
      <c r="BG24" s="48" t="str">
        <f>ورقة4!AA22</f>
        <v/>
      </c>
      <c r="BH24" s="48" t="str">
        <f>ورقة4!AB22</f>
        <v/>
      </c>
      <c r="BI24" s="48" t="str">
        <f>ورقة4!AC22</f>
        <v/>
      </c>
      <c r="BJ24" s="48" t="str">
        <f>ورقة4!AE22</f>
        <v/>
      </c>
      <c r="BK24" s="48" t="str">
        <f>ورقة4!AF22</f>
        <v/>
      </c>
      <c r="BL24" s="11">
        <f t="shared" si="3"/>
        <v>0</v>
      </c>
    </row>
    <row r="25" spans="1:64" ht="24.95" customHeight="1">
      <c r="A25" s="135" t="str">
        <f>IF(C25="","",COUNTA(C$9:$C25))</f>
        <v/>
      </c>
      <c r="B25" s="24"/>
      <c r="C25" s="139"/>
      <c r="D25" s="38" t="str">
        <f t="shared" si="19"/>
        <v/>
      </c>
      <c r="E25" s="132"/>
      <c r="F25" s="131"/>
      <c r="G25" s="51" t="e">
        <f t="shared" si="4"/>
        <v>#VALUE!</v>
      </c>
      <c r="H25" s="52" t="e">
        <f t="shared" si="5"/>
        <v>#VALUE!</v>
      </c>
      <c r="I25" s="53" t="e">
        <f t="shared" si="6"/>
        <v>#VALUE!</v>
      </c>
      <c r="J25" s="54" t="e">
        <f t="shared" si="7"/>
        <v>#VALUE!</v>
      </c>
      <c r="K25" s="52" t="str">
        <f t="shared" si="8"/>
        <v/>
      </c>
      <c r="L25" s="59" t="str">
        <f t="shared" si="9"/>
        <v/>
      </c>
      <c r="M25" s="54" t="str">
        <f t="shared" si="10"/>
        <v/>
      </c>
      <c r="N25" s="38" t="str">
        <f t="shared" si="11"/>
        <v/>
      </c>
      <c r="O25" s="55"/>
      <c r="P25" s="55"/>
      <c r="Q25" s="55"/>
      <c r="R25" s="56"/>
      <c r="S25" s="58"/>
      <c r="T25" s="45">
        <f t="shared" si="12"/>
        <v>0</v>
      </c>
      <c r="U25" s="57"/>
      <c r="V25" s="58"/>
      <c r="W25" s="45">
        <f t="shared" si="13"/>
        <v>0</v>
      </c>
      <c r="X25" s="56"/>
      <c r="Y25" s="57"/>
      <c r="Z25" s="45">
        <f t="shared" si="14"/>
        <v>0</v>
      </c>
      <c r="AA25" s="57"/>
      <c r="AB25" s="164"/>
      <c r="AC25" s="169">
        <f t="shared" si="18"/>
        <v>0</v>
      </c>
      <c r="AD25" s="125"/>
      <c r="AE25" s="45"/>
      <c r="AF25" s="172"/>
      <c r="AG25" s="175"/>
      <c r="AH25" s="45">
        <f t="shared" si="1"/>
        <v>0</v>
      </c>
      <c r="AI25" s="172"/>
      <c r="AJ25" s="175"/>
      <c r="AK25" s="125">
        <f t="shared" si="2"/>
        <v>0</v>
      </c>
      <c r="AL25" s="172"/>
      <c r="AM25" s="175"/>
      <c r="AN25" s="45">
        <f t="shared" si="15"/>
        <v>0</v>
      </c>
      <c r="AO25" s="172"/>
      <c r="AP25" s="175"/>
      <c r="AQ25" s="45">
        <f t="shared" si="16"/>
        <v>0</v>
      </c>
      <c r="AR25" s="172"/>
      <c r="AS25" s="45"/>
      <c r="AT25" s="123">
        <f t="shared" si="17"/>
        <v>0</v>
      </c>
      <c r="AU25" s="56"/>
      <c r="AV25" s="204" t="str">
        <f>IFERROR(IF(AS25=0,"",IF(INDEX(ورقة4!$A23:$O23,,MATCH("غ",ورقة4!$A23:$O23,0))="غ","راسب")),IF(OR(O25&lt;$O$8,P25&lt;$P$8,Q25&lt;$Q$8,T25&lt;$T$8,W25&lt;$W$8,Z25&lt;$Z$8,AC25&lt;$AC$8,AD25&lt;$AD$8,AE25&lt;$AE$8,AH25&lt;$AH$8,AK25&lt;$AK$8,AN25&lt;$AN$8,AQ25&lt;$AQ$8,AR25&lt;$AR$8,AS25&lt;$AS$8),"راسب","ناجح"))</f>
        <v/>
      </c>
      <c r="AW25" s="71" t="str">
        <f>ورقة4!Q23</f>
        <v/>
      </c>
      <c r="AX25" s="48" t="str">
        <f>ورقة4!R23</f>
        <v/>
      </c>
      <c r="AY25" s="48" t="str">
        <f>ورقة4!S23</f>
        <v/>
      </c>
      <c r="AZ25" s="48" t="str">
        <f>ورقة4!T23</f>
        <v/>
      </c>
      <c r="BA25" s="48" t="str">
        <f>ورقة4!U23</f>
        <v/>
      </c>
      <c r="BB25" s="48" t="str">
        <f>ورقة4!V23</f>
        <v/>
      </c>
      <c r="BC25" s="48" t="str">
        <f>ورقة4!W23</f>
        <v/>
      </c>
      <c r="BD25" s="48" t="str">
        <f>ورقة4!X23</f>
        <v/>
      </c>
      <c r="BE25" s="48" t="str">
        <f>ورقة4!Y23</f>
        <v/>
      </c>
      <c r="BF25" s="48" t="str">
        <f>ورقة4!Z23</f>
        <v/>
      </c>
      <c r="BG25" s="48" t="str">
        <f>ورقة4!AA23</f>
        <v/>
      </c>
      <c r="BH25" s="48" t="str">
        <f>ورقة4!AB23</f>
        <v/>
      </c>
      <c r="BI25" s="48" t="str">
        <f>ورقة4!AC23</f>
        <v/>
      </c>
      <c r="BJ25" s="48" t="str">
        <f>ورقة4!AE23</f>
        <v/>
      </c>
      <c r="BK25" s="48" t="str">
        <f>ورقة4!AF23</f>
        <v/>
      </c>
      <c r="BL25" s="11">
        <f t="shared" si="3"/>
        <v>0</v>
      </c>
    </row>
    <row r="26" spans="1:64" ht="24.95" customHeight="1">
      <c r="A26" s="135" t="str">
        <f>IF(C26="","",COUNTA(C$9:$C26))</f>
        <v/>
      </c>
      <c r="B26" s="24"/>
      <c r="C26" s="139"/>
      <c r="D26" s="38" t="str">
        <f t="shared" si="19"/>
        <v/>
      </c>
      <c r="E26" s="132"/>
      <c r="F26" s="131"/>
      <c r="G26" s="51" t="e">
        <f t="shared" si="4"/>
        <v>#VALUE!</v>
      </c>
      <c r="H26" s="52" t="e">
        <f t="shared" si="5"/>
        <v>#VALUE!</v>
      </c>
      <c r="I26" s="53" t="e">
        <f t="shared" si="6"/>
        <v>#VALUE!</v>
      </c>
      <c r="J26" s="54" t="e">
        <f t="shared" si="7"/>
        <v>#VALUE!</v>
      </c>
      <c r="K26" s="52" t="str">
        <f t="shared" si="8"/>
        <v/>
      </c>
      <c r="L26" s="53" t="str">
        <f t="shared" si="9"/>
        <v/>
      </c>
      <c r="M26" s="54" t="str">
        <f t="shared" si="10"/>
        <v/>
      </c>
      <c r="N26" s="38" t="str">
        <f t="shared" si="11"/>
        <v/>
      </c>
      <c r="O26" s="55"/>
      <c r="P26" s="55"/>
      <c r="Q26" s="55"/>
      <c r="R26" s="56"/>
      <c r="S26" s="58"/>
      <c r="T26" s="55">
        <f t="shared" si="12"/>
        <v>0</v>
      </c>
      <c r="U26" s="57"/>
      <c r="V26" s="58"/>
      <c r="W26" s="55">
        <f t="shared" si="13"/>
        <v>0</v>
      </c>
      <c r="X26" s="56"/>
      <c r="Y26" s="57"/>
      <c r="Z26" s="55">
        <f t="shared" si="14"/>
        <v>0</v>
      </c>
      <c r="AA26" s="57"/>
      <c r="AB26" s="164"/>
      <c r="AC26" s="169">
        <f t="shared" si="18"/>
        <v>0</v>
      </c>
      <c r="AD26" s="166"/>
      <c r="AE26" s="55"/>
      <c r="AF26" s="172"/>
      <c r="AG26" s="175"/>
      <c r="AH26" s="55">
        <f t="shared" si="1"/>
        <v>0</v>
      </c>
      <c r="AI26" s="172"/>
      <c r="AJ26" s="175"/>
      <c r="AK26" s="166">
        <f t="shared" si="2"/>
        <v>0</v>
      </c>
      <c r="AL26" s="172"/>
      <c r="AM26" s="175"/>
      <c r="AN26" s="55">
        <f t="shared" si="15"/>
        <v>0</v>
      </c>
      <c r="AO26" s="172"/>
      <c r="AP26" s="175"/>
      <c r="AQ26" s="55">
        <f t="shared" si="16"/>
        <v>0</v>
      </c>
      <c r="AR26" s="172"/>
      <c r="AS26" s="55"/>
      <c r="AT26" s="123">
        <f t="shared" si="17"/>
        <v>0</v>
      </c>
      <c r="AU26" s="56"/>
      <c r="AV26" s="204" t="str">
        <f>IFERROR(IF(AS26=0,"",IF(INDEX(ورقة4!$A24:$O24,,MATCH("غ",ورقة4!$A24:$O24,0))="غ","راسب")),IF(OR(O26&lt;$O$8,P26&lt;$P$8,Q26&lt;$Q$8,T26&lt;$T$8,W26&lt;$W$8,Z26&lt;$Z$8,AC26&lt;$AC$8,AD26&lt;$AD$8,AE26&lt;$AE$8,AH26&lt;$AH$8,AK26&lt;$AK$8,AN26&lt;$AN$8,AQ26&lt;$AQ$8,AR26&lt;$AR$8,AS26&lt;$AS$8),"راسب","ناجح"))</f>
        <v/>
      </c>
      <c r="AW26" s="71" t="str">
        <f>ورقة4!Q24</f>
        <v/>
      </c>
      <c r="AX26" s="48" t="str">
        <f>ورقة4!R24</f>
        <v/>
      </c>
      <c r="AY26" s="48" t="str">
        <f>ورقة4!S24</f>
        <v/>
      </c>
      <c r="AZ26" s="48" t="str">
        <f>ورقة4!T24</f>
        <v/>
      </c>
      <c r="BA26" s="48" t="str">
        <f>ورقة4!U24</f>
        <v/>
      </c>
      <c r="BB26" s="48" t="str">
        <f>ورقة4!V24</f>
        <v/>
      </c>
      <c r="BC26" s="48" t="str">
        <f>ورقة4!W24</f>
        <v/>
      </c>
      <c r="BD26" s="48" t="str">
        <f>ورقة4!X24</f>
        <v/>
      </c>
      <c r="BE26" s="48" t="str">
        <f>ورقة4!Y24</f>
        <v/>
      </c>
      <c r="BF26" s="48" t="str">
        <f>ورقة4!Z24</f>
        <v/>
      </c>
      <c r="BG26" s="48" t="str">
        <f>ورقة4!AA24</f>
        <v/>
      </c>
      <c r="BH26" s="48" t="str">
        <f>ورقة4!AB24</f>
        <v/>
      </c>
      <c r="BI26" s="48" t="str">
        <f>ورقة4!AC24</f>
        <v/>
      </c>
      <c r="BJ26" s="48" t="str">
        <f>ورقة4!AE24</f>
        <v/>
      </c>
      <c r="BK26" s="48" t="str">
        <f>ورقة4!AF24</f>
        <v/>
      </c>
      <c r="BL26" s="11">
        <f t="shared" si="3"/>
        <v>0</v>
      </c>
    </row>
    <row r="27" spans="1:64" ht="24.95" customHeight="1">
      <c r="A27" s="135" t="str">
        <f>IF(C27="","",COUNTA(C$9:$C27))</f>
        <v/>
      </c>
      <c r="B27" s="24"/>
      <c r="C27" s="139"/>
      <c r="D27" s="38" t="str">
        <f t="shared" si="19"/>
        <v/>
      </c>
      <c r="E27" s="132"/>
      <c r="F27" s="131"/>
      <c r="G27" s="51" t="e">
        <f t="shared" si="4"/>
        <v>#VALUE!</v>
      </c>
      <c r="H27" s="52" t="e">
        <f t="shared" ref="H27:H90" si="20">DAY(G27)</f>
        <v>#VALUE!</v>
      </c>
      <c r="I27" s="53" t="e">
        <f t="shared" ref="I27:I90" si="21">MONTH(G27)</f>
        <v>#VALUE!</v>
      </c>
      <c r="J27" s="54" t="e">
        <f t="shared" ref="J27:J90" si="22">YEAR(G27)</f>
        <v>#VALUE!</v>
      </c>
      <c r="K27" s="52" t="str">
        <f t="shared" ref="K27:K90" si="23">IF(ISNUMBER(H27),DATEDIF((DATE(J27,I27,H27)),(DATE("2018","10","1")),"MD"),"")</f>
        <v/>
      </c>
      <c r="L27" s="53" t="str">
        <f t="shared" ref="L27:L90" si="24">IF(ISNUMBER(I27),DATEDIF((DATE(J27,I27,H27)),(DATE("2018","10","1")),"YM"),"")</f>
        <v/>
      </c>
      <c r="M27" s="54" t="str">
        <f t="shared" ref="M27:M90" si="25">IF(ISNUMBER(J27),DATEDIF((DATE(J27,I27,H27)),(DATE("2018","10","1")),"Y"),"")</f>
        <v/>
      </c>
      <c r="N27" s="38" t="str">
        <f t="shared" si="11"/>
        <v/>
      </c>
      <c r="O27" s="55"/>
      <c r="P27" s="55"/>
      <c r="Q27" s="55"/>
      <c r="R27" s="56"/>
      <c r="S27" s="58"/>
      <c r="T27" s="55">
        <f t="shared" ref="T27:T90" si="26">SUM(R27:S27)</f>
        <v>0</v>
      </c>
      <c r="U27" s="57"/>
      <c r="V27" s="58"/>
      <c r="W27" s="55">
        <f t="shared" ref="W27:W90" si="27">SUM(U27:V27)</f>
        <v>0</v>
      </c>
      <c r="X27" s="56"/>
      <c r="Y27" s="57"/>
      <c r="Z27" s="55">
        <f t="shared" ref="Z27:Z90" si="28">SUM(X27:Y27)</f>
        <v>0</v>
      </c>
      <c r="AA27" s="57"/>
      <c r="AB27" s="164"/>
      <c r="AC27" s="169">
        <f t="shared" ref="AC27:AC90" si="29">SUM(AA27:AB27)</f>
        <v>0</v>
      </c>
      <c r="AD27" s="166"/>
      <c r="AE27" s="55"/>
      <c r="AF27" s="172"/>
      <c r="AG27" s="175"/>
      <c r="AH27" s="55">
        <f t="shared" ref="AH27:AH90" si="30">SUM(AF27:AG27)</f>
        <v>0</v>
      </c>
      <c r="AI27" s="172"/>
      <c r="AJ27" s="175"/>
      <c r="AK27" s="166">
        <f t="shared" ref="AK27:AK90" si="31">SUM(AI27:AJ27)</f>
        <v>0</v>
      </c>
      <c r="AL27" s="172"/>
      <c r="AM27" s="175"/>
      <c r="AN27" s="55">
        <f t="shared" ref="AN27:AN90" si="32">SUM(AL27:AM27)</f>
        <v>0</v>
      </c>
      <c r="AO27" s="172"/>
      <c r="AP27" s="175"/>
      <c r="AQ27" s="55">
        <f t="shared" ref="AQ27:AQ90" si="33">SUM(AO27:AP27)</f>
        <v>0</v>
      </c>
      <c r="AR27" s="172"/>
      <c r="AS27" s="55"/>
      <c r="AT27" s="123">
        <f t="shared" si="17"/>
        <v>0</v>
      </c>
      <c r="AU27" s="56"/>
      <c r="AV27" s="204" t="str">
        <f>IFERROR(IF(AS27=0,"",IF(INDEX(ورقة4!$A25:$O25,,MATCH("غ",ورقة4!$A25:$O25,0))="غ","راسب")),IF(OR(O27&lt;$O$8,P27&lt;$P$8,Q27&lt;$Q$8,T27&lt;$T$8,W27&lt;$W$8,Z27&lt;$Z$8,AC27&lt;$AC$8,AD27&lt;$AD$8,AE27&lt;$AE$8,AH27&lt;$AH$8,AK27&lt;$AK$8,AN27&lt;$AN$8,AQ27&lt;$AQ$8,AR27&lt;$AR$8,AS27&lt;$AS$8),"راسب","ناجح"))</f>
        <v/>
      </c>
      <c r="AW27" s="71" t="str">
        <f>ورقة4!Q25</f>
        <v/>
      </c>
      <c r="AX27" s="48" t="str">
        <f>ورقة4!R25</f>
        <v/>
      </c>
      <c r="AY27" s="48" t="str">
        <f>ورقة4!S25</f>
        <v/>
      </c>
      <c r="AZ27" s="48" t="str">
        <f>ورقة4!T25</f>
        <v/>
      </c>
      <c r="BA27" s="48" t="str">
        <f>ورقة4!U25</f>
        <v/>
      </c>
      <c r="BB27" s="48" t="str">
        <f>ورقة4!V25</f>
        <v/>
      </c>
      <c r="BC27" s="48" t="str">
        <f>ورقة4!W25</f>
        <v/>
      </c>
      <c r="BD27" s="48" t="str">
        <f>ورقة4!X25</f>
        <v/>
      </c>
      <c r="BE27" s="48" t="str">
        <f>ورقة4!Y25</f>
        <v/>
      </c>
      <c r="BF27" s="48" t="str">
        <f>ورقة4!Z25</f>
        <v/>
      </c>
      <c r="BG27" s="48" t="str">
        <f>ورقة4!AA25</f>
        <v/>
      </c>
      <c r="BH27" s="48" t="str">
        <f>ورقة4!AB25</f>
        <v/>
      </c>
      <c r="BI27" s="48" t="str">
        <f>ورقة4!AC25</f>
        <v/>
      </c>
      <c r="BJ27" s="48" t="str">
        <f>ورقة4!AE25</f>
        <v/>
      </c>
      <c r="BK27" s="48" t="str">
        <f>ورقة4!AF25</f>
        <v/>
      </c>
    </row>
    <row r="28" spans="1:64" ht="24.95" customHeight="1">
      <c r="A28" s="135" t="str">
        <f>IF(C28="","",COUNTA(C$9:$C28))</f>
        <v/>
      </c>
      <c r="B28" s="24"/>
      <c r="C28" s="139"/>
      <c r="D28" s="38" t="str">
        <f t="shared" si="19"/>
        <v/>
      </c>
      <c r="E28" s="132"/>
      <c r="F28" s="131"/>
      <c r="G28" s="51" t="e">
        <f t="shared" si="4"/>
        <v>#VALUE!</v>
      </c>
      <c r="H28" s="52" t="e">
        <f t="shared" si="20"/>
        <v>#VALUE!</v>
      </c>
      <c r="I28" s="53" t="e">
        <f t="shared" si="21"/>
        <v>#VALUE!</v>
      </c>
      <c r="J28" s="54" t="e">
        <f t="shared" si="22"/>
        <v>#VALUE!</v>
      </c>
      <c r="K28" s="52" t="str">
        <f t="shared" si="23"/>
        <v/>
      </c>
      <c r="L28" s="53" t="str">
        <f t="shared" si="24"/>
        <v/>
      </c>
      <c r="M28" s="54" t="str">
        <f t="shared" si="25"/>
        <v/>
      </c>
      <c r="N28" s="38" t="str">
        <f t="shared" si="11"/>
        <v/>
      </c>
      <c r="O28" s="55"/>
      <c r="P28" s="55"/>
      <c r="Q28" s="55"/>
      <c r="R28" s="56"/>
      <c r="S28" s="58"/>
      <c r="T28" s="55">
        <f t="shared" si="26"/>
        <v>0</v>
      </c>
      <c r="U28" s="57"/>
      <c r="V28" s="58"/>
      <c r="W28" s="55">
        <f t="shared" si="27"/>
        <v>0</v>
      </c>
      <c r="X28" s="56"/>
      <c r="Y28" s="57"/>
      <c r="Z28" s="55">
        <f t="shared" si="28"/>
        <v>0</v>
      </c>
      <c r="AA28" s="57"/>
      <c r="AB28" s="164"/>
      <c r="AC28" s="169">
        <f t="shared" si="29"/>
        <v>0</v>
      </c>
      <c r="AD28" s="166"/>
      <c r="AE28" s="55"/>
      <c r="AF28" s="172"/>
      <c r="AG28" s="175"/>
      <c r="AH28" s="55">
        <f t="shared" si="30"/>
        <v>0</v>
      </c>
      <c r="AI28" s="172"/>
      <c r="AJ28" s="175"/>
      <c r="AK28" s="166">
        <f t="shared" si="31"/>
        <v>0</v>
      </c>
      <c r="AL28" s="172"/>
      <c r="AM28" s="175"/>
      <c r="AN28" s="55">
        <f t="shared" si="32"/>
        <v>0</v>
      </c>
      <c r="AO28" s="172"/>
      <c r="AP28" s="175"/>
      <c r="AQ28" s="55">
        <f t="shared" si="33"/>
        <v>0</v>
      </c>
      <c r="AR28" s="172"/>
      <c r="AS28" s="55"/>
      <c r="AT28" s="123">
        <f t="shared" si="17"/>
        <v>0</v>
      </c>
      <c r="AU28" s="56"/>
      <c r="AV28" s="204" t="str">
        <f>IFERROR(IF(AS28=0,"",IF(INDEX(ورقة4!$A26:$O26,,MATCH("غ",ورقة4!$A26:$O26,0))="غ","راسب")),IF(OR(O28&lt;$O$8,P28&lt;$P$8,Q28&lt;$Q$8,T28&lt;$T$8,W28&lt;$W$8,Z28&lt;$Z$8,AC28&lt;$AC$8,AD28&lt;$AD$8,AE28&lt;$AE$8,AH28&lt;$AH$8,AK28&lt;$AK$8,AN28&lt;$AN$8,AQ28&lt;$AQ$8,AR28&lt;$AR$8,AS28&lt;$AS$8),"راسب","ناجح"))</f>
        <v/>
      </c>
      <c r="AW28" s="71" t="str">
        <f>ورقة4!Q26</f>
        <v/>
      </c>
      <c r="AX28" s="48" t="str">
        <f>ورقة4!R26</f>
        <v/>
      </c>
      <c r="AY28" s="48" t="str">
        <f>ورقة4!S26</f>
        <v/>
      </c>
      <c r="AZ28" s="48" t="str">
        <f>ورقة4!T26</f>
        <v/>
      </c>
      <c r="BA28" s="48" t="str">
        <f>ورقة4!U26</f>
        <v/>
      </c>
      <c r="BB28" s="48" t="str">
        <f>ورقة4!V26</f>
        <v/>
      </c>
      <c r="BC28" s="48" t="str">
        <f>ورقة4!W26</f>
        <v/>
      </c>
      <c r="BD28" s="48" t="str">
        <f>ورقة4!X26</f>
        <v/>
      </c>
      <c r="BE28" s="48" t="str">
        <f>ورقة4!Y26</f>
        <v/>
      </c>
      <c r="BF28" s="48" t="str">
        <f>ورقة4!Z26</f>
        <v/>
      </c>
      <c r="BG28" s="48" t="str">
        <f>ورقة4!AA26</f>
        <v/>
      </c>
      <c r="BH28" s="48" t="str">
        <f>ورقة4!AB26</f>
        <v/>
      </c>
      <c r="BI28" s="48" t="str">
        <f>ورقة4!AC26</f>
        <v/>
      </c>
      <c r="BJ28" s="48" t="str">
        <f>ورقة4!AE26</f>
        <v/>
      </c>
      <c r="BK28" s="48" t="str">
        <f>ورقة4!AF26</f>
        <v/>
      </c>
    </row>
    <row r="29" spans="1:64" ht="24.95" customHeight="1">
      <c r="A29" s="135" t="str">
        <f>IF(C29="","",COUNTA(C$9:$C29))</f>
        <v/>
      </c>
      <c r="B29" s="24"/>
      <c r="C29" s="140"/>
      <c r="D29" s="38" t="str">
        <f t="shared" si="19"/>
        <v/>
      </c>
      <c r="E29" s="132"/>
      <c r="F29" s="131"/>
      <c r="G29" s="51" t="e">
        <f t="shared" si="4"/>
        <v>#VALUE!</v>
      </c>
      <c r="H29" s="52" t="e">
        <f t="shared" si="20"/>
        <v>#VALUE!</v>
      </c>
      <c r="I29" s="53" t="e">
        <f t="shared" si="21"/>
        <v>#VALUE!</v>
      </c>
      <c r="J29" s="54" t="e">
        <f t="shared" si="22"/>
        <v>#VALUE!</v>
      </c>
      <c r="K29" s="52" t="str">
        <f t="shared" si="23"/>
        <v/>
      </c>
      <c r="L29" s="53" t="str">
        <f t="shared" si="24"/>
        <v/>
      </c>
      <c r="M29" s="54" t="str">
        <f t="shared" si="25"/>
        <v/>
      </c>
      <c r="N29" s="38" t="str">
        <f t="shared" si="11"/>
        <v/>
      </c>
      <c r="O29" s="55"/>
      <c r="P29" s="55"/>
      <c r="Q29" s="55"/>
      <c r="R29" s="56"/>
      <c r="S29" s="58"/>
      <c r="T29" s="55">
        <f t="shared" si="26"/>
        <v>0</v>
      </c>
      <c r="U29" s="57"/>
      <c r="V29" s="58"/>
      <c r="W29" s="55">
        <f t="shared" si="27"/>
        <v>0</v>
      </c>
      <c r="X29" s="56"/>
      <c r="Y29" s="57"/>
      <c r="Z29" s="55">
        <f t="shared" si="28"/>
        <v>0</v>
      </c>
      <c r="AA29" s="57"/>
      <c r="AB29" s="164"/>
      <c r="AC29" s="169">
        <f t="shared" si="29"/>
        <v>0</v>
      </c>
      <c r="AD29" s="166"/>
      <c r="AE29" s="55"/>
      <c r="AF29" s="172"/>
      <c r="AG29" s="175"/>
      <c r="AH29" s="55">
        <f t="shared" si="30"/>
        <v>0</v>
      </c>
      <c r="AI29" s="172"/>
      <c r="AJ29" s="175"/>
      <c r="AK29" s="166">
        <f t="shared" si="31"/>
        <v>0</v>
      </c>
      <c r="AL29" s="172"/>
      <c r="AM29" s="175"/>
      <c r="AN29" s="55">
        <f t="shared" si="32"/>
        <v>0</v>
      </c>
      <c r="AO29" s="172"/>
      <c r="AP29" s="175"/>
      <c r="AQ29" s="55">
        <f t="shared" si="33"/>
        <v>0</v>
      </c>
      <c r="AR29" s="172"/>
      <c r="AS29" s="55"/>
      <c r="AT29" s="123">
        <f t="shared" si="17"/>
        <v>0</v>
      </c>
      <c r="AU29" s="56"/>
      <c r="AV29" s="204" t="str">
        <f>IFERROR(IF(AS29=0,"",IF(INDEX(ورقة4!$A27:$O27,,MATCH("غ",ورقة4!$A27:$O27,0))="غ","راسب")),IF(OR(O29&lt;$O$8,P29&lt;$P$8,Q29&lt;$Q$8,T29&lt;$T$8,W29&lt;$W$8,Z29&lt;$Z$8,AC29&lt;$AC$8,AD29&lt;$AD$8,AE29&lt;$AE$8,AH29&lt;$AH$8,AK29&lt;$AK$8,AN29&lt;$AN$8,AQ29&lt;$AQ$8,AR29&lt;$AR$8,AS29&lt;$AS$8),"راسب","ناجح"))</f>
        <v/>
      </c>
      <c r="AW29" s="71" t="str">
        <f>ورقة4!Q27</f>
        <v/>
      </c>
      <c r="AX29" s="48" t="str">
        <f>ورقة4!R27</f>
        <v/>
      </c>
      <c r="AY29" s="48" t="str">
        <f>ورقة4!S27</f>
        <v/>
      </c>
      <c r="AZ29" s="48" t="str">
        <f>ورقة4!T27</f>
        <v/>
      </c>
      <c r="BA29" s="48" t="str">
        <f>ورقة4!U27</f>
        <v/>
      </c>
      <c r="BB29" s="48" t="str">
        <f>ورقة4!V27</f>
        <v/>
      </c>
      <c r="BC29" s="48" t="str">
        <f>ورقة4!W27</f>
        <v/>
      </c>
      <c r="BD29" s="48" t="str">
        <f>ورقة4!X27</f>
        <v/>
      </c>
      <c r="BE29" s="48" t="str">
        <f>ورقة4!Y27</f>
        <v/>
      </c>
      <c r="BF29" s="48" t="str">
        <f>ورقة4!Z27</f>
        <v/>
      </c>
      <c r="BG29" s="48" t="str">
        <f>ورقة4!AA27</f>
        <v/>
      </c>
      <c r="BH29" s="48" t="str">
        <f>ورقة4!AB27</f>
        <v/>
      </c>
      <c r="BI29" s="48" t="str">
        <f>ورقة4!AC27</f>
        <v/>
      </c>
      <c r="BJ29" s="48" t="str">
        <f>ورقة4!AE27</f>
        <v/>
      </c>
      <c r="BK29" s="48" t="str">
        <f>ورقة4!AF27</f>
        <v/>
      </c>
    </row>
    <row r="30" spans="1:64" ht="24.95" customHeight="1">
      <c r="A30" s="135" t="str">
        <f>IF(C30="","",COUNTA(C$9:$C30))</f>
        <v/>
      </c>
      <c r="B30" s="24"/>
      <c r="C30" s="137"/>
      <c r="D30" s="38" t="str">
        <f t="shared" si="19"/>
        <v/>
      </c>
      <c r="E30" s="132"/>
      <c r="F30" s="131"/>
      <c r="G30" s="51" t="e">
        <f t="shared" si="4"/>
        <v>#VALUE!</v>
      </c>
      <c r="H30" s="52" t="e">
        <f t="shared" si="20"/>
        <v>#VALUE!</v>
      </c>
      <c r="I30" s="53" t="e">
        <f t="shared" si="21"/>
        <v>#VALUE!</v>
      </c>
      <c r="J30" s="54" t="e">
        <f t="shared" si="22"/>
        <v>#VALUE!</v>
      </c>
      <c r="K30" s="52" t="str">
        <f t="shared" si="23"/>
        <v/>
      </c>
      <c r="L30" s="53" t="str">
        <f t="shared" si="24"/>
        <v/>
      </c>
      <c r="M30" s="54" t="str">
        <f t="shared" si="25"/>
        <v/>
      </c>
      <c r="N30" s="38" t="str">
        <f t="shared" si="11"/>
        <v/>
      </c>
      <c r="O30" s="55"/>
      <c r="P30" s="55"/>
      <c r="Q30" s="55"/>
      <c r="R30" s="56"/>
      <c r="S30" s="58"/>
      <c r="T30" s="55">
        <f t="shared" si="26"/>
        <v>0</v>
      </c>
      <c r="U30" s="57"/>
      <c r="V30" s="58"/>
      <c r="W30" s="55">
        <f t="shared" si="27"/>
        <v>0</v>
      </c>
      <c r="X30" s="56"/>
      <c r="Y30" s="57"/>
      <c r="Z30" s="55">
        <f t="shared" si="28"/>
        <v>0</v>
      </c>
      <c r="AA30" s="57"/>
      <c r="AB30" s="164"/>
      <c r="AC30" s="169">
        <f t="shared" si="29"/>
        <v>0</v>
      </c>
      <c r="AD30" s="166"/>
      <c r="AE30" s="55"/>
      <c r="AF30" s="172"/>
      <c r="AG30" s="175"/>
      <c r="AH30" s="55">
        <f t="shared" si="30"/>
        <v>0</v>
      </c>
      <c r="AI30" s="172"/>
      <c r="AJ30" s="175"/>
      <c r="AK30" s="166">
        <f t="shared" si="31"/>
        <v>0</v>
      </c>
      <c r="AL30" s="172"/>
      <c r="AM30" s="175"/>
      <c r="AN30" s="55">
        <f t="shared" si="32"/>
        <v>0</v>
      </c>
      <c r="AO30" s="172"/>
      <c r="AP30" s="175"/>
      <c r="AQ30" s="55">
        <f t="shared" si="33"/>
        <v>0</v>
      </c>
      <c r="AR30" s="172"/>
      <c r="AS30" s="55"/>
      <c r="AT30" s="123">
        <f t="shared" si="17"/>
        <v>0</v>
      </c>
      <c r="AU30" s="56"/>
      <c r="AV30" s="204" t="str">
        <f>IFERROR(IF(AS30=0,"",IF(INDEX(ورقة4!$A28:$O28,,MATCH("غ",ورقة4!$A28:$O28,0))="غ","راسب")),IF(OR(O30&lt;$O$8,P30&lt;$P$8,Q30&lt;$Q$8,T30&lt;$T$8,W30&lt;$W$8,Z30&lt;$Z$8,AC30&lt;$AC$8,AD30&lt;$AD$8,AE30&lt;$AE$8,AH30&lt;$AH$8,AK30&lt;$AK$8,AN30&lt;$AN$8,AQ30&lt;$AQ$8,AR30&lt;$AR$8,AS30&lt;$AS$8),"راسب","ناجح"))</f>
        <v/>
      </c>
      <c r="AW30" s="71" t="str">
        <f>ورقة4!Q28</f>
        <v/>
      </c>
      <c r="AX30" s="48" t="str">
        <f>ورقة4!R28</f>
        <v/>
      </c>
      <c r="AY30" s="48" t="str">
        <f>ورقة4!S28</f>
        <v/>
      </c>
      <c r="AZ30" s="48" t="str">
        <f>ورقة4!T28</f>
        <v/>
      </c>
      <c r="BA30" s="48" t="str">
        <f>ورقة4!U28</f>
        <v/>
      </c>
      <c r="BB30" s="48" t="str">
        <f>ورقة4!V28</f>
        <v/>
      </c>
      <c r="BC30" s="48" t="str">
        <f>ورقة4!W28</f>
        <v/>
      </c>
      <c r="BD30" s="48" t="str">
        <f>ورقة4!X28</f>
        <v/>
      </c>
      <c r="BE30" s="48" t="str">
        <f>ورقة4!Y28</f>
        <v/>
      </c>
      <c r="BF30" s="48" t="str">
        <f>ورقة4!Z28</f>
        <v/>
      </c>
      <c r="BG30" s="48" t="str">
        <f>ورقة4!AA28</f>
        <v/>
      </c>
      <c r="BH30" s="48" t="str">
        <f>ورقة4!AB28</f>
        <v/>
      </c>
      <c r="BI30" s="48" t="str">
        <f>ورقة4!AC28</f>
        <v/>
      </c>
      <c r="BJ30" s="48" t="str">
        <f>ورقة4!AE28</f>
        <v/>
      </c>
      <c r="BK30" s="48" t="str">
        <f>ورقة4!AF28</f>
        <v/>
      </c>
    </row>
    <row r="31" spans="1:64" ht="24.95" customHeight="1">
      <c r="A31" s="135" t="str">
        <f>IF(C31="","",COUNTA(C$9:$C31))</f>
        <v/>
      </c>
      <c r="B31" s="24"/>
      <c r="C31" s="137"/>
      <c r="D31" s="38" t="str">
        <f t="shared" si="19"/>
        <v/>
      </c>
      <c r="E31" s="132"/>
      <c r="F31" s="131"/>
      <c r="G31" s="51" t="e">
        <f t="shared" si="4"/>
        <v>#VALUE!</v>
      </c>
      <c r="H31" s="52" t="e">
        <f t="shared" si="20"/>
        <v>#VALUE!</v>
      </c>
      <c r="I31" s="53" t="e">
        <f t="shared" si="21"/>
        <v>#VALUE!</v>
      </c>
      <c r="J31" s="54" t="e">
        <f t="shared" si="22"/>
        <v>#VALUE!</v>
      </c>
      <c r="K31" s="52" t="str">
        <f t="shared" si="23"/>
        <v/>
      </c>
      <c r="L31" s="53" t="str">
        <f t="shared" si="24"/>
        <v/>
      </c>
      <c r="M31" s="54" t="str">
        <f t="shared" si="25"/>
        <v/>
      </c>
      <c r="N31" s="38" t="str">
        <f t="shared" si="11"/>
        <v/>
      </c>
      <c r="O31" s="55"/>
      <c r="P31" s="55"/>
      <c r="Q31" s="55"/>
      <c r="R31" s="56"/>
      <c r="S31" s="58"/>
      <c r="T31" s="55">
        <f t="shared" si="26"/>
        <v>0</v>
      </c>
      <c r="U31" s="57"/>
      <c r="V31" s="58"/>
      <c r="W31" s="55">
        <f t="shared" si="27"/>
        <v>0</v>
      </c>
      <c r="X31" s="56"/>
      <c r="Y31" s="57"/>
      <c r="Z31" s="55">
        <f t="shared" si="28"/>
        <v>0</v>
      </c>
      <c r="AA31" s="57"/>
      <c r="AB31" s="164"/>
      <c r="AC31" s="169">
        <f t="shared" si="29"/>
        <v>0</v>
      </c>
      <c r="AD31" s="166"/>
      <c r="AE31" s="55"/>
      <c r="AF31" s="172"/>
      <c r="AG31" s="175"/>
      <c r="AH31" s="55">
        <f t="shared" si="30"/>
        <v>0</v>
      </c>
      <c r="AI31" s="172"/>
      <c r="AJ31" s="175"/>
      <c r="AK31" s="166">
        <f t="shared" si="31"/>
        <v>0</v>
      </c>
      <c r="AL31" s="172"/>
      <c r="AM31" s="175"/>
      <c r="AN31" s="55">
        <f t="shared" si="32"/>
        <v>0</v>
      </c>
      <c r="AO31" s="172"/>
      <c r="AP31" s="175"/>
      <c r="AQ31" s="55">
        <f t="shared" si="33"/>
        <v>0</v>
      </c>
      <c r="AR31" s="172"/>
      <c r="AS31" s="55"/>
      <c r="AT31" s="123">
        <f t="shared" si="17"/>
        <v>0</v>
      </c>
      <c r="AU31" s="56"/>
      <c r="AV31" s="204" t="str">
        <f>IFERROR(IF(AS31=0,"",IF(INDEX(ورقة4!$A29:$O29,,MATCH("غ",ورقة4!$A29:$O29,0))="غ","راسب")),IF(OR(O31&lt;$O$8,P31&lt;$P$8,Q31&lt;$Q$8,T31&lt;$T$8,W31&lt;$W$8,Z31&lt;$Z$8,AC31&lt;$AC$8,AD31&lt;$AD$8,AE31&lt;$AE$8,AH31&lt;$AH$8,AK31&lt;$AK$8,AN31&lt;$AN$8,AQ31&lt;$AQ$8,AR31&lt;$AR$8,AS31&lt;$AS$8),"راسب","ناجح"))</f>
        <v/>
      </c>
      <c r="AW31" s="71" t="str">
        <f>ورقة4!Q29</f>
        <v/>
      </c>
      <c r="AX31" s="48" t="str">
        <f>ورقة4!R29</f>
        <v/>
      </c>
      <c r="AY31" s="48" t="str">
        <f>ورقة4!S29</f>
        <v/>
      </c>
      <c r="AZ31" s="48" t="str">
        <f>ورقة4!T29</f>
        <v/>
      </c>
      <c r="BA31" s="48" t="str">
        <f>ورقة4!U29</f>
        <v/>
      </c>
      <c r="BB31" s="48" t="str">
        <f>ورقة4!V29</f>
        <v/>
      </c>
      <c r="BC31" s="48" t="str">
        <f>ورقة4!W29</f>
        <v/>
      </c>
      <c r="BD31" s="48" t="str">
        <f>ورقة4!X29</f>
        <v/>
      </c>
      <c r="BE31" s="48" t="str">
        <f>ورقة4!Y29</f>
        <v/>
      </c>
      <c r="BF31" s="48" t="str">
        <f>ورقة4!Z29</f>
        <v/>
      </c>
      <c r="BG31" s="48" t="str">
        <f>ورقة4!AA29</f>
        <v/>
      </c>
      <c r="BH31" s="48" t="str">
        <f>ورقة4!AB29</f>
        <v/>
      </c>
      <c r="BI31" s="48" t="str">
        <f>ورقة4!AC29</f>
        <v/>
      </c>
      <c r="BJ31" s="48" t="str">
        <f>ورقة4!AE29</f>
        <v/>
      </c>
      <c r="BK31" s="48" t="str">
        <f>ورقة4!AF29</f>
        <v/>
      </c>
    </row>
    <row r="32" spans="1:64" ht="24.95" customHeight="1">
      <c r="A32" s="135" t="str">
        <f>IF(C32="","",COUNTA(C$9:$C32))</f>
        <v/>
      </c>
      <c r="B32" s="24"/>
      <c r="C32" s="137"/>
      <c r="D32" s="38" t="str">
        <f t="shared" si="19"/>
        <v/>
      </c>
      <c r="E32" s="132"/>
      <c r="F32" s="131"/>
      <c r="G32" s="51" t="e">
        <f t="shared" si="4"/>
        <v>#VALUE!</v>
      </c>
      <c r="H32" s="52" t="e">
        <f t="shared" si="20"/>
        <v>#VALUE!</v>
      </c>
      <c r="I32" s="53" t="e">
        <f t="shared" si="21"/>
        <v>#VALUE!</v>
      </c>
      <c r="J32" s="54" t="e">
        <f t="shared" si="22"/>
        <v>#VALUE!</v>
      </c>
      <c r="K32" s="52" t="str">
        <f t="shared" si="23"/>
        <v/>
      </c>
      <c r="L32" s="53" t="str">
        <f t="shared" si="24"/>
        <v/>
      </c>
      <c r="M32" s="54" t="str">
        <f t="shared" si="25"/>
        <v/>
      </c>
      <c r="N32" s="38" t="str">
        <f t="shared" si="11"/>
        <v/>
      </c>
      <c r="O32" s="55"/>
      <c r="P32" s="55"/>
      <c r="Q32" s="55"/>
      <c r="R32" s="56"/>
      <c r="S32" s="58"/>
      <c r="T32" s="55">
        <f t="shared" si="26"/>
        <v>0</v>
      </c>
      <c r="U32" s="57"/>
      <c r="V32" s="58"/>
      <c r="W32" s="55">
        <f t="shared" si="27"/>
        <v>0</v>
      </c>
      <c r="X32" s="56"/>
      <c r="Y32" s="57"/>
      <c r="Z32" s="55">
        <f t="shared" si="28"/>
        <v>0</v>
      </c>
      <c r="AA32" s="57"/>
      <c r="AB32" s="164"/>
      <c r="AC32" s="169">
        <f t="shared" si="29"/>
        <v>0</v>
      </c>
      <c r="AD32" s="166"/>
      <c r="AE32" s="55"/>
      <c r="AF32" s="172"/>
      <c r="AG32" s="175"/>
      <c r="AH32" s="55">
        <f t="shared" si="30"/>
        <v>0</v>
      </c>
      <c r="AI32" s="172"/>
      <c r="AJ32" s="175"/>
      <c r="AK32" s="166">
        <f t="shared" si="31"/>
        <v>0</v>
      </c>
      <c r="AL32" s="172"/>
      <c r="AM32" s="175"/>
      <c r="AN32" s="55">
        <f t="shared" si="32"/>
        <v>0</v>
      </c>
      <c r="AO32" s="172"/>
      <c r="AP32" s="175"/>
      <c r="AQ32" s="55">
        <f t="shared" si="33"/>
        <v>0</v>
      </c>
      <c r="AR32" s="172"/>
      <c r="AS32" s="55"/>
      <c r="AT32" s="123">
        <f t="shared" si="17"/>
        <v>0</v>
      </c>
      <c r="AU32" s="56"/>
      <c r="AV32" s="204" t="str">
        <f>IFERROR(IF(AS32=0,"",IF(INDEX(ورقة4!$A30:$O30,,MATCH("غ",ورقة4!$A30:$O30,0))="غ","راسب")),IF(OR(O32&lt;$O$8,P32&lt;$P$8,Q32&lt;$Q$8,T32&lt;$T$8,W32&lt;$W$8,Z32&lt;$Z$8,AC32&lt;$AC$8,AD32&lt;$AD$8,AE32&lt;$AE$8,AH32&lt;$AH$8,AK32&lt;$AK$8,AN32&lt;$AN$8,AQ32&lt;$AQ$8,AR32&lt;$AR$8,AS32&lt;$AS$8),"راسب","ناجح"))</f>
        <v/>
      </c>
      <c r="AW32" s="71" t="str">
        <f>ورقة4!Q30</f>
        <v/>
      </c>
      <c r="AX32" s="48" t="str">
        <f>ورقة4!R30</f>
        <v/>
      </c>
      <c r="AY32" s="48" t="str">
        <f>ورقة4!S30</f>
        <v/>
      </c>
      <c r="AZ32" s="48" t="str">
        <f>ورقة4!T30</f>
        <v/>
      </c>
      <c r="BA32" s="48" t="str">
        <f>ورقة4!U30</f>
        <v/>
      </c>
      <c r="BB32" s="48" t="str">
        <f>ورقة4!V30</f>
        <v/>
      </c>
      <c r="BC32" s="48" t="str">
        <f>ورقة4!W30</f>
        <v/>
      </c>
      <c r="BD32" s="48" t="str">
        <f>ورقة4!X30</f>
        <v/>
      </c>
      <c r="BE32" s="48" t="str">
        <f>ورقة4!Y30</f>
        <v/>
      </c>
      <c r="BF32" s="48" t="str">
        <f>ورقة4!Z30</f>
        <v/>
      </c>
      <c r="BG32" s="48" t="str">
        <f>ورقة4!AA30</f>
        <v/>
      </c>
      <c r="BH32" s="48" t="str">
        <f>ورقة4!AB30</f>
        <v/>
      </c>
      <c r="BI32" s="48" t="str">
        <f>ورقة4!AC30</f>
        <v/>
      </c>
      <c r="BJ32" s="48" t="str">
        <f>ورقة4!AE30</f>
        <v/>
      </c>
      <c r="BK32" s="48" t="str">
        <f>ورقة4!AF30</f>
        <v/>
      </c>
    </row>
    <row r="33" spans="1:63" ht="24.95" customHeight="1">
      <c r="A33" s="135" t="str">
        <f>IF(C33="","",COUNTA(C$9:$C33))</f>
        <v/>
      </c>
      <c r="B33" s="24"/>
      <c r="C33" s="137"/>
      <c r="D33" s="38" t="str">
        <f t="shared" si="19"/>
        <v/>
      </c>
      <c r="E33" s="132"/>
      <c r="F33" s="131"/>
      <c r="G33" s="51" t="e">
        <f t="shared" si="4"/>
        <v>#VALUE!</v>
      </c>
      <c r="H33" s="52" t="e">
        <f t="shared" si="20"/>
        <v>#VALUE!</v>
      </c>
      <c r="I33" s="53" t="e">
        <f t="shared" si="21"/>
        <v>#VALUE!</v>
      </c>
      <c r="J33" s="54" t="e">
        <f t="shared" si="22"/>
        <v>#VALUE!</v>
      </c>
      <c r="K33" s="52" t="str">
        <f t="shared" si="23"/>
        <v/>
      </c>
      <c r="L33" s="53" t="str">
        <f t="shared" si="24"/>
        <v/>
      </c>
      <c r="M33" s="54" t="str">
        <f t="shared" si="25"/>
        <v/>
      </c>
      <c r="N33" s="38" t="str">
        <f t="shared" si="11"/>
        <v/>
      </c>
      <c r="O33" s="55"/>
      <c r="P33" s="55"/>
      <c r="Q33" s="55"/>
      <c r="R33" s="56"/>
      <c r="S33" s="58"/>
      <c r="T33" s="55">
        <f t="shared" si="26"/>
        <v>0</v>
      </c>
      <c r="U33" s="57"/>
      <c r="V33" s="58"/>
      <c r="W33" s="55">
        <f t="shared" si="27"/>
        <v>0</v>
      </c>
      <c r="X33" s="56"/>
      <c r="Y33" s="57"/>
      <c r="Z33" s="55">
        <f t="shared" si="28"/>
        <v>0</v>
      </c>
      <c r="AA33" s="57"/>
      <c r="AB33" s="164"/>
      <c r="AC33" s="169">
        <f t="shared" si="29"/>
        <v>0</v>
      </c>
      <c r="AD33" s="166"/>
      <c r="AE33" s="55"/>
      <c r="AF33" s="172"/>
      <c r="AG33" s="175"/>
      <c r="AH33" s="55">
        <f t="shared" si="30"/>
        <v>0</v>
      </c>
      <c r="AI33" s="172"/>
      <c r="AJ33" s="175"/>
      <c r="AK33" s="166">
        <f t="shared" si="31"/>
        <v>0</v>
      </c>
      <c r="AL33" s="172"/>
      <c r="AM33" s="175"/>
      <c r="AN33" s="55">
        <f t="shared" si="32"/>
        <v>0</v>
      </c>
      <c r="AO33" s="172"/>
      <c r="AP33" s="175"/>
      <c r="AQ33" s="55">
        <f t="shared" si="33"/>
        <v>0</v>
      </c>
      <c r="AR33" s="172"/>
      <c r="AS33" s="55"/>
      <c r="AT33" s="123">
        <f t="shared" si="17"/>
        <v>0</v>
      </c>
      <c r="AU33" s="56"/>
      <c r="AV33" s="204" t="str">
        <f>IFERROR(IF(AS33=0,"",IF(INDEX(ورقة4!$A31:$O31,,MATCH("غ",ورقة4!$A31:$O31,0))="غ","راسب")),IF(OR(O33&lt;$O$8,P33&lt;$P$8,Q33&lt;$Q$8,T33&lt;$T$8,W33&lt;$W$8,Z33&lt;$Z$8,AC33&lt;$AC$8,AD33&lt;$AD$8,AE33&lt;$AE$8,AH33&lt;$AH$8,AK33&lt;$AK$8,AN33&lt;$AN$8,AQ33&lt;$AQ$8,AR33&lt;$AR$8,AS33&lt;$AS$8),"راسب","ناجح"))</f>
        <v/>
      </c>
      <c r="AW33" s="71" t="str">
        <f>ورقة4!Q31</f>
        <v/>
      </c>
      <c r="AX33" s="48" t="str">
        <f>ورقة4!R31</f>
        <v/>
      </c>
      <c r="AY33" s="48" t="str">
        <f>ورقة4!S31</f>
        <v/>
      </c>
      <c r="AZ33" s="48" t="str">
        <f>ورقة4!T31</f>
        <v/>
      </c>
      <c r="BA33" s="48" t="str">
        <f>ورقة4!U31</f>
        <v/>
      </c>
      <c r="BB33" s="48" t="str">
        <f>ورقة4!V31</f>
        <v/>
      </c>
      <c r="BC33" s="48" t="str">
        <f>ورقة4!W31</f>
        <v/>
      </c>
      <c r="BD33" s="48" t="str">
        <f>ورقة4!X31</f>
        <v/>
      </c>
      <c r="BE33" s="48" t="str">
        <f>ورقة4!Y31</f>
        <v/>
      </c>
      <c r="BF33" s="48" t="str">
        <f>ورقة4!Z31</f>
        <v/>
      </c>
      <c r="BG33" s="48" t="str">
        <f>ورقة4!AA31</f>
        <v/>
      </c>
      <c r="BH33" s="48" t="str">
        <f>ورقة4!AB31</f>
        <v/>
      </c>
      <c r="BI33" s="48" t="str">
        <f>ورقة4!AC31</f>
        <v/>
      </c>
      <c r="BJ33" s="48" t="str">
        <f>ورقة4!AE31</f>
        <v/>
      </c>
      <c r="BK33" s="48" t="str">
        <f>ورقة4!AF31</f>
        <v/>
      </c>
    </row>
    <row r="34" spans="1:63" ht="24.95" customHeight="1">
      <c r="A34" s="135" t="str">
        <f>IF(C34="","",COUNTA(C$9:$C34))</f>
        <v/>
      </c>
      <c r="B34" s="24"/>
      <c r="C34" s="137"/>
      <c r="D34" s="38" t="str">
        <f t="shared" si="19"/>
        <v/>
      </c>
      <c r="E34" s="132"/>
      <c r="F34" s="131"/>
      <c r="G34" s="51" t="e">
        <f t="shared" si="4"/>
        <v>#VALUE!</v>
      </c>
      <c r="H34" s="52" t="e">
        <f t="shared" si="20"/>
        <v>#VALUE!</v>
      </c>
      <c r="I34" s="53" t="e">
        <f t="shared" si="21"/>
        <v>#VALUE!</v>
      </c>
      <c r="J34" s="54" t="e">
        <f t="shared" si="22"/>
        <v>#VALUE!</v>
      </c>
      <c r="K34" s="52" t="str">
        <f t="shared" si="23"/>
        <v/>
      </c>
      <c r="L34" s="53" t="str">
        <f t="shared" si="24"/>
        <v/>
      </c>
      <c r="M34" s="54" t="str">
        <f t="shared" si="25"/>
        <v/>
      </c>
      <c r="N34" s="38" t="str">
        <f t="shared" si="11"/>
        <v/>
      </c>
      <c r="O34" s="55"/>
      <c r="P34" s="55"/>
      <c r="Q34" s="55"/>
      <c r="R34" s="56"/>
      <c r="S34" s="58"/>
      <c r="T34" s="55">
        <f t="shared" si="26"/>
        <v>0</v>
      </c>
      <c r="U34" s="57"/>
      <c r="V34" s="58"/>
      <c r="W34" s="55">
        <f t="shared" si="27"/>
        <v>0</v>
      </c>
      <c r="X34" s="56"/>
      <c r="Y34" s="57"/>
      <c r="Z34" s="55">
        <f t="shared" si="28"/>
        <v>0</v>
      </c>
      <c r="AA34" s="57"/>
      <c r="AB34" s="164"/>
      <c r="AC34" s="169">
        <f t="shared" si="29"/>
        <v>0</v>
      </c>
      <c r="AD34" s="166"/>
      <c r="AE34" s="55"/>
      <c r="AF34" s="172"/>
      <c r="AG34" s="175"/>
      <c r="AH34" s="55">
        <f t="shared" si="30"/>
        <v>0</v>
      </c>
      <c r="AI34" s="172"/>
      <c r="AJ34" s="175"/>
      <c r="AK34" s="166">
        <f t="shared" si="31"/>
        <v>0</v>
      </c>
      <c r="AL34" s="172"/>
      <c r="AM34" s="175"/>
      <c r="AN34" s="55">
        <f t="shared" si="32"/>
        <v>0</v>
      </c>
      <c r="AO34" s="172"/>
      <c r="AP34" s="175"/>
      <c r="AQ34" s="55">
        <f t="shared" si="33"/>
        <v>0</v>
      </c>
      <c r="AR34" s="172"/>
      <c r="AS34" s="55"/>
      <c r="AT34" s="123">
        <f t="shared" si="17"/>
        <v>0</v>
      </c>
      <c r="AU34" s="56"/>
      <c r="AV34" s="204" t="str">
        <f>IFERROR(IF(AS34=0,"",IF(INDEX(ورقة4!$A32:$O32,,MATCH("غ",ورقة4!$A32:$O32,0))="غ","راسب")),IF(OR(O34&lt;$O$8,P34&lt;$P$8,Q34&lt;$Q$8,T34&lt;$T$8,W34&lt;$W$8,Z34&lt;$Z$8,AC34&lt;$AC$8,AD34&lt;$AD$8,AE34&lt;$AE$8,AH34&lt;$AH$8,AK34&lt;$AK$8,AN34&lt;$AN$8,AQ34&lt;$AQ$8,AR34&lt;$AR$8,AS34&lt;$AS$8),"راسب","ناجح"))</f>
        <v/>
      </c>
      <c r="AW34" s="71" t="str">
        <f>ورقة4!Q32</f>
        <v/>
      </c>
      <c r="AX34" s="48" t="str">
        <f>ورقة4!R32</f>
        <v/>
      </c>
      <c r="AY34" s="48" t="str">
        <f>ورقة4!S32</f>
        <v/>
      </c>
      <c r="AZ34" s="48" t="str">
        <f>ورقة4!T32</f>
        <v/>
      </c>
      <c r="BA34" s="48" t="str">
        <f>ورقة4!U32</f>
        <v/>
      </c>
      <c r="BB34" s="48" t="str">
        <f>ورقة4!V32</f>
        <v/>
      </c>
      <c r="BC34" s="48" t="str">
        <f>ورقة4!W32</f>
        <v/>
      </c>
      <c r="BD34" s="48" t="str">
        <f>ورقة4!X32</f>
        <v/>
      </c>
      <c r="BE34" s="48" t="str">
        <f>ورقة4!Y32</f>
        <v/>
      </c>
      <c r="BF34" s="48" t="str">
        <f>ورقة4!Z32</f>
        <v/>
      </c>
      <c r="BG34" s="48" t="str">
        <f>ورقة4!AA32</f>
        <v/>
      </c>
      <c r="BH34" s="48" t="str">
        <f>ورقة4!AB32</f>
        <v/>
      </c>
      <c r="BI34" s="48" t="str">
        <f>ورقة4!AC32</f>
        <v/>
      </c>
      <c r="BJ34" s="48" t="str">
        <f>ورقة4!AE32</f>
        <v/>
      </c>
      <c r="BK34" s="48" t="str">
        <f>ورقة4!AF32</f>
        <v/>
      </c>
    </row>
    <row r="35" spans="1:63" ht="24.95" customHeight="1">
      <c r="A35" s="135" t="str">
        <f>IF(C35="","",COUNTA(C$9:$C35))</f>
        <v/>
      </c>
      <c r="B35" s="24"/>
      <c r="C35" s="138"/>
      <c r="D35" s="38" t="str">
        <f t="shared" si="19"/>
        <v/>
      </c>
      <c r="E35" s="132"/>
      <c r="F35" s="131"/>
      <c r="G35" s="51" t="e">
        <f t="shared" si="4"/>
        <v>#VALUE!</v>
      </c>
      <c r="H35" s="52" t="e">
        <f t="shared" si="20"/>
        <v>#VALUE!</v>
      </c>
      <c r="I35" s="53" t="e">
        <f t="shared" si="21"/>
        <v>#VALUE!</v>
      </c>
      <c r="J35" s="54" t="e">
        <f t="shared" si="22"/>
        <v>#VALUE!</v>
      </c>
      <c r="K35" s="52" t="str">
        <f t="shared" si="23"/>
        <v/>
      </c>
      <c r="L35" s="53" t="str">
        <f t="shared" si="24"/>
        <v/>
      </c>
      <c r="M35" s="54" t="str">
        <f t="shared" si="25"/>
        <v/>
      </c>
      <c r="N35" s="38" t="str">
        <f t="shared" si="11"/>
        <v/>
      </c>
      <c r="O35" s="55"/>
      <c r="P35" s="55"/>
      <c r="Q35" s="55"/>
      <c r="R35" s="56"/>
      <c r="S35" s="58"/>
      <c r="T35" s="55">
        <f t="shared" si="26"/>
        <v>0</v>
      </c>
      <c r="U35" s="57"/>
      <c r="V35" s="58"/>
      <c r="W35" s="55">
        <f t="shared" si="27"/>
        <v>0</v>
      </c>
      <c r="X35" s="56"/>
      <c r="Y35" s="57"/>
      <c r="Z35" s="55">
        <f t="shared" si="28"/>
        <v>0</v>
      </c>
      <c r="AA35" s="57"/>
      <c r="AB35" s="164"/>
      <c r="AC35" s="169">
        <f t="shared" si="29"/>
        <v>0</v>
      </c>
      <c r="AD35" s="166"/>
      <c r="AE35" s="55"/>
      <c r="AF35" s="172"/>
      <c r="AG35" s="175"/>
      <c r="AH35" s="55">
        <f t="shared" si="30"/>
        <v>0</v>
      </c>
      <c r="AI35" s="172"/>
      <c r="AJ35" s="175"/>
      <c r="AK35" s="166">
        <f t="shared" si="31"/>
        <v>0</v>
      </c>
      <c r="AL35" s="172"/>
      <c r="AM35" s="175"/>
      <c r="AN35" s="55">
        <f t="shared" si="32"/>
        <v>0</v>
      </c>
      <c r="AO35" s="172"/>
      <c r="AP35" s="175"/>
      <c r="AQ35" s="55">
        <f t="shared" si="33"/>
        <v>0</v>
      </c>
      <c r="AR35" s="172"/>
      <c r="AS35" s="55"/>
      <c r="AT35" s="123">
        <f t="shared" si="17"/>
        <v>0</v>
      </c>
      <c r="AU35" s="56"/>
      <c r="AV35" s="204" t="str">
        <f>IFERROR(IF(AS35=0,"",IF(INDEX(ورقة4!$A33:$O33,,MATCH("غ",ورقة4!$A33:$O33,0))="غ","راسب")),IF(OR(O35&lt;$O$8,P35&lt;$P$8,Q35&lt;$Q$8,T35&lt;$T$8,W35&lt;$W$8,Z35&lt;$Z$8,AC35&lt;$AC$8,AD35&lt;$AD$8,AE35&lt;$AE$8,AH35&lt;$AH$8,AK35&lt;$AK$8,AN35&lt;$AN$8,AQ35&lt;$AQ$8,AR35&lt;$AR$8,AS35&lt;$AS$8),"راسب","ناجح"))</f>
        <v/>
      </c>
      <c r="AW35" s="71" t="str">
        <f>ورقة4!Q33</f>
        <v/>
      </c>
      <c r="AX35" s="48" t="str">
        <f>ورقة4!R33</f>
        <v/>
      </c>
      <c r="AY35" s="48" t="str">
        <f>ورقة4!S33</f>
        <v/>
      </c>
      <c r="AZ35" s="48" t="str">
        <f>ورقة4!T33</f>
        <v/>
      </c>
      <c r="BA35" s="48" t="str">
        <f>ورقة4!U33</f>
        <v/>
      </c>
      <c r="BB35" s="48" t="str">
        <f>ورقة4!V33</f>
        <v/>
      </c>
      <c r="BC35" s="48" t="str">
        <f>ورقة4!W33</f>
        <v/>
      </c>
      <c r="BD35" s="48" t="str">
        <f>ورقة4!X33</f>
        <v/>
      </c>
      <c r="BE35" s="48" t="str">
        <f>ورقة4!Y33</f>
        <v/>
      </c>
      <c r="BF35" s="48" t="str">
        <f>ورقة4!Z33</f>
        <v/>
      </c>
      <c r="BG35" s="48" t="str">
        <f>ورقة4!AA33</f>
        <v/>
      </c>
      <c r="BH35" s="48" t="str">
        <f>ورقة4!AB33</f>
        <v/>
      </c>
      <c r="BI35" s="48" t="str">
        <f>ورقة4!AC33</f>
        <v/>
      </c>
      <c r="BJ35" s="48" t="str">
        <f>ورقة4!AE33</f>
        <v/>
      </c>
      <c r="BK35" s="48" t="str">
        <f>ورقة4!AF33</f>
        <v/>
      </c>
    </row>
    <row r="36" spans="1:63" ht="24.95" customHeight="1">
      <c r="A36" s="135" t="str">
        <f>IF(C36="","",COUNTA(C$9:$C36))</f>
        <v/>
      </c>
      <c r="B36" s="24"/>
      <c r="C36" s="137"/>
      <c r="D36" s="38" t="str">
        <f t="shared" si="19"/>
        <v/>
      </c>
      <c r="E36" s="132"/>
      <c r="F36" s="131"/>
      <c r="G36" s="51" t="e">
        <f t="shared" si="4"/>
        <v>#VALUE!</v>
      </c>
      <c r="H36" s="52" t="e">
        <f t="shared" si="20"/>
        <v>#VALUE!</v>
      </c>
      <c r="I36" s="53" t="e">
        <f t="shared" si="21"/>
        <v>#VALUE!</v>
      </c>
      <c r="J36" s="54" t="e">
        <f t="shared" si="22"/>
        <v>#VALUE!</v>
      </c>
      <c r="K36" s="52" t="str">
        <f t="shared" si="23"/>
        <v/>
      </c>
      <c r="L36" s="53" t="str">
        <f t="shared" si="24"/>
        <v/>
      </c>
      <c r="M36" s="54" t="str">
        <f t="shared" si="25"/>
        <v/>
      </c>
      <c r="N36" s="38" t="str">
        <f t="shared" si="11"/>
        <v/>
      </c>
      <c r="O36" s="55"/>
      <c r="P36" s="55"/>
      <c r="Q36" s="55"/>
      <c r="R36" s="56"/>
      <c r="S36" s="58"/>
      <c r="T36" s="55">
        <f t="shared" si="26"/>
        <v>0</v>
      </c>
      <c r="U36" s="57"/>
      <c r="V36" s="58"/>
      <c r="W36" s="55">
        <f t="shared" si="27"/>
        <v>0</v>
      </c>
      <c r="X36" s="56"/>
      <c r="Y36" s="57"/>
      <c r="Z36" s="55">
        <f t="shared" si="28"/>
        <v>0</v>
      </c>
      <c r="AA36" s="57"/>
      <c r="AB36" s="164"/>
      <c r="AC36" s="169">
        <f t="shared" si="29"/>
        <v>0</v>
      </c>
      <c r="AD36" s="166"/>
      <c r="AE36" s="55"/>
      <c r="AF36" s="172"/>
      <c r="AG36" s="175"/>
      <c r="AH36" s="55">
        <f t="shared" si="30"/>
        <v>0</v>
      </c>
      <c r="AI36" s="172"/>
      <c r="AJ36" s="175"/>
      <c r="AK36" s="166">
        <f t="shared" si="31"/>
        <v>0</v>
      </c>
      <c r="AL36" s="172"/>
      <c r="AM36" s="175"/>
      <c r="AN36" s="55">
        <f t="shared" si="32"/>
        <v>0</v>
      </c>
      <c r="AO36" s="172"/>
      <c r="AP36" s="175"/>
      <c r="AQ36" s="55">
        <f t="shared" si="33"/>
        <v>0</v>
      </c>
      <c r="AR36" s="172"/>
      <c r="AS36" s="55"/>
      <c r="AT36" s="123">
        <f t="shared" si="17"/>
        <v>0</v>
      </c>
      <c r="AU36" s="56"/>
      <c r="AV36" s="204" t="str">
        <f>IFERROR(IF(AS36=0,"",IF(INDEX(ورقة4!$A34:$O34,,MATCH("غ",ورقة4!$A34:$O34,0))="غ","راسب")),IF(OR(O36&lt;$O$8,P36&lt;$P$8,Q36&lt;$Q$8,T36&lt;$T$8,W36&lt;$W$8,Z36&lt;$Z$8,AC36&lt;$AC$8,AD36&lt;$AD$8,AE36&lt;$AE$8,AH36&lt;$AH$8,AK36&lt;$AK$8,AN36&lt;$AN$8,AQ36&lt;$AQ$8,AR36&lt;$AR$8,AS36&lt;$AS$8),"راسب","ناجح"))</f>
        <v/>
      </c>
      <c r="AW36" s="71" t="str">
        <f>ورقة4!Q34</f>
        <v/>
      </c>
      <c r="AX36" s="48" t="str">
        <f>ورقة4!R34</f>
        <v/>
      </c>
      <c r="AY36" s="48" t="str">
        <f>ورقة4!S34</f>
        <v/>
      </c>
      <c r="AZ36" s="48" t="str">
        <f>ورقة4!T34</f>
        <v/>
      </c>
      <c r="BA36" s="48" t="str">
        <f>ورقة4!U34</f>
        <v/>
      </c>
      <c r="BB36" s="48" t="str">
        <f>ورقة4!V34</f>
        <v/>
      </c>
      <c r="BC36" s="48" t="str">
        <f>ورقة4!W34</f>
        <v/>
      </c>
      <c r="BD36" s="48" t="str">
        <f>ورقة4!X34</f>
        <v/>
      </c>
      <c r="BE36" s="48" t="str">
        <f>ورقة4!Y34</f>
        <v/>
      </c>
      <c r="BF36" s="48" t="str">
        <f>ورقة4!Z34</f>
        <v/>
      </c>
      <c r="BG36" s="48" t="str">
        <f>ورقة4!AA34</f>
        <v/>
      </c>
      <c r="BH36" s="48" t="str">
        <f>ورقة4!AB34</f>
        <v/>
      </c>
      <c r="BI36" s="48" t="str">
        <f>ورقة4!AC34</f>
        <v/>
      </c>
      <c r="BJ36" s="48" t="str">
        <f>ورقة4!AE34</f>
        <v/>
      </c>
      <c r="BK36" s="48" t="str">
        <f>ورقة4!AF34</f>
        <v/>
      </c>
    </row>
    <row r="37" spans="1:63" ht="24.95" customHeight="1">
      <c r="A37" s="135" t="str">
        <f>IF(C37="","",COUNTA(C$9:$C37))</f>
        <v/>
      </c>
      <c r="B37" s="24"/>
      <c r="C37" s="138"/>
      <c r="D37" s="38" t="str">
        <f t="shared" si="19"/>
        <v/>
      </c>
      <c r="E37" s="132"/>
      <c r="F37" s="131"/>
      <c r="G37" s="51" t="e">
        <f t="shared" si="4"/>
        <v>#VALUE!</v>
      </c>
      <c r="H37" s="52" t="e">
        <f t="shared" si="20"/>
        <v>#VALUE!</v>
      </c>
      <c r="I37" s="53" t="e">
        <f t="shared" si="21"/>
        <v>#VALUE!</v>
      </c>
      <c r="J37" s="54" t="e">
        <f t="shared" si="22"/>
        <v>#VALUE!</v>
      </c>
      <c r="K37" s="52" t="str">
        <f t="shared" si="23"/>
        <v/>
      </c>
      <c r="L37" s="53" t="str">
        <f t="shared" si="24"/>
        <v/>
      </c>
      <c r="M37" s="54" t="str">
        <f t="shared" si="25"/>
        <v/>
      </c>
      <c r="N37" s="38" t="str">
        <f t="shared" si="11"/>
        <v/>
      </c>
      <c r="O37" s="55"/>
      <c r="P37" s="55"/>
      <c r="Q37" s="55"/>
      <c r="R37" s="56"/>
      <c r="S37" s="58"/>
      <c r="T37" s="55">
        <f t="shared" si="26"/>
        <v>0</v>
      </c>
      <c r="U37" s="57"/>
      <c r="V37" s="58"/>
      <c r="W37" s="55">
        <f t="shared" si="27"/>
        <v>0</v>
      </c>
      <c r="X37" s="56"/>
      <c r="Y37" s="57"/>
      <c r="Z37" s="55">
        <f t="shared" si="28"/>
        <v>0</v>
      </c>
      <c r="AA37" s="57"/>
      <c r="AB37" s="164"/>
      <c r="AC37" s="169">
        <f t="shared" si="29"/>
        <v>0</v>
      </c>
      <c r="AD37" s="166"/>
      <c r="AE37" s="55"/>
      <c r="AF37" s="172"/>
      <c r="AG37" s="175"/>
      <c r="AH37" s="55">
        <f t="shared" si="30"/>
        <v>0</v>
      </c>
      <c r="AI37" s="172"/>
      <c r="AJ37" s="175"/>
      <c r="AK37" s="166">
        <f t="shared" si="31"/>
        <v>0</v>
      </c>
      <c r="AL37" s="172"/>
      <c r="AM37" s="175"/>
      <c r="AN37" s="55">
        <f t="shared" si="32"/>
        <v>0</v>
      </c>
      <c r="AO37" s="172"/>
      <c r="AP37" s="175"/>
      <c r="AQ37" s="55">
        <f t="shared" si="33"/>
        <v>0</v>
      </c>
      <c r="AR37" s="172"/>
      <c r="AS37" s="55"/>
      <c r="AT37" s="123">
        <f t="shared" si="17"/>
        <v>0</v>
      </c>
      <c r="AU37" s="56"/>
      <c r="AV37" s="204" t="str">
        <f>IFERROR(IF(AS37=0,"",IF(INDEX(ورقة4!$A35:$O35,,MATCH("غ",ورقة4!$A35:$O35,0))="غ","راسب")),IF(OR(O37&lt;$O$8,P37&lt;$P$8,Q37&lt;$Q$8,T37&lt;$T$8,W37&lt;$W$8,Z37&lt;$Z$8,AC37&lt;$AC$8,AD37&lt;$AD$8,AE37&lt;$AE$8,AH37&lt;$AH$8,AK37&lt;$AK$8,AN37&lt;$AN$8,AQ37&lt;$AQ$8,AR37&lt;$AR$8,AS37&lt;$AS$8),"راسب","ناجح"))</f>
        <v/>
      </c>
      <c r="AW37" s="71" t="str">
        <f>ورقة4!Q35</f>
        <v/>
      </c>
      <c r="AX37" s="48" t="str">
        <f>ورقة4!R35</f>
        <v/>
      </c>
      <c r="AY37" s="48" t="str">
        <f>ورقة4!S35</f>
        <v/>
      </c>
      <c r="AZ37" s="48" t="str">
        <f>ورقة4!T35</f>
        <v/>
      </c>
      <c r="BA37" s="48" t="str">
        <f>ورقة4!U35</f>
        <v/>
      </c>
      <c r="BB37" s="48" t="str">
        <f>ورقة4!V35</f>
        <v/>
      </c>
      <c r="BC37" s="48" t="str">
        <f>ورقة4!W35</f>
        <v/>
      </c>
      <c r="BD37" s="48" t="str">
        <f>ورقة4!X35</f>
        <v/>
      </c>
      <c r="BE37" s="48" t="str">
        <f>ورقة4!Y35</f>
        <v/>
      </c>
      <c r="BF37" s="48" t="str">
        <f>ورقة4!Z35</f>
        <v/>
      </c>
      <c r="BG37" s="48" t="str">
        <f>ورقة4!AA35</f>
        <v/>
      </c>
      <c r="BH37" s="48" t="str">
        <f>ورقة4!AB35</f>
        <v/>
      </c>
      <c r="BI37" s="48" t="str">
        <f>ورقة4!AC35</f>
        <v/>
      </c>
      <c r="BJ37" s="48" t="str">
        <f>ورقة4!AE35</f>
        <v/>
      </c>
      <c r="BK37" s="48" t="str">
        <f>ورقة4!AF35</f>
        <v/>
      </c>
    </row>
    <row r="38" spans="1:63" ht="24.95" customHeight="1">
      <c r="A38" s="135" t="str">
        <f>IF(C38="","",COUNTA(C$9:$C38))</f>
        <v/>
      </c>
      <c r="B38" s="24"/>
      <c r="C38" s="138"/>
      <c r="D38" s="38" t="str">
        <f t="shared" si="19"/>
        <v/>
      </c>
      <c r="E38" s="132"/>
      <c r="F38" s="131"/>
      <c r="G38" s="51" t="e">
        <f t="shared" si="4"/>
        <v>#VALUE!</v>
      </c>
      <c r="H38" s="52" t="e">
        <f t="shared" si="20"/>
        <v>#VALUE!</v>
      </c>
      <c r="I38" s="53" t="e">
        <f t="shared" si="21"/>
        <v>#VALUE!</v>
      </c>
      <c r="J38" s="54" t="e">
        <f t="shared" si="22"/>
        <v>#VALUE!</v>
      </c>
      <c r="K38" s="52" t="str">
        <f t="shared" si="23"/>
        <v/>
      </c>
      <c r="L38" s="53" t="str">
        <f t="shared" si="24"/>
        <v/>
      </c>
      <c r="M38" s="54" t="str">
        <f t="shared" si="25"/>
        <v/>
      </c>
      <c r="N38" s="38" t="str">
        <f t="shared" si="11"/>
        <v/>
      </c>
      <c r="O38" s="55"/>
      <c r="P38" s="55"/>
      <c r="Q38" s="55"/>
      <c r="R38" s="56"/>
      <c r="S38" s="58"/>
      <c r="T38" s="55">
        <f t="shared" si="26"/>
        <v>0</v>
      </c>
      <c r="U38" s="57"/>
      <c r="V38" s="58"/>
      <c r="W38" s="55">
        <f t="shared" si="27"/>
        <v>0</v>
      </c>
      <c r="X38" s="56"/>
      <c r="Y38" s="57"/>
      <c r="Z38" s="55">
        <f t="shared" si="28"/>
        <v>0</v>
      </c>
      <c r="AA38" s="57"/>
      <c r="AB38" s="164"/>
      <c r="AC38" s="169">
        <f t="shared" si="29"/>
        <v>0</v>
      </c>
      <c r="AD38" s="166"/>
      <c r="AE38" s="55"/>
      <c r="AF38" s="172"/>
      <c r="AG38" s="175"/>
      <c r="AH38" s="55">
        <f t="shared" si="30"/>
        <v>0</v>
      </c>
      <c r="AI38" s="172"/>
      <c r="AJ38" s="175"/>
      <c r="AK38" s="166">
        <f t="shared" si="31"/>
        <v>0</v>
      </c>
      <c r="AL38" s="172"/>
      <c r="AM38" s="175"/>
      <c r="AN38" s="55">
        <f t="shared" si="32"/>
        <v>0</v>
      </c>
      <c r="AO38" s="172"/>
      <c r="AP38" s="175"/>
      <c r="AQ38" s="55">
        <f t="shared" si="33"/>
        <v>0</v>
      </c>
      <c r="AR38" s="172"/>
      <c r="AS38" s="55"/>
      <c r="AT38" s="123">
        <f t="shared" si="17"/>
        <v>0</v>
      </c>
      <c r="AU38" s="56"/>
      <c r="AV38" s="204" t="str">
        <f>IFERROR(IF(AS38=0,"",IF(INDEX(ورقة4!$A36:$O36,,MATCH("غ",ورقة4!$A36:$O36,0))="غ","راسب")),IF(OR(O38&lt;$O$8,P38&lt;$P$8,Q38&lt;$Q$8,T38&lt;$T$8,W38&lt;$W$8,Z38&lt;$Z$8,AC38&lt;$AC$8,AD38&lt;$AD$8,AE38&lt;$AE$8,AH38&lt;$AH$8,AK38&lt;$AK$8,AN38&lt;$AN$8,AQ38&lt;$AQ$8,AR38&lt;$AR$8,AS38&lt;$AS$8),"راسب","ناجح"))</f>
        <v/>
      </c>
      <c r="AW38" s="71" t="str">
        <f>ورقة4!Q36</f>
        <v/>
      </c>
      <c r="AX38" s="48" t="str">
        <f>ورقة4!R36</f>
        <v/>
      </c>
      <c r="AY38" s="48" t="str">
        <f>ورقة4!S36</f>
        <v/>
      </c>
      <c r="AZ38" s="48" t="str">
        <f>ورقة4!T36</f>
        <v/>
      </c>
      <c r="BA38" s="48" t="str">
        <f>ورقة4!U36</f>
        <v/>
      </c>
      <c r="BB38" s="48" t="str">
        <f>ورقة4!V36</f>
        <v/>
      </c>
      <c r="BC38" s="48" t="str">
        <f>ورقة4!W36</f>
        <v/>
      </c>
      <c r="BD38" s="48" t="str">
        <f>ورقة4!X36</f>
        <v/>
      </c>
      <c r="BE38" s="48" t="str">
        <f>ورقة4!Y36</f>
        <v/>
      </c>
      <c r="BF38" s="48" t="str">
        <f>ورقة4!Z36</f>
        <v/>
      </c>
      <c r="BG38" s="48" t="str">
        <f>ورقة4!AA36</f>
        <v/>
      </c>
      <c r="BH38" s="48" t="str">
        <f>ورقة4!AB36</f>
        <v/>
      </c>
      <c r="BI38" s="48" t="str">
        <f>ورقة4!AC36</f>
        <v/>
      </c>
      <c r="BJ38" s="48" t="str">
        <f>ورقة4!AE36</f>
        <v/>
      </c>
      <c r="BK38" s="48" t="str">
        <f>ورقة4!AF36</f>
        <v/>
      </c>
    </row>
    <row r="39" spans="1:63" ht="24.95" customHeight="1">
      <c r="A39" s="135" t="str">
        <f>IF(C39="","",COUNTA(C$9:$C39))</f>
        <v/>
      </c>
      <c r="B39" s="24"/>
      <c r="C39" s="137"/>
      <c r="D39" s="38" t="str">
        <f t="shared" si="19"/>
        <v/>
      </c>
      <c r="E39" s="133"/>
      <c r="F39" s="131"/>
      <c r="G39" s="51" t="e">
        <f t="shared" si="4"/>
        <v>#VALUE!</v>
      </c>
      <c r="H39" s="52" t="e">
        <f t="shared" si="20"/>
        <v>#VALUE!</v>
      </c>
      <c r="I39" s="53" t="e">
        <f t="shared" si="21"/>
        <v>#VALUE!</v>
      </c>
      <c r="J39" s="54" t="e">
        <f t="shared" si="22"/>
        <v>#VALUE!</v>
      </c>
      <c r="K39" s="52" t="str">
        <f t="shared" si="23"/>
        <v/>
      </c>
      <c r="L39" s="53" t="str">
        <f t="shared" si="24"/>
        <v/>
      </c>
      <c r="M39" s="54" t="str">
        <f t="shared" si="25"/>
        <v/>
      </c>
      <c r="N39" s="38" t="str">
        <f t="shared" si="11"/>
        <v/>
      </c>
      <c r="O39" s="55"/>
      <c r="P39" s="55"/>
      <c r="Q39" s="55"/>
      <c r="R39" s="56"/>
      <c r="S39" s="58"/>
      <c r="T39" s="55">
        <f t="shared" si="26"/>
        <v>0</v>
      </c>
      <c r="U39" s="57"/>
      <c r="V39" s="58"/>
      <c r="W39" s="55">
        <f t="shared" si="27"/>
        <v>0</v>
      </c>
      <c r="X39" s="56"/>
      <c r="Y39" s="57"/>
      <c r="Z39" s="55">
        <f t="shared" si="28"/>
        <v>0</v>
      </c>
      <c r="AA39" s="57"/>
      <c r="AB39" s="164"/>
      <c r="AC39" s="169">
        <f t="shared" si="29"/>
        <v>0</v>
      </c>
      <c r="AD39" s="166"/>
      <c r="AE39" s="55"/>
      <c r="AF39" s="172"/>
      <c r="AG39" s="175"/>
      <c r="AH39" s="55">
        <f t="shared" si="30"/>
        <v>0</v>
      </c>
      <c r="AI39" s="172"/>
      <c r="AJ39" s="175"/>
      <c r="AK39" s="166">
        <f t="shared" si="31"/>
        <v>0</v>
      </c>
      <c r="AL39" s="172"/>
      <c r="AM39" s="175"/>
      <c r="AN39" s="55">
        <f t="shared" si="32"/>
        <v>0</v>
      </c>
      <c r="AO39" s="172"/>
      <c r="AP39" s="175"/>
      <c r="AQ39" s="55">
        <f t="shared" si="33"/>
        <v>0</v>
      </c>
      <c r="AR39" s="172"/>
      <c r="AS39" s="55"/>
      <c r="AT39" s="123">
        <f t="shared" si="17"/>
        <v>0</v>
      </c>
      <c r="AU39" s="56"/>
      <c r="AV39" s="204" t="str">
        <f>IFERROR(IF(AS39=0,"",IF(INDEX(ورقة4!$A37:$O37,,MATCH("غ",ورقة4!$A37:$O37,0))="غ","راسب")),IF(OR(O39&lt;$O$8,P39&lt;$P$8,Q39&lt;$Q$8,T39&lt;$T$8,W39&lt;$W$8,Z39&lt;$Z$8,AC39&lt;$AC$8,AD39&lt;$AD$8,AE39&lt;$AE$8,AH39&lt;$AH$8,AK39&lt;$AK$8,AN39&lt;$AN$8,AQ39&lt;$AQ$8,AR39&lt;$AR$8,AS39&lt;$AS$8),"راسب","ناجح"))</f>
        <v/>
      </c>
      <c r="AW39" s="71" t="str">
        <f>ورقة4!Q37</f>
        <v/>
      </c>
      <c r="AX39" s="48" t="str">
        <f>ورقة4!R37</f>
        <v/>
      </c>
      <c r="AY39" s="48" t="str">
        <f>ورقة4!S37</f>
        <v/>
      </c>
      <c r="AZ39" s="48" t="str">
        <f>ورقة4!T37</f>
        <v/>
      </c>
      <c r="BA39" s="48" t="str">
        <f>ورقة4!U37</f>
        <v/>
      </c>
      <c r="BB39" s="48" t="str">
        <f>ورقة4!V37</f>
        <v/>
      </c>
      <c r="BC39" s="48" t="str">
        <f>ورقة4!W37</f>
        <v/>
      </c>
      <c r="BD39" s="48" t="str">
        <f>ورقة4!X37</f>
        <v/>
      </c>
      <c r="BE39" s="48" t="str">
        <f>ورقة4!Y37</f>
        <v/>
      </c>
      <c r="BF39" s="48" t="str">
        <f>ورقة4!Z37</f>
        <v/>
      </c>
      <c r="BG39" s="48" t="str">
        <f>ورقة4!AA37</f>
        <v/>
      </c>
      <c r="BH39" s="48" t="str">
        <f>ورقة4!AB37</f>
        <v/>
      </c>
      <c r="BI39" s="48" t="str">
        <f>ورقة4!AC37</f>
        <v/>
      </c>
      <c r="BJ39" s="48" t="str">
        <f>ورقة4!AE37</f>
        <v/>
      </c>
      <c r="BK39" s="48" t="str">
        <f>ورقة4!AF37</f>
        <v/>
      </c>
    </row>
    <row r="40" spans="1:63" ht="24.95" customHeight="1">
      <c r="A40" s="135" t="str">
        <f>IF(C40="","",COUNTA(C$9:$C40))</f>
        <v/>
      </c>
      <c r="B40" s="24"/>
      <c r="C40" s="141"/>
      <c r="D40" s="38" t="str">
        <f t="shared" si="19"/>
        <v/>
      </c>
      <c r="E40" s="49"/>
      <c r="F40" s="50"/>
      <c r="G40" s="51" t="e">
        <f t="shared" si="4"/>
        <v>#VALUE!</v>
      </c>
      <c r="H40" s="52" t="e">
        <f t="shared" si="20"/>
        <v>#VALUE!</v>
      </c>
      <c r="I40" s="53" t="e">
        <f t="shared" si="21"/>
        <v>#VALUE!</v>
      </c>
      <c r="J40" s="54" t="e">
        <f t="shared" si="22"/>
        <v>#VALUE!</v>
      </c>
      <c r="K40" s="52" t="str">
        <f t="shared" si="23"/>
        <v/>
      </c>
      <c r="L40" s="53" t="str">
        <f t="shared" si="24"/>
        <v/>
      </c>
      <c r="M40" s="54" t="str">
        <f t="shared" si="25"/>
        <v/>
      </c>
      <c r="N40" s="38" t="str">
        <f t="shared" si="11"/>
        <v/>
      </c>
      <c r="O40" s="55"/>
      <c r="P40" s="55"/>
      <c r="Q40" s="55"/>
      <c r="R40" s="56"/>
      <c r="S40" s="58"/>
      <c r="T40" s="55">
        <f t="shared" si="26"/>
        <v>0</v>
      </c>
      <c r="U40" s="57"/>
      <c r="V40" s="58"/>
      <c r="W40" s="55">
        <f t="shared" si="27"/>
        <v>0</v>
      </c>
      <c r="X40" s="56"/>
      <c r="Y40" s="57"/>
      <c r="Z40" s="55">
        <f t="shared" si="28"/>
        <v>0</v>
      </c>
      <c r="AA40" s="57"/>
      <c r="AB40" s="164"/>
      <c r="AC40" s="169">
        <f t="shared" si="29"/>
        <v>0</v>
      </c>
      <c r="AD40" s="166"/>
      <c r="AE40" s="55"/>
      <c r="AF40" s="172"/>
      <c r="AG40" s="175"/>
      <c r="AH40" s="55">
        <f t="shared" si="30"/>
        <v>0</v>
      </c>
      <c r="AI40" s="172"/>
      <c r="AJ40" s="175"/>
      <c r="AK40" s="166">
        <f t="shared" si="31"/>
        <v>0</v>
      </c>
      <c r="AL40" s="172"/>
      <c r="AM40" s="175"/>
      <c r="AN40" s="55">
        <f t="shared" si="32"/>
        <v>0</v>
      </c>
      <c r="AO40" s="172"/>
      <c r="AP40" s="175"/>
      <c r="AQ40" s="55">
        <f t="shared" si="33"/>
        <v>0</v>
      </c>
      <c r="AR40" s="172"/>
      <c r="AS40" s="55"/>
      <c r="AT40" s="123">
        <f t="shared" si="17"/>
        <v>0</v>
      </c>
      <c r="AU40" s="56"/>
      <c r="AV40" s="204" t="str">
        <f>IFERROR(IF(AS40=0,"",IF(INDEX(ورقة4!$A38:$O38,,MATCH("غ",ورقة4!$A38:$O38,0))="غ","راسب")),IF(OR(O40&lt;$O$8,P40&lt;$P$8,Q40&lt;$Q$8,T40&lt;$T$8,W40&lt;$W$8,Z40&lt;$Z$8,AC40&lt;$AC$8,AD40&lt;$AD$8,AE40&lt;$AE$8,AH40&lt;$AH$8,AK40&lt;$AK$8,AN40&lt;$AN$8,AQ40&lt;$AQ$8,AR40&lt;$AR$8,AS40&lt;$AS$8),"راسب","ناجح"))</f>
        <v/>
      </c>
      <c r="AW40" s="71" t="str">
        <f>ورقة4!Q38</f>
        <v/>
      </c>
      <c r="AX40" s="48" t="str">
        <f>ورقة4!R38</f>
        <v/>
      </c>
      <c r="AY40" s="48" t="str">
        <f>ورقة4!S38</f>
        <v/>
      </c>
      <c r="AZ40" s="48" t="str">
        <f>ورقة4!T38</f>
        <v/>
      </c>
      <c r="BA40" s="48" t="str">
        <f>ورقة4!U38</f>
        <v/>
      </c>
      <c r="BB40" s="48" t="str">
        <f>ورقة4!V38</f>
        <v/>
      </c>
      <c r="BC40" s="48" t="str">
        <f>ورقة4!W38</f>
        <v/>
      </c>
      <c r="BD40" s="48" t="str">
        <f>ورقة4!X38</f>
        <v/>
      </c>
      <c r="BE40" s="48" t="str">
        <f>ورقة4!Y38</f>
        <v/>
      </c>
      <c r="BF40" s="48" t="str">
        <f>ورقة4!Z38</f>
        <v/>
      </c>
      <c r="BG40" s="48" t="str">
        <f>ورقة4!AA38</f>
        <v/>
      </c>
      <c r="BH40" s="48" t="str">
        <f>ورقة4!AB38</f>
        <v/>
      </c>
      <c r="BI40" s="48" t="str">
        <f>ورقة4!AC38</f>
        <v/>
      </c>
      <c r="BJ40" s="48" t="str">
        <f>ورقة4!AE38</f>
        <v/>
      </c>
      <c r="BK40" s="48" t="str">
        <f>ورقة4!AF38</f>
        <v/>
      </c>
    </row>
    <row r="41" spans="1:63" ht="24.95" customHeight="1">
      <c r="A41" s="135" t="str">
        <f>IF(C41="","",COUNTA(C$9:$C41))</f>
        <v/>
      </c>
      <c r="B41" s="24"/>
      <c r="C41" s="141"/>
      <c r="D41" s="38" t="str">
        <f t="shared" si="19"/>
        <v/>
      </c>
      <c r="E41" s="49"/>
      <c r="F41" s="50"/>
      <c r="G41" s="51" t="e">
        <f t="shared" si="4"/>
        <v>#VALUE!</v>
      </c>
      <c r="H41" s="52" t="e">
        <f t="shared" si="20"/>
        <v>#VALUE!</v>
      </c>
      <c r="I41" s="53" t="e">
        <f t="shared" si="21"/>
        <v>#VALUE!</v>
      </c>
      <c r="J41" s="54" t="e">
        <f t="shared" si="22"/>
        <v>#VALUE!</v>
      </c>
      <c r="K41" s="52" t="str">
        <f t="shared" si="23"/>
        <v/>
      </c>
      <c r="L41" s="53" t="str">
        <f t="shared" si="24"/>
        <v/>
      </c>
      <c r="M41" s="54" t="str">
        <f t="shared" si="25"/>
        <v/>
      </c>
      <c r="N41" s="38" t="str">
        <f t="shared" si="11"/>
        <v/>
      </c>
      <c r="O41" s="55"/>
      <c r="P41" s="55"/>
      <c r="Q41" s="55"/>
      <c r="R41" s="56"/>
      <c r="S41" s="58"/>
      <c r="T41" s="55">
        <f t="shared" si="26"/>
        <v>0</v>
      </c>
      <c r="U41" s="57"/>
      <c r="V41" s="58"/>
      <c r="W41" s="55">
        <f t="shared" si="27"/>
        <v>0</v>
      </c>
      <c r="X41" s="56"/>
      <c r="Y41" s="57"/>
      <c r="Z41" s="55">
        <f t="shared" si="28"/>
        <v>0</v>
      </c>
      <c r="AA41" s="57"/>
      <c r="AB41" s="164"/>
      <c r="AC41" s="169">
        <f t="shared" si="29"/>
        <v>0</v>
      </c>
      <c r="AD41" s="166"/>
      <c r="AE41" s="55"/>
      <c r="AF41" s="172"/>
      <c r="AG41" s="175"/>
      <c r="AH41" s="55">
        <f t="shared" si="30"/>
        <v>0</v>
      </c>
      <c r="AI41" s="172"/>
      <c r="AJ41" s="175"/>
      <c r="AK41" s="166">
        <f t="shared" si="31"/>
        <v>0</v>
      </c>
      <c r="AL41" s="172"/>
      <c r="AM41" s="175"/>
      <c r="AN41" s="55">
        <f t="shared" si="32"/>
        <v>0</v>
      </c>
      <c r="AO41" s="172"/>
      <c r="AP41" s="175"/>
      <c r="AQ41" s="55">
        <f t="shared" si="33"/>
        <v>0</v>
      </c>
      <c r="AR41" s="172"/>
      <c r="AS41" s="55"/>
      <c r="AT41" s="123">
        <f t="shared" si="17"/>
        <v>0</v>
      </c>
      <c r="AU41" s="56"/>
      <c r="AV41" s="204" t="str">
        <f>IFERROR(IF(AS41=0,"",IF(INDEX(ورقة4!$A39:$O39,,MATCH("غ",ورقة4!$A39:$O39,0))="غ","راسب")),IF(OR(O41&lt;$O$8,P41&lt;$P$8,Q41&lt;$Q$8,T41&lt;$T$8,W41&lt;$W$8,Z41&lt;$Z$8,AC41&lt;$AC$8,AD41&lt;$AD$8,AE41&lt;$AE$8,AH41&lt;$AH$8,AK41&lt;$AK$8,AN41&lt;$AN$8,AQ41&lt;$AQ$8,AR41&lt;$AR$8,AS41&lt;$AS$8),"راسب","ناجح"))</f>
        <v/>
      </c>
      <c r="AW41" s="71" t="str">
        <f>ورقة4!Q39</f>
        <v/>
      </c>
      <c r="AX41" s="48" t="str">
        <f>ورقة4!R39</f>
        <v/>
      </c>
      <c r="AY41" s="48" t="str">
        <f>ورقة4!S39</f>
        <v/>
      </c>
      <c r="AZ41" s="48" t="str">
        <f>ورقة4!T39</f>
        <v/>
      </c>
      <c r="BA41" s="48" t="str">
        <f>ورقة4!U39</f>
        <v/>
      </c>
      <c r="BB41" s="48" t="str">
        <f>ورقة4!V39</f>
        <v/>
      </c>
      <c r="BC41" s="48" t="str">
        <f>ورقة4!W39</f>
        <v/>
      </c>
      <c r="BD41" s="48" t="str">
        <f>ورقة4!X39</f>
        <v/>
      </c>
      <c r="BE41" s="48" t="str">
        <f>ورقة4!Y39</f>
        <v/>
      </c>
      <c r="BF41" s="48" t="str">
        <f>ورقة4!Z39</f>
        <v/>
      </c>
      <c r="BG41" s="48" t="str">
        <f>ورقة4!AA39</f>
        <v/>
      </c>
      <c r="BH41" s="48" t="str">
        <f>ورقة4!AB39</f>
        <v/>
      </c>
      <c r="BI41" s="48" t="str">
        <f>ورقة4!AC39</f>
        <v/>
      </c>
      <c r="BJ41" s="48" t="str">
        <f>ورقة4!AE39</f>
        <v/>
      </c>
      <c r="BK41" s="48" t="str">
        <f>ورقة4!AF39</f>
        <v/>
      </c>
    </row>
    <row r="42" spans="1:63" ht="24.95" customHeight="1">
      <c r="A42" s="135" t="str">
        <f>IF(C42="","",COUNTA(C$9:$C42))</f>
        <v/>
      </c>
      <c r="B42" s="24"/>
      <c r="C42" s="141"/>
      <c r="D42" s="38" t="str">
        <f t="shared" si="19"/>
        <v/>
      </c>
      <c r="E42" s="49"/>
      <c r="F42" s="50"/>
      <c r="G42" s="51" t="e">
        <f t="shared" si="4"/>
        <v>#VALUE!</v>
      </c>
      <c r="H42" s="52" t="e">
        <f t="shared" si="20"/>
        <v>#VALUE!</v>
      </c>
      <c r="I42" s="53" t="e">
        <f t="shared" si="21"/>
        <v>#VALUE!</v>
      </c>
      <c r="J42" s="54" t="e">
        <f t="shared" si="22"/>
        <v>#VALUE!</v>
      </c>
      <c r="K42" s="52" t="str">
        <f t="shared" si="23"/>
        <v/>
      </c>
      <c r="L42" s="53" t="str">
        <f t="shared" si="24"/>
        <v/>
      </c>
      <c r="M42" s="54" t="str">
        <f t="shared" si="25"/>
        <v/>
      </c>
      <c r="N42" s="38" t="str">
        <f t="shared" si="11"/>
        <v/>
      </c>
      <c r="O42" s="55"/>
      <c r="P42" s="55"/>
      <c r="Q42" s="55"/>
      <c r="R42" s="56"/>
      <c r="S42" s="58"/>
      <c r="T42" s="55">
        <f t="shared" si="26"/>
        <v>0</v>
      </c>
      <c r="U42" s="57"/>
      <c r="V42" s="58"/>
      <c r="W42" s="55">
        <f t="shared" si="27"/>
        <v>0</v>
      </c>
      <c r="X42" s="56"/>
      <c r="Y42" s="57"/>
      <c r="Z42" s="55">
        <f t="shared" si="28"/>
        <v>0</v>
      </c>
      <c r="AA42" s="57"/>
      <c r="AB42" s="164"/>
      <c r="AC42" s="169">
        <f t="shared" si="29"/>
        <v>0</v>
      </c>
      <c r="AD42" s="166"/>
      <c r="AE42" s="55"/>
      <c r="AF42" s="172"/>
      <c r="AG42" s="175"/>
      <c r="AH42" s="55">
        <f t="shared" si="30"/>
        <v>0</v>
      </c>
      <c r="AI42" s="172"/>
      <c r="AJ42" s="175"/>
      <c r="AK42" s="166">
        <f t="shared" si="31"/>
        <v>0</v>
      </c>
      <c r="AL42" s="172"/>
      <c r="AM42" s="175"/>
      <c r="AN42" s="55">
        <f t="shared" si="32"/>
        <v>0</v>
      </c>
      <c r="AO42" s="172"/>
      <c r="AP42" s="175"/>
      <c r="AQ42" s="55">
        <f t="shared" si="33"/>
        <v>0</v>
      </c>
      <c r="AR42" s="172"/>
      <c r="AS42" s="55"/>
      <c r="AT42" s="123">
        <f t="shared" si="17"/>
        <v>0</v>
      </c>
      <c r="AU42" s="56"/>
      <c r="AV42" s="204" t="str">
        <f>IFERROR(IF(AS42=0,"",IF(INDEX(ورقة4!$A40:$O40,,MATCH("غ",ورقة4!$A40:$O40,0))="غ","راسب")),IF(OR(O42&lt;$O$8,P42&lt;$P$8,Q42&lt;$Q$8,T42&lt;$T$8,W42&lt;$W$8,Z42&lt;$Z$8,AC42&lt;$AC$8,AD42&lt;$AD$8,AE42&lt;$AE$8,AH42&lt;$AH$8,AK42&lt;$AK$8,AN42&lt;$AN$8,AQ42&lt;$AQ$8,AR42&lt;$AR$8,AS42&lt;$AS$8),"راسب","ناجح"))</f>
        <v/>
      </c>
      <c r="AW42" s="71" t="str">
        <f>ورقة4!Q40</f>
        <v/>
      </c>
      <c r="AX42" s="48" t="str">
        <f>ورقة4!R40</f>
        <v/>
      </c>
      <c r="AY42" s="48" t="str">
        <f>ورقة4!S40</f>
        <v/>
      </c>
      <c r="AZ42" s="48" t="str">
        <f>ورقة4!T40</f>
        <v/>
      </c>
      <c r="BA42" s="48" t="str">
        <f>ورقة4!U40</f>
        <v/>
      </c>
      <c r="BB42" s="48" t="str">
        <f>ورقة4!V40</f>
        <v/>
      </c>
      <c r="BC42" s="48" t="str">
        <f>ورقة4!W40</f>
        <v/>
      </c>
      <c r="BD42" s="48" t="str">
        <f>ورقة4!X40</f>
        <v/>
      </c>
      <c r="BE42" s="48" t="str">
        <f>ورقة4!Y40</f>
        <v/>
      </c>
      <c r="BF42" s="48" t="str">
        <f>ورقة4!Z40</f>
        <v/>
      </c>
      <c r="BG42" s="48" t="str">
        <f>ورقة4!AA40</f>
        <v/>
      </c>
      <c r="BH42" s="48" t="str">
        <f>ورقة4!AB40</f>
        <v/>
      </c>
      <c r="BI42" s="48" t="str">
        <f>ورقة4!AC40</f>
        <v/>
      </c>
      <c r="BJ42" s="48" t="str">
        <f>ورقة4!AE40</f>
        <v/>
      </c>
      <c r="BK42" s="48" t="str">
        <f>ورقة4!AF40</f>
        <v/>
      </c>
    </row>
    <row r="43" spans="1:63" ht="24.95" customHeight="1">
      <c r="A43" s="135" t="str">
        <f>IF(C43="","",COUNTA(C$9:$C43))</f>
        <v/>
      </c>
      <c r="B43" s="24"/>
      <c r="C43" s="141"/>
      <c r="D43" s="38" t="str">
        <f t="shared" si="19"/>
        <v/>
      </c>
      <c r="E43" s="49"/>
      <c r="F43" s="50"/>
      <c r="G43" s="51" t="e">
        <f t="shared" si="4"/>
        <v>#VALUE!</v>
      </c>
      <c r="H43" s="52" t="e">
        <f t="shared" si="20"/>
        <v>#VALUE!</v>
      </c>
      <c r="I43" s="53" t="e">
        <f t="shared" si="21"/>
        <v>#VALUE!</v>
      </c>
      <c r="J43" s="54" t="e">
        <f t="shared" si="22"/>
        <v>#VALUE!</v>
      </c>
      <c r="K43" s="52" t="str">
        <f t="shared" si="23"/>
        <v/>
      </c>
      <c r="L43" s="53" t="str">
        <f t="shared" si="24"/>
        <v/>
      </c>
      <c r="M43" s="54" t="str">
        <f t="shared" si="25"/>
        <v/>
      </c>
      <c r="N43" s="38" t="str">
        <f t="shared" si="11"/>
        <v/>
      </c>
      <c r="O43" s="55"/>
      <c r="P43" s="55"/>
      <c r="Q43" s="55"/>
      <c r="R43" s="56"/>
      <c r="S43" s="58"/>
      <c r="T43" s="55">
        <f t="shared" si="26"/>
        <v>0</v>
      </c>
      <c r="U43" s="57"/>
      <c r="V43" s="58"/>
      <c r="W43" s="55">
        <f t="shared" si="27"/>
        <v>0</v>
      </c>
      <c r="X43" s="56"/>
      <c r="Y43" s="57"/>
      <c r="Z43" s="55">
        <f t="shared" si="28"/>
        <v>0</v>
      </c>
      <c r="AA43" s="57"/>
      <c r="AB43" s="164"/>
      <c r="AC43" s="169">
        <f t="shared" si="29"/>
        <v>0</v>
      </c>
      <c r="AD43" s="166"/>
      <c r="AE43" s="55"/>
      <c r="AF43" s="172"/>
      <c r="AG43" s="175"/>
      <c r="AH43" s="55">
        <f t="shared" si="30"/>
        <v>0</v>
      </c>
      <c r="AI43" s="172"/>
      <c r="AJ43" s="175"/>
      <c r="AK43" s="166">
        <f t="shared" si="31"/>
        <v>0</v>
      </c>
      <c r="AL43" s="172"/>
      <c r="AM43" s="175"/>
      <c r="AN43" s="55">
        <f t="shared" si="32"/>
        <v>0</v>
      </c>
      <c r="AO43" s="172"/>
      <c r="AP43" s="175"/>
      <c r="AQ43" s="55">
        <f t="shared" si="33"/>
        <v>0</v>
      </c>
      <c r="AR43" s="172"/>
      <c r="AS43" s="55"/>
      <c r="AT43" s="123">
        <f t="shared" si="17"/>
        <v>0</v>
      </c>
      <c r="AU43" s="56"/>
      <c r="AV43" s="204" t="str">
        <f>IFERROR(IF(AS43=0,"",IF(INDEX(ورقة4!$A41:$O41,,MATCH("غ",ورقة4!$A41:$O41,0))="غ","راسب")),IF(OR(O43&lt;$O$8,P43&lt;$P$8,Q43&lt;$Q$8,T43&lt;$T$8,W43&lt;$W$8,Z43&lt;$Z$8,AC43&lt;$AC$8,AD43&lt;$AD$8,AE43&lt;$AE$8,AH43&lt;$AH$8,AK43&lt;$AK$8,AN43&lt;$AN$8,AQ43&lt;$AQ$8,AR43&lt;$AR$8,AS43&lt;$AS$8),"راسب","ناجح"))</f>
        <v/>
      </c>
      <c r="AW43" s="71" t="str">
        <f>ورقة4!Q41</f>
        <v/>
      </c>
      <c r="AX43" s="48" t="str">
        <f>ورقة4!R41</f>
        <v/>
      </c>
      <c r="AY43" s="48" t="str">
        <f>ورقة4!S41</f>
        <v/>
      </c>
      <c r="AZ43" s="48" t="str">
        <f>ورقة4!T41</f>
        <v/>
      </c>
      <c r="BA43" s="48" t="str">
        <f>ورقة4!U41</f>
        <v/>
      </c>
      <c r="BB43" s="48" t="str">
        <f>ورقة4!V41</f>
        <v/>
      </c>
      <c r="BC43" s="48" t="str">
        <f>ورقة4!W41</f>
        <v/>
      </c>
      <c r="BD43" s="48" t="str">
        <f>ورقة4!X41</f>
        <v/>
      </c>
      <c r="BE43" s="48" t="str">
        <f>ورقة4!Y41</f>
        <v/>
      </c>
      <c r="BF43" s="48" t="str">
        <f>ورقة4!Z41</f>
        <v/>
      </c>
      <c r="BG43" s="48" t="str">
        <f>ورقة4!AA41</f>
        <v/>
      </c>
      <c r="BH43" s="48" t="str">
        <f>ورقة4!AB41</f>
        <v/>
      </c>
      <c r="BI43" s="48" t="str">
        <f>ورقة4!AC41</f>
        <v/>
      </c>
      <c r="BJ43" s="48" t="str">
        <f>ورقة4!AE41</f>
        <v/>
      </c>
      <c r="BK43" s="48" t="str">
        <f>ورقة4!AF41</f>
        <v/>
      </c>
    </row>
    <row r="44" spans="1:63" ht="24.95" customHeight="1">
      <c r="A44" s="135" t="str">
        <f>IF(C44="","",COUNTA(C$9:$C44))</f>
        <v/>
      </c>
      <c r="B44" s="24"/>
      <c r="C44" s="141"/>
      <c r="D44" s="38" t="str">
        <f t="shared" si="19"/>
        <v/>
      </c>
      <c r="E44" s="49"/>
      <c r="F44" s="50"/>
      <c r="G44" s="51" t="e">
        <f t="shared" si="4"/>
        <v>#VALUE!</v>
      </c>
      <c r="H44" s="52" t="e">
        <f t="shared" si="20"/>
        <v>#VALUE!</v>
      </c>
      <c r="I44" s="53" t="e">
        <f t="shared" si="21"/>
        <v>#VALUE!</v>
      </c>
      <c r="J44" s="54" t="e">
        <f t="shared" si="22"/>
        <v>#VALUE!</v>
      </c>
      <c r="K44" s="52" t="str">
        <f t="shared" si="23"/>
        <v/>
      </c>
      <c r="L44" s="53" t="str">
        <f t="shared" si="24"/>
        <v/>
      </c>
      <c r="M44" s="54" t="str">
        <f t="shared" si="25"/>
        <v/>
      </c>
      <c r="N44" s="38" t="str">
        <f t="shared" si="11"/>
        <v/>
      </c>
      <c r="O44" s="55"/>
      <c r="P44" s="55"/>
      <c r="Q44" s="55"/>
      <c r="R44" s="56"/>
      <c r="S44" s="58"/>
      <c r="T44" s="55">
        <f t="shared" si="26"/>
        <v>0</v>
      </c>
      <c r="U44" s="57"/>
      <c r="V44" s="58"/>
      <c r="W44" s="55">
        <f t="shared" si="27"/>
        <v>0</v>
      </c>
      <c r="X44" s="56"/>
      <c r="Y44" s="57"/>
      <c r="Z44" s="55">
        <f t="shared" si="28"/>
        <v>0</v>
      </c>
      <c r="AA44" s="57"/>
      <c r="AB44" s="164"/>
      <c r="AC44" s="169">
        <f t="shared" si="29"/>
        <v>0</v>
      </c>
      <c r="AD44" s="166"/>
      <c r="AE44" s="55"/>
      <c r="AF44" s="172"/>
      <c r="AG44" s="175"/>
      <c r="AH44" s="55">
        <f t="shared" si="30"/>
        <v>0</v>
      </c>
      <c r="AI44" s="172"/>
      <c r="AJ44" s="175"/>
      <c r="AK44" s="166">
        <f t="shared" si="31"/>
        <v>0</v>
      </c>
      <c r="AL44" s="172"/>
      <c r="AM44" s="175"/>
      <c r="AN44" s="55">
        <f t="shared" si="32"/>
        <v>0</v>
      </c>
      <c r="AO44" s="172"/>
      <c r="AP44" s="175"/>
      <c r="AQ44" s="55">
        <f t="shared" si="33"/>
        <v>0</v>
      </c>
      <c r="AR44" s="172"/>
      <c r="AS44" s="55"/>
      <c r="AT44" s="123">
        <f t="shared" si="17"/>
        <v>0</v>
      </c>
      <c r="AU44" s="56"/>
      <c r="AV44" s="204" t="str">
        <f>IFERROR(IF(AS44=0,"",IF(INDEX(ورقة4!$A42:$O42,,MATCH("غ",ورقة4!$A42:$O42,0))="غ","راسب")),IF(OR(O44&lt;$O$8,P44&lt;$P$8,Q44&lt;$Q$8,T44&lt;$T$8,W44&lt;$W$8,Z44&lt;$Z$8,AC44&lt;$AC$8,AD44&lt;$AD$8,AE44&lt;$AE$8,AH44&lt;$AH$8,AK44&lt;$AK$8,AN44&lt;$AN$8,AQ44&lt;$AQ$8,AR44&lt;$AR$8,AS44&lt;$AS$8),"راسب","ناجح"))</f>
        <v/>
      </c>
      <c r="AW44" s="71" t="str">
        <f>ورقة4!Q42</f>
        <v/>
      </c>
      <c r="AX44" s="48" t="str">
        <f>ورقة4!R42</f>
        <v/>
      </c>
      <c r="AY44" s="48" t="str">
        <f>ورقة4!S42</f>
        <v/>
      </c>
      <c r="AZ44" s="48" t="str">
        <f>ورقة4!T42</f>
        <v/>
      </c>
      <c r="BA44" s="48" t="str">
        <f>ورقة4!U42</f>
        <v/>
      </c>
      <c r="BB44" s="48" t="str">
        <f>ورقة4!V42</f>
        <v/>
      </c>
      <c r="BC44" s="48" t="str">
        <f>ورقة4!W42</f>
        <v/>
      </c>
      <c r="BD44" s="48" t="str">
        <f>ورقة4!X42</f>
        <v/>
      </c>
      <c r="BE44" s="48" t="str">
        <f>ورقة4!Y42</f>
        <v/>
      </c>
      <c r="BF44" s="48" t="str">
        <f>ورقة4!Z42</f>
        <v/>
      </c>
      <c r="BG44" s="48" t="str">
        <f>ورقة4!AA42</f>
        <v/>
      </c>
      <c r="BH44" s="48" t="str">
        <f>ورقة4!AB42</f>
        <v/>
      </c>
      <c r="BI44" s="48" t="str">
        <f>ورقة4!AC42</f>
        <v/>
      </c>
      <c r="BJ44" s="48" t="str">
        <f>ورقة4!AE42</f>
        <v/>
      </c>
      <c r="BK44" s="48" t="str">
        <f>ورقة4!AF42</f>
        <v/>
      </c>
    </row>
    <row r="45" spans="1:63" ht="24.95" customHeight="1">
      <c r="A45" s="135" t="str">
        <f>IF(C45="","",COUNTA(C$9:$C45))</f>
        <v/>
      </c>
      <c r="B45" s="24"/>
      <c r="C45" s="141"/>
      <c r="D45" s="38" t="str">
        <f t="shared" si="19"/>
        <v/>
      </c>
      <c r="E45" s="49"/>
      <c r="F45" s="50"/>
      <c r="G45" s="51" t="e">
        <f t="shared" si="4"/>
        <v>#VALUE!</v>
      </c>
      <c r="H45" s="52" t="e">
        <f t="shared" si="20"/>
        <v>#VALUE!</v>
      </c>
      <c r="I45" s="53" t="e">
        <f t="shared" si="21"/>
        <v>#VALUE!</v>
      </c>
      <c r="J45" s="54" t="e">
        <f t="shared" si="22"/>
        <v>#VALUE!</v>
      </c>
      <c r="K45" s="52" t="str">
        <f t="shared" si="23"/>
        <v/>
      </c>
      <c r="L45" s="53" t="str">
        <f t="shared" si="24"/>
        <v/>
      </c>
      <c r="M45" s="54" t="str">
        <f t="shared" si="25"/>
        <v/>
      </c>
      <c r="N45" s="38" t="str">
        <f t="shared" si="11"/>
        <v/>
      </c>
      <c r="O45" s="55"/>
      <c r="P45" s="55"/>
      <c r="Q45" s="55"/>
      <c r="R45" s="56"/>
      <c r="S45" s="58"/>
      <c r="T45" s="55">
        <f t="shared" si="26"/>
        <v>0</v>
      </c>
      <c r="U45" s="57"/>
      <c r="V45" s="58"/>
      <c r="W45" s="55">
        <f t="shared" si="27"/>
        <v>0</v>
      </c>
      <c r="X45" s="56"/>
      <c r="Y45" s="57"/>
      <c r="Z45" s="55">
        <f t="shared" si="28"/>
        <v>0</v>
      </c>
      <c r="AA45" s="57"/>
      <c r="AB45" s="164"/>
      <c r="AC45" s="169">
        <f t="shared" si="29"/>
        <v>0</v>
      </c>
      <c r="AD45" s="166"/>
      <c r="AE45" s="55"/>
      <c r="AF45" s="172"/>
      <c r="AG45" s="175"/>
      <c r="AH45" s="55">
        <f t="shared" si="30"/>
        <v>0</v>
      </c>
      <c r="AI45" s="172"/>
      <c r="AJ45" s="175"/>
      <c r="AK45" s="166">
        <f t="shared" si="31"/>
        <v>0</v>
      </c>
      <c r="AL45" s="172"/>
      <c r="AM45" s="175"/>
      <c r="AN45" s="55">
        <f t="shared" si="32"/>
        <v>0</v>
      </c>
      <c r="AO45" s="172"/>
      <c r="AP45" s="175"/>
      <c r="AQ45" s="55">
        <f t="shared" si="33"/>
        <v>0</v>
      </c>
      <c r="AR45" s="172"/>
      <c r="AS45" s="55"/>
      <c r="AT45" s="123">
        <f t="shared" si="17"/>
        <v>0</v>
      </c>
      <c r="AU45" s="56"/>
      <c r="AV45" s="204" t="str">
        <f>IFERROR(IF(AS45=0,"",IF(INDEX(ورقة4!$A43:$O43,,MATCH("غ",ورقة4!$A43:$O43,0))="غ","راسب")),IF(OR(O45&lt;$O$8,P45&lt;$P$8,Q45&lt;$Q$8,T45&lt;$T$8,W45&lt;$W$8,Z45&lt;$Z$8,AC45&lt;$AC$8,AD45&lt;$AD$8,AE45&lt;$AE$8,AH45&lt;$AH$8,AK45&lt;$AK$8,AN45&lt;$AN$8,AQ45&lt;$AQ$8,AR45&lt;$AR$8,AS45&lt;$AS$8),"راسب","ناجح"))</f>
        <v/>
      </c>
      <c r="AW45" s="71" t="str">
        <f>ورقة4!Q43</f>
        <v/>
      </c>
      <c r="AX45" s="48" t="str">
        <f>ورقة4!R43</f>
        <v/>
      </c>
      <c r="AY45" s="48" t="str">
        <f>ورقة4!S43</f>
        <v/>
      </c>
      <c r="AZ45" s="48" t="str">
        <f>ورقة4!T43</f>
        <v/>
      </c>
      <c r="BA45" s="48" t="str">
        <f>ورقة4!U43</f>
        <v/>
      </c>
      <c r="BB45" s="48" t="str">
        <f>ورقة4!V43</f>
        <v/>
      </c>
      <c r="BC45" s="48" t="str">
        <f>ورقة4!W43</f>
        <v/>
      </c>
      <c r="BD45" s="48" t="str">
        <f>ورقة4!X43</f>
        <v/>
      </c>
      <c r="BE45" s="48" t="str">
        <f>ورقة4!Y43</f>
        <v/>
      </c>
      <c r="BF45" s="48" t="str">
        <f>ورقة4!Z43</f>
        <v/>
      </c>
      <c r="BG45" s="48" t="str">
        <f>ورقة4!AA43</f>
        <v/>
      </c>
      <c r="BH45" s="48" t="str">
        <f>ورقة4!AB43</f>
        <v/>
      </c>
      <c r="BI45" s="48" t="str">
        <f>ورقة4!AC43</f>
        <v/>
      </c>
      <c r="BJ45" s="48" t="str">
        <f>ورقة4!AE43</f>
        <v/>
      </c>
      <c r="BK45" s="48" t="str">
        <f>ورقة4!AF43</f>
        <v/>
      </c>
    </row>
    <row r="46" spans="1:63" ht="24.95" customHeight="1">
      <c r="A46" s="135" t="str">
        <f>IF(C46="","",COUNTA(C$9:$C46))</f>
        <v/>
      </c>
      <c r="B46" s="24"/>
      <c r="C46" s="141"/>
      <c r="D46" s="38" t="str">
        <f t="shared" si="19"/>
        <v/>
      </c>
      <c r="E46" s="49"/>
      <c r="F46" s="50"/>
      <c r="G46" s="51" t="e">
        <f t="shared" si="4"/>
        <v>#VALUE!</v>
      </c>
      <c r="H46" s="52" t="e">
        <f t="shared" si="20"/>
        <v>#VALUE!</v>
      </c>
      <c r="I46" s="53" t="e">
        <f t="shared" si="21"/>
        <v>#VALUE!</v>
      </c>
      <c r="J46" s="54" t="e">
        <f t="shared" si="22"/>
        <v>#VALUE!</v>
      </c>
      <c r="K46" s="52" t="str">
        <f t="shared" si="23"/>
        <v/>
      </c>
      <c r="L46" s="53" t="str">
        <f t="shared" si="24"/>
        <v/>
      </c>
      <c r="M46" s="54" t="str">
        <f t="shared" si="25"/>
        <v/>
      </c>
      <c r="N46" s="38" t="str">
        <f t="shared" si="11"/>
        <v/>
      </c>
      <c r="O46" s="55"/>
      <c r="P46" s="55"/>
      <c r="Q46" s="55"/>
      <c r="R46" s="56"/>
      <c r="S46" s="58"/>
      <c r="T46" s="55">
        <f t="shared" si="26"/>
        <v>0</v>
      </c>
      <c r="U46" s="57"/>
      <c r="V46" s="58"/>
      <c r="W46" s="55">
        <f t="shared" si="27"/>
        <v>0</v>
      </c>
      <c r="X46" s="56"/>
      <c r="Y46" s="57"/>
      <c r="Z46" s="55">
        <f t="shared" si="28"/>
        <v>0</v>
      </c>
      <c r="AA46" s="57"/>
      <c r="AB46" s="164"/>
      <c r="AC46" s="169">
        <f t="shared" si="29"/>
        <v>0</v>
      </c>
      <c r="AD46" s="166"/>
      <c r="AE46" s="55"/>
      <c r="AF46" s="172"/>
      <c r="AG46" s="175"/>
      <c r="AH46" s="55">
        <f t="shared" si="30"/>
        <v>0</v>
      </c>
      <c r="AI46" s="172"/>
      <c r="AJ46" s="175"/>
      <c r="AK46" s="166">
        <f t="shared" si="31"/>
        <v>0</v>
      </c>
      <c r="AL46" s="172"/>
      <c r="AM46" s="175"/>
      <c r="AN46" s="55">
        <f t="shared" si="32"/>
        <v>0</v>
      </c>
      <c r="AO46" s="172"/>
      <c r="AP46" s="175"/>
      <c r="AQ46" s="55">
        <f t="shared" si="33"/>
        <v>0</v>
      </c>
      <c r="AR46" s="172"/>
      <c r="AS46" s="55"/>
      <c r="AT46" s="123">
        <f t="shared" si="17"/>
        <v>0</v>
      </c>
      <c r="AU46" s="56"/>
      <c r="AV46" s="204" t="str">
        <f>IFERROR(IF(AS46=0,"",IF(INDEX(ورقة4!$A44:$O44,,MATCH("غ",ورقة4!$A44:$O44,0))="غ","راسب")),IF(OR(O46&lt;$O$8,P46&lt;$P$8,Q46&lt;$Q$8,T46&lt;$T$8,W46&lt;$W$8,Z46&lt;$Z$8,AC46&lt;$AC$8,AD46&lt;$AD$8,AE46&lt;$AE$8,AH46&lt;$AH$8,AK46&lt;$AK$8,AN46&lt;$AN$8,AQ46&lt;$AQ$8,AR46&lt;$AR$8,AS46&lt;$AS$8),"راسب","ناجح"))</f>
        <v/>
      </c>
      <c r="AW46" s="71" t="str">
        <f>ورقة4!Q44</f>
        <v/>
      </c>
      <c r="AX46" s="48" t="str">
        <f>ورقة4!R44</f>
        <v/>
      </c>
      <c r="AY46" s="48" t="str">
        <f>ورقة4!S44</f>
        <v/>
      </c>
      <c r="AZ46" s="48" t="str">
        <f>ورقة4!T44</f>
        <v/>
      </c>
      <c r="BA46" s="48" t="str">
        <f>ورقة4!U44</f>
        <v/>
      </c>
      <c r="BB46" s="48" t="str">
        <f>ورقة4!V44</f>
        <v/>
      </c>
      <c r="BC46" s="48" t="str">
        <f>ورقة4!W44</f>
        <v/>
      </c>
      <c r="BD46" s="48" t="str">
        <f>ورقة4!X44</f>
        <v/>
      </c>
      <c r="BE46" s="48" t="str">
        <f>ورقة4!Y44</f>
        <v/>
      </c>
      <c r="BF46" s="48" t="str">
        <f>ورقة4!Z44</f>
        <v/>
      </c>
      <c r="BG46" s="48" t="str">
        <f>ورقة4!AA44</f>
        <v/>
      </c>
      <c r="BH46" s="48" t="str">
        <f>ورقة4!AB44</f>
        <v/>
      </c>
      <c r="BI46" s="48" t="str">
        <f>ورقة4!AC44</f>
        <v/>
      </c>
      <c r="BJ46" s="48" t="str">
        <f>ورقة4!AE44</f>
        <v/>
      </c>
      <c r="BK46" s="48" t="str">
        <f>ورقة4!AF44</f>
        <v/>
      </c>
    </row>
    <row r="47" spans="1:63" ht="24.95" customHeight="1">
      <c r="A47" s="135" t="str">
        <f>IF(C47="","",COUNTA(C$9:$C47))</f>
        <v/>
      </c>
      <c r="B47" s="24"/>
      <c r="C47" s="141"/>
      <c r="D47" s="38" t="str">
        <f t="shared" si="19"/>
        <v/>
      </c>
      <c r="E47" s="49"/>
      <c r="F47" s="50"/>
      <c r="G47" s="51" t="e">
        <f t="shared" si="4"/>
        <v>#VALUE!</v>
      </c>
      <c r="H47" s="52" t="e">
        <f t="shared" si="20"/>
        <v>#VALUE!</v>
      </c>
      <c r="I47" s="53" t="e">
        <f t="shared" si="21"/>
        <v>#VALUE!</v>
      </c>
      <c r="J47" s="54" t="e">
        <f t="shared" si="22"/>
        <v>#VALUE!</v>
      </c>
      <c r="K47" s="52" t="str">
        <f t="shared" si="23"/>
        <v/>
      </c>
      <c r="L47" s="53" t="str">
        <f t="shared" si="24"/>
        <v/>
      </c>
      <c r="M47" s="54" t="str">
        <f t="shared" si="25"/>
        <v/>
      </c>
      <c r="N47" s="38" t="str">
        <f t="shared" si="11"/>
        <v/>
      </c>
      <c r="O47" s="55"/>
      <c r="P47" s="55"/>
      <c r="Q47" s="55"/>
      <c r="R47" s="56"/>
      <c r="S47" s="58"/>
      <c r="T47" s="55">
        <f t="shared" si="26"/>
        <v>0</v>
      </c>
      <c r="U47" s="57"/>
      <c r="V47" s="58"/>
      <c r="W47" s="55">
        <f t="shared" si="27"/>
        <v>0</v>
      </c>
      <c r="X47" s="56"/>
      <c r="Y47" s="57"/>
      <c r="Z47" s="55">
        <f t="shared" si="28"/>
        <v>0</v>
      </c>
      <c r="AA47" s="57"/>
      <c r="AB47" s="164"/>
      <c r="AC47" s="169">
        <f t="shared" si="29"/>
        <v>0</v>
      </c>
      <c r="AD47" s="166"/>
      <c r="AE47" s="55"/>
      <c r="AF47" s="172"/>
      <c r="AG47" s="175"/>
      <c r="AH47" s="55">
        <f t="shared" si="30"/>
        <v>0</v>
      </c>
      <c r="AI47" s="172"/>
      <c r="AJ47" s="175"/>
      <c r="AK47" s="166">
        <f t="shared" si="31"/>
        <v>0</v>
      </c>
      <c r="AL47" s="172"/>
      <c r="AM47" s="175"/>
      <c r="AN47" s="55">
        <f t="shared" si="32"/>
        <v>0</v>
      </c>
      <c r="AO47" s="172"/>
      <c r="AP47" s="175"/>
      <c r="AQ47" s="55">
        <f t="shared" si="33"/>
        <v>0</v>
      </c>
      <c r="AR47" s="172"/>
      <c r="AS47" s="55"/>
      <c r="AT47" s="123">
        <f t="shared" si="17"/>
        <v>0</v>
      </c>
      <c r="AU47" s="56"/>
      <c r="AV47" s="204" t="str">
        <f>IFERROR(IF(AS47=0,"",IF(INDEX(ورقة4!$A45:$O45,,MATCH("غ",ورقة4!$A45:$O45,0))="غ","راسب")),IF(OR(O47&lt;$O$8,P47&lt;$P$8,Q47&lt;$Q$8,T47&lt;$T$8,W47&lt;$W$8,Z47&lt;$Z$8,AC47&lt;$AC$8,AD47&lt;$AD$8,AE47&lt;$AE$8,AH47&lt;$AH$8,AK47&lt;$AK$8,AN47&lt;$AN$8,AQ47&lt;$AQ$8,AR47&lt;$AR$8,AS47&lt;$AS$8),"راسب","ناجح"))</f>
        <v/>
      </c>
      <c r="AW47" s="71" t="str">
        <f>ورقة4!Q45</f>
        <v/>
      </c>
      <c r="AX47" s="48" t="str">
        <f>ورقة4!R45</f>
        <v/>
      </c>
      <c r="AY47" s="48" t="str">
        <f>ورقة4!S45</f>
        <v/>
      </c>
      <c r="AZ47" s="48" t="str">
        <f>ورقة4!T45</f>
        <v/>
      </c>
      <c r="BA47" s="48" t="str">
        <f>ورقة4!U45</f>
        <v/>
      </c>
      <c r="BB47" s="48" t="str">
        <f>ورقة4!V45</f>
        <v/>
      </c>
      <c r="BC47" s="48" t="str">
        <f>ورقة4!W45</f>
        <v/>
      </c>
      <c r="BD47" s="48" t="str">
        <f>ورقة4!X45</f>
        <v/>
      </c>
      <c r="BE47" s="48" t="str">
        <f>ورقة4!Y45</f>
        <v/>
      </c>
      <c r="BF47" s="48" t="str">
        <f>ورقة4!Z45</f>
        <v/>
      </c>
      <c r="BG47" s="48" t="str">
        <f>ورقة4!AA45</f>
        <v/>
      </c>
      <c r="BH47" s="48" t="str">
        <f>ورقة4!AB45</f>
        <v/>
      </c>
      <c r="BI47" s="48" t="str">
        <f>ورقة4!AC45</f>
        <v/>
      </c>
      <c r="BJ47" s="48" t="str">
        <f>ورقة4!AE45</f>
        <v/>
      </c>
      <c r="BK47" s="48" t="str">
        <f>ورقة4!AF45</f>
        <v/>
      </c>
    </row>
    <row r="48" spans="1:63" ht="24.95" customHeight="1">
      <c r="A48" s="135" t="str">
        <f>IF(C48="","",COUNTA(C$9:$C48))</f>
        <v/>
      </c>
      <c r="B48" s="24"/>
      <c r="C48" s="141"/>
      <c r="D48" s="38" t="str">
        <f t="shared" si="19"/>
        <v/>
      </c>
      <c r="E48" s="49"/>
      <c r="F48" s="50"/>
      <c r="G48" s="51" t="e">
        <f t="shared" si="4"/>
        <v>#VALUE!</v>
      </c>
      <c r="H48" s="52" t="e">
        <f t="shared" si="20"/>
        <v>#VALUE!</v>
      </c>
      <c r="I48" s="53" t="e">
        <f t="shared" si="21"/>
        <v>#VALUE!</v>
      </c>
      <c r="J48" s="54" t="e">
        <f t="shared" si="22"/>
        <v>#VALUE!</v>
      </c>
      <c r="K48" s="52" t="str">
        <f t="shared" si="23"/>
        <v/>
      </c>
      <c r="L48" s="53" t="str">
        <f t="shared" si="24"/>
        <v/>
      </c>
      <c r="M48" s="54" t="str">
        <f t="shared" si="25"/>
        <v/>
      </c>
      <c r="N48" s="38" t="str">
        <f t="shared" si="11"/>
        <v/>
      </c>
      <c r="O48" s="55"/>
      <c r="P48" s="55"/>
      <c r="Q48" s="55"/>
      <c r="R48" s="56"/>
      <c r="S48" s="58"/>
      <c r="T48" s="55">
        <f t="shared" si="26"/>
        <v>0</v>
      </c>
      <c r="U48" s="57"/>
      <c r="V48" s="58"/>
      <c r="W48" s="55">
        <f t="shared" si="27"/>
        <v>0</v>
      </c>
      <c r="X48" s="56"/>
      <c r="Y48" s="57"/>
      <c r="Z48" s="55">
        <f t="shared" si="28"/>
        <v>0</v>
      </c>
      <c r="AA48" s="57"/>
      <c r="AB48" s="164"/>
      <c r="AC48" s="169">
        <f t="shared" si="29"/>
        <v>0</v>
      </c>
      <c r="AD48" s="166"/>
      <c r="AE48" s="55"/>
      <c r="AF48" s="172"/>
      <c r="AG48" s="175"/>
      <c r="AH48" s="55">
        <f t="shared" si="30"/>
        <v>0</v>
      </c>
      <c r="AI48" s="172"/>
      <c r="AJ48" s="175"/>
      <c r="AK48" s="166">
        <f t="shared" si="31"/>
        <v>0</v>
      </c>
      <c r="AL48" s="172"/>
      <c r="AM48" s="175"/>
      <c r="AN48" s="55">
        <f t="shared" si="32"/>
        <v>0</v>
      </c>
      <c r="AO48" s="172"/>
      <c r="AP48" s="175"/>
      <c r="AQ48" s="55">
        <f t="shared" si="33"/>
        <v>0</v>
      </c>
      <c r="AR48" s="172"/>
      <c r="AS48" s="55"/>
      <c r="AT48" s="123">
        <f t="shared" si="17"/>
        <v>0</v>
      </c>
      <c r="AU48" s="56"/>
      <c r="AV48" s="204" t="str">
        <f>IFERROR(IF(AS48=0,"",IF(INDEX(ورقة4!$A46:$O46,,MATCH("غ",ورقة4!$A46:$O46,0))="غ","راسب")),IF(OR(O48&lt;$O$8,P48&lt;$P$8,Q48&lt;$Q$8,T48&lt;$T$8,W48&lt;$W$8,Z48&lt;$Z$8,AC48&lt;$AC$8,AD48&lt;$AD$8,AE48&lt;$AE$8,AH48&lt;$AH$8,AK48&lt;$AK$8,AN48&lt;$AN$8,AQ48&lt;$AQ$8,AR48&lt;$AR$8,AS48&lt;$AS$8),"راسب","ناجح"))</f>
        <v/>
      </c>
      <c r="AW48" s="71" t="str">
        <f>ورقة4!Q46</f>
        <v/>
      </c>
      <c r="AX48" s="48" t="str">
        <f>ورقة4!R46</f>
        <v/>
      </c>
      <c r="AY48" s="48" t="str">
        <f>ورقة4!S46</f>
        <v/>
      </c>
      <c r="AZ48" s="48" t="str">
        <f>ورقة4!T46</f>
        <v/>
      </c>
      <c r="BA48" s="48" t="str">
        <f>ورقة4!U46</f>
        <v/>
      </c>
      <c r="BB48" s="48" t="str">
        <f>ورقة4!V46</f>
        <v/>
      </c>
      <c r="BC48" s="48" t="str">
        <f>ورقة4!W46</f>
        <v/>
      </c>
      <c r="BD48" s="48" t="str">
        <f>ورقة4!X46</f>
        <v/>
      </c>
      <c r="BE48" s="48" t="str">
        <f>ورقة4!Y46</f>
        <v/>
      </c>
      <c r="BF48" s="48" t="str">
        <f>ورقة4!Z46</f>
        <v/>
      </c>
      <c r="BG48" s="48" t="str">
        <f>ورقة4!AA46</f>
        <v/>
      </c>
      <c r="BH48" s="48" t="str">
        <f>ورقة4!AB46</f>
        <v/>
      </c>
      <c r="BI48" s="48" t="str">
        <f>ورقة4!AC46</f>
        <v/>
      </c>
      <c r="BJ48" s="48" t="str">
        <f>ورقة4!AE46</f>
        <v/>
      </c>
      <c r="BK48" s="48" t="str">
        <f>ورقة4!AF46</f>
        <v/>
      </c>
    </row>
    <row r="49" spans="1:63" ht="24.95" customHeight="1">
      <c r="A49" s="135" t="str">
        <f>IF(C49="","",COUNTA(C$9:$C49))</f>
        <v/>
      </c>
      <c r="B49" s="24"/>
      <c r="C49" s="141"/>
      <c r="D49" s="38" t="str">
        <f t="shared" si="19"/>
        <v/>
      </c>
      <c r="E49" s="49"/>
      <c r="F49" s="50"/>
      <c r="G49" s="51" t="e">
        <f t="shared" si="4"/>
        <v>#VALUE!</v>
      </c>
      <c r="H49" s="52" t="e">
        <f t="shared" si="20"/>
        <v>#VALUE!</v>
      </c>
      <c r="I49" s="53" t="e">
        <f t="shared" si="21"/>
        <v>#VALUE!</v>
      </c>
      <c r="J49" s="54" t="e">
        <f t="shared" si="22"/>
        <v>#VALUE!</v>
      </c>
      <c r="K49" s="52" t="str">
        <f t="shared" si="23"/>
        <v/>
      </c>
      <c r="L49" s="53" t="str">
        <f t="shared" si="24"/>
        <v/>
      </c>
      <c r="M49" s="54" t="str">
        <f t="shared" si="25"/>
        <v/>
      </c>
      <c r="N49" s="38" t="str">
        <f t="shared" si="11"/>
        <v/>
      </c>
      <c r="O49" s="55"/>
      <c r="P49" s="55"/>
      <c r="Q49" s="55"/>
      <c r="R49" s="56"/>
      <c r="S49" s="58"/>
      <c r="T49" s="55">
        <f t="shared" si="26"/>
        <v>0</v>
      </c>
      <c r="U49" s="57"/>
      <c r="V49" s="58"/>
      <c r="W49" s="55">
        <f t="shared" si="27"/>
        <v>0</v>
      </c>
      <c r="X49" s="56"/>
      <c r="Y49" s="57"/>
      <c r="Z49" s="55">
        <f t="shared" si="28"/>
        <v>0</v>
      </c>
      <c r="AA49" s="57"/>
      <c r="AB49" s="164"/>
      <c r="AC49" s="169">
        <f t="shared" si="29"/>
        <v>0</v>
      </c>
      <c r="AD49" s="166"/>
      <c r="AE49" s="55"/>
      <c r="AF49" s="172"/>
      <c r="AG49" s="175"/>
      <c r="AH49" s="55">
        <f t="shared" si="30"/>
        <v>0</v>
      </c>
      <c r="AI49" s="172"/>
      <c r="AJ49" s="175"/>
      <c r="AK49" s="166">
        <f t="shared" si="31"/>
        <v>0</v>
      </c>
      <c r="AL49" s="172"/>
      <c r="AM49" s="175"/>
      <c r="AN49" s="55">
        <f t="shared" si="32"/>
        <v>0</v>
      </c>
      <c r="AO49" s="172"/>
      <c r="AP49" s="175"/>
      <c r="AQ49" s="55">
        <f t="shared" si="33"/>
        <v>0</v>
      </c>
      <c r="AR49" s="172"/>
      <c r="AS49" s="55"/>
      <c r="AT49" s="123">
        <f t="shared" si="17"/>
        <v>0</v>
      </c>
      <c r="AU49" s="56"/>
      <c r="AV49" s="204" t="str">
        <f>IFERROR(IF(AS49=0,"",IF(INDEX(ورقة4!$A47:$O47,,MATCH("غ",ورقة4!$A47:$O47,0))="غ","راسب")),IF(OR(O49&lt;$O$8,P49&lt;$P$8,Q49&lt;$Q$8,T49&lt;$T$8,W49&lt;$W$8,Z49&lt;$Z$8,AC49&lt;$AC$8,AD49&lt;$AD$8,AE49&lt;$AE$8,AH49&lt;$AH$8,AK49&lt;$AK$8,AN49&lt;$AN$8,AQ49&lt;$AQ$8,AR49&lt;$AR$8,AS49&lt;$AS$8),"راسب","ناجح"))</f>
        <v/>
      </c>
      <c r="AW49" s="71" t="str">
        <f>ورقة4!Q47</f>
        <v/>
      </c>
      <c r="AX49" s="48" t="str">
        <f>ورقة4!R47</f>
        <v/>
      </c>
      <c r="AY49" s="48" t="str">
        <f>ورقة4!S47</f>
        <v/>
      </c>
      <c r="AZ49" s="48" t="str">
        <f>ورقة4!T47</f>
        <v/>
      </c>
      <c r="BA49" s="48" t="str">
        <f>ورقة4!U47</f>
        <v/>
      </c>
      <c r="BB49" s="48" t="str">
        <f>ورقة4!V47</f>
        <v/>
      </c>
      <c r="BC49" s="48" t="str">
        <f>ورقة4!W47</f>
        <v/>
      </c>
      <c r="BD49" s="48" t="str">
        <f>ورقة4!X47</f>
        <v/>
      </c>
      <c r="BE49" s="48" t="str">
        <f>ورقة4!Y47</f>
        <v/>
      </c>
      <c r="BF49" s="48" t="str">
        <f>ورقة4!Z47</f>
        <v/>
      </c>
      <c r="BG49" s="48" t="str">
        <f>ورقة4!AA47</f>
        <v/>
      </c>
      <c r="BH49" s="48" t="str">
        <f>ورقة4!AB47</f>
        <v/>
      </c>
      <c r="BI49" s="48" t="str">
        <f>ورقة4!AC47</f>
        <v/>
      </c>
      <c r="BJ49" s="48" t="str">
        <f>ورقة4!AE47</f>
        <v/>
      </c>
      <c r="BK49" s="48" t="str">
        <f>ورقة4!AF47</f>
        <v/>
      </c>
    </row>
    <row r="50" spans="1:63" ht="24.95" customHeight="1">
      <c r="A50" s="135" t="str">
        <f>IF(C50="","",COUNTA(C$9:$C50))</f>
        <v/>
      </c>
      <c r="B50" s="24"/>
      <c r="C50" s="141"/>
      <c r="D50" s="38" t="str">
        <f t="shared" si="19"/>
        <v/>
      </c>
      <c r="E50" s="49"/>
      <c r="F50" s="50"/>
      <c r="G50" s="51" t="e">
        <f t="shared" si="4"/>
        <v>#VALUE!</v>
      </c>
      <c r="H50" s="52" t="e">
        <f t="shared" si="20"/>
        <v>#VALUE!</v>
      </c>
      <c r="I50" s="53" t="e">
        <f t="shared" si="21"/>
        <v>#VALUE!</v>
      </c>
      <c r="J50" s="54" t="e">
        <f t="shared" si="22"/>
        <v>#VALUE!</v>
      </c>
      <c r="K50" s="52" t="str">
        <f t="shared" si="23"/>
        <v/>
      </c>
      <c r="L50" s="53" t="str">
        <f t="shared" si="24"/>
        <v/>
      </c>
      <c r="M50" s="54" t="str">
        <f t="shared" si="25"/>
        <v/>
      </c>
      <c r="N50" s="38" t="str">
        <f t="shared" si="11"/>
        <v/>
      </c>
      <c r="O50" s="55"/>
      <c r="P50" s="55"/>
      <c r="Q50" s="55"/>
      <c r="R50" s="56"/>
      <c r="S50" s="58"/>
      <c r="T50" s="55">
        <f t="shared" si="26"/>
        <v>0</v>
      </c>
      <c r="U50" s="57"/>
      <c r="V50" s="58"/>
      <c r="W50" s="55">
        <f t="shared" si="27"/>
        <v>0</v>
      </c>
      <c r="X50" s="56"/>
      <c r="Y50" s="57"/>
      <c r="Z50" s="55">
        <f t="shared" si="28"/>
        <v>0</v>
      </c>
      <c r="AA50" s="57"/>
      <c r="AB50" s="164"/>
      <c r="AC50" s="169">
        <f t="shared" si="29"/>
        <v>0</v>
      </c>
      <c r="AD50" s="166"/>
      <c r="AE50" s="55"/>
      <c r="AF50" s="172"/>
      <c r="AG50" s="175"/>
      <c r="AH50" s="55">
        <f t="shared" si="30"/>
        <v>0</v>
      </c>
      <c r="AI50" s="172"/>
      <c r="AJ50" s="175"/>
      <c r="AK50" s="166">
        <f t="shared" si="31"/>
        <v>0</v>
      </c>
      <c r="AL50" s="172"/>
      <c r="AM50" s="175"/>
      <c r="AN50" s="55">
        <f t="shared" si="32"/>
        <v>0</v>
      </c>
      <c r="AO50" s="172"/>
      <c r="AP50" s="175"/>
      <c r="AQ50" s="55">
        <f t="shared" si="33"/>
        <v>0</v>
      </c>
      <c r="AR50" s="172"/>
      <c r="AS50" s="55"/>
      <c r="AT50" s="123">
        <f t="shared" si="17"/>
        <v>0</v>
      </c>
      <c r="AU50" s="56"/>
      <c r="AV50" s="204" t="str">
        <f>IFERROR(IF(AS50=0,"",IF(INDEX(ورقة4!$A48:$O48,,MATCH("غ",ورقة4!$A48:$O48,0))="غ","راسب")),IF(OR(O50&lt;$O$8,P50&lt;$P$8,Q50&lt;$Q$8,T50&lt;$T$8,W50&lt;$W$8,Z50&lt;$Z$8,AC50&lt;$AC$8,AD50&lt;$AD$8,AE50&lt;$AE$8,AH50&lt;$AH$8,AK50&lt;$AK$8,AN50&lt;$AN$8,AQ50&lt;$AQ$8,AR50&lt;$AR$8,AS50&lt;$AS$8),"راسب","ناجح"))</f>
        <v/>
      </c>
      <c r="AW50" s="71" t="str">
        <f>ورقة4!Q48</f>
        <v/>
      </c>
      <c r="AX50" s="48" t="str">
        <f>ورقة4!R48</f>
        <v/>
      </c>
      <c r="AY50" s="48" t="str">
        <f>ورقة4!S48</f>
        <v/>
      </c>
      <c r="AZ50" s="48" t="str">
        <f>ورقة4!T48</f>
        <v/>
      </c>
      <c r="BA50" s="48" t="str">
        <f>ورقة4!U48</f>
        <v/>
      </c>
      <c r="BB50" s="48" t="str">
        <f>ورقة4!V48</f>
        <v/>
      </c>
      <c r="BC50" s="48" t="str">
        <f>ورقة4!W48</f>
        <v/>
      </c>
      <c r="BD50" s="48" t="str">
        <f>ورقة4!X48</f>
        <v/>
      </c>
      <c r="BE50" s="48" t="str">
        <f>ورقة4!Y48</f>
        <v/>
      </c>
      <c r="BF50" s="48" t="str">
        <f>ورقة4!Z48</f>
        <v/>
      </c>
      <c r="BG50" s="48" t="str">
        <f>ورقة4!AA48</f>
        <v/>
      </c>
      <c r="BH50" s="48" t="str">
        <f>ورقة4!AB48</f>
        <v/>
      </c>
      <c r="BI50" s="48" t="str">
        <f>ورقة4!AC48</f>
        <v/>
      </c>
      <c r="BJ50" s="48" t="str">
        <f>ورقة4!AE48</f>
        <v/>
      </c>
      <c r="BK50" s="48" t="str">
        <f>ورقة4!AF48</f>
        <v/>
      </c>
    </row>
    <row r="51" spans="1:63" ht="24.95" customHeight="1">
      <c r="A51" s="135" t="str">
        <f>IF(C51="","",COUNTA(C$9:$C51))</f>
        <v/>
      </c>
      <c r="B51" s="24"/>
      <c r="C51" s="141"/>
      <c r="D51" s="38" t="str">
        <f t="shared" si="19"/>
        <v/>
      </c>
      <c r="E51" s="49"/>
      <c r="F51" s="50"/>
      <c r="G51" s="51" t="e">
        <f t="shared" si="4"/>
        <v>#VALUE!</v>
      </c>
      <c r="H51" s="52" t="e">
        <f t="shared" si="20"/>
        <v>#VALUE!</v>
      </c>
      <c r="I51" s="53" t="e">
        <f t="shared" si="21"/>
        <v>#VALUE!</v>
      </c>
      <c r="J51" s="54" t="e">
        <f t="shared" si="22"/>
        <v>#VALUE!</v>
      </c>
      <c r="K51" s="52" t="str">
        <f t="shared" si="23"/>
        <v/>
      </c>
      <c r="L51" s="53" t="str">
        <f t="shared" si="24"/>
        <v/>
      </c>
      <c r="M51" s="54" t="str">
        <f t="shared" si="25"/>
        <v/>
      </c>
      <c r="N51" s="38" t="str">
        <f t="shared" si="11"/>
        <v/>
      </c>
      <c r="O51" s="55"/>
      <c r="P51" s="55"/>
      <c r="Q51" s="55"/>
      <c r="R51" s="56"/>
      <c r="S51" s="58"/>
      <c r="T51" s="55">
        <f t="shared" si="26"/>
        <v>0</v>
      </c>
      <c r="U51" s="57"/>
      <c r="V51" s="58"/>
      <c r="W51" s="55">
        <f t="shared" si="27"/>
        <v>0</v>
      </c>
      <c r="X51" s="56"/>
      <c r="Y51" s="57"/>
      <c r="Z51" s="55">
        <f t="shared" si="28"/>
        <v>0</v>
      </c>
      <c r="AA51" s="57"/>
      <c r="AB51" s="164"/>
      <c r="AC51" s="169">
        <f t="shared" si="29"/>
        <v>0</v>
      </c>
      <c r="AD51" s="166"/>
      <c r="AE51" s="55"/>
      <c r="AF51" s="172"/>
      <c r="AG51" s="175"/>
      <c r="AH51" s="55">
        <f t="shared" si="30"/>
        <v>0</v>
      </c>
      <c r="AI51" s="172"/>
      <c r="AJ51" s="175"/>
      <c r="AK51" s="166">
        <f t="shared" si="31"/>
        <v>0</v>
      </c>
      <c r="AL51" s="172"/>
      <c r="AM51" s="175"/>
      <c r="AN51" s="55">
        <f t="shared" si="32"/>
        <v>0</v>
      </c>
      <c r="AO51" s="172"/>
      <c r="AP51" s="175"/>
      <c r="AQ51" s="55">
        <f t="shared" si="33"/>
        <v>0</v>
      </c>
      <c r="AR51" s="172"/>
      <c r="AS51" s="55"/>
      <c r="AT51" s="123">
        <f t="shared" si="17"/>
        <v>0</v>
      </c>
      <c r="AU51" s="56"/>
      <c r="AV51" s="204" t="str">
        <f>IFERROR(IF(AS51=0,"",IF(INDEX(ورقة4!$A49:$O49,,MATCH("غ",ورقة4!$A49:$O49,0))="غ","راسب")),IF(OR(O51&lt;$O$8,P51&lt;$P$8,Q51&lt;$Q$8,T51&lt;$T$8,W51&lt;$W$8,Z51&lt;$Z$8,AC51&lt;$AC$8,AD51&lt;$AD$8,AE51&lt;$AE$8,AH51&lt;$AH$8,AK51&lt;$AK$8,AN51&lt;$AN$8,AQ51&lt;$AQ$8,AR51&lt;$AR$8,AS51&lt;$AS$8),"راسب","ناجح"))</f>
        <v/>
      </c>
      <c r="AW51" s="71" t="str">
        <f>ورقة4!Q49</f>
        <v/>
      </c>
      <c r="AX51" s="48" t="str">
        <f>ورقة4!R49</f>
        <v/>
      </c>
      <c r="AY51" s="48" t="str">
        <f>ورقة4!S49</f>
        <v/>
      </c>
      <c r="AZ51" s="48" t="str">
        <f>ورقة4!T49</f>
        <v/>
      </c>
      <c r="BA51" s="48" t="str">
        <f>ورقة4!U49</f>
        <v/>
      </c>
      <c r="BB51" s="48" t="str">
        <f>ورقة4!V49</f>
        <v/>
      </c>
      <c r="BC51" s="48" t="str">
        <f>ورقة4!W49</f>
        <v/>
      </c>
      <c r="BD51" s="48" t="str">
        <f>ورقة4!X49</f>
        <v/>
      </c>
      <c r="BE51" s="48" t="str">
        <f>ورقة4!Y49</f>
        <v/>
      </c>
      <c r="BF51" s="48" t="str">
        <f>ورقة4!Z49</f>
        <v/>
      </c>
      <c r="BG51" s="48" t="str">
        <f>ورقة4!AA49</f>
        <v/>
      </c>
      <c r="BH51" s="48" t="str">
        <f>ورقة4!AB49</f>
        <v/>
      </c>
      <c r="BI51" s="48" t="str">
        <f>ورقة4!AC49</f>
        <v/>
      </c>
      <c r="BJ51" s="48" t="str">
        <f>ورقة4!AE49</f>
        <v/>
      </c>
      <c r="BK51" s="48" t="str">
        <f>ورقة4!AF49</f>
        <v/>
      </c>
    </row>
    <row r="52" spans="1:63" ht="24.95" customHeight="1">
      <c r="A52" s="135" t="str">
        <f>IF(C52="","",COUNTA(C$9:$C52))</f>
        <v/>
      </c>
      <c r="B52" s="24"/>
      <c r="C52" s="141"/>
      <c r="D52" s="38" t="str">
        <f t="shared" si="19"/>
        <v/>
      </c>
      <c r="E52" s="49"/>
      <c r="F52" s="50"/>
      <c r="G52" s="51" t="e">
        <f t="shared" si="4"/>
        <v>#VALUE!</v>
      </c>
      <c r="H52" s="52" t="e">
        <f t="shared" si="20"/>
        <v>#VALUE!</v>
      </c>
      <c r="I52" s="53" t="e">
        <f t="shared" si="21"/>
        <v>#VALUE!</v>
      </c>
      <c r="J52" s="54" t="e">
        <f t="shared" si="22"/>
        <v>#VALUE!</v>
      </c>
      <c r="K52" s="52" t="str">
        <f t="shared" si="23"/>
        <v/>
      </c>
      <c r="L52" s="53" t="str">
        <f t="shared" si="24"/>
        <v/>
      </c>
      <c r="M52" s="54" t="str">
        <f t="shared" si="25"/>
        <v/>
      </c>
      <c r="N52" s="38" t="str">
        <f t="shared" si="11"/>
        <v/>
      </c>
      <c r="O52" s="55"/>
      <c r="P52" s="55"/>
      <c r="Q52" s="55"/>
      <c r="R52" s="56"/>
      <c r="S52" s="58"/>
      <c r="T52" s="55">
        <f t="shared" si="26"/>
        <v>0</v>
      </c>
      <c r="U52" s="57"/>
      <c r="V52" s="58"/>
      <c r="W52" s="55">
        <f t="shared" si="27"/>
        <v>0</v>
      </c>
      <c r="X52" s="56"/>
      <c r="Y52" s="57"/>
      <c r="Z52" s="55">
        <f t="shared" si="28"/>
        <v>0</v>
      </c>
      <c r="AA52" s="57"/>
      <c r="AB52" s="164"/>
      <c r="AC52" s="169">
        <f t="shared" si="29"/>
        <v>0</v>
      </c>
      <c r="AD52" s="166"/>
      <c r="AE52" s="55"/>
      <c r="AF52" s="172"/>
      <c r="AG52" s="175"/>
      <c r="AH52" s="55">
        <f t="shared" si="30"/>
        <v>0</v>
      </c>
      <c r="AI52" s="172"/>
      <c r="AJ52" s="175"/>
      <c r="AK52" s="166">
        <f t="shared" si="31"/>
        <v>0</v>
      </c>
      <c r="AL52" s="172"/>
      <c r="AM52" s="175"/>
      <c r="AN52" s="55">
        <f t="shared" si="32"/>
        <v>0</v>
      </c>
      <c r="AO52" s="172"/>
      <c r="AP52" s="175"/>
      <c r="AQ52" s="55">
        <f t="shared" si="33"/>
        <v>0</v>
      </c>
      <c r="AR52" s="172"/>
      <c r="AS52" s="55"/>
      <c r="AT52" s="123">
        <f t="shared" si="17"/>
        <v>0</v>
      </c>
      <c r="AU52" s="56"/>
      <c r="AV52" s="204" t="str">
        <f>IFERROR(IF(AS52=0,"",IF(INDEX(ورقة4!$A50:$O50,,MATCH("غ",ورقة4!$A50:$O50,0))="غ","راسب")),IF(OR(O52&lt;$O$8,P52&lt;$P$8,Q52&lt;$Q$8,T52&lt;$T$8,W52&lt;$W$8,Z52&lt;$Z$8,AC52&lt;$AC$8,AD52&lt;$AD$8,AE52&lt;$AE$8,AH52&lt;$AH$8,AK52&lt;$AK$8,AN52&lt;$AN$8,AQ52&lt;$AQ$8,AR52&lt;$AR$8,AS52&lt;$AS$8),"راسب","ناجح"))</f>
        <v/>
      </c>
      <c r="AW52" s="71" t="str">
        <f>ورقة4!Q50</f>
        <v/>
      </c>
      <c r="AX52" s="48" t="str">
        <f>ورقة4!R50</f>
        <v/>
      </c>
      <c r="AY52" s="48" t="str">
        <f>ورقة4!S50</f>
        <v/>
      </c>
      <c r="AZ52" s="48" t="str">
        <f>ورقة4!T50</f>
        <v/>
      </c>
      <c r="BA52" s="48" t="str">
        <f>ورقة4!U50</f>
        <v/>
      </c>
      <c r="BB52" s="48" t="str">
        <f>ورقة4!V50</f>
        <v/>
      </c>
      <c r="BC52" s="48" t="str">
        <f>ورقة4!W50</f>
        <v/>
      </c>
      <c r="BD52" s="48" t="str">
        <f>ورقة4!X50</f>
        <v/>
      </c>
      <c r="BE52" s="48" t="str">
        <f>ورقة4!Y50</f>
        <v/>
      </c>
      <c r="BF52" s="48" t="str">
        <f>ورقة4!Z50</f>
        <v/>
      </c>
      <c r="BG52" s="48" t="str">
        <f>ورقة4!AA50</f>
        <v/>
      </c>
      <c r="BH52" s="48" t="str">
        <f>ورقة4!AB50</f>
        <v/>
      </c>
      <c r="BI52" s="48" t="str">
        <f>ورقة4!AC50</f>
        <v/>
      </c>
      <c r="BJ52" s="48" t="str">
        <f>ورقة4!AE50</f>
        <v/>
      </c>
      <c r="BK52" s="48" t="str">
        <f>ورقة4!AF50</f>
        <v/>
      </c>
    </row>
    <row r="53" spans="1:63" ht="24.95" customHeight="1">
      <c r="A53" s="135" t="str">
        <f>IF(C53="","",COUNTA(C$9:$C53))</f>
        <v/>
      </c>
      <c r="B53" s="24"/>
      <c r="C53" s="141"/>
      <c r="D53" s="38" t="str">
        <f t="shared" si="19"/>
        <v/>
      </c>
      <c r="E53" s="49"/>
      <c r="F53" s="50"/>
      <c r="G53" s="51" t="e">
        <f t="shared" si="4"/>
        <v>#VALUE!</v>
      </c>
      <c r="H53" s="52" t="e">
        <f t="shared" si="20"/>
        <v>#VALUE!</v>
      </c>
      <c r="I53" s="53" t="e">
        <f t="shared" si="21"/>
        <v>#VALUE!</v>
      </c>
      <c r="J53" s="54" t="e">
        <f t="shared" si="22"/>
        <v>#VALUE!</v>
      </c>
      <c r="K53" s="52" t="str">
        <f t="shared" si="23"/>
        <v/>
      </c>
      <c r="L53" s="53" t="str">
        <f t="shared" si="24"/>
        <v/>
      </c>
      <c r="M53" s="54" t="str">
        <f t="shared" si="25"/>
        <v/>
      </c>
      <c r="N53" s="38" t="str">
        <f t="shared" si="11"/>
        <v/>
      </c>
      <c r="O53" s="55"/>
      <c r="P53" s="55"/>
      <c r="Q53" s="55"/>
      <c r="R53" s="56"/>
      <c r="S53" s="58"/>
      <c r="T53" s="55">
        <f t="shared" si="26"/>
        <v>0</v>
      </c>
      <c r="U53" s="57"/>
      <c r="V53" s="58"/>
      <c r="W53" s="55">
        <f t="shared" si="27"/>
        <v>0</v>
      </c>
      <c r="X53" s="56"/>
      <c r="Y53" s="57"/>
      <c r="Z53" s="55">
        <f t="shared" si="28"/>
        <v>0</v>
      </c>
      <c r="AA53" s="57"/>
      <c r="AB53" s="164"/>
      <c r="AC53" s="169">
        <f t="shared" si="29"/>
        <v>0</v>
      </c>
      <c r="AD53" s="166"/>
      <c r="AE53" s="55"/>
      <c r="AF53" s="172"/>
      <c r="AG53" s="175"/>
      <c r="AH53" s="55">
        <f t="shared" si="30"/>
        <v>0</v>
      </c>
      <c r="AI53" s="172"/>
      <c r="AJ53" s="175"/>
      <c r="AK53" s="166">
        <f t="shared" si="31"/>
        <v>0</v>
      </c>
      <c r="AL53" s="172"/>
      <c r="AM53" s="175"/>
      <c r="AN53" s="55">
        <f t="shared" si="32"/>
        <v>0</v>
      </c>
      <c r="AO53" s="172"/>
      <c r="AP53" s="175"/>
      <c r="AQ53" s="55">
        <f t="shared" si="33"/>
        <v>0</v>
      </c>
      <c r="AR53" s="172"/>
      <c r="AS53" s="55"/>
      <c r="AT53" s="123">
        <f t="shared" si="17"/>
        <v>0</v>
      </c>
      <c r="AU53" s="56"/>
      <c r="AV53" s="204" t="str">
        <f>IFERROR(IF(AS53=0,"",IF(INDEX(ورقة4!$A51:$O51,,MATCH("غ",ورقة4!$A51:$O51,0))="غ","راسب")),IF(OR(O53&lt;$O$8,P53&lt;$P$8,Q53&lt;$Q$8,T53&lt;$T$8,W53&lt;$W$8,Z53&lt;$Z$8,AC53&lt;$AC$8,AD53&lt;$AD$8,AE53&lt;$AE$8,AH53&lt;$AH$8,AK53&lt;$AK$8,AN53&lt;$AN$8,AQ53&lt;$AQ$8,AR53&lt;$AR$8,AS53&lt;$AS$8),"راسب","ناجح"))</f>
        <v/>
      </c>
      <c r="AW53" s="71" t="str">
        <f>ورقة4!Q51</f>
        <v/>
      </c>
      <c r="AX53" s="48" t="str">
        <f>ورقة4!R51</f>
        <v/>
      </c>
      <c r="AY53" s="48" t="str">
        <f>ورقة4!S51</f>
        <v/>
      </c>
      <c r="AZ53" s="48" t="str">
        <f>ورقة4!T51</f>
        <v/>
      </c>
      <c r="BA53" s="48" t="str">
        <f>ورقة4!U51</f>
        <v/>
      </c>
      <c r="BB53" s="48" t="str">
        <f>ورقة4!V51</f>
        <v/>
      </c>
      <c r="BC53" s="48" t="str">
        <f>ورقة4!W51</f>
        <v/>
      </c>
      <c r="BD53" s="48" t="str">
        <f>ورقة4!X51</f>
        <v/>
      </c>
      <c r="BE53" s="48" t="str">
        <f>ورقة4!Y51</f>
        <v/>
      </c>
      <c r="BF53" s="48" t="str">
        <f>ورقة4!Z51</f>
        <v/>
      </c>
      <c r="BG53" s="48" t="str">
        <f>ورقة4!AA51</f>
        <v/>
      </c>
      <c r="BH53" s="48" t="str">
        <f>ورقة4!AB51</f>
        <v/>
      </c>
      <c r="BI53" s="48" t="str">
        <f>ورقة4!AC51</f>
        <v/>
      </c>
      <c r="BJ53" s="48" t="str">
        <f>ورقة4!AE51</f>
        <v/>
      </c>
      <c r="BK53" s="48" t="str">
        <f>ورقة4!AF51</f>
        <v/>
      </c>
    </row>
    <row r="54" spans="1:63" ht="24.95" customHeight="1">
      <c r="A54" s="135" t="str">
        <f>IF(C54="","",COUNTA(C$9:$C54))</f>
        <v/>
      </c>
      <c r="B54" s="24"/>
      <c r="C54" s="141"/>
      <c r="D54" s="38" t="str">
        <f t="shared" si="19"/>
        <v/>
      </c>
      <c r="E54" s="49"/>
      <c r="F54" s="50"/>
      <c r="G54" s="51" t="e">
        <f t="shared" si="4"/>
        <v>#VALUE!</v>
      </c>
      <c r="H54" s="52" t="e">
        <f t="shared" si="20"/>
        <v>#VALUE!</v>
      </c>
      <c r="I54" s="53" t="e">
        <f t="shared" si="21"/>
        <v>#VALUE!</v>
      </c>
      <c r="J54" s="54" t="e">
        <f t="shared" si="22"/>
        <v>#VALUE!</v>
      </c>
      <c r="K54" s="52" t="str">
        <f t="shared" si="23"/>
        <v/>
      </c>
      <c r="L54" s="53" t="str">
        <f t="shared" si="24"/>
        <v/>
      </c>
      <c r="M54" s="54" t="str">
        <f t="shared" si="25"/>
        <v/>
      </c>
      <c r="N54" s="38" t="str">
        <f t="shared" si="11"/>
        <v/>
      </c>
      <c r="O54" s="55"/>
      <c r="P54" s="55"/>
      <c r="Q54" s="55"/>
      <c r="R54" s="56"/>
      <c r="S54" s="58"/>
      <c r="T54" s="55">
        <f t="shared" si="26"/>
        <v>0</v>
      </c>
      <c r="U54" s="57"/>
      <c r="V54" s="58"/>
      <c r="W54" s="55">
        <f t="shared" si="27"/>
        <v>0</v>
      </c>
      <c r="X54" s="56"/>
      <c r="Y54" s="57"/>
      <c r="Z54" s="55">
        <f t="shared" si="28"/>
        <v>0</v>
      </c>
      <c r="AA54" s="57"/>
      <c r="AB54" s="164"/>
      <c r="AC54" s="169">
        <f t="shared" si="29"/>
        <v>0</v>
      </c>
      <c r="AD54" s="166"/>
      <c r="AE54" s="55"/>
      <c r="AF54" s="172"/>
      <c r="AG54" s="175"/>
      <c r="AH54" s="55">
        <f t="shared" si="30"/>
        <v>0</v>
      </c>
      <c r="AI54" s="172"/>
      <c r="AJ54" s="175"/>
      <c r="AK54" s="166">
        <f t="shared" si="31"/>
        <v>0</v>
      </c>
      <c r="AL54" s="172"/>
      <c r="AM54" s="175"/>
      <c r="AN54" s="55">
        <f t="shared" si="32"/>
        <v>0</v>
      </c>
      <c r="AO54" s="172"/>
      <c r="AP54" s="175"/>
      <c r="AQ54" s="55">
        <f t="shared" si="33"/>
        <v>0</v>
      </c>
      <c r="AR54" s="172"/>
      <c r="AS54" s="55"/>
      <c r="AT54" s="123">
        <f t="shared" si="17"/>
        <v>0</v>
      </c>
      <c r="AU54" s="56"/>
      <c r="AV54" s="204" t="str">
        <f>IFERROR(IF(AS54=0,"",IF(INDEX(ورقة4!$A52:$O52,,MATCH("غ",ورقة4!$A52:$O52,0))="غ","راسب")),IF(OR(O54&lt;$O$8,P54&lt;$P$8,Q54&lt;$Q$8,T54&lt;$T$8,W54&lt;$W$8,Z54&lt;$Z$8,AC54&lt;$AC$8,AD54&lt;$AD$8,AE54&lt;$AE$8,AH54&lt;$AH$8,AK54&lt;$AK$8,AN54&lt;$AN$8,AQ54&lt;$AQ$8,AR54&lt;$AR$8,AS54&lt;$AS$8),"راسب","ناجح"))</f>
        <v/>
      </c>
      <c r="AW54" s="71" t="str">
        <f>ورقة4!Q52</f>
        <v/>
      </c>
      <c r="AX54" s="48" t="str">
        <f>ورقة4!R52</f>
        <v/>
      </c>
      <c r="AY54" s="48" t="str">
        <f>ورقة4!S52</f>
        <v/>
      </c>
      <c r="AZ54" s="48" t="str">
        <f>ورقة4!T52</f>
        <v/>
      </c>
      <c r="BA54" s="48" t="str">
        <f>ورقة4!U52</f>
        <v/>
      </c>
      <c r="BB54" s="48" t="str">
        <f>ورقة4!V52</f>
        <v/>
      </c>
      <c r="BC54" s="48" t="str">
        <f>ورقة4!W52</f>
        <v/>
      </c>
      <c r="BD54" s="48" t="str">
        <f>ورقة4!X52</f>
        <v/>
      </c>
      <c r="BE54" s="48" t="str">
        <f>ورقة4!Y52</f>
        <v/>
      </c>
      <c r="BF54" s="48" t="str">
        <f>ورقة4!Z52</f>
        <v/>
      </c>
      <c r="BG54" s="48" t="str">
        <f>ورقة4!AA52</f>
        <v/>
      </c>
      <c r="BH54" s="48" t="str">
        <f>ورقة4!AB52</f>
        <v/>
      </c>
      <c r="BI54" s="48" t="str">
        <f>ورقة4!AC52</f>
        <v/>
      </c>
      <c r="BJ54" s="48" t="str">
        <f>ورقة4!AE52</f>
        <v/>
      </c>
      <c r="BK54" s="48" t="str">
        <f>ورقة4!AF52</f>
        <v/>
      </c>
    </row>
    <row r="55" spans="1:63" ht="24.95" customHeight="1">
      <c r="A55" s="135" t="str">
        <f>IF(C55="","",COUNTA(C$9:$C55))</f>
        <v/>
      </c>
      <c r="B55" s="24"/>
      <c r="C55" s="141"/>
      <c r="D55" s="38" t="str">
        <f t="shared" si="19"/>
        <v/>
      </c>
      <c r="E55" s="49"/>
      <c r="F55" s="50"/>
      <c r="G55" s="51" t="e">
        <f t="shared" si="4"/>
        <v>#VALUE!</v>
      </c>
      <c r="H55" s="52" t="e">
        <f t="shared" si="20"/>
        <v>#VALUE!</v>
      </c>
      <c r="I55" s="53" t="e">
        <f t="shared" si="21"/>
        <v>#VALUE!</v>
      </c>
      <c r="J55" s="54" t="e">
        <f t="shared" si="22"/>
        <v>#VALUE!</v>
      </c>
      <c r="K55" s="52" t="str">
        <f t="shared" si="23"/>
        <v/>
      </c>
      <c r="L55" s="53" t="str">
        <f t="shared" si="24"/>
        <v/>
      </c>
      <c r="M55" s="54" t="str">
        <f t="shared" si="25"/>
        <v/>
      </c>
      <c r="N55" s="38" t="str">
        <f t="shared" si="11"/>
        <v/>
      </c>
      <c r="O55" s="55"/>
      <c r="P55" s="55"/>
      <c r="Q55" s="55"/>
      <c r="R55" s="56"/>
      <c r="S55" s="58"/>
      <c r="T55" s="55">
        <f t="shared" si="26"/>
        <v>0</v>
      </c>
      <c r="U55" s="57"/>
      <c r="V55" s="58"/>
      <c r="W55" s="55">
        <f t="shared" si="27"/>
        <v>0</v>
      </c>
      <c r="X55" s="56"/>
      <c r="Y55" s="57"/>
      <c r="Z55" s="55">
        <f t="shared" si="28"/>
        <v>0</v>
      </c>
      <c r="AA55" s="57"/>
      <c r="AB55" s="164"/>
      <c r="AC55" s="169">
        <f t="shared" si="29"/>
        <v>0</v>
      </c>
      <c r="AD55" s="166"/>
      <c r="AE55" s="55"/>
      <c r="AF55" s="172"/>
      <c r="AG55" s="175"/>
      <c r="AH55" s="55">
        <f t="shared" si="30"/>
        <v>0</v>
      </c>
      <c r="AI55" s="172"/>
      <c r="AJ55" s="175"/>
      <c r="AK55" s="166">
        <f t="shared" si="31"/>
        <v>0</v>
      </c>
      <c r="AL55" s="172"/>
      <c r="AM55" s="175"/>
      <c r="AN55" s="55">
        <f t="shared" si="32"/>
        <v>0</v>
      </c>
      <c r="AO55" s="172"/>
      <c r="AP55" s="175"/>
      <c r="AQ55" s="55">
        <f t="shared" si="33"/>
        <v>0</v>
      </c>
      <c r="AR55" s="172"/>
      <c r="AS55" s="55"/>
      <c r="AT55" s="123">
        <f t="shared" si="17"/>
        <v>0</v>
      </c>
      <c r="AU55" s="56"/>
      <c r="AV55" s="204" t="str">
        <f>IFERROR(IF(AS55=0,"",IF(INDEX(ورقة4!$A53:$O53,,MATCH("غ",ورقة4!$A53:$O53,0))="غ","راسب")),IF(OR(O55&lt;$O$8,P55&lt;$P$8,Q55&lt;$Q$8,T55&lt;$T$8,W55&lt;$W$8,Z55&lt;$Z$8,AC55&lt;$AC$8,AD55&lt;$AD$8,AE55&lt;$AE$8,AH55&lt;$AH$8,AK55&lt;$AK$8,AN55&lt;$AN$8,AQ55&lt;$AQ$8,AR55&lt;$AR$8,AS55&lt;$AS$8),"راسب","ناجح"))</f>
        <v/>
      </c>
      <c r="AW55" s="71" t="str">
        <f>ورقة4!Q53</f>
        <v/>
      </c>
      <c r="AX55" s="48" t="str">
        <f>ورقة4!R53</f>
        <v/>
      </c>
      <c r="AY55" s="48" t="str">
        <f>ورقة4!S53</f>
        <v/>
      </c>
      <c r="AZ55" s="48" t="str">
        <f>ورقة4!T53</f>
        <v/>
      </c>
      <c r="BA55" s="48" t="str">
        <f>ورقة4!U53</f>
        <v/>
      </c>
      <c r="BB55" s="48" t="str">
        <f>ورقة4!V53</f>
        <v/>
      </c>
      <c r="BC55" s="48" t="str">
        <f>ورقة4!W53</f>
        <v/>
      </c>
      <c r="BD55" s="48" t="str">
        <f>ورقة4!X53</f>
        <v/>
      </c>
      <c r="BE55" s="48" t="str">
        <f>ورقة4!Y53</f>
        <v/>
      </c>
      <c r="BF55" s="48" t="str">
        <f>ورقة4!Z53</f>
        <v/>
      </c>
      <c r="BG55" s="48" t="str">
        <f>ورقة4!AA53</f>
        <v/>
      </c>
      <c r="BH55" s="48" t="str">
        <f>ورقة4!AB53</f>
        <v/>
      </c>
      <c r="BI55" s="48" t="str">
        <f>ورقة4!AC53</f>
        <v/>
      </c>
      <c r="BJ55" s="48" t="str">
        <f>ورقة4!AE53</f>
        <v/>
      </c>
      <c r="BK55" s="48" t="str">
        <f>ورقة4!AF53</f>
        <v/>
      </c>
    </row>
    <row r="56" spans="1:63" ht="24.95" customHeight="1">
      <c r="A56" s="135" t="str">
        <f>IF(C56="","",COUNTA(C$9:$C56))</f>
        <v/>
      </c>
      <c r="B56" s="24"/>
      <c r="C56" s="141"/>
      <c r="D56" s="38" t="str">
        <f t="shared" si="19"/>
        <v/>
      </c>
      <c r="E56" s="49"/>
      <c r="F56" s="50"/>
      <c r="G56" s="51" t="e">
        <f t="shared" si="4"/>
        <v>#VALUE!</v>
      </c>
      <c r="H56" s="52" t="e">
        <f t="shared" si="20"/>
        <v>#VALUE!</v>
      </c>
      <c r="I56" s="53" t="e">
        <f t="shared" si="21"/>
        <v>#VALUE!</v>
      </c>
      <c r="J56" s="54" t="e">
        <f t="shared" si="22"/>
        <v>#VALUE!</v>
      </c>
      <c r="K56" s="52" t="str">
        <f t="shared" si="23"/>
        <v/>
      </c>
      <c r="L56" s="53" t="str">
        <f t="shared" si="24"/>
        <v/>
      </c>
      <c r="M56" s="54" t="str">
        <f t="shared" si="25"/>
        <v/>
      </c>
      <c r="N56" s="38" t="str">
        <f t="shared" si="11"/>
        <v/>
      </c>
      <c r="O56" s="55"/>
      <c r="P56" s="55"/>
      <c r="Q56" s="55"/>
      <c r="R56" s="56"/>
      <c r="S56" s="58"/>
      <c r="T56" s="55">
        <f t="shared" si="26"/>
        <v>0</v>
      </c>
      <c r="U56" s="57"/>
      <c r="V56" s="58"/>
      <c r="W56" s="55">
        <f t="shared" si="27"/>
        <v>0</v>
      </c>
      <c r="X56" s="56"/>
      <c r="Y56" s="57"/>
      <c r="Z56" s="55">
        <f t="shared" si="28"/>
        <v>0</v>
      </c>
      <c r="AA56" s="57"/>
      <c r="AB56" s="164"/>
      <c r="AC56" s="169">
        <f t="shared" si="29"/>
        <v>0</v>
      </c>
      <c r="AD56" s="166"/>
      <c r="AE56" s="55"/>
      <c r="AF56" s="172"/>
      <c r="AG56" s="175"/>
      <c r="AH56" s="55">
        <f t="shared" si="30"/>
        <v>0</v>
      </c>
      <c r="AI56" s="172"/>
      <c r="AJ56" s="175"/>
      <c r="AK56" s="166">
        <f t="shared" si="31"/>
        <v>0</v>
      </c>
      <c r="AL56" s="172"/>
      <c r="AM56" s="175"/>
      <c r="AN56" s="55">
        <f t="shared" si="32"/>
        <v>0</v>
      </c>
      <c r="AO56" s="172"/>
      <c r="AP56" s="175"/>
      <c r="AQ56" s="55">
        <f t="shared" si="33"/>
        <v>0</v>
      </c>
      <c r="AR56" s="172"/>
      <c r="AS56" s="55"/>
      <c r="AT56" s="123">
        <f t="shared" si="17"/>
        <v>0</v>
      </c>
      <c r="AU56" s="56"/>
      <c r="AV56" s="204" t="str">
        <f>IFERROR(IF(AS56=0,"",IF(INDEX(ورقة4!$A54:$O54,,MATCH("غ",ورقة4!$A54:$O54,0))="غ","راسب")),IF(OR(O56&lt;$O$8,P56&lt;$P$8,Q56&lt;$Q$8,T56&lt;$T$8,W56&lt;$W$8,Z56&lt;$Z$8,AC56&lt;$AC$8,AD56&lt;$AD$8,AE56&lt;$AE$8,AH56&lt;$AH$8,AK56&lt;$AK$8,AN56&lt;$AN$8,AQ56&lt;$AQ$8,AR56&lt;$AR$8,AS56&lt;$AS$8),"راسب","ناجح"))</f>
        <v/>
      </c>
      <c r="AW56" s="71" t="str">
        <f>ورقة4!Q54</f>
        <v/>
      </c>
      <c r="AX56" s="48" t="str">
        <f>ورقة4!R54</f>
        <v/>
      </c>
      <c r="AY56" s="48" t="str">
        <f>ورقة4!S54</f>
        <v/>
      </c>
      <c r="AZ56" s="48" t="str">
        <f>ورقة4!T54</f>
        <v/>
      </c>
      <c r="BA56" s="48" t="str">
        <f>ورقة4!U54</f>
        <v/>
      </c>
      <c r="BB56" s="48" t="str">
        <f>ورقة4!V54</f>
        <v/>
      </c>
      <c r="BC56" s="48" t="str">
        <f>ورقة4!W54</f>
        <v/>
      </c>
      <c r="BD56" s="48" t="str">
        <f>ورقة4!X54</f>
        <v/>
      </c>
      <c r="BE56" s="48" t="str">
        <f>ورقة4!Y54</f>
        <v/>
      </c>
      <c r="BF56" s="48" t="str">
        <f>ورقة4!Z54</f>
        <v/>
      </c>
      <c r="BG56" s="48" t="str">
        <f>ورقة4!AA54</f>
        <v/>
      </c>
      <c r="BH56" s="48" t="str">
        <f>ورقة4!AB54</f>
        <v/>
      </c>
      <c r="BI56" s="48" t="str">
        <f>ورقة4!AC54</f>
        <v/>
      </c>
      <c r="BJ56" s="48" t="str">
        <f>ورقة4!AE54</f>
        <v/>
      </c>
      <c r="BK56" s="48" t="str">
        <f>ورقة4!AF54</f>
        <v/>
      </c>
    </row>
    <row r="57" spans="1:63" ht="24.95" customHeight="1">
      <c r="A57" s="135" t="str">
        <f>IF(C57="","",COUNTA(C$9:$C57))</f>
        <v/>
      </c>
      <c r="B57" s="24"/>
      <c r="C57" s="141"/>
      <c r="D57" s="38" t="str">
        <f t="shared" si="19"/>
        <v/>
      </c>
      <c r="E57" s="49"/>
      <c r="F57" s="50"/>
      <c r="G57" s="51" t="e">
        <f t="shared" si="4"/>
        <v>#VALUE!</v>
      </c>
      <c r="H57" s="52" t="e">
        <f t="shared" si="20"/>
        <v>#VALUE!</v>
      </c>
      <c r="I57" s="53" t="e">
        <f t="shared" si="21"/>
        <v>#VALUE!</v>
      </c>
      <c r="J57" s="54" t="e">
        <f t="shared" si="22"/>
        <v>#VALUE!</v>
      </c>
      <c r="K57" s="52" t="str">
        <f t="shared" si="23"/>
        <v/>
      </c>
      <c r="L57" s="53" t="str">
        <f t="shared" si="24"/>
        <v/>
      </c>
      <c r="M57" s="54" t="str">
        <f t="shared" si="25"/>
        <v/>
      </c>
      <c r="N57" s="38" t="str">
        <f t="shared" si="11"/>
        <v/>
      </c>
      <c r="O57" s="55"/>
      <c r="P57" s="55"/>
      <c r="Q57" s="55"/>
      <c r="R57" s="56"/>
      <c r="S57" s="58"/>
      <c r="T57" s="55">
        <f t="shared" si="26"/>
        <v>0</v>
      </c>
      <c r="U57" s="57"/>
      <c r="V57" s="58"/>
      <c r="W57" s="55">
        <f t="shared" si="27"/>
        <v>0</v>
      </c>
      <c r="X57" s="56"/>
      <c r="Y57" s="57"/>
      <c r="Z57" s="55">
        <f t="shared" si="28"/>
        <v>0</v>
      </c>
      <c r="AA57" s="57"/>
      <c r="AB57" s="164"/>
      <c r="AC57" s="169">
        <f t="shared" si="29"/>
        <v>0</v>
      </c>
      <c r="AD57" s="166"/>
      <c r="AE57" s="55"/>
      <c r="AF57" s="172"/>
      <c r="AG57" s="175"/>
      <c r="AH57" s="55">
        <f t="shared" si="30"/>
        <v>0</v>
      </c>
      <c r="AI57" s="172"/>
      <c r="AJ57" s="175"/>
      <c r="AK57" s="166">
        <f t="shared" si="31"/>
        <v>0</v>
      </c>
      <c r="AL57" s="172"/>
      <c r="AM57" s="175"/>
      <c r="AN57" s="55">
        <f t="shared" si="32"/>
        <v>0</v>
      </c>
      <c r="AO57" s="172"/>
      <c r="AP57" s="175"/>
      <c r="AQ57" s="55">
        <f t="shared" si="33"/>
        <v>0</v>
      </c>
      <c r="AR57" s="172"/>
      <c r="AS57" s="55"/>
      <c r="AT57" s="123">
        <f t="shared" si="17"/>
        <v>0</v>
      </c>
      <c r="AU57" s="56"/>
      <c r="AV57" s="204" t="str">
        <f>IFERROR(IF(AS57=0,"",IF(INDEX(ورقة4!$A55:$O55,,MATCH("غ",ورقة4!$A55:$O55,0))="غ","راسب")),IF(OR(O57&lt;$O$8,P57&lt;$P$8,Q57&lt;$Q$8,T57&lt;$T$8,W57&lt;$W$8,Z57&lt;$Z$8,AC57&lt;$AC$8,AD57&lt;$AD$8,AE57&lt;$AE$8,AH57&lt;$AH$8,AK57&lt;$AK$8,AN57&lt;$AN$8,AQ57&lt;$AQ$8,AR57&lt;$AR$8,AS57&lt;$AS$8),"راسب","ناجح"))</f>
        <v/>
      </c>
      <c r="AW57" s="71" t="str">
        <f>ورقة4!Q55</f>
        <v/>
      </c>
      <c r="AX57" s="48" t="str">
        <f>ورقة4!R55</f>
        <v/>
      </c>
      <c r="AY57" s="48" t="str">
        <f>ورقة4!S55</f>
        <v/>
      </c>
      <c r="AZ57" s="48" t="str">
        <f>ورقة4!T55</f>
        <v/>
      </c>
      <c r="BA57" s="48" t="str">
        <f>ورقة4!U55</f>
        <v/>
      </c>
      <c r="BB57" s="48" t="str">
        <f>ورقة4!V55</f>
        <v/>
      </c>
      <c r="BC57" s="48" t="str">
        <f>ورقة4!W55</f>
        <v/>
      </c>
      <c r="BD57" s="48" t="str">
        <f>ورقة4!X55</f>
        <v/>
      </c>
      <c r="BE57" s="48" t="str">
        <f>ورقة4!Y55</f>
        <v/>
      </c>
      <c r="BF57" s="48" t="str">
        <f>ورقة4!Z55</f>
        <v/>
      </c>
      <c r="BG57" s="48" t="str">
        <f>ورقة4!AA55</f>
        <v/>
      </c>
      <c r="BH57" s="48" t="str">
        <f>ورقة4!AB55</f>
        <v/>
      </c>
      <c r="BI57" s="48" t="str">
        <f>ورقة4!AC55</f>
        <v/>
      </c>
      <c r="BJ57" s="48" t="str">
        <f>ورقة4!AE55</f>
        <v/>
      </c>
      <c r="BK57" s="48" t="str">
        <f>ورقة4!AF55</f>
        <v/>
      </c>
    </row>
    <row r="58" spans="1:63" ht="24.95" customHeight="1">
      <c r="A58" s="135" t="str">
        <f>IF(C58="","",COUNTA(C$9:$C58))</f>
        <v/>
      </c>
      <c r="B58" s="24"/>
      <c r="C58" s="141"/>
      <c r="D58" s="38" t="str">
        <f t="shared" si="19"/>
        <v/>
      </c>
      <c r="E58" s="49"/>
      <c r="F58" s="50"/>
      <c r="G58" s="51" t="e">
        <f t="shared" si="4"/>
        <v>#VALUE!</v>
      </c>
      <c r="H58" s="52" t="e">
        <f t="shared" si="20"/>
        <v>#VALUE!</v>
      </c>
      <c r="I58" s="53" t="e">
        <f t="shared" si="21"/>
        <v>#VALUE!</v>
      </c>
      <c r="J58" s="54" t="e">
        <f t="shared" si="22"/>
        <v>#VALUE!</v>
      </c>
      <c r="K58" s="52" t="str">
        <f t="shared" si="23"/>
        <v/>
      </c>
      <c r="L58" s="53" t="str">
        <f t="shared" si="24"/>
        <v/>
      </c>
      <c r="M58" s="54" t="str">
        <f t="shared" si="25"/>
        <v/>
      </c>
      <c r="N58" s="38" t="str">
        <f t="shared" si="11"/>
        <v/>
      </c>
      <c r="O58" s="55"/>
      <c r="P58" s="55"/>
      <c r="Q58" s="55"/>
      <c r="R58" s="56"/>
      <c r="S58" s="58"/>
      <c r="T58" s="55">
        <f t="shared" si="26"/>
        <v>0</v>
      </c>
      <c r="U58" s="57"/>
      <c r="V58" s="58"/>
      <c r="W58" s="55">
        <f t="shared" si="27"/>
        <v>0</v>
      </c>
      <c r="X58" s="56"/>
      <c r="Y58" s="57"/>
      <c r="Z58" s="55">
        <f t="shared" si="28"/>
        <v>0</v>
      </c>
      <c r="AA58" s="57"/>
      <c r="AB58" s="164"/>
      <c r="AC58" s="169">
        <f t="shared" si="29"/>
        <v>0</v>
      </c>
      <c r="AD58" s="166"/>
      <c r="AE58" s="55"/>
      <c r="AF58" s="172"/>
      <c r="AG58" s="175"/>
      <c r="AH58" s="55">
        <f t="shared" si="30"/>
        <v>0</v>
      </c>
      <c r="AI58" s="172"/>
      <c r="AJ58" s="175"/>
      <c r="AK58" s="166">
        <f t="shared" si="31"/>
        <v>0</v>
      </c>
      <c r="AL58" s="172"/>
      <c r="AM58" s="175"/>
      <c r="AN58" s="55">
        <f t="shared" si="32"/>
        <v>0</v>
      </c>
      <c r="AO58" s="172"/>
      <c r="AP58" s="175"/>
      <c r="AQ58" s="55">
        <f t="shared" si="33"/>
        <v>0</v>
      </c>
      <c r="AR58" s="172"/>
      <c r="AS58" s="55"/>
      <c r="AT58" s="123">
        <f t="shared" si="17"/>
        <v>0</v>
      </c>
      <c r="AU58" s="56"/>
      <c r="AV58" s="204" t="str">
        <f>IFERROR(IF(AS58=0,"",IF(INDEX(ورقة4!$A56:$O56,,MATCH("غ",ورقة4!$A56:$O56,0))="غ","راسب")),IF(OR(O58&lt;$O$8,P58&lt;$P$8,Q58&lt;$Q$8,T58&lt;$T$8,W58&lt;$W$8,Z58&lt;$Z$8,AC58&lt;$AC$8,AD58&lt;$AD$8,AE58&lt;$AE$8,AH58&lt;$AH$8,AK58&lt;$AK$8,AN58&lt;$AN$8,AQ58&lt;$AQ$8,AR58&lt;$AR$8,AS58&lt;$AS$8),"راسب","ناجح"))</f>
        <v/>
      </c>
      <c r="AW58" s="71" t="str">
        <f>ورقة4!Q56</f>
        <v/>
      </c>
      <c r="AX58" s="48" t="str">
        <f>ورقة4!R56</f>
        <v/>
      </c>
      <c r="AY58" s="48" t="str">
        <f>ورقة4!S56</f>
        <v/>
      </c>
      <c r="AZ58" s="48" t="str">
        <f>ورقة4!T56</f>
        <v/>
      </c>
      <c r="BA58" s="48" t="str">
        <f>ورقة4!U56</f>
        <v/>
      </c>
      <c r="BB58" s="48" t="str">
        <f>ورقة4!V56</f>
        <v/>
      </c>
      <c r="BC58" s="48" t="str">
        <f>ورقة4!W56</f>
        <v/>
      </c>
      <c r="BD58" s="48" t="str">
        <f>ورقة4!X56</f>
        <v/>
      </c>
      <c r="BE58" s="48" t="str">
        <f>ورقة4!Y56</f>
        <v/>
      </c>
      <c r="BF58" s="48" t="str">
        <f>ورقة4!Z56</f>
        <v/>
      </c>
      <c r="BG58" s="48" t="str">
        <f>ورقة4!AA56</f>
        <v/>
      </c>
      <c r="BH58" s="48" t="str">
        <f>ورقة4!AB56</f>
        <v/>
      </c>
      <c r="BI58" s="48" t="str">
        <f>ورقة4!AC56</f>
        <v/>
      </c>
      <c r="BJ58" s="48" t="str">
        <f>ورقة4!AE56</f>
        <v/>
      </c>
      <c r="BK58" s="48" t="str">
        <f>ورقة4!AF56</f>
        <v/>
      </c>
    </row>
    <row r="59" spans="1:63" ht="24.95" customHeight="1">
      <c r="A59" s="135" t="str">
        <f>IF(C59="","",COUNTA(C$9:$C59))</f>
        <v/>
      </c>
      <c r="B59" s="24"/>
      <c r="C59" s="141"/>
      <c r="D59" s="38" t="str">
        <f t="shared" si="19"/>
        <v/>
      </c>
      <c r="E59" s="49"/>
      <c r="F59" s="50"/>
      <c r="G59" s="51" t="e">
        <f t="shared" si="4"/>
        <v>#VALUE!</v>
      </c>
      <c r="H59" s="52" t="e">
        <f t="shared" si="20"/>
        <v>#VALUE!</v>
      </c>
      <c r="I59" s="53" t="e">
        <f t="shared" si="21"/>
        <v>#VALUE!</v>
      </c>
      <c r="J59" s="54" t="e">
        <f t="shared" si="22"/>
        <v>#VALUE!</v>
      </c>
      <c r="K59" s="52" t="str">
        <f t="shared" si="23"/>
        <v/>
      </c>
      <c r="L59" s="53" t="str">
        <f t="shared" si="24"/>
        <v/>
      </c>
      <c r="M59" s="54" t="str">
        <f t="shared" si="25"/>
        <v/>
      </c>
      <c r="N59" s="38" t="str">
        <f t="shared" si="11"/>
        <v/>
      </c>
      <c r="O59" s="55"/>
      <c r="P59" s="55"/>
      <c r="Q59" s="55"/>
      <c r="R59" s="56"/>
      <c r="S59" s="58"/>
      <c r="T59" s="55">
        <f t="shared" si="26"/>
        <v>0</v>
      </c>
      <c r="U59" s="57"/>
      <c r="V59" s="58"/>
      <c r="W59" s="55">
        <f t="shared" si="27"/>
        <v>0</v>
      </c>
      <c r="X59" s="56"/>
      <c r="Y59" s="57"/>
      <c r="Z59" s="55">
        <f t="shared" si="28"/>
        <v>0</v>
      </c>
      <c r="AA59" s="57"/>
      <c r="AB59" s="164"/>
      <c r="AC59" s="169">
        <f t="shared" si="29"/>
        <v>0</v>
      </c>
      <c r="AD59" s="166"/>
      <c r="AE59" s="55"/>
      <c r="AF59" s="172"/>
      <c r="AG59" s="175"/>
      <c r="AH59" s="55">
        <f t="shared" si="30"/>
        <v>0</v>
      </c>
      <c r="AI59" s="172"/>
      <c r="AJ59" s="175"/>
      <c r="AK59" s="166">
        <f t="shared" si="31"/>
        <v>0</v>
      </c>
      <c r="AL59" s="172"/>
      <c r="AM59" s="175"/>
      <c r="AN59" s="55">
        <f t="shared" si="32"/>
        <v>0</v>
      </c>
      <c r="AO59" s="172"/>
      <c r="AP59" s="175"/>
      <c r="AQ59" s="55">
        <f t="shared" si="33"/>
        <v>0</v>
      </c>
      <c r="AR59" s="172"/>
      <c r="AS59" s="55"/>
      <c r="AT59" s="123">
        <f t="shared" si="17"/>
        <v>0</v>
      </c>
      <c r="AU59" s="56"/>
      <c r="AV59" s="204" t="str">
        <f>IFERROR(IF(AS59=0,"",IF(INDEX(ورقة4!$A57:$O57,,MATCH("غ",ورقة4!$A57:$O57,0))="غ","راسب")),IF(OR(O59&lt;$O$8,P59&lt;$P$8,Q59&lt;$Q$8,T59&lt;$T$8,W59&lt;$W$8,Z59&lt;$Z$8,AC59&lt;$AC$8,AD59&lt;$AD$8,AE59&lt;$AE$8,AH59&lt;$AH$8,AK59&lt;$AK$8,AN59&lt;$AN$8,AQ59&lt;$AQ$8,AR59&lt;$AR$8,AS59&lt;$AS$8),"راسب","ناجح"))</f>
        <v/>
      </c>
      <c r="AW59" s="71" t="str">
        <f>ورقة4!Q57</f>
        <v/>
      </c>
      <c r="AX59" s="48" t="str">
        <f>ورقة4!R57</f>
        <v/>
      </c>
      <c r="AY59" s="48" t="str">
        <f>ورقة4!S57</f>
        <v/>
      </c>
      <c r="AZ59" s="48" t="str">
        <f>ورقة4!T57</f>
        <v/>
      </c>
      <c r="BA59" s="48" t="str">
        <f>ورقة4!U57</f>
        <v/>
      </c>
      <c r="BB59" s="48" t="str">
        <f>ورقة4!V57</f>
        <v/>
      </c>
      <c r="BC59" s="48" t="str">
        <f>ورقة4!W57</f>
        <v/>
      </c>
      <c r="BD59" s="48" t="str">
        <f>ورقة4!X57</f>
        <v/>
      </c>
      <c r="BE59" s="48" t="str">
        <f>ورقة4!Y57</f>
        <v/>
      </c>
      <c r="BF59" s="48" t="str">
        <f>ورقة4!Z57</f>
        <v/>
      </c>
      <c r="BG59" s="48" t="str">
        <f>ورقة4!AA57</f>
        <v/>
      </c>
      <c r="BH59" s="48" t="str">
        <f>ورقة4!AB57</f>
        <v/>
      </c>
      <c r="BI59" s="48" t="str">
        <f>ورقة4!AC57</f>
        <v/>
      </c>
      <c r="BJ59" s="48" t="str">
        <f>ورقة4!AE57</f>
        <v/>
      </c>
      <c r="BK59" s="48" t="str">
        <f>ورقة4!AF57</f>
        <v/>
      </c>
    </row>
    <row r="60" spans="1:63" ht="24.95" customHeight="1">
      <c r="A60" s="135" t="str">
        <f>IF(C60="","",COUNTA(C$9:$C60))</f>
        <v/>
      </c>
      <c r="B60" s="24"/>
      <c r="C60" s="141"/>
      <c r="D60" s="38" t="str">
        <f t="shared" si="19"/>
        <v/>
      </c>
      <c r="E60" s="49"/>
      <c r="F60" s="50"/>
      <c r="G60" s="51" t="e">
        <f t="shared" si="4"/>
        <v>#VALUE!</v>
      </c>
      <c r="H60" s="52" t="e">
        <f t="shared" si="20"/>
        <v>#VALUE!</v>
      </c>
      <c r="I60" s="53" t="e">
        <f t="shared" si="21"/>
        <v>#VALUE!</v>
      </c>
      <c r="J60" s="54" t="e">
        <f t="shared" si="22"/>
        <v>#VALUE!</v>
      </c>
      <c r="K60" s="52" t="str">
        <f t="shared" si="23"/>
        <v/>
      </c>
      <c r="L60" s="53" t="str">
        <f t="shared" si="24"/>
        <v/>
      </c>
      <c r="M60" s="54" t="str">
        <f t="shared" si="25"/>
        <v/>
      </c>
      <c r="N60" s="38" t="str">
        <f t="shared" si="11"/>
        <v/>
      </c>
      <c r="O60" s="55"/>
      <c r="P60" s="55"/>
      <c r="Q60" s="55"/>
      <c r="R60" s="56"/>
      <c r="S60" s="58"/>
      <c r="T60" s="55">
        <f t="shared" si="26"/>
        <v>0</v>
      </c>
      <c r="U60" s="57"/>
      <c r="V60" s="58"/>
      <c r="W60" s="55">
        <f t="shared" si="27"/>
        <v>0</v>
      </c>
      <c r="X60" s="56"/>
      <c r="Y60" s="57"/>
      <c r="Z60" s="55">
        <f t="shared" si="28"/>
        <v>0</v>
      </c>
      <c r="AA60" s="57"/>
      <c r="AB60" s="164"/>
      <c r="AC60" s="169">
        <f t="shared" si="29"/>
        <v>0</v>
      </c>
      <c r="AD60" s="166"/>
      <c r="AE60" s="55"/>
      <c r="AF60" s="172"/>
      <c r="AG60" s="175"/>
      <c r="AH60" s="55">
        <f t="shared" si="30"/>
        <v>0</v>
      </c>
      <c r="AI60" s="172"/>
      <c r="AJ60" s="175"/>
      <c r="AK60" s="166">
        <f t="shared" si="31"/>
        <v>0</v>
      </c>
      <c r="AL60" s="172"/>
      <c r="AM60" s="175"/>
      <c r="AN60" s="55">
        <f t="shared" si="32"/>
        <v>0</v>
      </c>
      <c r="AO60" s="172"/>
      <c r="AP60" s="175"/>
      <c r="AQ60" s="55">
        <f t="shared" si="33"/>
        <v>0</v>
      </c>
      <c r="AR60" s="172"/>
      <c r="AS60" s="55"/>
      <c r="AT60" s="123">
        <f t="shared" si="17"/>
        <v>0</v>
      </c>
      <c r="AU60" s="56"/>
      <c r="AV60" s="204" t="str">
        <f>IFERROR(IF(AS60=0,"",IF(INDEX(ورقة4!$A58:$O58,,MATCH("غ",ورقة4!$A58:$O58,0))="غ","راسب")),IF(OR(O60&lt;$O$8,P60&lt;$P$8,Q60&lt;$Q$8,T60&lt;$T$8,W60&lt;$W$8,Z60&lt;$Z$8,AC60&lt;$AC$8,AD60&lt;$AD$8,AE60&lt;$AE$8,AH60&lt;$AH$8,AK60&lt;$AK$8,AN60&lt;$AN$8,AQ60&lt;$AQ$8,AR60&lt;$AR$8,AS60&lt;$AS$8),"راسب","ناجح"))</f>
        <v/>
      </c>
      <c r="AW60" s="71" t="str">
        <f>ورقة4!Q58</f>
        <v/>
      </c>
      <c r="AX60" s="48" t="str">
        <f>ورقة4!R58</f>
        <v/>
      </c>
      <c r="AY60" s="48" t="str">
        <f>ورقة4!S58</f>
        <v/>
      </c>
      <c r="AZ60" s="48" t="str">
        <f>ورقة4!T58</f>
        <v/>
      </c>
      <c r="BA60" s="48" t="str">
        <f>ورقة4!U58</f>
        <v/>
      </c>
      <c r="BB60" s="48" t="str">
        <f>ورقة4!V58</f>
        <v/>
      </c>
      <c r="BC60" s="48" t="str">
        <f>ورقة4!W58</f>
        <v/>
      </c>
      <c r="BD60" s="48" t="str">
        <f>ورقة4!X58</f>
        <v/>
      </c>
      <c r="BE60" s="48" t="str">
        <f>ورقة4!Y58</f>
        <v/>
      </c>
      <c r="BF60" s="48" t="str">
        <f>ورقة4!Z58</f>
        <v/>
      </c>
      <c r="BG60" s="48" t="str">
        <f>ورقة4!AA58</f>
        <v/>
      </c>
      <c r="BH60" s="48" t="str">
        <f>ورقة4!AB58</f>
        <v/>
      </c>
      <c r="BI60" s="48" t="str">
        <f>ورقة4!AC58</f>
        <v/>
      </c>
      <c r="BJ60" s="48" t="str">
        <f>ورقة4!AE58</f>
        <v/>
      </c>
      <c r="BK60" s="48" t="str">
        <f>ورقة4!AF58</f>
        <v/>
      </c>
    </row>
    <row r="61" spans="1:63" ht="24.95" customHeight="1">
      <c r="A61" s="135" t="str">
        <f>IF(C61="","",COUNTA(C$9:$C61))</f>
        <v/>
      </c>
      <c r="B61" s="24"/>
      <c r="C61" s="141"/>
      <c r="D61" s="38" t="str">
        <f t="shared" si="19"/>
        <v/>
      </c>
      <c r="E61" s="49"/>
      <c r="F61" s="50"/>
      <c r="G61" s="51" t="e">
        <f t="shared" si="4"/>
        <v>#VALUE!</v>
      </c>
      <c r="H61" s="52" t="e">
        <f t="shared" si="20"/>
        <v>#VALUE!</v>
      </c>
      <c r="I61" s="53" t="e">
        <f t="shared" si="21"/>
        <v>#VALUE!</v>
      </c>
      <c r="J61" s="54" t="e">
        <f t="shared" si="22"/>
        <v>#VALUE!</v>
      </c>
      <c r="K61" s="52" t="str">
        <f t="shared" si="23"/>
        <v/>
      </c>
      <c r="L61" s="53" t="str">
        <f t="shared" si="24"/>
        <v/>
      </c>
      <c r="M61" s="54" t="str">
        <f t="shared" si="25"/>
        <v/>
      </c>
      <c r="N61" s="38" t="str">
        <f t="shared" si="11"/>
        <v/>
      </c>
      <c r="O61" s="55"/>
      <c r="P61" s="55"/>
      <c r="Q61" s="55"/>
      <c r="R61" s="56"/>
      <c r="S61" s="58"/>
      <c r="T61" s="55">
        <f t="shared" si="26"/>
        <v>0</v>
      </c>
      <c r="U61" s="57"/>
      <c r="V61" s="58"/>
      <c r="W61" s="55">
        <f t="shared" si="27"/>
        <v>0</v>
      </c>
      <c r="X61" s="56"/>
      <c r="Y61" s="57"/>
      <c r="Z61" s="55">
        <f t="shared" si="28"/>
        <v>0</v>
      </c>
      <c r="AA61" s="57"/>
      <c r="AB61" s="164"/>
      <c r="AC61" s="169">
        <f t="shared" si="29"/>
        <v>0</v>
      </c>
      <c r="AD61" s="166"/>
      <c r="AE61" s="55"/>
      <c r="AF61" s="172"/>
      <c r="AG61" s="175"/>
      <c r="AH61" s="55">
        <f t="shared" si="30"/>
        <v>0</v>
      </c>
      <c r="AI61" s="172"/>
      <c r="AJ61" s="175"/>
      <c r="AK61" s="166">
        <f t="shared" si="31"/>
        <v>0</v>
      </c>
      <c r="AL61" s="172"/>
      <c r="AM61" s="175"/>
      <c r="AN61" s="55">
        <f t="shared" si="32"/>
        <v>0</v>
      </c>
      <c r="AO61" s="172"/>
      <c r="AP61" s="175"/>
      <c r="AQ61" s="55">
        <f t="shared" si="33"/>
        <v>0</v>
      </c>
      <c r="AR61" s="172"/>
      <c r="AS61" s="55"/>
      <c r="AT61" s="123">
        <f t="shared" si="17"/>
        <v>0</v>
      </c>
      <c r="AU61" s="56"/>
      <c r="AV61" s="204" t="str">
        <f>IFERROR(IF(AS61=0,"",IF(INDEX(ورقة4!$A59:$O59,,MATCH("غ",ورقة4!$A59:$O59,0))="غ","راسب")),IF(OR(O61&lt;$O$8,P61&lt;$P$8,Q61&lt;$Q$8,T61&lt;$T$8,W61&lt;$W$8,Z61&lt;$Z$8,AC61&lt;$AC$8,AD61&lt;$AD$8,AE61&lt;$AE$8,AH61&lt;$AH$8,AK61&lt;$AK$8,AN61&lt;$AN$8,AQ61&lt;$AQ$8,AR61&lt;$AR$8,AS61&lt;$AS$8),"راسب","ناجح"))</f>
        <v/>
      </c>
      <c r="AW61" s="71" t="str">
        <f>ورقة4!Q59</f>
        <v/>
      </c>
      <c r="AX61" s="48" t="str">
        <f>ورقة4!R59</f>
        <v/>
      </c>
      <c r="AY61" s="48" t="str">
        <f>ورقة4!S59</f>
        <v/>
      </c>
      <c r="AZ61" s="48" t="str">
        <f>ورقة4!T59</f>
        <v/>
      </c>
      <c r="BA61" s="48" t="str">
        <f>ورقة4!U59</f>
        <v/>
      </c>
      <c r="BB61" s="48" t="str">
        <f>ورقة4!V59</f>
        <v/>
      </c>
      <c r="BC61" s="48" t="str">
        <f>ورقة4!W59</f>
        <v/>
      </c>
      <c r="BD61" s="48" t="str">
        <f>ورقة4!X59</f>
        <v/>
      </c>
      <c r="BE61" s="48" t="str">
        <f>ورقة4!Y59</f>
        <v/>
      </c>
      <c r="BF61" s="48" t="str">
        <f>ورقة4!Z59</f>
        <v/>
      </c>
      <c r="BG61" s="48" t="str">
        <f>ورقة4!AA59</f>
        <v/>
      </c>
      <c r="BH61" s="48" t="str">
        <f>ورقة4!AB59</f>
        <v/>
      </c>
      <c r="BI61" s="48" t="str">
        <f>ورقة4!AC59</f>
        <v/>
      </c>
      <c r="BJ61" s="48" t="str">
        <f>ورقة4!AE59</f>
        <v/>
      </c>
      <c r="BK61" s="48" t="str">
        <f>ورقة4!AF59</f>
        <v/>
      </c>
    </row>
    <row r="62" spans="1:63" ht="24.95" customHeight="1">
      <c r="A62" s="135" t="str">
        <f>IF(C62="","",COUNTA(C$9:$C62))</f>
        <v/>
      </c>
      <c r="B62" s="24"/>
      <c r="C62" s="141"/>
      <c r="D62" s="38" t="str">
        <f t="shared" si="19"/>
        <v/>
      </c>
      <c r="E62" s="49"/>
      <c r="F62" s="50"/>
      <c r="G62" s="51" t="e">
        <f t="shared" si="4"/>
        <v>#VALUE!</v>
      </c>
      <c r="H62" s="52" t="e">
        <f t="shared" si="20"/>
        <v>#VALUE!</v>
      </c>
      <c r="I62" s="53" t="e">
        <f t="shared" si="21"/>
        <v>#VALUE!</v>
      </c>
      <c r="J62" s="54" t="e">
        <f t="shared" si="22"/>
        <v>#VALUE!</v>
      </c>
      <c r="K62" s="52" t="str">
        <f t="shared" si="23"/>
        <v/>
      </c>
      <c r="L62" s="53" t="str">
        <f t="shared" si="24"/>
        <v/>
      </c>
      <c r="M62" s="54" t="str">
        <f t="shared" si="25"/>
        <v/>
      </c>
      <c r="N62" s="38" t="str">
        <f t="shared" si="11"/>
        <v/>
      </c>
      <c r="O62" s="55"/>
      <c r="P62" s="55"/>
      <c r="Q62" s="55"/>
      <c r="R62" s="56"/>
      <c r="S62" s="58"/>
      <c r="T62" s="55">
        <f t="shared" si="26"/>
        <v>0</v>
      </c>
      <c r="U62" s="57"/>
      <c r="V62" s="58"/>
      <c r="W62" s="55">
        <f t="shared" si="27"/>
        <v>0</v>
      </c>
      <c r="X62" s="56"/>
      <c r="Y62" s="57"/>
      <c r="Z62" s="55">
        <f t="shared" si="28"/>
        <v>0</v>
      </c>
      <c r="AA62" s="57"/>
      <c r="AB62" s="164"/>
      <c r="AC62" s="169">
        <f t="shared" si="29"/>
        <v>0</v>
      </c>
      <c r="AD62" s="166"/>
      <c r="AE62" s="55"/>
      <c r="AF62" s="172"/>
      <c r="AG62" s="175"/>
      <c r="AH62" s="55">
        <f t="shared" si="30"/>
        <v>0</v>
      </c>
      <c r="AI62" s="172"/>
      <c r="AJ62" s="175"/>
      <c r="AK62" s="166">
        <f t="shared" si="31"/>
        <v>0</v>
      </c>
      <c r="AL62" s="172"/>
      <c r="AM62" s="175"/>
      <c r="AN62" s="55">
        <f t="shared" si="32"/>
        <v>0</v>
      </c>
      <c r="AO62" s="172"/>
      <c r="AP62" s="175"/>
      <c r="AQ62" s="55">
        <f t="shared" si="33"/>
        <v>0</v>
      </c>
      <c r="AR62" s="172"/>
      <c r="AS62" s="55"/>
      <c r="AT62" s="123">
        <f t="shared" si="17"/>
        <v>0</v>
      </c>
      <c r="AU62" s="56"/>
      <c r="AV62" s="204" t="str">
        <f>IFERROR(IF(AS62=0,"",IF(INDEX(ورقة4!$A60:$O60,,MATCH("غ",ورقة4!$A60:$O60,0))="غ","راسب")),IF(OR(O62&lt;$O$8,P62&lt;$P$8,Q62&lt;$Q$8,T62&lt;$T$8,W62&lt;$W$8,Z62&lt;$Z$8,AC62&lt;$AC$8,AD62&lt;$AD$8,AE62&lt;$AE$8,AH62&lt;$AH$8,AK62&lt;$AK$8,AN62&lt;$AN$8,AQ62&lt;$AQ$8,AR62&lt;$AR$8,AS62&lt;$AS$8),"راسب","ناجح"))</f>
        <v/>
      </c>
      <c r="AW62" s="71" t="str">
        <f>ورقة4!Q60</f>
        <v/>
      </c>
      <c r="AX62" s="48" t="str">
        <f>ورقة4!R60</f>
        <v/>
      </c>
      <c r="AY62" s="48" t="str">
        <f>ورقة4!S60</f>
        <v/>
      </c>
      <c r="AZ62" s="48" t="str">
        <f>ورقة4!T60</f>
        <v/>
      </c>
      <c r="BA62" s="48" t="str">
        <f>ورقة4!U60</f>
        <v/>
      </c>
      <c r="BB62" s="48" t="str">
        <f>ورقة4!V60</f>
        <v/>
      </c>
      <c r="BC62" s="48" t="str">
        <f>ورقة4!W60</f>
        <v/>
      </c>
      <c r="BD62" s="48" t="str">
        <f>ورقة4!X60</f>
        <v/>
      </c>
      <c r="BE62" s="48" t="str">
        <f>ورقة4!Y60</f>
        <v/>
      </c>
      <c r="BF62" s="48" t="str">
        <f>ورقة4!Z60</f>
        <v/>
      </c>
      <c r="BG62" s="48" t="str">
        <f>ورقة4!AA60</f>
        <v/>
      </c>
      <c r="BH62" s="48" t="str">
        <f>ورقة4!AB60</f>
        <v/>
      </c>
      <c r="BI62" s="48" t="str">
        <f>ورقة4!AC60</f>
        <v/>
      </c>
      <c r="BJ62" s="48" t="str">
        <f>ورقة4!AE60</f>
        <v/>
      </c>
      <c r="BK62" s="48" t="str">
        <f>ورقة4!AF60</f>
        <v/>
      </c>
    </row>
    <row r="63" spans="1:63" ht="24.95" customHeight="1">
      <c r="A63" s="135" t="str">
        <f>IF(C63="","",COUNTA(C$9:$C63))</f>
        <v/>
      </c>
      <c r="B63" s="24"/>
      <c r="C63" s="141"/>
      <c r="D63" s="38" t="str">
        <f t="shared" si="19"/>
        <v/>
      </c>
      <c r="E63" s="49"/>
      <c r="F63" s="50"/>
      <c r="G63" s="51" t="e">
        <f t="shared" si="4"/>
        <v>#VALUE!</v>
      </c>
      <c r="H63" s="52" t="e">
        <f t="shared" si="20"/>
        <v>#VALUE!</v>
      </c>
      <c r="I63" s="53" t="e">
        <f t="shared" si="21"/>
        <v>#VALUE!</v>
      </c>
      <c r="J63" s="54" t="e">
        <f t="shared" si="22"/>
        <v>#VALUE!</v>
      </c>
      <c r="K63" s="52" t="str">
        <f t="shared" si="23"/>
        <v/>
      </c>
      <c r="L63" s="53" t="str">
        <f t="shared" si="24"/>
        <v/>
      </c>
      <c r="M63" s="54" t="str">
        <f t="shared" si="25"/>
        <v/>
      </c>
      <c r="N63" s="38" t="str">
        <f t="shared" si="11"/>
        <v/>
      </c>
      <c r="O63" s="55"/>
      <c r="P63" s="55"/>
      <c r="Q63" s="55"/>
      <c r="R63" s="56"/>
      <c r="S63" s="58"/>
      <c r="T63" s="55">
        <f t="shared" si="26"/>
        <v>0</v>
      </c>
      <c r="U63" s="57"/>
      <c r="V63" s="58"/>
      <c r="W63" s="55">
        <f t="shared" si="27"/>
        <v>0</v>
      </c>
      <c r="X63" s="56"/>
      <c r="Y63" s="57"/>
      <c r="Z63" s="55">
        <f t="shared" si="28"/>
        <v>0</v>
      </c>
      <c r="AA63" s="57"/>
      <c r="AB63" s="164"/>
      <c r="AC63" s="169">
        <f t="shared" si="29"/>
        <v>0</v>
      </c>
      <c r="AD63" s="166"/>
      <c r="AE63" s="55"/>
      <c r="AF63" s="172"/>
      <c r="AG63" s="175"/>
      <c r="AH63" s="55">
        <f t="shared" si="30"/>
        <v>0</v>
      </c>
      <c r="AI63" s="172"/>
      <c r="AJ63" s="175"/>
      <c r="AK63" s="166">
        <f t="shared" si="31"/>
        <v>0</v>
      </c>
      <c r="AL63" s="172"/>
      <c r="AM63" s="175"/>
      <c r="AN63" s="55">
        <f t="shared" si="32"/>
        <v>0</v>
      </c>
      <c r="AO63" s="172"/>
      <c r="AP63" s="175"/>
      <c r="AQ63" s="55">
        <f t="shared" si="33"/>
        <v>0</v>
      </c>
      <c r="AR63" s="172"/>
      <c r="AS63" s="55"/>
      <c r="AT63" s="123">
        <f t="shared" si="17"/>
        <v>0</v>
      </c>
      <c r="AU63" s="56"/>
      <c r="AV63" s="204" t="str">
        <f>IFERROR(IF(AS63=0,"",IF(INDEX(ورقة4!$A61:$O61,,MATCH("غ",ورقة4!$A61:$O61,0))="غ","راسب")),IF(OR(O63&lt;$O$8,P63&lt;$P$8,Q63&lt;$Q$8,T63&lt;$T$8,W63&lt;$W$8,Z63&lt;$Z$8,AC63&lt;$AC$8,AD63&lt;$AD$8,AE63&lt;$AE$8,AH63&lt;$AH$8,AK63&lt;$AK$8,AN63&lt;$AN$8,AQ63&lt;$AQ$8,AR63&lt;$AR$8,AS63&lt;$AS$8),"راسب","ناجح"))</f>
        <v/>
      </c>
      <c r="AW63" s="71" t="str">
        <f>ورقة4!Q61</f>
        <v/>
      </c>
      <c r="AX63" s="48" t="str">
        <f>ورقة4!R61</f>
        <v/>
      </c>
      <c r="AY63" s="48" t="str">
        <f>ورقة4!S61</f>
        <v/>
      </c>
      <c r="AZ63" s="48" t="str">
        <f>ورقة4!T61</f>
        <v/>
      </c>
      <c r="BA63" s="48" t="str">
        <f>ورقة4!U61</f>
        <v/>
      </c>
      <c r="BB63" s="48" t="str">
        <f>ورقة4!V61</f>
        <v/>
      </c>
      <c r="BC63" s="48" t="str">
        <f>ورقة4!W61</f>
        <v/>
      </c>
      <c r="BD63" s="48" t="str">
        <f>ورقة4!X61</f>
        <v/>
      </c>
      <c r="BE63" s="48" t="str">
        <f>ورقة4!Y61</f>
        <v/>
      </c>
      <c r="BF63" s="48" t="str">
        <f>ورقة4!Z61</f>
        <v/>
      </c>
      <c r="BG63" s="48" t="str">
        <f>ورقة4!AA61</f>
        <v/>
      </c>
      <c r="BH63" s="48" t="str">
        <f>ورقة4!AB61</f>
        <v/>
      </c>
      <c r="BI63" s="48" t="str">
        <f>ورقة4!AC61</f>
        <v/>
      </c>
      <c r="BJ63" s="48" t="str">
        <f>ورقة4!AE61</f>
        <v/>
      </c>
      <c r="BK63" s="48" t="str">
        <f>ورقة4!AF61</f>
        <v/>
      </c>
    </row>
    <row r="64" spans="1:63" ht="24.95" customHeight="1">
      <c r="A64" s="135" t="str">
        <f>IF(C64="","",COUNTA(C$9:$C64))</f>
        <v/>
      </c>
      <c r="B64" s="24"/>
      <c r="C64" s="141"/>
      <c r="D64" s="38" t="str">
        <f t="shared" si="19"/>
        <v/>
      </c>
      <c r="E64" s="49"/>
      <c r="F64" s="50"/>
      <c r="G64" s="51" t="e">
        <f t="shared" si="4"/>
        <v>#VALUE!</v>
      </c>
      <c r="H64" s="52" t="e">
        <f t="shared" si="20"/>
        <v>#VALUE!</v>
      </c>
      <c r="I64" s="53" t="e">
        <f t="shared" si="21"/>
        <v>#VALUE!</v>
      </c>
      <c r="J64" s="54" t="e">
        <f t="shared" si="22"/>
        <v>#VALUE!</v>
      </c>
      <c r="K64" s="52" t="str">
        <f t="shared" si="23"/>
        <v/>
      </c>
      <c r="L64" s="53" t="str">
        <f t="shared" si="24"/>
        <v/>
      </c>
      <c r="M64" s="54" t="str">
        <f t="shared" si="25"/>
        <v/>
      </c>
      <c r="N64" s="38" t="str">
        <f t="shared" si="11"/>
        <v/>
      </c>
      <c r="O64" s="55"/>
      <c r="P64" s="55"/>
      <c r="Q64" s="55"/>
      <c r="R64" s="56"/>
      <c r="S64" s="58"/>
      <c r="T64" s="55">
        <f t="shared" si="26"/>
        <v>0</v>
      </c>
      <c r="U64" s="57"/>
      <c r="V64" s="58"/>
      <c r="W64" s="55">
        <f t="shared" si="27"/>
        <v>0</v>
      </c>
      <c r="X64" s="56"/>
      <c r="Y64" s="57"/>
      <c r="Z64" s="55">
        <f t="shared" si="28"/>
        <v>0</v>
      </c>
      <c r="AA64" s="57"/>
      <c r="AB64" s="164"/>
      <c r="AC64" s="169">
        <f t="shared" si="29"/>
        <v>0</v>
      </c>
      <c r="AD64" s="166"/>
      <c r="AE64" s="55"/>
      <c r="AF64" s="172"/>
      <c r="AG64" s="175"/>
      <c r="AH64" s="55">
        <f t="shared" si="30"/>
        <v>0</v>
      </c>
      <c r="AI64" s="172"/>
      <c r="AJ64" s="175"/>
      <c r="AK64" s="166">
        <f t="shared" si="31"/>
        <v>0</v>
      </c>
      <c r="AL64" s="172"/>
      <c r="AM64" s="175"/>
      <c r="AN64" s="55">
        <f t="shared" si="32"/>
        <v>0</v>
      </c>
      <c r="AO64" s="172"/>
      <c r="AP64" s="175"/>
      <c r="AQ64" s="55">
        <f t="shared" si="33"/>
        <v>0</v>
      </c>
      <c r="AR64" s="172"/>
      <c r="AS64" s="55"/>
      <c r="AT64" s="123">
        <f t="shared" si="17"/>
        <v>0</v>
      </c>
      <c r="AU64" s="56"/>
      <c r="AV64" s="204" t="str">
        <f>IFERROR(IF(AS64=0,"",IF(INDEX(ورقة4!$A62:$O62,,MATCH("غ",ورقة4!$A62:$O62,0))="غ","راسب")),IF(OR(O64&lt;$O$8,P64&lt;$P$8,Q64&lt;$Q$8,T64&lt;$T$8,W64&lt;$W$8,Z64&lt;$Z$8,AC64&lt;$AC$8,AD64&lt;$AD$8,AE64&lt;$AE$8,AH64&lt;$AH$8,AK64&lt;$AK$8,AN64&lt;$AN$8,AQ64&lt;$AQ$8,AR64&lt;$AR$8,AS64&lt;$AS$8),"راسب","ناجح"))</f>
        <v/>
      </c>
      <c r="AW64" s="71" t="str">
        <f>ورقة4!Q62</f>
        <v/>
      </c>
      <c r="AX64" s="48" t="str">
        <f>ورقة4!R62</f>
        <v/>
      </c>
      <c r="AY64" s="48" t="str">
        <f>ورقة4!S62</f>
        <v/>
      </c>
      <c r="AZ64" s="48" t="str">
        <f>ورقة4!T62</f>
        <v/>
      </c>
      <c r="BA64" s="48" t="str">
        <f>ورقة4!U62</f>
        <v/>
      </c>
      <c r="BB64" s="48" t="str">
        <f>ورقة4!V62</f>
        <v/>
      </c>
      <c r="BC64" s="48" t="str">
        <f>ورقة4!W62</f>
        <v/>
      </c>
      <c r="BD64" s="48" t="str">
        <f>ورقة4!X62</f>
        <v/>
      </c>
      <c r="BE64" s="48" t="str">
        <f>ورقة4!Y62</f>
        <v/>
      </c>
      <c r="BF64" s="48" t="str">
        <f>ورقة4!Z62</f>
        <v/>
      </c>
      <c r="BG64" s="48" t="str">
        <f>ورقة4!AA62</f>
        <v/>
      </c>
      <c r="BH64" s="48" t="str">
        <f>ورقة4!AB62</f>
        <v/>
      </c>
      <c r="BI64" s="48" t="str">
        <f>ورقة4!AC62</f>
        <v/>
      </c>
      <c r="BJ64" s="48" t="str">
        <f>ورقة4!AE62</f>
        <v/>
      </c>
      <c r="BK64" s="48" t="str">
        <f>ورقة4!AF62</f>
        <v/>
      </c>
    </row>
    <row r="65" spans="1:63" ht="24.95" customHeight="1">
      <c r="A65" s="135" t="str">
        <f>IF(C65="","",COUNTA(C$9:$C65))</f>
        <v/>
      </c>
      <c r="B65" s="24"/>
      <c r="C65" s="141"/>
      <c r="D65" s="38" t="str">
        <f t="shared" si="19"/>
        <v/>
      </c>
      <c r="E65" s="49"/>
      <c r="F65" s="50"/>
      <c r="G65" s="51" t="e">
        <f t="shared" si="4"/>
        <v>#VALUE!</v>
      </c>
      <c r="H65" s="52" t="e">
        <f t="shared" si="20"/>
        <v>#VALUE!</v>
      </c>
      <c r="I65" s="53" t="e">
        <f t="shared" si="21"/>
        <v>#VALUE!</v>
      </c>
      <c r="J65" s="54" t="e">
        <f t="shared" si="22"/>
        <v>#VALUE!</v>
      </c>
      <c r="K65" s="52" t="str">
        <f t="shared" si="23"/>
        <v/>
      </c>
      <c r="L65" s="53" t="str">
        <f t="shared" si="24"/>
        <v/>
      </c>
      <c r="M65" s="54" t="str">
        <f t="shared" si="25"/>
        <v/>
      </c>
      <c r="N65" s="38" t="str">
        <f t="shared" si="11"/>
        <v/>
      </c>
      <c r="O65" s="55"/>
      <c r="P65" s="55"/>
      <c r="Q65" s="55"/>
      <c r="R65" s="56"/>
      <c r="S65" s="58"/>
      <c r="T65" s="55">
        <f t="shared" si="26"/>
        <v>0</v>
      </c>
      <c r="U65" s="57"/>
      <c r="V65" s="58"/>
      <c r="W65" s="55">
        <f t="shared" si="27"/>
        <v>0</v>
      </c>
      <c r="X65" s="56"/>
      <c r="Y65" s="57"/>
      <c r="Z65" s="55">
        <f t="shared" si="28"/>
        <v>0</v>
      </c>
      <c r="AA65" s="57"/>
      <c r="AB65" s="164"/>
      <c r="AC65" s="169">
        <f t="shared" si="29"/>
        <v>0</v>
      </c>
      <c r="AD65" s="166"/>
      <c r="AE65" s="55"/>
      <c r="AF65" s="172"/>
      <c r="AG65" s="175"/>
      <c r="AH65" s="55">
        <f t="shared" si="30"/>
        <v>0</v>
      </c>
      <c r="AI65" s="172"/>
      <c r="AJ65" s="175"/>
      <c r="AK65" s="166">
        <f t="shared" si="31"/>
        <v>0</v>
      </c>
      <c r="AL65" s="172"/>
      <c r="AM65" s="175"/>
      <c r="AN65" s="55">
        <f t="shared" si="32"/>
        <v>0</v>
      </c>
      <c r="AO65" s="172"/>
      <c r="AP65" s="175"/>
      <c r="AQ65" s="55">
        <f t="shared" si="33"/>
        <v>0</v>
      </c>
      <c r="AR65" s="172"/>
      <c r="AS65" s="55"/>
      <c r="AT65" s="123">
        <f t="shared" si="17"/>
        <v>0</v>
      </c>
      <c r="AU65" s="56"/>
      <c r="AV65" s="204" t="str">
        <f>IFERROR(IF(AS65=0,"",IF(INDEX(ورقة4!$A63:$O63,,MATCH("غ",ورقة4!$A63:$O63,0))="غ","راسب")),IF(OR(O65&lt;$O$8,P65&lt;$P$8,Q65&lt;$Q$8,T65&lt;$T$8,W65&lt;$W$8,Z65&lt;$Z$8,AC65&lt;$AC$8,AD65&lt;$AD$8,AE65&lt;$AE$8,AH65&lt;$AH$8,AK65&lt;$AK$8,AN65&lt;$AN$8,AQ65&lt;$AQ$8,AR65&lt;$AR$8,AS65&lt;$AS$8),"راسب","ناجح"))</f>
        <v/>
      </c>
      <c r="AW65" s="71" t="str">
        <f>ورقة4!Q63</f>
        <v/>
      </c>
      <c r="AX65" s="48" t="str">
        <f>ورقة4!R63</f>
        <v/>
      </c>
      <c r="AY65" s="48" t="str">
        <f>ورقة4!S63</f>
        <v/>
      </c>
      <c r="AZ65" s="48" t="str">
        <f>ورقة4!T63</f>
        <v/>
      </c>
      <c r="BA65" s="48" t="str">
        <f>ورقة4!U63</f>
        <v/>
      </c>
      <c r="BB65" s="48" t="str">
        <f>ورقة4!V63</f>
        <v/>
      </c>
      <c r="BC65" s="48" t="str">
        <f>ورقة4!W63</f>
        <v/>
      </c>
      <c r="BD65" s="48" t="str">
        <f>ورقة4!X63</f>
        <v/>
      </c>
      <c r="BE65" s="48" t="str">
        <f>ورقة4!Y63</f>
        <v/>
      </c>
      <c r="BF65" s="48" t="str">
        <f>ورقة4!Z63</f>
        <v/>
      </c>
      <c r="BG65" s="48" t="str">
        <f>ورقة4!AA63</f>
        <v/>
      </c>
      <c r="BH65" s="48" t="str">
        <f>ورقة4!AB63</f>
        <v/>
      </c>
      <c r="BI65" s="48" t="str">
        <f>ورقة4!AC63</f>
        <v/>
      </c>
      <c r="BJ65" s="48" t="str">
        <f>ورقة4!AE63</f>
        <v/>
      </c>
      <c r="BK65" s="48" t="str">
        <f>ورقة4!AF63</f>
        <v/>
      </c>
    </row>
    <row r="66" spans="1:63" ht="24.95" customHeight="1">
      <c r="A66" s="135" t="str">
        <f>IF(C66="","",COUNTA(C$9:$C66))</f>
        <v/>
      </c>
      <c r="B66" s="24"/>
      <c r="C66" s="141"/>
      <c r="D66" s="38" t="str">
        <f t="shared" si="19"/>
        <v/>
      </c>
      <c r="E66" s="49"/>
      <c r="F66" s="50"/>
      <c r="G66" s="51" t="e">
        <f t="shared" si="4"/>
        <v>#VALUE!</v>
      </c>
      <c r="H66" s="52" t="e">
        <f t="shared" si="20"/>
        <v>#VALUE!</v>
      </c>
      <c r="I66" s="53" t="e">
        <f t="shared" si="21"/>
        <v>#VALUE!</v>
      </c>
      <c r="J66" s="54" t="e">
        <f t="shared" si="22"/>
        <v>#VALUE!</v>
      </c>
      <c r="K66" s="52" t="str">
        <f t="shared" si="23"/>
        <v/>
      </c>
      <c r="L66" s="53" t="str">
        <f t="shared" si="24"/>
        <v/>
      </c>
      <c r="M66" s="54" t="str">
        <f t="shared" si="25"/>
        <v/>
      </c>
      <c r="N66" s="38" t="str">
        <f t="shared" si="11"/>
        <v/>
      </c>
      <c r="O66" s="55"/>
      <c r="P66" s="55"/>
      <c r="Q66" s="55"/>
      <c r="R66" s="56"/>
      <c r="S66" s="58"/>
      <c r="T66" s="55">
        <f t="shared" si="26"/>
        <v>0</v>
      </c>
      <c r="U66" s="57"/>
      <c r="V66" s="58"/>
      <c r="W66" s="55">
        <f t="shared" si="27"/>
        <v>0</v>
      </c>
      <c r="X66" s="56"/>
      <c r="Y66" s="57"/>
      <c r="Z66" s="55">
        <f t="shared" si="28"/>
        <v>0</v>
      </c>
      <c r="AA66" s="57"/>
      <c r="AB66" s="164"/>
      <c r="AC66" s="169">
        <f t="shared" si="29"/>
        <v>0</v>
      </c>
      <c r="AD66" s="166"/>
      <c r="AE66" s="55"/>
      <c r="AF66" s="172"/>
      <c r="AG66" s="175"/>
      <c r="AH66" s="55">
        <f t="shared" si="30"/>
        <v>0</v>
      </c>
      <c r="AI66" s="172"/>
      <c r="AJ66" s="175"/>
      <c r="AK66" s="166">
        <f t="shared" si="31"/>
        <v>0</v>
      </c>
      <c r="AL66" s="172"/>
      <c r="AM66" s="175"/>
      <c r="AN66" s="55">
        <f t="shared" si="32"/>
        <v>0</v>
      </c>
      <c r="AO66" s="172"/>
      <c r="AP66" s="175"/>
      <c r="AQ66" s="55">
        <f t="shared" si="33"/>
        <v>0</v>
      </c>
      <c r="AR66" s="172"/>
      <c r="AS66" s="55"/>
      <c r="AT66" s="123">
        <f t="shared" si="17"/>
        <v>0</v>
      </c>
      <c r="AU66" s="56"/>
      <c r="AV66" s="204" t="str">
        <f>IFERROR(IF(AS66=0,"",IF(INDEX(ورقة4!$A64:$O64,,MATCH("غ",ورقة4!$A64:$O64,0))="غ","راسب")),IF(OR(O66&lt;$O$8,P66&lt;$P$8,Q66&lt;$Q$8,T66&lt;$T$8,W66&lt;$W$8,Z66&lt;$Z$8,AC66&lt;$AC$8,AD66&lt;$AD$8,AE66&lt;$AE$8,AH66&lt;$AH$8,AK66&lt;$AK$8,AN66&lt;$AN$8,AQ66&lt;$AQ$8,AR66&lt;$AR$8,AS66&lt;$AS$8),"راسب","ناجح"))</f>
        <v/>
      </c>
      <c r="AW66" s="71" t="str">
        <f>ورقة4!Q64</f>
        <v/>
      </c>
      <c r="AX66" s="48" t="str">
        <f>ورقة4!R64</f>
        <v/>
      </c>
      <c r="AY66" s="48" t="str">
        <f>ورقة4!S64</f>
        <v/>
      </c>
      <c r="AZ66" s="48" t="str">
        <f>ورقة4!T64</f>
        <v/>
      </c>
      <c r="BA66" s="48" t="str">
        <f>ورقة4!U64</f>
        <v/>
      </c>
      <c r="BB66" s="48" t="str">
        <f>ورقة4!V64</f>
        <v/>
      </c>
      <c r="BC66" s="48" t="str">
        <f>ورقة4!W64</f>
        <v/>
      </c>
      <c r="BD66" s="48" t="str">
        <f>ورقة4!X64</f>
        <v/>
      </c>
      <c r="BE66" s="48" t="str">
        <f>ورقة4!Y64</f>
        <v/>
      </c>
      <c r="BF66" s="48" t="str">
        <f>ورقة4!Z64</f>
        <v/>
      </c>
      <c r="BG66" s="48" t="str">
        <f>ورقة4!AA64</f>
        <v/>
      </c>
      <c r="BH66" s="48" t="str">
        <f>ورقة4!AB64</f>
        <v/>
      </c>
      <c r="BI66" s="48" t="str">
        <f>ورقة4!AC64</f>
        <v/>
      </c>
      <c r="BJ66" s="48" t="str">
        <f>ورقة4!AE64</f>
        <v/>
      </c>
      <c r="BK66" s="48" t="str">
        <f>ورقة4!AF64</f>
        <v/>
      </c>
    </row>
    <row r="67" spans="1:63" ht="24.95" customHeight="1">
      <c r="A67" s="135" t="str">
        <f>IF(C67="","",COUNTA(C$9:$C67))</f>
        <v/>
      </c>
      <c r="B67" s="24"/>
      <c r="C67" s="141"/>
      <c r="D67" s="38" t="str">
        <f t="shared" si="19"/>
        <v/>
      </c>
      <c r="E67" s="49"/>
      <c r="F67" s="50"/>
      <c r="G67" s="51" t="e">
        <f t="shared" si="4"/>
        <v>#VALUE!</v>
      </c>
      <c r="H67" s="52" t="e">
        <f t="shared" si="20"/>
        <v>#VALUE!</v>
      </c>
      <c r="I67" s="53" t="e">
        <f t="shared" si="21"/>
        <v>#VALUE!</v>
      </c>
      <c r="J67" s="54" t="e">
        <f t="shared" si="22"/>
        <v>#VALUE!</v>
      </c>
      <c r="K67" s="52" t="str">
        <f t="shared" si="23"/>
        <v/>
      </c>
      <c r="L67" s="53" t="str">
        <f t="shared" si="24"/>
        <v/>
      </c>
      <c r="M67" s="54" t="str">
        <f t="shared" si="25"/>
        <v/>
      </c>
      <c r="N67" s="38" t="str">
        <f t="shared" si="11"/>
        <v/>
      </c>
      <c r="O67" s="55"/>
      <c r="P67" s="55"/>
      <c r="Q67" s="55"/>
      <c r="R67" s="56"/>
      <c r="S67" s="58"/>
      <c r="T67" s="55">
        <f t="shared" si="26"/>
        <v>0</v>
      </c>
      <c r="U67" s="57"/>
      <c r="V67" s="58"/>
      <c r="W67" s="55">
        <f t="shared" si="27"/>
        <v>0</v>
      </c>
      <c r="X67" s="56"/>
      <c r="Y67" s="57"/>
      <c r="Z67" s="55">
        <f t="shared" si="28"/>
        <v>0</v>
      </c>
      <c r="AA67" s="57"/>
      <c r="AB67" s="164"/>
      <c r="AC67" s="169">
        <f t="shared" si="29"/>
        <v>0</v>
      </c>
      <c r="AD67" s="166"/>
      <c r="AE67" s="55"/>
      <c r="AF67" s="172"/>
      <c r="AG67" s="175"/>
      <c r="AH67" s="55">
        <f t="shared" si="30"/>
        <v>0</v>
      </c>
      <c r="AI67" s="172"/>
      <c r="AJ67" s="175"/>
      <c r="AK67" s="166">
        <f t="shared" si="31"/>
        <v>0</v>
      </c>
      <c r="AL67" s="172"/>
      <c r="AM67" s="175"/>
      <c r="AN67" s="55">
        <f t="shared" si="32"/>
        <v>0</v>
      </c>
      <c r="AO67" s="172"/>
      <c r="AP67" s="175"/>
      <c r="AQ67" s="55">
        <f t="shared" si="33"/>
        <v>0</v>
      </c>
      <c r="AR67" s="172"/>
      <c r="AS67" s="55"/>
      <c r="AT67" s="123">
        <f t="shared" si="17"/>
        <v>0</v>
      </c>
      <c r="AU67" s="56"/>
      <c r="AV67" s="204" t="str">
        <f>IFERROR(IF(AS67=0,"",IF(INDEX(ورقة4!$A65:$O65,,MATCH("غ",ورقة4!$A65:$O65,0))="غ","راسب")),IF(OR(O67&lt;$O$8,P67&lt;$P$8,Q67&lt;$Q$8,T67&lt;$T$8,W67&lt;$W$8,Z67&lt;$Z$8,AC67&lt;$AC$8,AD67&lt;$AD$8,AE67&lt;$AE$8,AH67&lt;$AH$8,AK67&lt;$AK$8,AN67&lt;$AN$8,AQ67&lt;$AQ$8,AR67&lt;$AR$8,AS67&lt;$AS$8),"راسب","ناجح"))</f>
        <v/>
      </c>
      <c r="AW67" s="71" t="str">
        <f>ورقة4!Q65</f>
        <v/>
      </c>
      <c r="AX67" s="48" t="str">
        <f>ورقة4!R65</f>
        <v/>
      </c>
      <c r="AY67" s="48" t="str">
        <f>ورقة4!S65</f>
        <v/>
      </c>
      <c r="AZ67" s="48" t="str">
        <f>ورقة4!T65</f>
        <v/>
      </c>
      <c r="BA67" s="48" t="str">
        <f>ورقة4!U65</f>
        <v/>
      </c>
      <c r="BB67" s="48" t="str">
        <f>ورقة4!V65</f>
        <v/>
      </c>
      <c r="BC67" s="48" t="str">
        <f>ورقة4!W65</f>
        <v/>
      </c>
      <c r="BD67" s="48" t="str">
        <f>ورقة4!X65</f>
        <v/>
      </c>
      <c r="BE67" s="48" t="str">
        <f>ورقة4!Y65</f>
        <v/>
      </c>
      <c r="BF67" s="48" t="str">
        <f>ورقة4!Z65</f>
        <v/>
      </c>
      <c r="BG67" s="48" t="str">
        <f>ورقة4!AA65</f>
        <v/>
      </c>
      <c r="BH67" s="48" t="str">
        <f>ورقة4!AB65</f>
        <v/>
      </c>
      <c r="BI67" s="48" t="str">
        <f>ورقة4!AC65</f>
        <v/>
      </c>
      <c r="BJ67" s="48" t="str">
        <f>ورقة4!AE65</f>
        <v/>
      </c>
      <c r="BK67" s="48" t="str">
        <f>ورقة4!AF65</f>
        <v/>
      </c>
    </row>
    <row r="68" spans="1:63" ht="24.95" customHeight="1">
      <c r="A68" s="135" t="str">
        <f>IF(C68="","",COUNTA(C$9:$C68))</f>
        <v/>
      </c>
      <c r="B68" s="24"/>
      <c r="C68" s="141"/>
      <c r="D68" s="38" t="str">
        <f t="shared" si="19"/>
        <v/>
      </c>
      <c r="E68" s="49"/>
      <c r="F68" s="50"/>
      <c r="G68" s="51" t="e">
        <f t="shared" si="4"/>
        <v>#VALUE!</v>
      </c>
      <c r="H68" s="52" t="e">
        <f t="shared" si="20"/>
        <v>#VALUE!</v>
      </c>
      <c r="I68" s="53" t="e">
        <f t="shared" si="21"/>
        <v>#VALUE!</v>
      </c>
      <c r="J68" s="54" t="e">
        <f t="shared" si="22"/>
        <v>#VALUE!</v>
      </c>
      <c r="K68" s="52" t="str">
        <f t="shared" si="23"/>
        <v/>
      </c>
      <c r="L68" s="53" t="str">
        <f t="shared" si="24"/>
        <v/>
      </c>
      <c r="M68" s="54" t="str">
        <f t="shared" si="25"/>
        <v/>
      </c>
      <c r="N68" s="38" t="str">
        <f t="shared" si="11"/>
        <v/>
      </c>
      <c r="O68" s="55"/>
      <c r="P68" s="55"/>
      <c r="Q68" s="55"/>
      <c r="R68" s="56"/>
      <c r="S68" s="58"/>
      <c r="T68" s="55">
        <f t="shared" si="26"/>
        <v>0</v>
      </c>
      <c r="U68" s="57"/>
      <c r="V68" s="58"/>
      <c r="W68" s="55">
        <f t="shared" si="27"/>
        <v>0</v>
      </c>
      <c r="X68" s="56"/>
      <c r="Y68" s="57"/>
      <c r="Z68" s="55">
        <f t="shared" si="28"/>
        <v>0</v>
      </c>
      <c r="AA68" s="57"/>
      <c r="AB68" s="164"/>
      <c r="AC68" s="169">
        <f t="shared" si="29"/>
        <v>0</v>
      </c>
      <c r="AD68" s="166"/>
      <c r="AE68" s="55"/>
      <c r="AF68" s="172"/>
      <c r="AG68" s="175"/>
      <c r="AH68" s="55">
        <f t="shared" si="30"/>
        <v>0</v>
      </c>
      <c r="AI68" s="172"/>
      <c r="AJ68" s="175"/>
      <c r="AK68" s="166">
        <f t="shared" si="31"/>
        <v>0</v>
      </c>
      <c r="AL68" s="172"/>
      <c r="AM68" s="175"/>
      <c r="AN68" s="55">
        <f t="shared" si="32"/>
        <v>0</v>
      </c>
      <c r="AO68" s="172"/>
      <c r="AP68" s="175"/>
      <c r="AQ68" s="55">
        <f t="shared" si="33"/>
        <v>0</v>
      </c>
      <c r="AR68" s="172"/>
      <c r="AS68" s="55"/>
      <c r="AT68" s="123">
        <f t="shared" si="17"/>
        <v>0</v>
      </c>
      <c r="AU68" s="56"/>
      <c r="AV68" s="204" t="str">
        <f>IFERROR(IF(AS68=0,"",IF(INDEX(ورقة4!$A66:$O66,,MATCH("غ",ورقة4!$A66:$O66,0))="غ","راسب")),IF(OR(O68&lt;$O$8,P68&lt;$P$8,Q68&lt;$Q$8,T68&lt;$T$8,W68&lt;$W$8,Z68&lt;$Z$8,AC68&lt;$AC$8,AD68&lt;$AD$8,AE68&lt;$AE$8,AH68&lt;$AH$8,AK68&lt;$AK$8,AN68&lt;$AN$8,AQ68&lt;$AQ$8,AR68&lt;$AR$8,AS68&lt;$AS$8),"راسب","ناجح"))</f>
        <v/>
      </c>
      <c r="AW68" s="71" t="str">
        <f>ورقة4!Q66</f>
        <v/>
      </c>
      <c r="AX68" s="48" t="str">
        <f>ورقة4!R66</f>
        <v/>
      </c>
      <c r="AY68" s="48" t="str">
        <f>ورقة4!S66</f>
        <v/>
      </c>
      <c r="AZ68" s="48" t="str">
        <f>ورقة4!T66</f>
        <v/>
      </c>
      <c r="BA68" s="48" t="str">
        <f>ورقة4!U66</f>
        <v/>
      </c>
      <c r="BB68" s="48" t="str">
        <f>ورقة4!V66</f>
        <v/>
      </c>
      <c r="BC68" s="48" t="str">
        <f>ورقة4!W66</f>
        <v/>
      </c>
      <c r="BD68" s="48" t="str">
        <f>ورقة4!X66</f>
        <v/>
      </c>
      <c r="BE68" s="48" t="str">
        <f>ورقة4!Y66</f>
        <v/>
      </c>
      <c r="BF68" s="48" t="str">
        <f>ورقة4!Z66</f>
        <v/>
      </c>
      <c r="BG68" s="48" t="str">
        <f>ورقة4!AA66</f>
        <v/>
      </c>
      <c r="BH68" s="48" t="str">
        <f>ورقة4!AB66</f>
        <v/>
      </c>
      <c r="BI68" s="48" t="str">
        <f>ورقة4!AC66</f>
        <v/>
      </c>
      <c r="BJ68" s="48" t="str">
        <f>ورقة4!AE66</f>
        <v/>
      </c>
      <c r="BK68" s="48" t="str">
        <f>ورقة4!AF66</f>
        <v/>
      </c>
    </row>
    <row r="69" spans="1:63" ht="24.95" customHeight="1">
      <c r="A69" s="135" t="str">
        <f>IF(C69="","",COUNTA(C$9:$C69))</f>
        <v/>
      </c>
      <c r="B69" s="24"/>
      <c r="C69" s="141"/>
      <c r="D69" s="38" t="str">
        <f t="shared" si="19"/>
        <v/>
      </c>
      <c r="E69" s="49"/>
      <c r="F69" s="50"/>
      <c r="G69" s="51" t="e">
        <f t="shared" si="4"/>
        <v>#VALUE!</v>
      </c>
      <c r="H69" s="52" t="e">
        <f t="shared" si="20"/>
        <v>#VALUE!</v>
      </c>
      <c r="I69" s="53" t="e">
        <f t="shared" si="21"/>
        <v>#VALUE!</v>
      </c>
      <c r="J69" s="54" t="e">
        <f t="shared" si="22"/>
        <v>#VALUE!</v>
      </c>
      <c r="K69" s="52" t="str">
        <f t="shared" si="23"/>
        <v/>
      </c>
      <c r="L69" s="53" t="str">
        <f t="shared" si="24"/>
        <v/>
      </c>
      <c r="M69" s="54" t="str">
        <f t="shared" si="25"/>
        <v/>
      </c>
      <c r="N69" s="38" t="str">
        <f t="shared" si="11"/>
        <v/>
      </c>
      <c r="O69" s="55"/>
      <c r="P69" s="55"/>
      <c r="Q69" s="55"/>
      <c r="R69" s="56"/>
      <c r="S69" s="58"/>
      <c r="T69" s="55">
        <f t="shared" si="26"/>
        <v>0</v>
      </c>
      <c r="U69" s="57"/>
      <c r="V69" s="58"/>
      <c r="W69" s="55">
        <f t="shared" si="27"/>
        <v>0</v>
      </c>
      <c r="X69" s="56"/>
      <c r="Y69" s="57"/>
      <c r="Z69" s="55">
        <f t="shared" si="28"/>
        <v>0</v>
      </c>
      <c r="AA69" s="57"/>
      <c r="AB69" s="164"/>
      <c r="AC69" s="169">
        <f t="shared" si="29"/>
        <v>0</v>
      </c>
      <c r="AD69" s="166"/>
      <c r="AE69" s="55"/>
      <c r="AF69" s="172"/>
      <c r="AG69" s="175"/>
      <c r="AH69" s="55">
        <f t="shared" si="30"/>
        <v>0</v>
      </c>
      <c r="AI69" s="172"/>
      <c r="AJ69" s="175"/>
      <c r="AK69" s="166">
        <f t="shared" si="31"/>
        <v>0</v>
      </c>
      <c r="AL69" s="172"/>
      <c r="AM69" s="175"/>
      <c r="AN69" s="55">
        <f t="shared" si="32"/>
        <v>0</v>
      </c>
      <c r="AO69" s="172"/>
      <c r="AP69" s="175"/>
      <c r="AQ69" s="55">
        <f t="shared" si="33"/>
        <v>0</v>
      </c>
      <c r="AR69" s="172"/>
      <c r="AS69" s="55"/>
      <c r="AT69" s="123">
        <f t="shared" si="17"/>
        <v>0</v>
      </c>
      <c r="AU69" s="56"/>
      <c r="AV69" s="204" t="str">
        <f>IFERROR(IF(AS69=0,"",IF(INDEX(ورقة4!$A67:$O67,,MATCH("غ",ورقة4!$A67:$O67,0))="غ","راسب")),IF(OR(O69&lt;$O$8,P69&lt;$P$8,Q69&lt;$Q$8,T69&lt;$T$8,W69&lt;$W$8,Z69&lt;$Z$8,AC69&lt;$AC$8,AD69&lt;$AD$8,AE69&lt;$AE$8,AH69&lt;$AH$8,AK69&lt;$AK$8,AN69&lt;$AN$8,AQ69&lt;$AQ$8,AR69&lt;$AR$8,AS69&lt;$AS$8),"راسب","ناجح"))</f>
        <v/>
      </c>
      <c r="AW69" s="71" t="str">
        <f>ورقة4!Q67</f>
        <v/>
      </c>
      <c r="AX69" s="48" t="str">
        <f>ورقة4!R67</f>
        <v/>
      </c>
      <c r="AY69" s="48" t="str">
        <f>ورقة4!S67</f>
        <v/>
      </c>
      <c r="AZ69" s="48" t="str">
        <f>ورقة4!T67</f>
        <v/>
      </c>
      <c r="BA69" s="48" t="str">
        <f>ورقة4!U67</f>
        <v/>
      </c>
      <c r="BB69" s="48" t="str">
        <f>ورقة4!V67</f>
        <v/>
      </c>
      <c r="BC69" s="48" t="str">
        <f>ورقة4!W67</f>
        <v/>
      </c>
      <c r="BD69" s="48" t="str">
        <f>ورقة4!X67</f>
        <v/>
      </c>
      <c r="BE69" s="48" t="str">
        <f>ورقة4!Y67</f>
        <v/>
      </c>
      <c r="BF69" s="48" t="str">
        <f>ورقة4!Z67</f>
        <v/>
      </c>
      <c r="BG69" s="48" t="str">
        <f>ورقة4!AA67</f>
        <v/>
      </c>
      <c r="BH69" s="48" t="str">
        <f>ورقة4!AB67</f>
        <v/>
      </c>
      <c r="BI69" s="48" t="str">
        <f>ورقة4!AC67</f>
        <v/>
      </c>
      <c r="BJ69" s="48" t="str">
        <f>ورقة4!AE67</f>
        <v/>
      </c>
      <c r="BK69" s="48" t="str">
        <f>ورقة4!AF67</f>
        <v/>
      </c>
    </row>
    <row r="70" spans="1:63" ht="24.95" customHeight="1">
      <c r="A70" s="135" t="str">
        <f>IF(C70="","",COUNTA(C$9:$C70))</f>
        <v/>
      </c>
      <c r="B70" s="24"/>
      <c r="C70" s="141"/>
      <c r="D70" s="38" t="str">
        <f t="shared" si="19"/>
        <v/>
      </c>
      <c r="E70" s="49"/>
      <c r="F70" s="50"/>
      <c r="G70" s="51" t="e">
        <f t="shared" si="4"/>
        <v>#VALUE!</v>
      </c>
      <c r="H70" s="52" t="e">
        <f t="shared" si="20"/>
        <v>#VALUE!</v>
      </c>
      <c r="I70" s="53" t="e">
        <f t="shared" si="21"/>
        <v>#VALUE!</v>
      </c>
      <c r="J70" s="54" t="e">
        <f t="shared" si="22"/>
        <v>#VALUE!</v>
      </c>
      <c r="K70" s="52" t="str">
        <f t="shared" si="23"/>
        <v/>
      </c>
      <c r="L70" s="53" t="str">
        <f t="shared" si="24"/>
        <v/>
      </c>
      <c r="M70" s="54" t="str">
        <f t="shared" si="25"/>
        <v/>
      </c>
      <c r="N70" s="38" t="str">
        <f t="shared" si="11"/>
        <v/>
      </c>
      <c r="O70" s="55"/>
      <c r="P70" s="55"/>
      <c r="Q70" s="55"/>
      <c r="R70" s="56"/>
      <c r="S70" s="58"/>
      <c r="T70" s="55">
        <f t="shared" si="26"/>
        <v>0</v>
      </c>
      <c r="U70" s="57"/>
      <c r="V70" s="58"/>
      <c r="W70" s="55">
        <f t="shared" si="27"/>
        <v>0</v>
      </c>
      <c r="X70" s="56"/>
      <c r="Y70" s="57"/>
      <c r="Z70" s="55">
        <f t="shared" si="28"/>
        <v>0</v>
      </c>
      <c r="AA70" s="57"/>
      <c r="AB70" s="164"/>
      <c r="AC70" s="169">
        <f t="shared" si="29"/>
        <v>0</v>
      </c>
      <c r="AD70" s="166"/>
      <c r="AE70" s="55"/>
      <c r="AF70" s="172"/>
      <c r="AG70" s="175"/>
      <c r="AH70" s="55">
        <f t="shared" si="30"/>
        <v>0</v>
      </c>
      <c r="AI70" s="172"/>
      <c r="AJ70" s="175"/>
      <c r="AK70" s="166">
        <f t="shared" si="31"/>
        <v>0</v>
      </c>
      <c r="AL70" s="172"/>
      <c r="AM70" s="175"/>
      <c r="AN70" s="55">
        <f t="shared" si="32"/>
        <v>0</v>
      </c>
      <c r="AO70" s="172"/>
      <c r="AP70" s="175"/>
      <c r="AQ70" s="55">
        <f t="shared" si="33"/>
        <v>0</v>
      </c>
      <c r="AR70" s="172"/>
      <c r="AS70" s="55"/>
      <c r="AT70" s="123">
        <f t="shared" si="17"/>
        <v>0</v>
      </c>
      <c r="AU70" s="56"/>
      <c r="AV70" s="204" t="str">
        <f>IFERROR(IF(AS70=0,"",IF(INDEX(ورقة4!$A68:$O68,,MATCH("غ",ورقة4!$A68:$O68,0))="غ","راسب")),IF(OR(O70&lt;$O$8,P70&lt;$P$8,Q70&lt;$Q$8,T70&lt;$T$8,W70&lt;$W$8,Z70&lt;$Z$8,AC70&lt;$AC$8,AD70&lt;$AD$8,AE70&lt;$AE$8,AH70&lt;$AH$8,AK70&lt;$AK$8,AN70&lt;$AN$8,AQ70&lt;$AQ$8,AR70&lt;$AR$8,AS70&lt;$AS$8),"راسب","ناجح"))</f>
        <v/>
      </c>
      <c r="AW70" s="71" t="str">
        <f>ورقة4!Q68</f>
        <v/>
      </c>
      <c r="AX70" s="48" t="str">
        <f>ورقة4!R68</f>
        <v/>
      </c>
      <c r="AY70" s="48" t="str">
        <f>ورقة4!S68</f>
        <v/>
      </c>
      <c r="AZ70" s="48" t="str">
        <f>ورقة4!T68</f>
        <v/>
      </c>
      <c r="BA70" s="48" t="str">
        <f>ورقة4!U68</f>
        <v/>
      </c>
      <c r="BB70" s="48" t="str">
        <f>ورقة4!V68</f>
        <v/>
      </c>
      <c r="BC70" s="48" t="str">
        <f>ورقة4!W68</f>
        <v/>
      </c>
      <c r="BD70" s="48" t="str">
        <f>ورقة4!X68</f>
        <v/>
      </c>
      <c r="BE70" s="48" t="str">
        <f>ورقة4!Y68</f>
        <v/>
      </c>
      <c r="BF70" s="48" t="str">
        <f>ورقة4!Z68</f>
        <v/>
      </c>
      <c r="BG70" s="48" t="str">
        <f>ورقة4!AA68</f>
        <v/>
      </c>
      <c r="BH70" s="48" t="str">
        <f>ورقة4!AB68</f>
        <v/>
      </c>
      <c r="BI70" s="48" t="str">
        <f>ورقة4!AC68</f>
        <v/>
      </c>
      <c r="BJ70" s="48" t="str">
        <f>ورقة4!AE68</f>
        <v/>
      </c>
      <c r="BK70" s="48" t="str">
        <f>ورقة4!AF68</f>
        <v/>
      </c>
    </row>
    <row r="71" spans="1:63" ht="24.95" customHeight="1">
      <c r="A71" s="135" t="str">
        <f>IF(C71="","",COUNTA(C$9:$C71))</f>
        <v/>
      </c>
      <c r="B71" s="24"/>
      <c r="C71" s="141"/>
      <c r="D71" s="38" t="str">
        <f t="shared" si="19"/>
        <v/>
      </c>
      <c r="E71" s="49"/>
      <c r="F71" s="50"/>
      <c r="G71" s="51" t="e">
        <f t="shared" si="4"/>
        <v>#VALUE!</v>
      </c>
      <c r="H71" s="52" t="e">
        <f t="shared" si="20"/>
        <v>#VALUE!</v>
      </c>
      <c r="I71" s="53" t="e">
        <f t="shared" si="21"/>
        <v>#VALUE!</v>
      </c>
      <c r="J71" s="54" t="e">
        <f t="shared" si="22"/>
        <v>#VALUE!</v>
      </c>
      <c r="K71" s="52" t="str">
        <f t="shared" si="23"/>
        <v/>
      </c>
      <c r="L71" s="53" t="str">
        <f t="shared" si="24"/>
        <v/>
      </c>
      <c r="M71" s="54" t="str">
        <f t="shared" si="25"/>
        <v/>
      </c>
      <c r="N71" s="38" t="str">
        <f t="shared" si="11"/>
        <v/>
      </c>
      <c r="O71" s="55"/>
      <c r="P71" s="55"/>
      <c r="Q71" s="55"/>
      <c r="R71" s="56"/>
      <c r="S71" s="58"/>
      <c r="T71" s="55">
        <f t="shared" si="26"/>
        <v>0</v>
      </c>
      <c r="U71" s="57"/>
      <c r="V71" s="58"/>
      <c r="W71" s="55">
        <f t="shared" si="27"/>
        <v>0</v>
      </c>
      <c r="X71" s="56"/>
      <c r="Y71" s="57"/>
      <c r="Z71" s="55">
        <f t="shared" si="28"/>
        <v>0</v>
      </c>
      <c r="AA71" s="57"/>
      <c r="AB71" s="164"/>
      <c r="AC71" s="169">
        <f t="shared" si="29"/>
        <v>0</v>
      </c>
      <c r="AD71" s="166"/>
      <c r="AE71" s="55"/>
      <c r="AF71" s="172"/>
      <c r="AG71" s="175"/>
      <c r="AH71" s="55">
        <f t="shared" si="30"/>
        <v>0</v>
      </c>
      <c r="AI71" s="172"/>
      <c r="AJ71" s="175"/>
      <c r="AK71" s="166">
        <f t="shared" si="31"/>
        <v>0</v>
      </c>
      <c r="AL71" s="172"/>
      <c r="AM71" s="175"/>
      <c r="AN71" s="55">
        <f t="shared" si="32"/>
        <v>0</v>
      </c>
      <c r="AO71" s="172"/>
      <c r="AP71" s="175"/>
      <c r="AQ71" s="55">
        <f t="shared" si="33"/>
        <v>0</v>
      </c>
      <c r="AR71" s="172"/>
      <c r="AS71" s="55"/>
      <c r="AT71" s="123">
        <f t="shared" si="17"/>
        <v>0</v>
      </c>
      <c r="AU71" s="56"/>
      <c r="AV71" s="204" t="str">
        <f>IFERROR(IF(AS71=0,"",IF(INDEX(ورقة4!$A69:$O69,,MATCH("غ",ورقة4!$A69:$O69,0))="غ","راسب")),IF(OR(O71&lt;$O$8,P71&lt;$P$8,Q71&lt;$Q$8,T71&lt;$T$8,W71&lt;$W$8,Z71&lt;$Z$8,AC71&lt;$AC$8,AD71&lt;$AD$8,AE71&lt;$AE$8,AH71&lt;$AH$8,AK71&lt;$AK$8,AN71&lt;$AN$8,AQ71&lt;$AQ$8,AR71&lt;$AR$8,AS71&lt;$AS$8),"راسب","ناجح"))</f>
        <v/>
      </c>
      <c r="AW71" s="71" t="str">
        <f>ورقة4!Q69</f>
        <v/>
      </c>
      <c r="AX71" s="48" t="str">
        <f>ورقة4!R69</f>
        <v/>
      </c>
      <c r="AY71" s="48" t="str">
        <f>ورقة4!S69</f>
        <v/>
      </c>
      <c r="AZ71" s="48" t="str">
        <f>ورقة4!T69</f>
        <v/>
      </c>
      <c r="BA71" s="48" t="str">
        <f>ورقة4!U69</f>
        <v/>
      </c>
      <c r="BB71" s="48" t="str">
        <f>ورقة4!V69</f>
        <v/>
      </c>
      <c r="BC71" s="48" t="str">
        <f>ورقة4!W69</f>
        <v/>
      </c>
      <c r="BD71" s="48" t="str">
        <f>ورقة4!X69</f>
        <v/>
      </c>
      <c r="BE71" s="48" t="str">
        <f>ورقة4!Y69</f>
        <v/>
      </c>
      <c r="BF71" s="48" t="str">
        <f>ورقة4!Z69</f>
        <v/>
      </c>
      <c r="BG71" s="48" t="str">
        <f>ورقة4!AA69</f>
        <v/>
      </c>
      <c r="BH71" s="48" t="str">
        <f>ورقة4!AB69</f>
        <v/>
      </c>
      <c r="BI71" s="48" t="str">
        <f>ورقة4!AC69</f>
        <v/>
      </c>
      <c r="BJ71" s="48" t="str">
        <f>ورقة4!AE69</f>
        <v/>
      </c>
      <c r="BK71" s="48" t="str">
        <f>ورقة4!AF69</f>
        <v/>
      </c>
    </row>
    <row r="72" spans="1:63" ht="24.95" customHeight="1">
      <c r="A72" s="135" t="str">
        <f>IF(C72="","",COUNTA(C$9:$C72))</f>
        <v/>
      </c>
      <c r="B72" s="24"/>
      <c r="C72" s="141"/>
      <c r="D72" s="38" t="str">
        <f t="shared" si="19"/>
        <v/>
      </c>
      <c r="E72" s="49"/>
      <c r="F72" s="50"/>
      <c r="G72" s="51" t="e">
        <f t="shared" si="4"/>
        <v>#VALUE!</v>
      </c>
      <c r="H72" s="52" t="e">
        <f t="shared" si="20"/>
        <v>#VALUE!</v>
      </c>
      <c r="I72" s="53" t="e">
        <f t="shared" si="21"/>
        <v>#VALUE!</v>
      </c>
      <c r="J72" s="54" t="e">
        <f t="shared" si="22"/>
        <v>#VALUE!</v>
      </c>
      <c r="K72" s="52" t="str">
        <f t="shared" si="23"/>
        <v/>
      </c>
      <c r="L72" s="53" t="str">
        <f t="shared" si="24"/>
        <v/>
      </c>
      <c r="M72" s="54" t="str">
        <f t="shared" si="25"/>
        <v/>
      </c>
      <c r="N72" s="38" t="str">
        <f t="shared" si="11"/>
        <v/>
      </c>
      <c r="O72" s="55"/>
      <c r="P72" s="55"/>
      <c r="Q72" s="55"/>
      <c r="R72" s="56"/>
      <c r="S72" s="58"/>
      <c r="T72" s="55">
        <f t="shared" si="26"/>
        <v>0</v>
      </c>
      <c r="U72" s="57"/>
      <c r="V72" s="58"/>
      <c r="W72" s="55">
        <f t="shared" si="27"/>
        <v>0</v>
      </c>
      <c r="X72" s="56"/>
      <c r="Y72" s="57"/>
      <c r="Z72" s="55">
        <f t="shared" si="28"/>
        <v>0</v>
      </c>
      <c r="AA72" s="57"/>
      <c r="AB72" s="164"/>
      <c r="AC72" s="169">
        <f t="shared" si="29"/>
        <v>0</v>
      </c>
      <c r="AD72" s="166"/>
      <c r="AE72" s="55"/>
      <c r="AF72" s="172"/>
      <c r="AG72" s="175"/>
      <c r="AH72" s="55">
        <f t="shared" si="30"/>
        <v>0</v>
      </c>
      <c r="AI72" s="172"/>
      <c r="AJ72" s="175"/>
      <c r="AK72" s="166">
        <f t="shared" si="31"/>
        <v>0</v>
      </c>
      <c r="AL72" s="172"/>
      <c r="AM72" s="175"/>
      <c r="AN72" s="55">
        <f t="shared" si="32"/>
        <v>0</v>
      </c>
      <c r="AO72" s="172"/>
      <c r="AP72" s="175"/>
      <c r="AQ72" s="55">
        <f t="shared" si="33"/>
        <v>0</v>
      </c>
      <c r="AR72" s="172"/>
      <c r="AS72" s="55"/>
      <c r="AT72" s="123">
        <f t="shared" si="17"/>
        <v>0</v>
      </c>
      <c r="AU72" s="56"/>
      <c r="AV72" s="204" t="str">
        <f>IFERROR(IF(AS72=0,"",IF(INDEX(ورقة4!$A70:$O70,,MATCH("غ",ورقة4!$A70:$O70,0))="غ","راسب")),IF(OR(O72&lt;$O$8,P72&lt;$P$8,Q72&lt;$Q$8,T72&lt;$T$8,W72&lt;$W$8,Z72&lt;$Z$8,AC72&lt;$AC$8,AD72&lt;$AD$8,AE72&lt;$AE$8,AH72&lt;$AH$8,AK72&lt;$AK$8,AN72&lt;$AN$8,AQ72&lt;$AQ$8,AR72&lt;$AR$8,AS72&lt;$AS$8),"راسب","ناجح"))</f>
        <v/>
      </c>
      <c r="AW72" s="71" t="str">
        <f>ورقة4!Q70</f>
        <v/>
      </c>
      <c r="AX72" s="48" t="str">
        <f>ورقة4!R70</f>
        <v/>
      </c>
      <c r="AY72" s="48" t="str">
        <f>ورقة4!S70</f>
        <v/>
      </c>
      <c r="AZ72" s="48" t="str">
        <f>ورقة4!T70</f>
        <v/>
      </c>
      <c r="BA72" s="48" t="str">
        <f>ورقة4!U70</f>
        <v/>
      </c>
      <c r="BB72" s="48" t="str">
        <f>ورقة4!V70</f>
        <v/>
      </c>
      <c r="BC72" s="48" t="str">
        <f>ورقة4!W70</f>
        <v/>
      </c>
      <c r="BD72" s="48" t="str">
        <f>ورقة4!X70</f>
        <v/>
      </c>
      <c r="BE72" s="48" t="str">
        <f>ورقة4!Y70</f>
        <v/>
      </c>
      <c r="BF72" s="48" t="str">
        <f>ورقة4!Z70</f>
        <v/>
      </c>
      <c r="BG72" s="48" t="str">
        <f>ورقة4!AA70</f>
        <v/>
      </c>
      <c r="BH72" s="48" t="str">
        <f>ورقة4!AB70</f>
        <v/>
      </c>
      <c r="BI72" s="48" t="str">
        <f>ورقة4!AC70</f>
        <v/>
      </c>
      <c r="BJ72" s="48" t="str">
        <f>ورقة4!AE70</f>
        <v/>
      </c>
      <c r="BK72" s="48" t="str">
        <f>ورقة4!AF70</f>
        <v/>
      </c>
    </row>
    <row r="73" spans="1:63" ht="24.95" customHeight="1">
      <c r="A73" s="135" t="str">
        <f>IF(C73="","",COUNTA(C$9:$C73))</f>
        <v/>
      </c>
      <c r="B73" s="24"/>
      <c r="C73" s="141"/>
      <c r="D73" s="38" t="str">
        <f t="shared" si="19"/>
        <v/>
      </c>
      <c r="E73" s="49"/>
      <c r="F73" s="50"/>
      <c r="G73" s="51" t="e">
        <f t="shared" si="4"/>
        <v>#VALUE!</v>
      </c>
      <c r="H73" s="52" t="e">
        <f t="shared" si="20"/>
        <v>#VALUE!</v>
      </c>
      <c r="I73" s="53" t="e">
        <f t="shared" si="21"/>
        <v>#VALUE!</v>
      </c>
      <c r="J73" s="54" t="e">
        <f t="shared" si="22"/>
        <v>#VALUE!</v>
      </c>
      <c r="K73" s="52" t="str">
        <f t="shared" si="23"/>
        <v/>
      </c>
      <c r="L73" s="53" t="str">
        <f t="shared" si="24"/>
        <v/>
      </c>
      <c r="M73" s="54" t="str">
        <f t="shared" si="25"/>
        <v/>
      </c>
      <c r="N73" s="38" t="str">
        <f t="shared" si="11"/>
        <v/>
      </c>
      <c r="O73" s="55"/>
      <c r="P73" s="55"/>
      <c r="Q73" s="55"/>
      <c r="R73" s="56"/>
      <c r="S73" s="58"/>
      <c r="T73" s="55">
        <f t="shared" si="26"/>
        <v>0</v>
      </c>
      <c r="U73" s="57"/>
      <c r="V73" s="58"/>
      <c r="W73" s="55">
        <f t="shared" si="27"/>
        <v>0</v>
      </c>
      <c r="X73" s="56"/>
      <c r="Y73" s="57"/>
      <c r="Z73" s="55">
        <f t="shared" si="28"/>
        <v>0</v>
      </c>
      <c r="AA73" s="57"/>
      <c r="AB73" s="164"/>
      <c r="AC73" s="169">
        <f t="shared" si="29"/>
        <v>0</v>
      </c>
      <c r="AD73" s="166"/>
      <c r="AE73" s="55"/>
      <c r="AF73" s="172"/>
      <c r="AG73" s="175"/>
      <c r="AH73" s="55">
        <f t="shared" si="30"/>
        <v>0</v>
      </c>
      <c r="AI73" s="172"/>
      <c r="AJ73" s="175"/>
      <c r="AK73" s="166">
        <f t="shared" si="31"/>
        <v>0</v>
      </c>
      <c r="AL73" s="172"/>
      <c r="AM73" s="175"/>
      <c r="AN73" s="55">
        <f t="shared" si="32"/>
        <v>0</v>
      </c>
      <c r="AO73" s="172"/>
      <c r="AP73" s="175"/>
      <c r="AQ73" s="55">
        <f t="shared" si="33"/>
        <v>0</v>
      </c>
      <c r="AR73" s="172"/>
      <c r="AS73" s="55"/>
      <c r="AT73" s="123">
        <f t="shared" si="17"/>
        <v>0</v>
      </c>
      <c r="AU73" s="56"/>
      <c r="AV73" s="204" t="str">
        <f>IFERROR(IF(AS73=0,"",IF(INDEX(ورقة4!$A71:$O71,,MATCH("غ",ورقة4!$A71:$O71,0))="غ","راسب")),IF(OR(O73&lt;$O$8,P73&lt;$P$8,Q73&lt;$Q$8,T73&lt;$T$8,W73&lt;$W$8,Z73&lt;$Z$8,AC73&lt;$AC$8,AD73&lt;$AD$8,AE73&lt;$AE$8,AH73&lt;$AH$8,AK73&lt;$AK$8,AN73&lt;$AN$8,AQ73&lt;$AQ$8,AR73&lt;$AR$8,AS73&lt;$AS$8),"راسب","ناجح"))</f>
        <v/>
      </c>
      <c r="AW73" s="71" t="str">
        <f>ورقة4!Q71</f>
        <v/>
      </c>
      <c r="AX73" s="48" t="str">
        <f>ورقة4!R71</f>
        <v/>
      </c>
      <c r="AY73" s="48" t="str">
        <f>ورقة4!S71</f>
        <v/>
      </c>
      <c r="AZ73" s="48" t="str">
        <f>ورقة4!T71</f>
        <v/>
      </c>
      <c r="BA73" s="48" t="str">
        <f>ورقة4!U71</f>
        <v/>
      </c>
      <c r="BB73" s="48" t="str">
        <f>ورقة4!V71</f>
        <v/>
      </c>
      <c r="BC73" s="48" t="str">
        <f>ورقة4!W71</f>
        <v/>
      </c>
      <c r="BD73" s="48" t="str">
        <f>ورقة4!X71</f>
        <v/>
      </c>
      <c r="BE73" s="48" t="str">
        <f>ورقة4!Y71</f>
        <v/>
      </c>
      <c r="BF73" s="48" t="str">
        <f>ورقة4!Z71</f>
        <v/>
      </c>
      <c r="BG73" s="48" t="str">
        <f>ورقة4!AA71</f>
        <v/>
      </c>
      <c r="BH73" s="48" t="str">
        <f>ورقة4!AB71</f>
        <v/>
      </c>
      <c r="BI73" s="48" t="str">
        <f>ورقة4!AC71</f>
        <v/>
      </c>
      <c r="BJ73" s="48" t="str">
        <f>ورقة4!AE71</f>
        <v/>
      </c>
      <c r="BK73" s="48" t="str">
        <f>ورقة4!AF71</f>
        <v/>
      </c>
    </row>
    <row r="74" spans="1:63" ht="24.95" customHeight="1">
      <c r="A74" s="135" t="str">
        <f>IF(C74="","",COUNTA(C$9:$C74))</f>
        <v/>
      </c>
      <c r="B74" s="24"/>
      <c r="C74" s="141"/>
      <c r="D74" s="38" t="str">
        <f t="shared" si="19"/>
        <v/>
      </c>
      <c r="E74" s="49"/>
      <c r="F74" s="50"/>
      <c r="G74" s="51" t="e">
        <f t="shared" ref="G74:G137" si="34">DATE(IF(LEFT($F74,1)="2",MID($F74,2,2),"20"&amp;MID($F74,2,2)),MID($F74,4,2),MID($F74,6,2))</f>
        <v>#VALUE!</v>
      </c>
      <c r="H74" s="52" t="e">
        <f t="shared" si="20"/>
        <v>#VALUE!</v>
      </c>
      <c r="I74" s="53" t="e">
        <f t="shared" si="21"/>
        <v>#VALUE!</v>
      </c>
      <c r="J74" s="54" t="e">
        <f t="shared" si="22"/>
        <v>#VALUE!</v>
      </c>
      <c r="K74" s="52" t="str">
        <f t="shared" si="23"/>
        <v/>
      </c>
      <c r="L74" s="53" t="str">
        <f t="shared" si="24"/>
        <v/>
      </c>
      <c r="M74" s="54" t="str">
        <f t="shared" si="25"/>
        <v/>
      </c>
      <c r="N74" s="38" t="str">
        <f t="shared" ref="N74:N137" si="35">IF(LEN(TRIM($F74))=0,"",IF(OR(NOT(ISNUMBER($F74)),LEN($F74)&lt;&gt;14),"Error_MyNumber",IF(MOD(MID($F74,13,1),2)=1,"مصرى","مصرية")))</f>
        <v/>
      </c>
      <c r="O74" s="55"/>
      <c r="P74" s="55"/>
      <c r="Q74" s="55"/>
      <c r="R74" s="56"/>
      <c r="S74" s="58"/>
      <c r="T74" s="55">
        <f t="shared" si="26"/>
        <v>0</v>
      </c>
      <c r="U74" s="57"/>
      <c r="V74" s="58"/>
      <c r="W74" s="55">
        <f t="shared" si="27"/>
        <v>0</v>
      </c>
      <c r="X74" s="56"/>
      <c r="Y74" s="57"/>
      <c r="Z74" s="55">
        <f t="shared" si="28"/>
        <v>0</v>
      </c>
      <c r="AA74" s="57"/>
      <c r="AB74" s="164"/>
      <c r="AC74" s="169">
        <f t="shared" si="29"/>
        <v>0</v>
      </c>
      <c r="AD74" s="166"/>
      <c r="AE74" s="55"/>
      <c r="AF74" s="172"/>
      <c r="AG74" s="175"/>
      <c r="AH74" s="55">
        <f t="shared" si="30"/>
        <v>0</v>
      </c>
      <c r="AI74" s="172"/>
      <c r="AJ74" s="175"/>
      <c r="AK74" s="166">
        <f t="shared" si="31"/>
        <v>0</v>
      </c>
      <c r="AL74" s="172"/>
      <c r="AM74" s="175"/>
      <c r="AN74" s="55">
        <f t="shared" si="32"/>
        <v>0</v>
      </c>
      <c r="AO74" s="172"/>
      <c r="AP74" s="175"/>
      <c r="AQ74" s="55">
        <f t="shared" si="33"/>
        <v>0</v>
      </c>
      <c r="AR74" s="172"/>
      <c r="AS74" s="55"/>
      <c r="AT74" s="123">
        <f t="shared" ref="AT74:AT137" si="36">IF(AND(O74="",P74="",Q74="",T74="",W74="",Z74="",AC74="",AD74="",AE74="",AH74="",AK74="",AN74="",AQ74="",AR74="",AS74=""),"",IF(AND(O74="غ",P74="غ",Q74="غ",T74="غ",W74="غ",Z74="غ",AC74="غ",AD74="غ",AE74="غ",AH74="غ",AK74="غ",AN74="غ",AQ74="غ",RN74="غ",AS74="غ"),"غ",SUM(O74,P74,Q74,T74,W74,Z74,AD74,AE74,AH74,AK74,AN74,AQ74,AR74,AS74)))</f>
        <v>0</v>
      </c>
      <c r="AU74" s="56"/>
      <c r="AV74" s="204" t="str">
        <f>IFERROR(IF(AS74=0,"",IF(INDEX(ورقة4!$A72:$O72,,MATCH("غ",ورقة4!$A72:$O72,0))="غ","راسب")),IF(OR(O74&lt;$O$8,P74&lt;$P$8,Q74&lt;$Q$8,T74&lt;$T$8,W74&lt;$W$8,Z74&lt;$Z$8,AC74&lt;$AC$8,AD74&lt;$AD$8,AE74&lt;$AE$8,AH74&lt;$AH$8,AK74&lt;$AK$8,AN74&lt;$AN$8,AQ74&lt;$AQ$8,AR74&lt;$AR$8,AS74&lt;$AS$8),"راسب","ناجح"))</f>
        <v/>
      </c>
      <c r="AW74" s="71" t="str">
        <f>ورقة4!Q72</f>
        <v/>
      </c>
      <c r="AX74" s="48" t="str">
        <f>ورقة4!R72</f>
        <v/>
      </c>
      <c r="AY74" s="48" t="str">
        <f>ورقة4!S72</f>
        <v/>
      </c>
      <c r="AZ74" s="48" t="str">
        <f>ورقة4!T72</f>
        <v/>
      </c>
      <c r="BA74" s="48" t="str">
        <f>ورقة4!U72</f>
        <v/>
      </c>
      <c r="BB74" s="48" t="str">
        <f>ورقة4!V72</f>
        <v/>
      </c>
      <c r="BC74" s="48" t="str">
        <f>ورقة4!W72</f>
        <v/>
      </c>
      <c r="BD74" s="48" t="str">
        <f>ورقة4!X72</f>
        <v/>
      </c>
      <c r="BE74" s="48" t="str">
        <f>ورقة4!Y72</f>
        <v/>
      </c>
      <c r="BF74" s="48" t="str">
        <f>ورقة4!Z72</f>
        <v/>
      </c>
      <c r="BG74" s="48" t="str">
        <f>ورقة4!AA72</f>
        <v/>
      </c>
      <c r="BH74" s="48" t="str">
        <f>ورقة4!AB72</f>
        <v/>
      </c>
      <c r="BI74" s="48" t="str">
        <f>ورقة4!AC72</f>
        <v/>
      </c>
      <c r="BJ74" s="48" t="str">
        <f>ورقة4!AE72</f>
        <v/>
      </c>
      <c r="BK74" s="48" t="str">
        <f>ورقة4!AF72</f>
        <v/>
      </c>
    </row>
    <row r="75" spans="1:63" ht="24.95" customHeight="1">
      <c r="A75" s="135" t="str">
        <f>IF(C75="","",COUNTA(C$9:$C75))</f>
        <v/>
      </c>
      <c r="B75" s="24"/>
      <c r="C75" s="141"/>
      <c r="D75" s="38" t="str">
        <f t="shared" si="19"/>
        <v/>
      </c>
      <c r="E75" s="49"/>
      <c r="F75" s="50"/>
      <c r="G75" s="51" t="e">
        <f t="shared" si="34"/>
        <v>#VALUE!</v>
      </c>
      <c r="H75" s="52" t="e">
        <f t="shared" si="20"/>
        <v>#VALUE!</v>
      </c>
      <c r="I75" s="53" t="e">
        <f t="shared" si="21"/>
        <v>#VALUE!</v>
      </c>
      <c r="J75" s="54" t="e">
        <f t="shared" si="22"/>
        <v>#VALUE!</v>
      </c>
      <c r="K75" s="52" t="str">
        <f t="shared" si="23"/>
        <v/>
      </c>
      <c r="L75" s="53" t="str">
        <f t="shared" si="24"/>
        <v/>
      </c>
      <c r="M75" s="54" t="str">
        <f t="shared" si="25"/>
        <v/>
      </c>
      <c r="N75" s="38" t="str">
        <f t="shared" si="35"/>
        <v/>
      </c>
      <c r="O75" s="55"/>
      <c r="P75" s="55"/>
      <c r="Q75" s="55"/>
      <c r="R75" s="56"/>
      <c r="S75" s="58"/>
      <c r="T75" s="55">
        <f t="shared" si="26"/>
        <v>0</v>
      </c>
      <c r="U75" s="57"/>
      <c r="V75" s="58"/>
      <c r="W75" s="55">
        <f t="shared" si="27"/>
        <v>0</v>
      </c>
      <c r="X75" s="56"/>
      <c r="Y75" s="57"/>
      <c r="Z75" s="55">
        <f t="shared" si="28"/>
        <v>0</v>
      </c>
      <c r="AA75" s="57"/>
      <c r="AB75" s="164"/>
      <c r="AC75" s="169">
        <f t="shared" si="29"/>
        <v>0</v>
      </c>
      <c r="AD75" s="166"/>
      <c r="AE75" s="55"/>
      <c r="AF75" s="172"/>
      <c r="AG75" s="175"/>
      <c r="AH75" s="55">
        <f t="shared" si="30"/>
        <v>0</v>
      </c>
      <c r="AI75" s="172"/>
      <c r="AJ75" s="175"/>
      <c r="AK75" s="166">
        <f t="shared" si="31"/>
        <v>0</v>
      </c>
      <c r="AL75" s="172"/>
      <c r="AM75" s="175"/>
      <c r="AN75" s="55">
        <f t="shared" si="32"/>
        <v>0</v>
      </c>
      <c r="AO75" s="172"/>
      <c r="AP75" s="175"/>
      <c r="AQ75" s="55">
        <f t="shared" si="33"/>
        <v>0</v>
      </c>
      <c r="AR75" s="172"/>
      <c r="AS75" s="55"/>
      <c r="AT75" s="123">
        <f t="shared" si="36"/>
        <v>0</v>
      </c>
      <c r="AU75" s="56"/>
      <c r="AV75" s="204" t="str">
        <f>IFERROR(IF(AS75=0,"",IF(INDEX(ورقة4!$A73:$O73,,MATCH("غ",ورقة4!$A73:$O73,0))="غ","راسب")),IF(OR(O75&lt;$O$8,P75&lt;$P$8,Q75&lt;$Q$8,T75&lt;$T$8,W75&lt;$W$8,Z75&lt;$Z$8,AC75&lt;$AC$8,AD75&lt;$AD$8,AE75&lt;$AE$8,AH75&lt;$AH$8,AK75&lt;$AK$8,AN75&lt;$AN$8,AQ75&lt;$AQ$8,AR75&lt;$AR$8,AS75&lt;$AS$8),"راسب","ناجح"))</f>
        <v/>
      </c>
      <c r="AW75" s="71" t="str">
        <f>ورقة4!Q73</f>
        <v/>
      </c>
      <c r="AX75" s="48" t="str">
        <f>ورقة4!R73</f>
        <v/>
      </c>
      <c r="AY75" s="48" t="str">
        <f>ورقة4!S73</f>
        <v/>
      </c>
      <c r="AZ75" s="48" t="str">
        <f>ورقة4!T73</f>
        <v/>
      </c>
      <c r="BA75" s="48" t="str">
        <f>ورقة4!U73</f>
        <v/>
      </c>
      <c r="BB75" s="48" t="str">
        <f>ورقة4!V73</f>
        <v/>
      </c>
      <c r="BC75" s="48" t="str">
        <f>ورقة4!W73</f>
        <v/>
      </c>
      <c r="BD75" s="48" t="str">
        <f>ورقة4!X73</f>
        <v/>
      </c>
      <c r="BE75" s="48" t="str">
        <f>ورقة4!Y73</f>
        <v/>
      </c>
      <c r="BF75" s="48" t="str">
        <f>ورقة4!Z73</f>
        <v/>
      </c>
      <c r="BG75" s="48" t="str">
        <f>ورقة4!AA73</f>
        <v/>
      </c>
      <c r="BH75" s="48" t="str">
        <f>ورقة4!AB73</f>
        <v/>
      </c>
      <c r="BI75" s="48" t="str">
        <f>ورقة4!AC73</f>
        <v/>
      </c>
      <c r="BJ75" s="48" t="str">
        <f>ورقة4!AE73</f>
        <v/>
      </c>
      <c r="BK75" s="48" t="str">
        <f>ورقة4!AF73</f>
        <v/>
      </c>
    </row>
    <row r="76" spans="1:63" ht="24.95" customHeight="1">
      <c r="A76" s="135" t="str">
        <f>IF(C76="","",COUNTA(C$9:$C76))</f>
        <v/>
      </c>
      <c r="B76" s="24"/>
      <c r="C76" s="141"/>
      <c r="D76" s="38" t="str">
        <f t="shared" si="19"/>
        <v/>
      </c>
      <c r="E76" s="49"/>
      <c r="F76" s="50"/>
      <c r="G76" s="51" t="e">
        <f t="shared" si="34"/>
        <v>#VALUE!</v>
      </c>
      <c r="H76" s="52" t="e">
        <f t="shared" si="20"/>
        <v>#VALUE!</v>
      </c>
      <c r="I76" s="53" t="e">
        <f t="shared" si="21"/>
        <v>#VALUE!</v>
      </c>
      <c r="J76" s="54" t="e">
        <f t="shared" si="22"/>
        <v>#VALUE!</v>
      </c>
      <c r="K76" s="52" t="str">
        <f t="shared" si="23"/>
        <v/>
      </c>
      <c r="L76" s="53" t="str">
        <f t="shared" si="24"/>
        <v/>
      </c>
      <c r="M76" s="54" t="str">
        <f t="shared" si="25"/>
        <v/>
      </c>
      <c r="N76" s="38" t="str">
        <f t="shared" si="35"/>
        <v/>
      </c>
      <c r="O76" s="55"/>
      <c r="P76" s="55"/>
      <c r="Q76" s="55"/>
      <c r="R76" s="56"/>
      <c r="S76" s="58"/>
      <c r="T76" s="55">
        <f t="shared" si="26"/>
        <v>0</v>
      </c>
      <c r="U76" s="57"/>
      <c r="V76" s="58"/>
      <c r="W76" s="55">
        <f t="shared" si="27"/>
        <v>0</v>
      </c>
      <c r="X76" s="56"/>
      <c r="Y76" s="57"/>
      <c r="Z76" s="55">
        <f t="shared" si="28"/>
        <v>0</v>
      </c>
      <c r="AA76" s="57"/>
      <c r="AB76" s="164"/>
      <c r="AC76" s="169">
        <f t="shared" si="29"/>
        <v>0</v>
      </c>
      <c r="AD76" s="166"/>
      <c r="AE76" s="55"/>
      <c r="AF76" s="172"/>
      <c r="AG76" s="175"/>
      <c r="AH76" s="55">
        <f t="shared" si="30"/>
        <v>0</v>
      </c>
      <c r="AI76" s="172"/>
      <c r="AJ76" s="175"/>
      <c r="AK76" s="166">
        <f t="shared" si="31"/>
        <v>0</v>
      </c>
      <c r="AL76" s="172"/>
      <c r="AM76" s="175"/>
      <c r="AN76" s="55">
        <f t="shared" si="32"/>
        <v>0</v>
      </c>
      <c r="AO76" s="172"/>
      <c r="AP76" s="175"/>
      <c r="AQ76" s="55">
        <f t="shared" si="33"/>
        <v>0</v>
      </c>
      <c r="AR76" s="172"/>
      <c r="AS76" s="55"/>
      <c r="AT76" s="123">
        <f t="shared" si="36"/>
        <v>0</v>
      </c>
      <c r="AU76" s="56"/>
      <c r="AV76" s="204" t="str">
        <f>IFERROR(IF(AS76=0,"",IF(INDEX(ورقة4!$A74:$O74,,MATCH("غ",ورقة4!$A74:$O74,0))="غ","راسب")),IF(OR(O76&lt;$O$8,P76&lt;$P$8,Q76&lt;$Q$8,T76&lt;$T$8,W76&lt;$W$8,Z76&lt;$Z$8,AC76&lt;$AC$8,AD76&lt;$AD$8,AE76&lt;$AE$8,AH76&lt;$AH$8,AK76&lt;$AK$8,AN76&lt;$AN$8,AQ76&lt;$AQ$8,AR76&lt;$AR$8,AS76&lt;$AS$8),"راسب","ناجح"))</f>
        <v/>
      </c>
      <c r="AW76" s="71" t="str">
        <f>ورقة4!Q74</f>
        <v/>
      </c>
      <c r="AX76" s="48" t="str">
        <f>ورقة4!R74</f>
        <v/>
      </c>
      <c r="AY76" s="48" t="str">
        <f>ورقة4!S74</f>
        <v/>
      </c>
      <c r="AZ76" s="48" t="str">
        <f>ورقة4!T74</f>
        <v/>
      </c>
      <c r="BA76" s="48" t="str">
        <f>ورقة4!U74</f>
        <v/>
      </c>
      <c r="BB76" s="48" t="str">
        <f>ورقة4!V74</f>
        <v/>
      </c>
      <c r="BC76" s="48" t="str">
        <f>ورقة4!W74</f>
        <v/>
      </c>
      <c r="BD76" s="48" t="str">
        <f>ورقة4!X74</f>
        <v/>
      </c>
      <c r="BE76" s="48" t="str">
        <f>ورقة4!Y74</f>
        <v/>
      </c>
      <c r="BF76" s="48" t="str">
        <f>ورقة4!Z74</f>
        <v/>
      </c>
      <c r="BG76" s="48" t="str">
        <f>ورقة4!AA74</f>
        <v/>
      </c>
      <c r="BH76" s="48" t="str">
        <f>ورقة4!AB74</f>
        <v/>
      </c>
      <c r="BI76" s="48" t="str">
        <f>ورقة4!AC74</f>
        <v/>
      </c>
      <c r="BJ76" s="48" t="str">
        <f>ورقة4!AE74</f>
        <v/>
      </c>
      <c r="BK76" s="48" t="str">
        <f>ورقة4!AF74</f>
        <v/>
      </c>
    </row>
    <row r="77" spans="1:63" ht="24.95" customHeight="1">
      <c r="A77" s="135" t="str">
        <f>IF(C77="","",COUNTA(C$9:$C77))</f>
        <v/>
      </c>
      <c r="B77" s="24"/>
      <c r="C77" s="141"/>
      <c r="D77" s="38" t="str">
        <f t="shared" si="19"/>
        <v/>
      </c>
      <c r="E77" s="49"/>
      <c r="F77" s="50"/>
      <c r="G77" s="51" t="e">
        <f t="shared" si="34"/>
        <v>#VALUE!</v>
      </c>
      <c r="H77" s="52" t="e">
        <f t="shared" si="20"/>
        <v>#VALUE!</v>
      </c>
      <c r="I77" s="53" t="e">
        <f t="shared" si="21"/>
        <v>#VALUE!</v>
      </c>
      <c r="J77" s="54" t="e">
        <f t="shared" si="22"/>
        <v>#VALUE!</v>
      </c>
      <c r="K77" s="52" t="str">
        <f t="shared" si="23"/>
        <v/>
      </c>
      <c r="L77" s="53" t="str">
        <f t="shared" si="24"/>
        <v/>
      </c>
      <c r="M77" s="54" t="str">
        <f t="shared" si="25"/>
        <v/>
      </c>
      <c r="N77" s="38" t="str">
        <f t="shared" si="35"/>
        <v/>
      </c>
      <c r="O77" s="55"/>
      <c r="P77" s="55"/>
      <c r="Q77" s="55"/>
      <c r="R77" s="56"/>
      <c r="S77" s="58"/>
      <c r="T77" s="55">
        <f t="shared" si="26"/>
        <v>0</v>
      </c>
      <c r="U77" s="57"/>
      <c r="V77" s="58"/>
      <c r="W77" s="55">
        <f t="shared" si="27"/>
        <v>0</v>
      </c>
      <c r="X77" s="56"/>
      <c r="Y77" s="57"/>
      <c r="Z77" s="55">
        <f t="shared" si="28"/>
        <v>0</v>
      </c>
      <c r="AA77" s="57"/>
      <c r="AB77" s="164"/>
      <c r="AC77" s="169">
        <f t="shared" si="29"/>
        <v>0</v>
      </c>
      <c r="AD77" s="166"/>
      <c r="AE77" s="55"/>
      <c r="AF77" s="172"/>
      <c r="AG77" s="175"/>
      <c r="AH77" s="55">
        <f t="shared" si="30"/>
        <v>0</v>
      </c>
      <c r="AI77" s="172"/>
      <c r="AJ77" s="175"/>
      <c r="AK77" s="166">
        <f t="shared" si="31"/>
        <v>0</v>
      </c>
      <c r="AL77" s="172"/>
      <c r="AM77" s="175"/>
      <c r="AN77" s="55">
        <f t="shared" si="32"/>
        <v>0</v>
      </c>
      <c r="AO77" s="172"/>
      <c r="AP77" s="175"/>
      <c r="AQ77" s="55">
        <f t="shared" si="33"/>
        <v>0</v>
      </c>
      <c r="AR77" s="172"/>
      <c r="AS77" s="55"/>
      <c r="AT77" s="123">
        <f t="shared" si="36"/>
        <v>0</v>
      </c>
      <c r="AU77" s="56"/>
      <c r="AV77" s="204" t="str">
        <f>IFERROR(IF(AS77=0,"",IF(INDEX(ورقة4!$A75:$O75,,MATCH("غ",ورقة4!$A75:$O75,0))="غ","راسب")),IF(OR(O77&lt;$O$8,P77&lt;$P$8,Q77&lt;$Q$8,T77&lt;$T$8,W77&lt;$W$8,Z77&lt;$Z$8,AC77&lt;$AC$8,AD77&lt;$AD$8,AE77&lt;$AE$8,AH77&lt;$AH$8,AK77&lt;$AK$8,AN77&lt;$AN$8,AQ77&lt;$AQ$8,AR77&lt;$AR$8,AS77&lt;$AS$8),"راسب","ناجح"))</f>
        <v/>
      </c>
      <c r="AW77" s="71" t="str">
        <f>ورقة4!Q75</f>
        <v/>
      </c>
      <c r="AX77" s="48" t="str">
        <f>ورقة4!R75</f>
        <v/>
      </c>
      <c r="AY77" s="48" t="str">
        <f>ورقة4!S75</f>
        <v/>
      </c>
      <c r="AZ77" s="48" t="str">
        <f>ورقة4!T75</f>
        <v/>
      </c>
      <c r="BA77" s="48" t="str">
        <f>ورقة4!U75</f>
        <v/>
      </c>
      <c r="BB77" s="48" t="str">
        <f>ورقة4!V75</f>
        <v/>
      </c>
      <c r="BC77" s="48" t="str">
        <f>ورقة4!W75</f>
        <v/>
      </c>
      <c r="BD77" s="48" t="str">
        <f>ورقة4!X75</f>
        <v/>
      </c>
      <c r="BE77" s="48" t="str">
        <f>ورقة4!Y75</f>
        <v/>
      </c>
      <c r="BF77" s="48" t="str">
        <f>ورقة4!Z75</f>
        <v/>
      </c>
      <c r="BG77" s="48" t="str">
        <f>ورقة4!AA75</f>
        <v/>
      </c>
      <c r="BH77" s="48" t="str">
        <f>ورقة4!AB75</f>
        <v/>
      </c>
      <c r="BI77" s="48" t="str">
        <f>ورقة4!AC75</f>
        <v/>
      </c>
      <c r="BJ77" s="48" t="str">
        <f>ورقة4!AE75</f>
        <v/>
      </c>
      <c r="BK77" s="48" t="str">
        <f>ورقة4!AF75</f>
        <v/>
      </c>
    </row>
    <row r="78" spans="1:63" ht="24.95" customHeight="1">
      <c r="A78" s="135" t="str">
        <f>IF(C78="","",COUNTA(C$9:$C78))</f>
        <v/>
      </c>
      <c r="B78" s="24"/>
      <c r="C78" s="141"/>
      <c r="D78" s="38" t="str">
        <f t="shared" ref="D78:D141" si="37">IF(LEN(TRIM($F78))=0,"",IF(OR(NOT(ISNUMBER($F78)),LEN($F78)&lt;&gt;14),"Error_MyNumber",IF(MOD(MID($F78,13,1),2)=1,"ذكر","انثى")))</f>
        <v/>
      </c>
      <c r="E78" s="49"/>
      <c r="F78" s="50"/>
      <c r="G78" s="51" t="e">
        <f t="shared" si="34"/>
        <v>#VALUE!</v>
      </c>
      <c r="H78" s="52" t="e">
        <f t="shared" si="20"/>
        <v>#VALUE!</v>
      </c>
      <c r="I78" s="53" t="e">
        <f t="shared" si="21"/>
        <v>#VALUE!</v>
      </c>
      <c r="J78" s="54" t="e">
        <f t="shared" si="22"/>
        <v>#VALUE!</v>
      </c>
      <c r="K78" s="52" t="str">
        <f t="shared" si="23"/>
        <v/>
      </c>
      <c r="L78" s="53" t="str">
        <f t="shared" si="24"/>
        <v/>
      </c>
      <c r="M78" s="54" t="str">
        <f t="shared" si="25"/>
        <v/>
      </c>
      <c r="N78" s="38" t="str">
        <f t="shared" si="35"/>
        <v/>
      </c>
      <c r="O78" s="55"/>
      <c r="P78" s="55"/>
      <c r="Q78" s="55"/>
      <c r="R78" s="56"/>
      <c r="S78" s="58"/>
      <c r="T78" s="55">
        <f t="shared" si="26"/>
        <v>0</v>
      </c>
      <c r="U78" s="57"/>
      <c r="V78" s="58"/>
      <c r="W78" s="55">
        <f t="shared" si="27"/>
        <v>0</v>
      </c>
      <c r="X78" s="56"/>
      <c r="Y78" s="57"/>
      <c r="Z78" s="55">
        <f t="shared" si="28"/>
        <v>0</v>
      </c>
      <c r="AA78" s="57"/>
      <c r="AB78" s="164"/>
      <c r="AC78" s="169">
        <f t="shared" si="29"/>
        <v>0</v>
      </c>
      <c r="AD78" s="166"/>
      <c r="AE78" s="55"/>
      <c r="AF78" s="172"/>
      <c r="AG78" s="175"/>
      <c r="AH78" s="55">
        <f t="shared" si="30"/>
        <v>0</v>
      </c>
      <c r="AI78" s="172"/>
      <c r="AJ78" s="175"/>
      <c r="AK78" s="166">
        <f t="shared" si="31"/>
        <v>0</v>
      </c>
      <c r="AL78" s="172"/>
      <c r="AM78" s="175"/>
      <c r="AN78" s="55">
        <f t="shared" si="32"/>
        <v>0</v>
      </c>
      <c r="AO78" s="172"/>
      <c r="AP78" s="175"/>
      <c r="AQ78" s="55">
        <f t="shared" si="33"/>
        <v>0</v>
      </c>
      <c r="AR78" s="172"/>
      <c r="AS78" s="55"/>
      <c r="AT78" s="123">
        <f t="shared" si="36"/>
        <v>0</v>
      </c>
      <c r="AU78" s="56"/>
      <c r="AV78" s="204" t="str">
        <f>IFERROR(IF(AS78=0,"",IF(INDEX(ورقة4!$A76:$O76,,MATCH("غ",ورقة4!$A76:$O76,0))="غ","راسب")),IF(OR(O78&lt;$O$8,P78&lt;$P$8,Q78&lt;$Q$8,T78&lt;$T$8,W78&lt;$W$8,Z78&lt;$Z$8,AC78&lt;$AC$8,AD78&lt;$AD$8,AE78&lt;$AE$8,AH78&lt;$AH$8,AK78&lt;$AK$8,AN78&lt;$AN$8,AQ78&lt;$AQ$8,AR78&lt;$AR$8,AS78&lt;$AS$8),"راسب","ناجح"))</f>
        <v/>
      </c>
      <c r="AW78" s="71" t="str">
        <f>ورقة4!Q76</f>
        <v/>
      </c>
      <c r="AX78" s="48" t="str">
        <f>ورقة4!R76</f>
        <v/>
      </c>
      <c r="AY78" s="48" t="str">
        <f>ورقة4!S76</f>
        <v/>
      </c>
      <c r="AZ78" s="48" t="str">
        <f>ورقة4!T76</f>
        <v/>
      </c>
      <c r="BA78" s="48" t="str">
        <f>ورقة4!U76</f>
        <v/>
      </c>
      <c r="BB78" s="48" t="str">
        <f>ورقة4!V76</f>
        <v/>
      </c>
      <c r="BC78" s="48" t="str">
        <f>ورقة4!W76</f>
        <v/>
      </c>
      <c r="BD78" s="48" t="str">
        <f>ورقة4!X76</f>
        <v/>
      </c>
      <c r="BE78" s="48" t="str">
        <f>ورقة4!Y76</f>
        <v/>
      </c>
      <c r="BF78" s="48" t="str">
        <f>ورقة4!Z76</f>
        <v/>
      </c>
      <c r="BG78" s="48" t="str">
        <f>ورقة4!AA76</f>
        <v/>
      </c>
      <c r="BH78" s="48" t="str">
        <f>ورقة4!AB76</f>
        <v/>
      </c>
      <c r="BI78" s="48" t="str">
        <f>ورقة4!AC76</f>
        <v/>
      </c>
      <c r="BJ78" s="48" t="str">
        <f>ورقة4!AE76</f>
        <v/>
      </c>
      <c r="BK78" s="48" t="str">
        <f>ورقة4!AF76</f>
        <v/>
      </c>
    </row>
    <row r="79" spans="1:63" ht="24.95" customHeight="1">
      <c r="A79" s="135" t="str">
        <f>IF(C79="","",COUNTA(C$9:$C79))</f>
        <v/>
      </c>
      <c r="B79" s="24"/>
      <c r="C79" s="141"/>
      <c r="D79" s="38" t="str">
        <f t="shared" si="37"/>
        <v/>
      </c>
      <c r="E79" s="49"/>
      <c r="F79" s="50"/>
      <c r="G79" s="51" t="e">
        <f t="shared" si="34"/>
        <v>#VALUE!</v>
      </c>
      <c r="H79" s="52" t="e">
        <f t="shared" si="20"/>
        <v>#VALUE!</v>
      </c>
      <c r="I79" s="53" t="e">
        <f t="shared" si="21"/>
        <v>#VALUE!</v>
      </c>
      <c r="J79" s="54" t="e">
        <f t="shared" si="22"/>
        <v>#VALUE!</v>
      </c>
      <c r="K79" s="52" t="str">
        <f t="shared" si="23"/>
        <v/>
      </c>
      <c r="L79" s="53" t="str">
        <f t="shared" si="24"/>
        <v/>
      </c>
      <c r="M79" s="54" t="str">
        <f t="shared" si="25"/>
        <v/>
      </c>
      <c r="N79" s="38" t="str">
        <f t="shared" si="35"/>
        <v/>
      </c>
      <c r="O79" s="55"/>
      <c r="P79" s="55"/>
      <c r="Q79" s="55"/>
      <c r="R79" s="56"/>
      <c r="S79" s="58"/>
      <c r="T79" s="55">
        <f t="shared" si="26"/>
        <v>0</v>
      </c>
      <c r="U79" s="57"/>
      <c r="V79" s="58"/>
      <c r="W79" s="55">
        <f t="shared" si="27"/>
        <v>0</v>
      </c>
      <c r="X79" s="56"/>
      <c r="Y79" s="57"/>
      <c r="Z79" s="55">
        <f t="shared" si="28"/>
        <v>0</v>
      </c>
      <c r="AA79" s="57"/>
      <c r="AB79" s="164"/>
      <c r="AC79" s="169">
        <f t="shared" si="29"/>
        <v>0</v>
      </c>
      <c r="AD79" s="166"/>
      <c r="AE79" s="55"/>
      <c r="AF79" s="172"/>
      <c r="AG79" s="175"/>
      <c r="AH79" s="55">
        <f t="shared" si="30"/>
        <v>0</v>
      </c>
      <c r="AI79" s="172"/>
      <c r="AJ79" s="175"/>
      <c r="AK79" s="166">
        <f t="shared" si="31"/>
        <v>0</v>
      </c>
      <c r="AL79" s="172"/>
      <c r="AM79" s="175"/>
      <c r="AN79" s="55">
        <f t="shared" si="32"/>
        <v>0</v>
      </c>
      <c r="AO79" s="172"/>
      <c r="AP79" s="175"/>
      <c r="AQ79" s="55">
        <f t="shared" si="33"/>
        <v>0</v>
      </c>
      <c r="AR79" s="172"/>
      <c r="AS79" s="55"/>
      <c r="AT79" s="123">
        <f t="shared" si="36"/>
        <v>0</v>
      </c>
      <c r="AU79" s="56"/>
      <c r="AV79" s="204" t="str">
        <f>IFERROR(IF(AS79=0,"",IF(INDEX(ورقة4!$A77:$O77,,MATCH("غ",ورقة4!$A77:$O77,0))="غ","راسب")),IF(OR(O79&lt;$O$8,P79&lt;$P$8,Q79&lt;$Q$8,T79&lt;$T$8,W79&lt;$W$8,Z79&lt;$Z$8,AC79&lt;$AC$8,AD79&lt;$AD$8,AE79&lt;$AE$8,AH79&lt;$AH$8,AK79&lt;$AK$8,AN79&lt;$AN$8,AQ79&lt;$AQ$8,AR79&lt;$AR$8,AS79&lt;$AS$8),"راسب","ناجح"))</f>
        <v/>
      </c>
      <c r="AW79" s="71" t="str">
        <f>ورقة4!Q77</f>
        <v/>
      </c>
      <c r="AX79" s="48" t="str">
        <f>ورقة4!R77</f>
        <v/>
      </c>
      <c r="AY79" s="48" t="str">
        <f>ورقة4!S77</f>
        <v/>
      </c>
      <c r="AZ79" s="48" t="str">
        <f>ورقة4!T77</f>
        <v/>
      </c>
      <c r="BA79" s="48" t="str">
        <f>ورقة4!U77</f>
        <v/>
      </c>
      <c r="BB79" s="48" t="str">
        <f>ورقة4!V77</f>
        <v/>
      </c>
      <c r="BC79" s="48" t="str">
        <f>ورقة4!W77</f>
        <v/>
      </c>
      <c r="BD79" s="48" t="str">
        <f>ورقة4!X77</f>
        <v/>
      </c>
      <c r="BE79" s="48" t="str">
        <f>ورقة4!Y77</f>
        <v/>
      </c>
      <c r="BF79" s="48" t="str">
        <f>ورقة4!Z77</f>
        <v/>
      </c>
      <c r="BG79" s="48" t="str">
        <f>ورقة4!AA77</f>
        <v/>
      </c>
      <c r="BH79" s="48" t="str">
        <f>ورقة4!AB77</f>
        <v/>
      </c>
      <c r="BI79" s="48" t="str">
        <f>ورقة4!AC77</f>
        <v/>
      </c>
      <c r="BJ79" s="48" t="str">
        <f>ورقة4!AE77</f>
        <v/>
      </c>
      <c r="BK79" s="48" t="str">
        <f>ورقة4!AF77</f>
        <v/>
      </c>
    </row>
    <row r="80" spans="1:63" ht="24.95" customHeight="1">
      <c r="A80" s="135" t="str">
        <f>IF(C80="","",COUNTA(C$9:$C80))</f>
        <v/>
      </c>
      <c r="B80" s="24"/>
      <c r="C80" s="141"/>
      <c r="D80" s="38" t="str">
        <f t="shared" si="37"/>
        <v/>
      </c>
      <c r="E80" s="49"/>
      <c r="F80" s="50"/>
      <c r="G80" s="51" t="e">
        <f t="shared" si="34"/>
        <v>#VALUE!</v>
      </c>
      <c r="H80" s="52" t="e">
        <f t="shared" si="20"/>
        <v>#VALUE!</v>
      </c>
      <c r="I80" s="53" t="e">
        <f t="shared" si="21"/>
        <v>#VALUE!</v>
      </c>
      <c r="J80" s="54" t="e">
        <f t="shared" si="22"/>
        <v>#VALUE!</v>
      </c>
      <c r="K80" s="52" t="str">
        <f t="shared" si="23"/>
        <v/>
      </c>
      <c r="L80" s="53" t="str">
        <f t="shared" si="24"/>
        <v/>
      </c>
      <c r="M80" s="54" t="str">
        <f t="shared" si="25"/>
        <v/>
      </c>
      <c r="N80" s="38" t="str">
        <f t="shared" si="35"/>
        <v/>
      </c>
      <c r="O80" s="55"/>
      <c r="P80" s="55"/>
      <c r="Q80" s="55"/>
      <c r="R80" s="56"/>
      <c r="S80" s="58"/>
      <c r="T80" s="55">
        <f t="shared" si="26"/>
        <v>0</v>
      </c>
      <c r="U80" s="57"/>
      <c r="V80" s="58"/>
      <c r="W80" s="55">
        <f t="shared" si="27"/>
        <v>0</v>
      </c>
      <c r="X80" s="56"/>
      <c r="Y80" s="57"/>
      <c r="Z80" s="55">
        <f t="shared" si="28"/>
        <v>0</v>
      </c>
      <c r="AA80" s="57"/>
      <c r="AB80" s="164"/>
      <c r="AC80" s="169">
        <f t="shared" si="29"/>
        <v>0</v>
      </c>
      <c r="AD80" s="166"/>
      <c r="AE80" s="55"/>
      <c r="AF80" s="172"/>
      <c r="AG80" s="175"/>
      <c r="AH80" s="55">
        <f t="shared" si="30"/>
        <v>0</v>
      </c>
      <c r="AI80" s="172"/>
      <c r="AJ80" s="175"/>
      <c r="AK80" s="166">
        <f t="shared" si="31"/>
        <v>0</v>
      </c>
      <c r="AL80" s="172"/>
      <c r="AM80" s="175"/>
      <c r="AN80" s="55">
        <f t="shared" si="32"/>
        <v>0</v>
      </c>
      <c r="AO80" s="172"/>
      <c r="AP80" s="175"/>
      <c r="AQ80" s="55">
        <f t="shared" si="33"/>
        <v>0</v>
      </c>
      <c r="AR80" s="172"/>
      <c r="AS80" s="55"/>
      <c r="AT80" s="123">
        <f t="shared" si="36"/>
        <v>0</v>
      </c>
      <c r="AU80" s="56"/>
      <c r="AV80" s="204" t="str">
        <f>IFERROR(IF(AS80=0,"",IF(INDEX(ورقة4!$A78:$O78,,MATCH("غ",ورقة4!$A78:$O78,0))="غ","راسب")),IF(OR(O80&lt;$O$8,P80&lt;$P$8,Q80&lt;$Q$8,T80&lt;$T$8,W80&lt;$W$8,Z80&lt;$Z$8,AC80&lt;$AC$8,AD80&lt;$AD$8,AE80&lt;$AE$8,AH80&lt;$AH$8,AK80&lt;$AK$8,AN80&lt;$AN$8,AQ80&lt;$AQ$8,AR80&lt;$AR$8,AS80&lt;$AS$8),"راسب","ناجح"))</f>
        <v/>
      </c>
      <c r="AW80" s="71" t="str">
        <f>ورقة4!Q78</f>
        <v/>
      </c>
      <c r="AX80" s="48" t="str">
        <f>ورقة4!R78</f>
        <v/>
      </c>
      <c r="AY80" s="48" t="str">
        <f>ورقة4!S78</f>
        <v/>
      </c>
      <c r="AZ80" s="48" t="str">
        <f>ورقة4!T78</f>
        <v/>
      </c>
      <c r="BA80" s="48" t="str">
        <f>ورقة4!U78</f>
        <v/>
      </c>
      <c r="BB80" s="48" t="str">
        <f>ورقة4!V78</f>
        <v/>
      </c>
      <c r="BC80" s="48" t="str">
        <f>ورقة4!W78</f>
        <v/>
      </c>
      <c r="BD80" s="48" t="str">
        <f>ورقة4!X78</f>
        <v/>
      </c>
      <c r="BE80" s="48" t="str">
        <f>ورقة4!Y78</f>
        <v/>
      </c>
      <c r="BF80" s="48" t="str">
        <f>ورقة4!Z78</f>
        <v/>
      </c>
      <c r="BG80" s="48" t="str">
        <f>ورقة4!AA78</f>
        <v/>
      </c>
      <c r="BH80" s="48" t="str">
        <f>ورقة4!AB78</f>
        <v/>
      </c>
      <c r="BI80" s="48" t="str">
        <f>ورقة4!AC78</f>
        <v/>
      </c>
      <c r="BJ80" s="48" t="str">
        <f>ورقة4!AE78</f>
        <v/>
      </c>
      <c r="BK80" s="48" t="str">
        <f>ورقة4!AF78</f>
        <v/>
      </c>
    </row>
    <row r="81" spans="1:63" ht="24.95" customHeight="1">
      <c r="A81" s="135" t="str">
        <f>IF(C81="","",COUNTA(C$9:$C81))</f>
        <v/>
      </c>
      <c r="B81" s="24"/>
      <c r="C81" s="141"/>
      <c r="D81" s="38" t="str">
        <f t="shared" si="37"/>
        <v/>
      </c>
      <c r="E81" s="49"/>
      <c r="F81" s="50"/>
      <c r="G81" s="51" t="e">
        <f t="shared" si="34"/>
        <v>#VALUE!</v>
      </c>
      <c r="H81" s="52" t="e">
        <f t="shared" si="20"/>
        <v>#VALUE!</v>
      </c>
      <c r="I81" s="53" t="e">
        <f t="shared" si="21"/>
        <v>#VALUE!</v>
      </c>
      <c r="J81" s="54" t="e">
        <f t="shared" si="22"/>
        <v>#VALUE!</v>
      </c>
      <c r="K81" s="52" t="str">
        <f t="shared" si="23"/>
        <v/>
      </c>
      <c r="L81" s="53" t="str">
        <f t="shared" si="24"/>
        <v/>
      </c>
      <c r="M81" s="54" t="str">
        <f t="shared" si="25"/>
        <v/>
      </c>
      <c r="N81" s="38" t="str">
        <f t="shared" si="35"/>
        <v/>
      </c>
      <c r="O81" s="55"/>
      <c r="P81" s="55"/>
      <c r="Q81" s="55"/>
      <c r="R81" s="56"/>
      <c r="S81" s="58"/>
      <c r="T81" s="55">
        <f t="shared" si="26"/>
        <v>0</v>
      </c>
      <c r="U81" s="57"/>
      <c r="V81" s="58"/>
      <c r="W81" s="55">
        <f t="shared" si="27"/>
        <v>0</v>
      </c>
      <c r="X81" s="56"/>
      <c r="Y81" s="57"/>
      <c r="Z81" s="55">
        <f t="shared" si="28"/>
        <v>0</v>
      </c>
      <c r="AA81" s="57"/>
      <c r="AB81" s="164"/>
      <c r="AC81" s="169">
        <f t="shared" si="29"/>
        <v>0</v>
      </c>
      <c r="AD81" s="166"/>
      <c r="AE81" s="55"/>
      <c r="AF81" s="172"/>
      <c r="AG81" s="175"/>
      <c r="AH81" s="55">
        <f t="shared" si="30"/>
        <v>0</v>
      </c>
      <c r="AI81" s="172"/>
      <c r="AJ81" s="175"/>
      <c r="AK81" s="166">
        <f t="shared" si="31"/>
        <v>0</v>
      </c>
      <c r="AL81" s="172"/>
      <c r="AM81" s="175"/>
      <c r="AN81" s="55">
        <f t="shared" si="32"/>
        <v>0</v>
      </c>
      <c r="AO81" s="172"/>
      <c r="AP81" s="175"/>
      <c r="AQ81" s="55">
        <f t="shared" si="33"/>
        <v>0</v>
      </c>
      <c r="AR81" s="172"/>
      <c r="AS81" s="55"/>
      <c r="AT81" s="123">
        <f t="shared" si="36"/>
        <v>0</v>
      </c>
      <c r="AU81" s="56"/>
      <c r="AV81" s="204" t="str">
        <f>IFERROR(IF(AS81=0,"",IF(INDEX(ورقة4!$A79:$O79,,MATCH("غ",ورقة4!$A79:$O79,0))="غ","راسب")),IF(OR(O81&lt;$O$8,P81&lt;$P$8,Q81&lt;$Q$8,T81&lt;$T$8,W81&lt;$W$8,Z81&lt;$Z$8,AC81&lt;$AC$8,AD81&lt;$AD$8,AE81&lt;$AE$8,AH81&lt;$AH$8,AK81&lt;$AK$8,AN81&lt;$AN$8,AQ81&lt;$AQ$8,AR81&lt;$AR$8,AS81&lt;$AS$8),"راسب","ناجح"))</f>
        <v/>
      </c>
      <c r="AW81" s="71" t="str">
        <f>ورقة4!Q79</f>
        <v/>
      </c>
      <c r="AX81" s="48" t="str">
        <f>ورقة4!R79</f>
        <v/>
      </c>
      <c r="AY81" s="48" t="str">
        <f>ورقة4!S79</f>
        <v/>
      </c>
      <c r="AZ81" s="48" t="str">
        <f>ورقة4!T79</f>
        <v/>
      </c>
      <c r="BA81" s="48" t="str">
        <f>ورقة4!U79</f>
        <v/>
      </c>
      <c r="BB81" s="48" t="str">
        <f>ورقة4!V79</f>
        <v/>
      </c>
      <c r="BC81" s="48" t="str">
        <f>ورقة4!W79</f>
        <v/>
      </c>
      <c r="BD81" s="48" t="str">
        <f>ورقة4!X79</f>
        <v/>
      </c>
      <c r="BE81" s="48" t="str">
        <f>ورقة4!Y79</f>
        <v/>
      </c>
      <c r="BF81" s="48" t="str">
        <f>ورقة4!Z79</f>
        <v/>
      </c>
      <c r="BG81" s="48" t="str">
        <f>ورقة4!AA79</f>
        <v/>
      </c>
      <c r="BH81" s="48" t="str">
        <f>ورقة4!AB79</f>
        <v/>
      </c>
      <c r="BI81" s="48" t="str">
        <f>ورقة4!AC79</f>
        <v/>
      </c>
      <c r="BJ81" s="48" t="str">
        <f>ورقة4!AE79</f>
        <v/>
      </c>
      <c r="BK81" s="48" t="str">
        <f>ورقة4!AF79</f>
        <v/>
      </c>
    </row>
    <row r="82" spans="1:63" ht="24.95" customHeight="1">
      <c r="A82" s="135" t="str">
        <f>IF(C82="","",COUNTA(C$9:$C82))</f>
        <v/>
      </c>
      <c r="B82" s="24"/>
      <c r="C82" s="141"/>
      <c r="D82" s="38" t="str">
        <f t="shared" si="37"/>
        <v/>
      </c>
      <c r="E82" s="49"/>
      <c r="F82" s="50"/>
      <c r="G82" s="51" t="e">
        <f t="shared" si="34"/>
        <v>#VALUE!</v>
      </c>
      <c r="H82" s="52" t="e">
        <f t="shared" si="20"/>
        <v>#VALUE!</v>
      </c>
      <c r="I82" s="53" t="e">
        <f t="shared" si="21"/>
        <v>#VALUE!</v>
      </c>
      <c r="J82" s="54" t="e">
        <f t="shared" si="22"/>
        <v>#VALUE!</v>
      </c>
      <c r="K82" s="52" t="str">
        <f t="shared" si="23"/>
        <v/>
      </c>
      <c r="L82" s="53" t="str">
        <f t="shared" si="24"/>
        <v/>
      </c>
      <c r="M82" s="54" t="str">
        <f t="shared" si="25"/>
        <v/>
      </c>
      <c r="N82" s="38" t="str">
        <f t="shared" si="35"/>
        <v/>
      </c>
      <c r="O82" s="55"/>
      <c r="P82" s="55"/>
      <c r="Q82" s="55"/>
      <c r="R82" s="56"/>
      <c r="S82" s="58"/>
      <c r="T82" s="55">
        <f t="shared" si="26"/>
        <v>0</v>
      </c>
      <c r="U82" s="57"/>
      <c r="V82" s="58"/>
      <c r="W82" s="55">
        <f t="shared" si="27"/>
        <v>0</v>
      </c>
      <c r="X82" s="56"/>
      <c r="Y82" s="57"/>
      <c r="Z82" s="55">
        <f t="shared" si="28"/>
        <v>0</v>
      </c>
      <c r="AA82" s="57"/>
      <c r="AB82" s="164"/>
      <c r="AC82" s="169">
        <f t="shared" si="29"/>
        <v>0</v>
      </c>
      <c r="AD82" s="166"/>
      <c r="AE82" s="55"/>
      <c r="AF82" s="172"/>
      <c r="AG82" s="175"/>
      <c r="AH82" s="55">
        <f t="shared" si="30"/>
        <v>0</v>
      </c>
      <c r="AI82" s="172"/>
      <c r="AJ82" s="175"/>
      <c r="AK82" s="166">
        <f t="shared" si="31"/>
        <v>0</v>
      </c>
      <c r="AL82" s="172"/>
      <c r="AM82" s="175"/>
      <c r="AN82" s="55">
        <f t="shared" si="32"/>
        <v>0</v>
      </c>
      <c r="AO82" s="172"/>
      <c r="AP82" s="175"/>
      <c r="AQ82" s="55">
        <f t="shared" si="33"/>
        <v>0</v>
      </c>
      <c r="AR82" s="172"/>
      <c r="AS82" s="55"/>
      <c r="AT82" s="123">
        <f t="shared" si="36"/>
        <v>0</v>
      </c>
      <c r="AU82" s="56"/>
      <c r="AV82" s="204" t="str">
        <f>IFERROR(IF(AS82=0,"",IF(INDEX(ورقة4!$A80:$O80,,MATCH("غ",ورقة4!$A80:$O80,0))="غ","راسب")),IF(OR(O82&lt;$O$8,P82&lt;$P$8,Q82&lt;$Q$8,T82&lt;$T$8,W82&lt;$W$8,Z82&lt;$Z$8,AC82&lt;$AC$8,AD82&lt;$AD$8,AE82&lt;$AE$8,AH82&lt;$AH$8,AK82&lt;$AK$8,AN82&lt;$AN$8,AQ82&lt;$AQ$8,AR82&lt;$AR$8,AS82&lt;$AS$8),"راسب","ناجح"))</f>
        <v/>
      </c>
      <c r="AW82" s="71" t="str">
        <f>ورقة4!Q80</f>
        <v/>
      </c>
      <c r="AX82" s="48" t="str">
        <f>ورقة4!R80</f>
        <v/>
      </c>
      <c r="AY82" s="48" t="str">
        <f>ورقة4!S80</f>
        <v/>
      </c>
      <c r="AZ82" s="48" t="str">
        <f>ورقة4!T80</f>
        <v/>
      </c>
      <c r="BA82" s="48" t="str">
        <f>ورقة4!U80</f>
        <v/>
      </c>
      <c r="BB82" s="48" t="str">
        <f>ورقة4!V80</f>
        <v/>
      </c>
      <c r="BC82" s="48" t="str">
        <f>ورقة4!W80</f>
        <v/>
      </c>
      <c r="BD82" s="48" t="str">
        <f>ورقة4!X80</f>
        <v/>
      </c>
      <c r="BE82" s="48" t="str">
        <f>ورقة4!Y80</f>
        <v/>
      </c>
      <c r="BF82" s="48" t="str">
        <f>ورقة4!Z80</f>
        <v/>
      </c>
      <c r="BG82" s="48" t="str">
        <f>ورقة4!AA80</f>
        <v/>
      </c>
      <c r="BH82" s="48" t="str">
        <f>ورقة4!AB80</f>
        <v/>
      </c>
      <c r="BI82" s="48" t="str">
        <f>ورقة4!AC80</f>
        <v/>
      </c>
      <c r="BJ82" s="48" t="str">
        <f>ورقة4!AE80</f>
        <v/>
      </c>
      <c r="BK82" s="48" t="str">
        <f>ورقة4!AF80</f>
        <v/>
      </c>
    </row>
    <row r="83" spans="1:63" ht="24.95" customHeight="1">
      <c r="A83" s="135" t="str">
        <f>IF(C83="","",COUNTA(C$9:$C83))</f>
        <v/>
      </c>
      <c r="B83" s="24"/>
      <c r="C83" s="141"/>
      <c r="D83" s="38" t="str">
        <f t="shared" si="37"/>
        <v/>
      </c>
      <c r="E83" s="49"/>
      <c r="F83" s="50"/>
      <c r="G83" s="51" t="e">
        <f t="shared" si="34"/>
        <v>#VALUE!</v>
      </c>
      <c r="H83" s="52" t="e">
        <f t="shared" si="20"/>
        <v>#VALUE!</v>
      </c>
      <c r="I83" s="53" t="e">
        <f t="shared" si="21"/>
        <v>#VALUE!</v>
      </c>
      <c r="J83" s="54" t="e">
        <f t="shared" si="22"/>
        <v>#VALUE!</v>
      </c>
      <c r="K83" s="52" t="str">
        <f t="shared" si="23"/>
        <v/>
      </c>
      <c r="L83" s="53" t="str">
        <f t="shared" si="24"/>
        <v/>
      </c>
      <c r="M83" s="54" t="str">
        <f t="shared" si="25"/>
        <v/>
      </c>
      <c r="N83" s="38" t="str">
        <f t="shared" si="35"/>
        <v/>
      </c>
      <c r="O83" s="55"/>
      <c r="P83" s="55"/>
      <c r="Q83" s="55"/>
      <c r="R83" s="56"/>
      <c r="S83" s="58"/>
      <c r="T83" s="55">
        <f t="shared" si="26"/>
        <v>0</v>
      </c>
      <c r="U83" s="57"/>
      <c r="V83" s="58"/>
      <c r="W83" s="55">
        <f t="shared" si="27"/>
        <v>0</v>
      </c>
      <c r="X83" s="56"/>
      <c r="Y83" s="57"/>
      <c r="Z83" s="55">
        <f t="shared" si="28"/>
        <v>0</v>
      </c>
      <c r="AA83" s="57"/>
      <c r="AB83" s="164"/>
      <c r="AC83" s="169">
        <f t="shared" si="29"/>
        <v>0</v>
      </c>
      <c r="AD83" s="166"/>
      <c r="AE83" s="55"/>
      <c r="AF83" s="172"/>
      <c r="AG83" s="175"/>
      <c r="AH83" s="55">
        <f t="shared" si="30"/>
        <v>0</v>
      </c>
      <c r="AI83" s="172"/>
      <c r="AJ83" s="175"/>
      <c r="AK83" s="166">
        <f t="shared" si="31"/>
        <v>0</v>
      </c>
      <c r="AL83" s="172"/>
      <c r="AM83" s="175"/>
      <c r="AN83" s="55">
        <f t="shared" si="32"/>
        <v>0</v>
      </c>
      <c r="AO83" s="172"/>
      <c r="AP83" s="175"/>
      <c r="AQ83" s="55">
        <f t="shared" si="33"/>
        <v>0</v>
      </c>
      <c r="AR83" s="172"/>
      <c r="AS83" s="55"/>
      <c r="AT83" s="123">
        <f t="shared" si="36"/>
        <v>0</v>
      </c>
      <c r="AU83" s="56"/>
      <c r="AV83" s="204" t="str">
        <f>IFERROR(IF(AS83=0,"",IF(INDEX(ورقة4!$A81:$O81,,MATCH("غ",ورقة4!$A81:$O81,0))="غ","راسب")),IF(OR(O83&lt;$O$8,P83&lt;$P$8,Q83&lt;$Q$8,T83&lt;$T$8,W83&lt;$W$8,Z83&lt;$Z$8,AC83&lt;$AC$8,AD83&lt;$AD$8,AE83&lt;$AE$8,AH83&lt;$AH$8,AK83&lt;$AK$8,AN83&lt;$AN$8,AQ83&lt;$AQ$8,AR83&lt;$AR$8,AS83&lt;$AS$8),"راسب","ناجح"))</f>
        <v/>
      </c>
      <c r="AW83" s="71" t="str">
        <f>ورقة4!Q81</f>
        <v/>
      </c>
      <c r="AX83" s="48" t="str">
        <f>ورقة4!R81</f>
        <v/>
      </c>
      <c r="AY83" s="48" t="str">
        <f>ورقة4!S81</f>
        <v/>
      </c>
      <c r="AZ83" s="48" t="str">
        <f>ورقة4!T81</f>
        <v/>
      </c>
      <c r="BA83" s="48" t="str">
        <f>ورقة4!U81</f>
        <v/>
      </c>
      <c r="BB83" s="48" t="str">
        <f>ورقة4!V81</f>
        <v/>
      </c>
      <c r="BC83" s="48" t="str">
        <f>ورقة4!W81</f>
        <v/>
      </c>
      <c r="BD83" s="48" t="str">
        <f>ورقة4!X81</f>
        <v/>
      </c>
      <c r="BE83" s="48" t="str">
        <f>ورقة4!Y81</f>
        <v/>
      </c>
      <c r="BF83" s="48" t="str">
        <f>ورقة4!Z81</f>
        <v/>
      </c>
      <c r="BG83" s="48" t="str">
        <f>ورقة4!AA81</f>
        <v/>
      </c>
      <c r="BH83" s="48" t="str">
        <f>ورقة4!AB81</f>
        <v/>
      </c>
      <c r="BI83" s="48" t="str">
        <f>ورقة4!AC81</f>
        <v/>
      </c>
      <c r="BJ83" s="48" t="str">
        <f>ورقة4!AE81</f>
        <v/>
      </c>
      <c r="BK83" s="48" t="str">
        <f>ورقة4!AF81</f>
        <v/>
      </c>
    </row>
    <row r="84" spans="1:63" ht="24.95" customHeight="1">
      <c r="A84" s="135" t="str">
        <f>IF(C84="","",COUNTA(C$9:$C84))</f>
        <v/>
      </c>
      <c r="B84" s="24"/>
      <c r="C84" s="141"/>
      <c r="D84" s="38" t="str">
        <f t="shared" si="37"/>
        <v/>
      </c>
      <c r="E84" s="49"/>
      <c r="F84" s="50"/>
      <c r="G84" s="51" t="e">
        <f t="shared" si="34"/>
        <v>#VALUE!</v>
      </c>
      <c r="H84" s="52" t="e">
        <f t="shared" si="20"/>
        <v>#VALUE!</v>
      </c>
      <c r="I84" s="53" t="e">
        <f t="shared" si="21"/>
        <v>#VALUE!</v>
      </c>
      <c r="J84" s="54" t="e">
        <f t="shared" si="22"/>
        <v>#VALUE!</v>
      </c>
      <c r="K84" s="52" t="str">
        <f t="shared" si="23"/>
        <v/>
      </c>
      <c r="L84" s="53" t="str">
        <f t="shared" si="24"/>
        <v/>
      </c>
      <c r="M84" s="54" t="str">
        <f t="shared" si="25"/>
        <v/>
      </c>
      <c r="N84" s="38" t="str">
        <f t="shared" si="35"/>
        <v/>
      </c>
      <c r="O84" s="55"/>
      <c r="P84" s="55"/>
      <c r="Q84" s="55"/>
      <c r="R84" s="56"/>
      <c r="S84" s="58"/>
      <c r="T84" s="55">
        <f t="shared" si="26"/>
        <v>0</v>
      </c>
      <c r="U84" s="57"/>
      <c r="V84" s="58"/>
      <c r="W84" s="55">
        <f t="shared" si="27"/>
        <v>0</v>
      </c>
      <c r="X84" s="56"/>
      <c r="Y84" s="57"/>
      <c r="Z84" s="55">
        <f t="shared" si="28"/>
        <v>0</v>
      </c>
      <c r="AA84" s="57"/>
      <c r="AB84" s="164"/>
      <c r="AC84" s="169">
        <f t="shared" si="29"/>
        <v>0</v>
      </c>
      <c r="AD84" s="166"/>
      <c r="AE84" s="55"/>
      <c r="AF84" s="172"/>
      <c r="AG84" s="175"/>
      <c r="AH84" s="55">
        <f t="shared" si="30"/>
        <v>0</v>
      </c>
      <c r="AI84" s="172"/>
      <c r="AJ84" s="175"/>
      <c r="AK84" s="166">
        <f t="shared" si="31"/>
        <v>0</v>
      </c>
      <c r="AL84" s="172"/>
      <c r="AM84" s="175"/>
      <c r="AN84" s="55">
        <f t="shared" si="32"/>
        <v>0</v>
      </c>
      <c r="AO84" s="172"/>
      <c r="AP84" s="175"/>
      <c r="AQ84" s="55">
        <f t="shared" si="33"/>
        <v>0</v>
      </c>
      <c r="AR84" s="172"/>
      <c r="AS84" s="55"/>
      <c r="AT84" s="123">
        <f t="shared" si="36"/>
        <v>0</v>
      </c>
      <c r="AU84" s="56"/>
      <c r="AV84" s="204" t="str">
        <f>IFERROR(IF(AS84=0,"",IF(INDEX(ورقة4!$A82:$O82,,MATCH("غ",ورقة4!$A82:$O82,0))="غ","راسب")),IF(OR(O84&lt;$O$8,P84&lt;$P$8,Q84&lt;$Q$8,T84&lt;$T$8,W84&lt;$W$8,Z84&lt;$Z$8,AC84&lt;$AC$8,AD84&lt;$AD$8,AE84&lt;$AE$8,AH84&lt;$AH$8,AK84&lt;$AK$8,AN84&lt;$AN$8,AQ84&lt;$AQ$8,AR84&lt;$AR$8,AS84&lt;$AS$8),"راسب","ناجح"))</f>
        <v/>
      </c>
      <c r="AW84" s="71" t="str">
        <f>ورقة4!Q82</f>
        <v/>
      </c>
      <c r="AX84" s="48" t="str">
        <f>ورقة4!R82</f>
        <v/>
      </c>
      <c r="AY84" s="48" t="str">
        <f>ورقة4!S82</f>
        <v/>
      </c>
      <c r="AZ84" s="48" t="str">
        <f>ورقة4!T82</f>
        <v/>
      </c>
      <c r="BA84" s="48" t="str">
        <f>ورقة4!U82</f>
        <v/>
      </c>
      <c r="BB84" s="48" t="str">
        <f>ورقة4!V82</f>
        <v/>
      </c>
      <c r="BC84" s="48" t="str">
        <f>ورقة4!W82</f>
        <v/>
      </c>
      <c r="BD84" s="48" t="str">
        <f>ورقة4!X82</f>
        <v/>
      </c>
      <c r="BE84" s="48" t="str">
        <f>ورقة4!Y82</f>
        <v/>
      </c>
      <c r="BF84" s="48" t="str">
        <f>ورقة4!Z82</f>
        <v/>
      </c>
      <c r="BG84" s="48" t="str">
        <f>ورقة4!AA82</f>
        <v/>
      </c>
      <c r="BH84" s="48" t="str">
        <f>ورقة4!AB82</f>
        <v/>
      </c>
      <c r="BI84" s="48" t="str">
        <f>ورقة4!AC82</f>
        <v/>
      </c>
      <c r="BJ84" s="48" t="str">
        <f>ورقة4!AE82</f>
        <v/>
      </c>
      <c r="BK84" s="48" t="str">
        <f>ورقة4!AF82</f>
        <v/>
      </c>
    </row>
    <row r="85" spans="1:63" ht="24.95" customHeight="1">
      <c r="A85" s="135" t="str">
        <f>IF(C85="","",COUNTA(C$9:$C85))</f>
        <v/>
      </c>
      <c r="B85" s="24"/>
      <c r="C85" s="141"/>
      <c r="D85" s="38" t="str">
        <f t="shared" si="37"/>
        <v/>
      </c>
      <c r="E85" s="49"/>
      <c r="F85" s="50"/>
      <c r="G85" s="51" t="e">
        <f t="shared" si="34"/>
        <v>#VALUE!</v>
      </c>
      <c r="H85" s="52" t="e">
        <f t="shared" si="20"/>
        <v>#VALUE!</v>
      </c>
      <c r="I85" s="53" t="e">
        <f t="shared" si="21"/>
        <v>#VALUE!</v>
      </c>
      <c r="J85" s="54" t="e">
        <f t="shared" si="22"/>
        <v>#VALUE!</v>
      </c>
      <c r="K85" s="52" t="str">
        <f t="shared" si="23"/>
        <v/>
      </c>
      <c r="L85" s="53" t="str">
        <f t="shared" si="24"/>
        <v/>
      </c>
      <c r="M85" s="54" t="str">
        <f t="shared" si="25"/>
        <v/>
      </c>
      <c r="N85" s="38" t="str">
        <f t="shared" si="35"/>
        <v/>
      </c>
      <c r="O85" s="55"/>
      <c r="P85" s="55"/>
      <c r="Q85" s="55"/>
      <c r="R85" s="56"/>
      <c r="S85" s="58"/>
      <c r="T85" s="55">
        <f t="shared" si="26"/>
        <v>0</v>
      </c>
      <c r="U85" s="57"/>
      <c r="V85" s="58"/>
      <c r="W85" s="55">
        <f t="shared" si="27"/>
        <v>0</v>
      </c>
      <c r="X85" s="56"/>
      <c r="Y85" s="57"/>
      <c r="Z85" s="55">
        <f t="shared" si="28"/>
        <v>0</v>
      </c>
      <c r="AA85" s="57"/>
      <c r="AB85" s="164"/>
      <c r="AC85" s="169">
        <f t="shared" si="29"/>
        <v>0</v>
      </c>
      <c r="AD85" s="166"/>
      <c r="AE85" s="55"/>
      <c r="AF85" s="172"/>
      <c r="AG85" s="175"/>
      <c r="AH85" s="55">
        <f t="shared" si="30"/>
        <v>0</v>
      </c>
      <c r="AI85" s="172"/>
      <c r="AJ85" s="175"/>
      <c r="AK85" s="166">
        <f t="shared" si="31"/>
        <v>0</v>
      </c>
      <c r="AL85" s="172"/>
      <c r="AM85" s="175"/>
      <c r="AN85" s="55">
        <f t="shared" si="32"/>
        <v>0</v>
      </c>
      <c r="AO85" s="172"/>
      <c r="AP85" s="175"/>
      <c r="AQ85" s="55">
        <f t="shared" si="33"/>
        <v>0</v>
      </c>
      <c r="AR85" s="172"/>
      <c r="AS85" s="55"/>
      <c r="AT85" s="123">
        <f t="shared" si="36"/>
        <v>0</v>
      </c>
      <c r="AU85" s="56"/>
      <c r="AV85" s="204" t="str">
        <f>IFERROR(IF(AS85=0,"",IF(INDEX(ورقة4!$A83:$O83,,MATCH("غ",ورقة4!$A83:$O83,0))="غ","راسب")),IF(OR(O85&lt;$O$8,P85&lt;$P$8,Q85&lt;$Q$8,T85&lt;$T$8,W85&lt;$W$8,Z85&lt;$Z$8,AC85&lt;$AC$8,AD85&lt;$AD$8,AE85&lt;$AE$8,AH85&lt;$AH$8,AK85&lt;$AK$8,AN85&lt;$AN$8,AQ85&lt;$AQ$8,AR85&lt;$AR$8,AS85&lt;$AS$8),"راسب","ناجح"))</f>
        <v/>
      </c>
      <c r="AW85" s="71" t="str">
        <f>ورقة4!Q83</f>
        <v/>
      </c>
      <c r="AX85" s="48" t="str">
        <f>ورقة4!R83</f>
        <v/>
      </c>
      <c r="AY85" s="48" t="str">
        <f>ورقة4!S83</f>
        <v/>
      </c>
      <c r="AZ85" s="48" t="str">
        <f>ورقة4!T83</f>
        <v/>
      </c>
      <c r="BA85" s="48" t="str">
        <f>ورقة4!U83</f>
        <v/>
      </c>
      <c r="BB85" s="48" t="str">
        <f>ورقة4!V83</f>
        <v/>
      </c>
      <c r="BC85" s="48" t="str">
        <f>ورقة4!W83</f>
        <v/>
      </c>
      <c r="BD85" s="48" t="str">
        <f>ورقة4!X83</f>
        <v/>
      </c>
      <c r="BE85" s="48" t="str">
        <f>ورقة4!Y83</f>
        <v/>
      </c>
      <c r="BF85" s="48" t="str">
        <f>ورقة4!Z83</f>
        <v/>
      </c>
      <c r="BG85" s="48" t="str">
        <f>ورقة4!AA83</f>
        <v/>
      </c>
      <c r="BH85" s="48" t="str">
        <f>ورقة4!AB83</f>
        <v/>
      </c>
      <c r="BI85" s="48" t="str">
        <f>ورقة4!AC83</f>
        <v/>
      </c>
      <c r="BJ85" s="48" t="str">
        <f>ورقة4!AE83</f>
        <v/>
      </c>
      <c r="BK85" s="48" t="str">
        <f>ورقة4!AF83</f>
        <v/>
      </c>
    </row>
    <row r="86" spans="1:63" ht="24.95" customHeight="1">
      <c r="A86" s="135" t="str">
        <f>IF(C86="","",COUNTA(C$9:$C86))</f>
        <v/>
      </c>
      <c r="B86" s="24"/>
      <c r="C86" s="141"/>
      <c r="D86" s="38" t="str">
        <f t="shared" si="37"/>
        <v/>
      </c>
      <c r="E86" s="49"/>
      <c r="F86" s="50"/>
      <c r="G86" s="51" t="e">
        <f t="shared" si="34"/>
        <v>#VALUE!</v>
      </c>
      <c r="H86" s="52" t="e">
        <f t="shared" si="20"/>
        <v>#VALUE!</v>
      </c>
      <c r="I86" s="53" t="e">
        <f t="shared" si="21"/>
        <v>#VALUE!</v>
      </c>
      <c r="J86" s="54" t="e">
        <f t="shared" si="22"/>
        <v>#VALUE!</v>
      </c>
      <c r="K86" s="52" t="str">
        <f t="shared" si="23"/>
        <v/>
      </c>
      <c r="L86" s="53" t="str">
        <f t="shared" si="24"/>
        <v/>
      </c>
      <c r="M86" s="54" t="str">
        <f t="shared" si="25"/>
        <v/>
      </c>
      <c r="N86" s="38" t="str">
        <f t="shared" si="35"/>
        <v/>
      </c>
      <c r="O86" s="55"/>
      <c r="P86" s="55"/>
      <c r="Q86" s="55"/>
      <c r="R86" s="56"/>
      <c r="S86" s="58"/>
      <c r="T86" s="55">
        <f t="shared" si="26"/>
        <v>0</v>
      </c>
      <c r="U86" s="57"/>
      <c r="V86" s="58"/>
      <c r="W86" s="55">
        <f t="shared" si="27"/>
        <v>0</v>
      </c>
      <c r="X86" s="56"/>
      <c r="Y86" s="57"/>
      <c r="Z86" s="55">
        <f t="shared" si="28"/>
        <v>0</v>
      </c>
      <c r="AA86" s="57"/>
      <c r="AB86" s="164"/>
      <c r="AC86" s="169">
        <f t="shared" si="29"/>
        <v>0</v>
      </c>
      <c r="AD86" s="166"/>
      <c r="AE86" s="55"/>
      <c r="AF86" s="172"/>
      <c r="AG86" s="175"/>
      <c r="AH86" s="55">
        <f t="shared" si="30"/>
        <v>0</v>
      </c>
      <c r="AI86" s="172"/>
      <c r="AJ86" s="175"/>
      <c r="AK86" s="166">
        <f t="shared" si="31"/>
        <v>0</v>
      </c>
      <c r="AL86" s="172"/>
      <c r="AM86" s="175"/>
      <c r="AN86" s="55">
        <f t="shared" si="32"/>
        <v>0</v>
      </c>
      <c r="AO86" s="172"/>
      <c r="AP86" s="175"/>
      <c r="AQ86" s="55">
        <f t="shared" si="33"/>
        <v>0</v>
      </c>
      <c r="AR86" s="172"/>
      <c r="AS86" s="55"/>
      <c r="AT86" s="123">
        <f t="shared" si="36"/>
        <v>0</v>
      </c>
      <c r="AU86" s="56"/>
      <c r="AV86" s="204" t="str">
        <f>IFERROR(IF(AS86=0,"",IF(INDEX(ورقة4!$A84:$O84,,MATCH("غ",ورقة4!$A84:$O84,0))="غ","راسب")),IF(OR(O86&lt;$O$8,P86&lt;$P$8,Q86&lt;$Q$8,T86&lt;$T$8,W86&lt;$W$8,Z86&lt;$Z$8,AC86&lt;$AC$8,AD86&lt;$AD$8,AE86&lt;$AE$8,AH86&lt;$AH$8,AK86&lt;$AK$8,AN86&lt;$AN$8,AQ86&lt;$AQ$8,AR86&lt;$AR$8,AS86&lt;$AS$8),"راسب","ناجح"))</f>
        <v/>
      </c>
      <c r="AW86" s="71" t="str">
        <f>ورقة4!Q84</f>
        <v/>
      </c>
      <c r="AX86" s="48" t="str">
        <f>ورقة4!R84</f>
        <v/>
      </c>
      <c r="AY86" s="48" t="str">
        <f>ورقة4!S84</f>
        <v/>
      </c>
      <c r="AZ86" s="48" t="str">
        <f>ورقة4!T84</f>
        <v/>
      </c>
      <c r="BA86" s="48" t="str">
        <f>ورقة4!U84</f>
        <v/>
      </c>
      <c r="BB86" s="48" t="str">
        <f>ورقة4!V84</f>
        <v/>
      </c>
      <c r="BC86" s="48" t="str">
        <f>ورقة4!W84</f>
        <v/>
      </c>
      <c r="BD86" s="48" t="str">
        <f>ورقة4!X84</f>
        <v/>
      </c>
      <c r="BE86" s="48" t="str">
        <f>ورقة4!Y84</f>
        <v/>
      </c>
      <c r="BF86" s="48" t="str">
        <f>ورقة4!Z84</f>
        <v/>
      </c>
      <c r="BG86" s="48" t="str">
        <f>ورقة4!AA84</f>
        <v/>
      </c>
      <c r="BH86" s="48" t="str">
        <f>ورقة4!AB84</f>
        <v/>
      </c>
      <c r="BI86" s="48" t="str">
        <f>ورقة4!AC84</f>
        <v/>
      </c>
      <c r="BJ86" s="48" t="str">
        <f>ورقة4!AE84</f>
        <v/>
      </c>
      <c r="BK86" s="48" t="str">
        <f>ورقة4!AF84</f>
        <v/>
      </c>
    </row>
    <row r="87" spans="1:63" ht="24.95" customHeight="1">
      <c r="A87" s="135" t="str">
        <f>IF(C87="","",COUNTA(C$9:$C87))</f>
        <v/>
      </c>
      <c r="B87" s="24"/>
      <c r="C87" s="141"/>
      <c r="D87" s="38" t="str">
        <f t="shared" si="37"/>
        <v/>
      </c>
      <c r="E87" s="49"/>
      <c r="F87" s="50"/>
      <c r="G87" s="51" t="e">
        <f t="shared" si="34"/>
        <v>#VALUE!</v>
      </c>
      <c r="H87" s="52" t="e">
        <f t="shared" si="20"/>
        <v>#VALUE!</v>
      </c>
      <c r="I87" s="53" t="e">
        <f t="shared" si="21"/>
        <v>#VALUE!</v>
      </c>
      <c r="J87" s="54" t="e">
        <f t="shared" si="22"/>
        <v>#VALUE!</v>
      </c>
      <c r="K87" s="52" t="str">
        <f t="shared" si="23"/>
        <v/>
      </c>
      <c r="L87" s="53" t="str">
        <f t="shared" si="24"/>
        <v/>
      </c>
      <c r="M87" s="54" t="str">
        <f t="shared" si="25"/>
        <v/>
      </c>
      <c r="N87" s="38" t="str">
        <f t="shared" si="35"/>
        <v/>
      </c>
      <c r="O87" s="55"/>
      <c r="P87" s="55"/>
      <c r="Q87" s="55"/>
      <c r="R87" s="56"/>
      <c r="S87" s="58"/>
      <c r="T87" s="55">
        <f t="shared" si="26"/>
        <v>0</v>
      </c>
      <c r="U87" s="57"/>
      <c r="V87" s="58"/>
      <c r="W87" s="55">
        <f t="shared" si="27"/>
        <v>0</v>
      </c>
      <c r="X87" s="56"/>
      <c r="Y87" s="57"/>
      <c r="Z87" s="55">
        <f t="shared" si="28"/>
        <v>0</v>
      </c>
      <c r="AA87" s="57"/>
      <c r="AB87" s="164"/>
      <c r="AC87" s="169">
        <f t="shared" si="29"/>
        <v>0</v>
      </c>
      <c r="AD87" s="166"/>
      <c r="AE87" s="55"/>
      <c r="AF87" s="172"/>
      <c r="AG87" s="175"/>
      <c r="AH87" s="55">
        <f t="shared" si="30"/>
        <v>0</v>
      </c>
      <c r="AI87" s="172"/>
      <c r="AJ87" s="175"/>
      <c r="AK87" s="166">
        <f t="shared" si="31"/>
        <v>0</v>
      </c>
      <c r="AL87" s="172"/>
      <c r="AM87" s="175"/>
      <c r="AN87" s="55">
        <f t="shared" si="32"/>
        <v>0</v>
      </c>
      <c r="AO87" s="172"/>
      <c r="AP87" s="175"/>
      <c r="AQ87" s="55">
        <f t="shared" si="33"/>
        <v>0</v>
      </c>
      <c r="AR87" s="172"/>
      <c r="AS87" s="55"/>
      <c r="AT87" s="123">
        <f t="shared" si="36"/>
        <v>0</v>
      </c>
      <c r="AU87" s="56"/>
      <c r="AV87" s="204" t="str">
        <f>IFERROR(IF(AS87=0,"",IF(INDEX(ورقة4!$A85:$O85,,MATCH("غ",ورقة4!$A85:$O85,0))="غ","راسب")),IF(OR(O87&lt;$O$8,P87&lt;$P$8,Q87&lt;$Q$8,T87&lt;$T$8,W87&lt;$W$8,Z87&lt;$Z$8,AC87&lt;$AC$8,AD87&lt;$AD$8,AE87&lt;$AE$8,AH87&lt;$AH$8,AK87&lt;$AK$8,AN87&lt;$AN$8,AQ87&lt;$AQ$8,AR87&lt;$AR$8,AS87&lt;$AS$8),"راسب","ناجح"))</f>
        <v/>
      </c>
      <c r="AW87" s="71" t="str">
        <f>ورقة4!Q85</f>
        <v/>
      </c>
      <c r="AX87" s="48" t="str">
        <f>ورقة4!R85</f>
        <v/>
      </c>
      <c r="AY87" s="48" t="str">
        <f>ورقة4!S85</f>
        <v/>
      </c>
      <c r="AZ87" s="48" t="str">
        <f>ورقة4!T85</f>
        <v/>
      </c>
      <c r="BA87" s="48" t="str">
        <f>ورقة4!U85</f>
        <v/>
      </c>
      <c r="BB87" s="48" t="str">
        <f>ورقة4!V85</f>
        <v/>
      </c>
      <c r="BC87" s="48" t="str">
        <f>ورقة4!W85</f>
        <v/>
      </c>
      <c r="BD87" s="48" t="str">
        <f>ورقة4!X85</f>
        <v/>
      </c>
      <c r="BE87" s="48" t="str">
        <f>ورقة4!Y85</f>
        <v/>
      </c>
      <c r="BF87" s="48" t="str">
        <f>ورقة4!Z85</f>
        <v/>
      </c>
      <c r="BG87" s="48" t="str">
        <f>ورقة4!AA85</f>
        <v/>
      </c>
      <c r="BH87" s="48" t="str">
        <f>ورقة4!AB85</f>
        <v/>
      </c>
      <c r="BI87" s="48" t="str">
        <f>ورقة4!AC85</f>
        <v/>
      </c>
      <c r="BJ87" s="48" t="str">
        <f>ورقة4!AE85</f>
        <v/>
      </c>
      <c r="BK87" s="48" t="str">
        <f>ورقة4!AF85</f>
        <v/>
      </c>
    </row>
    <row r="88" spans="1:63" ht="24.95" customHeight="1">
      <c r="A88" s="135" t="str">
        <f>IF(C88="","",COUNTA(C$9:$C88))</f>
        <v/>
      </c>
      <c r="B88" s="24"/>
      <c r="C88" s="141"/>
      <c r="D88" s="38" t="str">
        <f t="shared" si="37"/>
        <v/>
      </c>
      <c r="E88" s="49"/>
      <c r="F88" s="50"/>
      <c r="G88" s="51" t="e">
        <f t="shared" si="34"/>
        <v>#VALUE!</v>
      </c>
      <c r="H88" s="52" t="e">
        <f t="shared" si="20"/>
        <v>#VALUE!</v>
      </c>
      <c r="I88" s="53" t="e">
        <f t="shared" si="21"/>
        <v>#VALUE!</v>
      </c>
      <c r="J88" s="54" t="e">
        <f t="shared" si="22"/>
        <v>#VALUE!</v>
      </c>
      <c r="K88" s="52" t="str">
        <f t="shared" si="23"/>
        <v/>
      </c>
      <c r="L88" s="53" t="str">
        <f t="shared" si="24"/>
        <v/>
      </c>
      <c r="M88" s="54" t="str">
        <f t="shared" si="25"/>
        <v/>
      </c>
      <c r="N88" s="38" t="str">
        <f t="shared" si="35"/>
        <v/>
      </c>
      <c r="O88" s="55"/>
      <c r="P88" s="55"/>
      <c r="Q88" s="55"/>
      <c r="R88" s="56"/>
      <c r="S88" s="58"/>
      <c r="T88" s="55">
        <f t="shared" si="26"/>
        <v>0</v>
      </c>
      <c r="U88" s="57"/>
      <c r="V88" s="58"/>
      <c r="W88" s="55">
        <f t="shared" si="27"/>
        <v>0</v>
      </c>
      <c r="X88" s="56"/>
      <c r="Y88" s="57"/>
      <c r="Z88" s="55">
        <f t="shared" si="28"/>
        <v>0</v>
      </c>
      <c r="AA88" s="57"/>
      <c r="AB88" s="164"/>
      <c r="AC88" s="169">
        <f t="shared" si="29"/>
        <v>0</v>
      </c>
      <c r="AD88" s="166"/>
      <c r="AE88" s="55"/>
      <c r="AF88" s="172"/>
      <c r="AG88" s="175"/>
      <c r="AH88" s="55">
        <f t="shared" si="30"/>
        <v>0</v>
      </c>
      <c r="AI88" s="172"/>
      <c r="AJ88" s="175"/>
      <c r="AK88" s="166">
        <f t="shared" si="31"/>
        <v>0</v>
      </c>
      <c r="AL88" s="172"/>
      <c r="AM88" s="175"/>
      <c r="AN88" s="55">
        <f t="shared" si="32"/>
        <v>0</v>
      </c>
      <c r="AO88" s="172"/>
      <c r="AP88" s="175"/>
      <c r="AQ88" s="55">
        <f t="shared" si="33"/>
        <v>0</v>
      </c>
      <c r="AR88" s="172"/>
      <c r="AS88" s="55"/>
      <c r="AT88" s="123">
        <f t="shared" si="36"/>
        <v>0</v>
      </c>
      <c r="AU88" s="56"/>
      <c r="AV88" s="204" t="str">
        <f>IFERROR(IF(AS88=0,"",IF(INDEX(ورقة4!$A86:$O86,,MATCH("غ",ورقة4!$A86:$O86,0))="غ","راسب")),IF(OR(O88&lt;$O$8,P88&lt;$P$8,Q88&lt;$Q$8,T88&lt;$T$8,W88&lt;$W$8,Z88&lt;$Z$8,AC88&lt;$AC$8,AD88&lt;$AD$8,AE88&lt;$AE$8,AH88&lt;$AH$8,AK88&lt;$AK$8,AN88&lt;$AN$8,AQ88&lt;$AQ$8,AR88&lt;$AR$8,AS88&lt;$AS$8),"راسب","ناجح"))</f>
        <v/>
      </c>
      <c r="AW88" s="71" t="str">
        <f>ورقة4!Q86</f>
        <v/>
      </c>
      <c r="AX88" s="48" t="str">
        <f>ورقة4!R86</f>
        <v/>
      </c>
      <c r="AY88" s="48" t="str">
        <f>ورقة4!S86</f>
        <v/>
      </c>
      <c r="AZ88" s="48" t="str">
        <f>ورقة4!T86</f>
        <v/>
      </c>
      <c r="BA88" s="48" t="str">
        <f>ورقة4!U86</f>
        <v/>
      </c>
      <c r="BB88" s="48" t="str">
        <f>ورقة4!V86</f>
        <v/>
      </c>
      <c r="BC88" s="48" t="str">
        <f>ورقة4!W86</f>
        <v/>
      </c>
      <c r="BD88" s="48" t="str">
        <f>ورقة4!X86</f>
        <v/>
      </c>
      <c r="BE88" s="48" t="str">
        <f>ورقة4!Y86</f>
        <v/>
      </c>
      <c r="BF88" s="48" t="str">
        <f>ورقة4!Z86</f>
        <v/>
      </c>
      <c r="BG88" s="48" t="str">
        <f>ورقة4!AA86</f>
        <v/>
      </c>
      <c r="BH88" s="48" t="str">
        <f>ورقة4!AB86</f>
        <v/>
      </c>
      <c r="BI88" s="48" t="str">
        <f>ورقة4!AC86</f>
        <v/>
      </c>
      <c r="BJ88" s="48" t="str">
        <f>ورقة4!AE86</f>
        <v/>
      </c>
      <c r="BK88" s="48" t="str">
        <f>ورقة4!AF86</f>
        <v/>
      </c>
    </row>
    <row r="89" spans="1:63" ht="24.95" customHeight="1">
      <c r="A89" s="135" t="str">
        <f>IF(C89="","",COUNTA(C$9:$C89))</f>
        <v/>
      </c>
      <c r="B89" s="24"/>
      <c r="C89" s="141"/>
      <c r="D89" s="38" t="str">
        <f t="shared" si="37"/>
        <v/>
      </c>
      <c r="E89" s="49"/>
      <c r="F89" s="50"/>
      <c r="G89" s="51" t="e">
        <f t="shared" si="34"/>
        <v>#VALUE!</v>
      </c>
      <c r="H89" s="52" t="e">
        <f t="shared" si="20"/>
        <v>#VALUE!</v>
      </c>
      <c r="I89" s="53" t="e">
        <f t="shared" si="21"/>
        <v>#VALUE!</v>
      </c>
      <c r="J89" s="54" t="e">
        <f t="shared" si="22"/>
        <v>#VALUE!</v>
      </c>
      <c r="K89" s="52" t="str">
        <f t="shared" si="23"/>
        <v/>
      </c>
      <c r="L89" s="53" t="str">
        <f t="shared" si="24"/>
        <v/>
      </c>
      <c r="M89" s="54" t="str">
        <f t="shared" si="25"/>
        <v/>
      </c>
      <c r="N89" s="38" t="str">
        <f t="shared" si="35"/>
        <v/>
      </c>
      <c r="O89" s="55"/>
      <c r="P89" s="55"/>
      <c r="Q89" s="55"/>
      <c r="R89" s="56"/>
      <c r="S89" s="58"/>
      <c r="T89" s="55">
        <f t="shared" si="26"/>
        <v>0</v>
      </c>
      <c r="U89" s="57"/>
      <c r="V89" s="58"/>
      <c r="W89" s="55">
        <f t="shared" si="27"/>
        <v>0</v>
      </c>
      <c r="X89" s="56"/>
      <c r="Y89" s="57"/>
      <c r="Z89" s="55">
        <f t="shared" si="28"/>
        <v>0</v>
      </c>
      <c r="AA89" s="57"/>
      <c r="AB89" s="164"/>
      <c r="AC89" s="169">
        <f t="shared" si="29"/>
        <v>0</v>
      </c>
      <c r="AD89" s="166"/>
      <c r="AE89" s="55"/>
      <c r="AF89" s="172"/>
      <c r="AG89" s="175"/>
      <c r="AH89" s="55">
        <f t="shared" si="30"/>
        <v>0</v>
      </c>
      <c r="AI89" s="172"/>
      <c r="AJ89" s="175"/>
      <c r="AK89" s="166">
        <f t="shared" si="31"/>
        <v>0</v>
      </c>
      <c r="AL89" s="172"/>
      <c r="AM89" s="175"/>
      <c r="AN89" s="55">
        <f t="shared" si="32"/>
        <v>0</v>
      </c>
      <c r="AO89" s="172"/>
      <c r="AP89" s="175"/>
      <c r="AQ89" s="55">
        <f t="shared" si="33"/>
        <v>0</v>
      </c>
      <c r="AR89" s="172"/>
      <c r="AS89" s="55"/>
      <c r="AT89" s="123">
        <f t="shared" si="36"/>
        <v>0</v>
      </c>
      <c r="AU89" s="56"/>
      <c r="AV89" s="204" t="str">
        <f>IFERROR(IF(AS89=0,"",IF(INDEX(ورقة4!$A87:$O87,,MATCH("غ",ورقة4!$A87:$O87,0))="غ","راسب")),IF(OR(O89&lt;$O$8,P89&lt;$P$8,Q89&lt;$Q$8,T89&lt;$T$8,W89&lt;$W$8,Z89&lt;$Z$8,AC89&lt;$AC$8,AD89&lt;$AD$8,AE89&lt;$AE$8,AH89&lt;$AH$8,AK89&lt;$AK$8,AN89&lt;$AN$8,AQ89&lt;$AQ$8,AR89&lt;$AR$8,AS89&lt;$AS$8),"راسب","ناجح"))</f>
        <v/>
      </c>
      <c r="AW89" s="71" t="str">
        <f>ورقة4!Q87</f>
        <v/>
      </c>
      <c r="AX89" s="48" t="str">
        <f>ورقة4!R87</f>
        <v/>
      </c>
      <c r="AY89" s="48" t="str">
        <f>ورقة4!S87</f>
        <v/>
      </c>
      <c r="AZ89" s="48" t="str">
        <f>ورقة4!T87</f>
        <v/>
      </c>
      <c r="BA89" s="48" t="str">
        <f>ورقة4!U87</f>
        <v/>
      </c>
      <c r="BB89" s="48" t="str">
        <f>ورقة4!V87</f>
        <v/>
      </c>
      <c r="BC89" s="48" t="str">
        <f>ورقة4!W87</f>
        <v/>
      </c>
      <c r="BD89" s="48" t="str">
        <f>ورقة4!X87</f>
        <v/>
      </c>
      <c r="BE89" s="48" t="str">
        <f>ورقة4!Y87</f>
        <v/>
      </c>
      <c r="BF89" s="48" t="str">
        <f>ورقة4!Z87</f>
        <v/>
      </c>
      <c r="BG89" s="48" t="str">
        <f>ورقة4!AA87</f>
        <v/>
      </c>
      <c r="BH89" s="48" t="str">
        <f>ورقة4!AB87</f>
        <v/>
      </c>
      <c r="BI89" s="48" t="str">
        <f>ورقة4!AC87</f>
        <v/>
      </c>
      <c r="BJ89" s="48" t="str">
        <f>ورقة4!AE87</f>
        <v/>
      </c>
      <c r="BK89" s="48" t="str">
        <f>ورقة4!AF87</f>
        <v/>
      </c>
    </row>
    <row r="90" spans="1:63" ht="24.95" customHeight="1">
      <c r="A90" s="135" t="str">
        <f>IF(C90="","",COUNTA(C$9:$C90))</f>
        <v/>
      </c>
      <c r="B90" s="24"/>
      <c r="C90" s="141"/>
      <c r="D90" s="38" t="str">
        <f t="shared" si="37"/>
        <v/>
      </c>
      <c r="E90" s="49"/>
      <c r="F90" s="50"/>
      <c r="G90" s="51" t="e">
        <f t="shared" si="34"/>
        <v>#VALUE!</v>
      </c>
      <c r="H90" s="52" t="e">
        <f t="shared" si="20"/>
        <v>#VALUE!</v>
      </c>
      <c r="I90" s="53" t="e">
        <f t="shared" si="21"/>
        <v>#VALUE!</v>
      </c>
      <c r="J90" s="54" t="e">
        <f t="shared" si="22"/>
        <v>#VALUE!</v>
      </c>
      <c r="K90" s="52" t="str">
        <f t="shared" si="23"/>
        <v/>
      </c>
      <c r="L90" s="53" t="str">
        <f t="shared" si="24"/>
        <v/>
      </c>
      <c r="M90" s="54" t="str">
        <f t="shared" si="25"/>
        <v/>
      </c>
      <c r="N90" s="38" t="str">
        <f t="shared" si="35"/>
        <v/>
      </c>
      <c r="O90" s="55"/>
      <c r="P90" s="55"/>
      <c r="Q90" s="55"/>
      <c r="R90" s="56"/>
      <c r="S90" s="58"/>
      <c r="T90" s="55">
        <f t="shared" si="26"/>
        <v>0</v>
      </c>
      <c r="U90" s="57"/>
      <c r="V90" s="58"/>
      <c r="W90" s="55">
        <f t="shared" si="27"/>
        <v>0</v>
      </c>
      <c r="X90" s="56"/>
      <c r="Y90" s="57"/>
      <c r="Z90" s="55">
        <f t="shared" si="28"/>
        <v>0</v>
      </c>
      <c r="AA90" s="57"/>
      <c r="AB90" s="164"/>
      <c r="AC90" s="169">
        <f t="shared" si="29"/>
        <v>0</v>
      </c>
      <c r="AD90" s="166"/>
      <c r="AE90" s="55"/>
      <c r="AF90" s="172"/>
      <c r="AG90" s="175"/>
      <c r="AH90" s="55">
        <f t="shared" si="30"/>
        <v>0</v>
      </c>
      <c r="AI90" s="172"/>
      <c r="AJ90" s="175"/>
      <c r="AK90" s="166">
        <f t="shared" si="31"/>
        <v>0</v>
      </c>
      <c r="AL90" s="172"/>
      <c r="AM90" s="175"/>
      <c r="AN90" s="55">
        <f t="shared" si="32"/>
        <v>0</v>
      </c>
      <c r="AO90" s="172"/>
      <c r="AP90" s="175"/>
      <c r="AQ90" s="55">
        <f t="shared" si="33"/>
        <v>0</v>
      </c>
      <c r="AR90" s="172"/>
      <c r="AS90" s="55"/>
      <c r="AT90" s="123">
        <f t="shared" si="36"/>
        <v>0</v>
      </c>
      <c r="AU90" s="56"/>
      <c r="AV90" s="204" t="str">
        <f>IFERROR(IF(AS90=0,"",IF(INDEX(ورقة4!$A88:$O88,,MATCH("غ",ورقة4!$A88:$O88,0))="غ","راسب")),IF(OR(O90&lt;$O$8,P90&lt;$P$8,Q90&lt;$Q$8,T90&lt;$T$8,W90&lt;$W$8,Z90&lt;$Z$8,AC90&lt;$AC$8,AD90&lt;$AD$8,AE90&lt;$AE$8,AH90&lt;$AH$8,AK90&lt;$AK$8,AN90&lt;$AN$8,AQ90&lt;$AQ$8,AR90&lt;$AR$8,AS90&lt;$AS$8),"راسب","ناجح"))</f>
        <v/>
      </c>
      <c r="AW90" s="71" t="str">
        <f>ورقة4!Q88</f>
        <v/>
      </c>
      <c r="AX90" s="48" t="str">
        <f>ورقة4!R88</f>
        <v/>
      </c>
      <c r="AY90" s="48" t="str">
        <f>ورقة4!S88</f>
        <v/>
      </c>
      <c r="AZ90" s="48" t="str">
        <f>ورقة4!T88</f>
        <v/>
      </c>
      <c r="BA90" s="48" t="str">
        <f>ورقة4!U88</f>
        <v/>
      </c>
      <c r="BB90" s="48" t="str">
        <f>ورقة4!V88</f>
        <v/>
      </c>
      <c r="BC90" s="48" t="str">
        <f>ورقة4!W88</f>
        <v/>
      </c>
      <c r="BD90" s="48" t="str">
        <f>ورقة4!X88</f>
        <v/>
      </c>
      <c r="BE90" s="48" t="str">
        <f>ورقة4!Y88</f>
        <v/>
      </c>
      <c r="BF90" s="48" t="str">
        <f>ورقة4!Z88</f>
        <v/>
      </c>
      <c r="BG90" s="48" t="str">
        <f>ورقة4!AA88</f>
        <v/>
      </c>
      <c r="BH90" s="48" t="str">
        <f>ورقة4!AB88</f>
        <v/>
      </c>
      <c r="BI90" s="48" t="str">
        <f>ورقة4!AC88</f>
        <v/>
      </c>
      <c r="BJ90" s="48" t="str">
        <f>ورقة4!AE88</f>
        <v/>
      </c>
      <c r="BK90" s="48" t="str">
        <f>ورقة4!AF88</f>
        <v/>
      </c>
    </row>
    <row r="91" spans="1:63" ht="24.95" customHeight="1">
      <c r="A91" s="135" t="str">
        <f>IF(C91="","",COUNTA(C$9:$C91))</f>
        <v/>
      </c>
      <c r="B91" s="24"/>
      <c r="C91" s="141"/>
      <c r="D91" s="38" t="str">
        <f t="shared" si="37"/>
        <v/>
      </c>
      <c r="E91" s="49"/>
      <c r="F91" s="50"/>
      <c r="G91" s="51" t="e">
        <f t="shared" si="34"/>
        <v>#VALUE!</v>
      </c>
      <c r="H91" s="52" t="e">
        <f t="shared" ref="H91:H154" si="38">DAY(G91)</f>
        <v>#VALUE!</v>
      </c>
      <c r="I91" s="53" t="e">
        <f t="shared" ref="I91:I154" si="39">MONTH(G91)</f>
        <v>#VALUE!</v>
      </c>
      <c r="J91" s="54" t="e">
        <f t="shared" ref="J91:J154" si="40">YEAR(G91)</f>
        <v>#VALUE!</v>
      </c>
      <c r="K91" s="52" t="str">
        <f t="shared" ref="K91:K154" si="41">IF(ISNUMBER(H91),DATEDIF((DATE(J91,I91,H91)),(DATE("2018","10","1")),"MD"),"")</f>
        <v/>
      </c>
      <c r="L91" s="53" t="str">
        <f t="shared" ref="L91:L154" si="42">IF(ISNUMBER(I91),DATEDIF((DATE(J91,I91,H91)),(DATE("2018","10","1")),"YM"),"")</f>
        <v/>
      </c>
      <c r="M91" s="54" t="str">
        <f t="shared" ref="M91:M154" si="43">IF(ISNUMBER(J91),DATEDIF((DATE(J91,I91,H91)),(DATE("2018","10","1")),"Y"),"")</f>
        <v/>
      </c>
      <c r="N91" s="38" t="str">
        <f t="shared" si="35"/>
        <v/>
      </c>
      <c r="O91" s="55"/>
      <c r="P91" s="55"/>
      <c r="Q91" s="55"/>
      <c r="R91" s="56"/>
      <c r="S91" s="58"/>
      <c r="T91" s="55">
        <f t="shared" ref="T91:T154" si="44">SUM(R91:S91)</f>
        <v>0</v>
      </c>
      <c r="U91" s="57"/>
      <c r="V91" s="58"/>
      <c r="W91" s="55">
        <f t="shared" ref="W91:W154" si="45">SUM(U91:V91)</f>
        <v>0</v>
      </c>
      <c r="X91" s="56"/>
      <c r="Y91" s="57"/>
      <c r="Z91" s="55">
        <f t="shared" ref="Z91:Z154" si="46">SUM(X91:Y91)</f>
        <v>0</v>
      </c>
      <c r="AA91" s="57"/>
      <c r="AB91" s="164"/>
      <c r="AC91" s="169">
        <f t="shared" ref="AC91:AC154" si="47">SUM(AA91:AB91)</f>
        <v>0</v>
      </c>
      <c r="AD91" s="166"/>
      <c r="AE91" s="55"/>
      <c r="AF91" s="172"/>
      <c r="AG91" s="175"/>
      <c r="AH91" s="55">
        <f t="shared" ref="AH91:AH154" si="48">SUM(AF91:AG91)</f>
        <v>0</v>
      </c>
      <c r="AI91" s="172"/>
      <c r="AJ91" s="175"/>
      <c r="AK91" s="166">
        <f t="shared" ref="AK91:AK154" si="49">SUM(AI91:AJ91)</f>
        <v>0</v>
      </c>
      <c r="AL91" s="172"/>
      <c r="AM91" s="175"/>
      <c r="AN91" s="55">
        <f t="shared" ref="AN91:AN154" si="50">SUM(AL91:AM91)</f>
        <v>0</v>
      </c>
      <c r="AO91" s="172"/>
      <c r="AP91" s="175"/>
      <c r="AQ91" s="55">
        <f t="shared" ref="AQ91:AQ154" si="51">SUM(AO91:AP91)</f>
        <v>0</v>
      </c>
      <c r="AR91" s="172"/>
      <c r="AS91" s="55"/>
      <c r="AT91" s="123">
        <f t="shared" si="36"/>
        <v>0</v>
      </c>
      <c r="AU91" s="56"/>
      <c r="AV91" s="204" t="str">
        <f>IFERROR(IF(AS91=0,"",IF(INDEX(ورقة4!$A89:$O89,,MATCH("غ",ورقة4!$A89:$O89,0))="غ","راسب")),IF(OR(O91&lt;$O$8,P91&lt;$P$8,Q91&lt;$Q$8,T91&lt;$T$8,W91&lt;$W$8,Z91&lt;$Z$8,AC91&lt;$AC$8,AD91&lt;$AD$8,AE91&lt;$AE$8,AH91&lt;$AH$8,AK91&lt;$AK$8,AN91&lt;$AN$8,AQ91&lt;$AQ$8,AR91&lt;$AR$8,AS91&lt;$AS$8),"راسب","ناجح"))</f>
        <v/>
      </c>
      <c r="AW91" s="71" t="str">
        <f>ورقة4!Q89</f>
        <v/>
      </c>
      <c r="AX91" s="48" t="str">
        <f>ورقة4!R89</f>
        <v/>
      </c>
      <c r="AY91" s="48" t="str">
        <f>ورقة4!S89</f>
        <v/>
      </c>
      <c r="AZ91" s="48" t="str">
        <f>ورقة4!T89</f>
        <v/>
      </c>
      <c r="BA91" s="48" t="str">
        <f>ورقة4!U89</f>
        <v/>
      </c>
      <c r="BB91" s="48" t="str">
        <f>ورقة4!V89</f>
        <v/>
      </c>
      <c r="BC91" s="48" t="str">
        <f>ورقة4!W89</f>
        <v/>
      </c>
      <c r="BD91" s="48" t="str">
        <f>ورقة4!X89</f>
        <v/>
      </c>
      <c r="BE91" s="48" t="str">
        <f>ورقة4!Y89</f>
        <v/>
      </c>
      <c r="BF91" s="48" t="str">
        <f>ورقة4!Z89</f>
        <v/>
      </c>
      <c r="BG91" s="48" t="str">
        <f>ورقة4!AA89</f>
        <v/>
      </c>
      <c r="BH91" s="48" t="str">
        <f>ورقة4!AB89</f>
        <v/>
      </c>
      <c r="BI91" s="48" t="str">
        <f>ورقة4!AC89</f>
        <v/>
      </c>
      <c r="BJ91" s="48" t="str">
        <f>ورقة4!AE89</f>
        <v/>
      </c>
      <c r="BK91" s="48" t="str">
        <f>ورقة4!AF89</f>
        <v/>
      </c>
    </row>
    <row r="92" spans="1:63" ht="24.95" customHeight="1">
      <c r="A92" s="135" t="str">
        <f>IF(C92="","",COUNTA(C$9:$C92))</f>
        <v/>
      </c>
      <c r="B92" s="24"/>
      <c r="C92" s="141"/>
      <c r="D92" s="38" t="str">
        <f t="shared" si="37"/>
        <v/>
      </c>
      <c r="E92" s="49"/>
      <c r="F92" s="50"/>
      <c r="G92" s="51" t="e">
        <f t="shared" si="34"/>
        <v>#VALUE!</v>
      </c>
      <c r="H92" s="52" t="e">
        <f t="shared" si="38"/>
        <v>#VALUE!</v>
      </c>
      <c r="I92" s="53" t="e">
        <f t="shared" si="39"/>
        <v>#VALUE!</v>
      </c>
      <c r="J92" s="54" t="e">
        <f t="shared" si="40"/>
        <v>#VALUE!</v>
      </c>
      <c r="K92" s="52" t="str">
        <f t="shared" si="41"/>
        <v/>
      </c>
      <c r="L92" s="53" t="str">
        <f t="shared" si="42"/>
        <v/>
      </c>
      <c r="M92" s="54" t="str">
        <f t="shared" si="43"/>
        <v/>
      </c>
      <c r="N92" s="38" t="str">
        <f t="shared" si="35"/>
        <v/>
      </c>
      <c r="O92" s="55"/>
      <c r="P92" s="55"/>
      <c r="Q92" s="55"/>
      <c r="R92" s="56"/>
      <c r="S92" s="58"/>
      <c r="T92" s="55">
        <f t="shared" si="44"/>
        <v>0</v>
      </c>
      <c r="U92" s="57"/>
      <c r="V92" s="58"/>
      <c r="W92" s="55">
        <f t="shared" si="45"/>
        <v>0</v>
      </c>
      <c r="X92" s="56"/>
      <c r="Y92" s="57"/>
      <c r="Z92" s="55">
        <f t="shared" si="46"/>
        <v>0</v>
      </c>
      <c r="AA92" s="57"/>
      <c r="AB92" s="164"/>
      <c r="AC92" s="169">
        <f t="shared" si="47"/>
        <v>0</v>
      </c>
      <c r="AD92" s="166"/>
      <c r="AE92" s="55"/>
      <c r="AF92" s="172"/>
      <c r="AG92" s="175"/>
      <c r="AH92" s="55">
        <f t="shared" si="48"/>
        <v>0</v>
      </c>
      <c r="AI92" s="172"/>
      <c r="AJ92" s="175"/>
      <c r="AK92" s="166">
        <f t="shared" si="49"/>
        <v>0</v>
      </c>
      <c r="AL92" s="172"/>
      <c r="AM92" s="175"/>
      <c r="AN92" s="55">
        <f t="shared" si="50"/>
        <v>0</v>
      </c>
      <c r="AO92" s="172"/>
      <c r="AP92" s="175"/>
      <c r="AQ92" s="55">
        <f t="shared" si="51"/>
        <v>0</v>
      </c>
      <c r="AR92" s="172"/>
      <c r="AS92" s="55"/>
      <c r="AT92" s="123">
        <f t="shared" si="36"/>
        <v>0</v>
      </c>
      <c r="AU92" s="56"/>
      <c r="AV92" s="204" t="str">
        <f>IFERROR(IF(AS92=0,"",IF(INDEX(ورقة4!$A90:$O90,,MATCH("غ",ورقة4!$A90:$O90,0))="غ","راسب")),IF(OR(O92&lt;$O$8,P92&lt;$P$8,Q92&lt;$Q$8,T92&lt;$T$8,W92&lt;$W$8,Z92&lt;$Z$8,AC92&lt;$AC$8,AD92&lt;$AD$8,AE92&lt;$AE$8,AH92&lt;$AH$8,AK92&lt;$AK$8,AN92&lt;$AN$8,AQ92&lt;$AQ$8,AR92&lt;$AR$8,AS92&lt;$AS$8),"راسب","ناجح"))</f>
        <v/>
      </c>
      <c r="AW92" s="71" t="str">
        <f>ورقة4!Q90</f>
        <v/>
      </c>
      <c r="AX92" s="48" t="str">
        <f>ورقة4!R90</f>
        <v/>
      </c>
      <c r="AY92" s="48" t="str">
        <f>ورقة4!S90</f>
        <v/>
      </c>
      <c r="AZ92" s="48" t="str">
        <f>ورقة4!T90</f>
        <v/>
      </c>
      <c r="BA92" s="48" t="str">
        <f>ورقة4!U90</f>
        <v/>
      </c>
      <c r="BB92" s="48" t="str">
        <f>ورقة4!V90</f>
        <v/>
      </c>
      <c r="BC92" s="48" t="str">
        <f>ورقة4!W90</f>
        <v/>
      </c>
      <c r="BD92" s="48" t="str">
        <f>ورقة4!X90</f>
        <v/>
      </c>
      <c r="BE92" s="48" t="str">
        <f>ورقة4!Y90</f>
        <v/>
      </c>
      <c r="BF92" s="48" t="str">
        <f>ورقة4!Z90</f>
        <v/>
      </c>
      <c r="BG92" s="48" t="str">
        <f>ورقة4!AA90</f>
        <v/>
      </c>
      <c r="BH92" s="48" t="str">
        <f>ورقة4!AB90</f>
        <v/>
      </c>
      <c r="BI92" s="48" t="str">
        <f>ورقة4!AC90</f>
        <v/>
      </c>
      <c r="BJ92" s="48" t="str">
        <f>ورقة4!AE90</f>
        <v/>
      </c>
      <c r="BK92" s="48" t="str">
        <f>ورقة4!AF90</f>
        <v/>
      </c>
    </row>
    <row r="93" spans="1:63" ht="24.95" customHeight="1">
      <c r="A93" s="135" t="str">
        <f>IF(C93="","",COUNTA(C$9:$C93))</f>
        <v/>
      </c>
      <c r="B93" s="24"/>
      <c r="C93" s="141"/>
      <c r="D93" s="38" t="str">
        <f t="shared" si="37"/>
        <v/>
      </c>
      <c r="E93" s="49"/>
      <c r="F93" s="50"/>
      <c r="G93" s="51" t="e">
        <f t="shared" si="34"/>
        <v>#VALUE!</v>
      </c>
      <c r="H93" s="52" t="e">
        <f t="shared" si="38"/>
        <v>#VALUE!</v>
      </c>
      <c r="I93" s="53" t="e">
        <f t="shared" si="39"/>
        <v>#VALUE!</v>
      </c>
      <c r="J93" s="54" t="e">
        <f t="shared" si="40"/>
        <v>#VALUE!</v>
      </c>
      <c r="K93" s="52" t="str">
        <f t="shared" si="41"/>
        <v/>
      </c>
      <c r="L93" s="53" t="str">
        <f t="shared" si="42"/>
        <v/>
      </c>
      <c r="M93" s="54" t="str">
        <f t="shared" si="43"/>
        <v/>
      </c>
      <c r="N93" s="38" t="str">
        <f t="shared" si="35"/>
        <v/>
      </c>
      <c r="O93" s="55"/>
      <c r="P93" s="55"/>
      <c r="Q93" s="55"/>
      <c r="R93" s="56"/>
      <c r="S93" s="58"/>
      <c r="T93" s="55">
        <f t="shared" si="44"/>
        <v>0</v>
      </c>
      <c r="U93" s="57"/>
      <c r="V93" s="58"/>
      <c r="W93" s="55">
        <f t="shared" si="45"/>
        <v>0</v>
      </c>
      <c r="X93" s="56"/>
      <c r="Y93" s="57"/>
      <c r="Z93" s="55">
        <f t="shared" si="46"/>
        <v>0</v>
      </c>
      <c r="AA93" s="57"/>
      <c r="AB93" s="164"/>
      <c r="AC93" s="169">
        <f t="shared" si="47"/>
        <v>0</v>
      </c>
      <c r="AD93" s="166"/>
      <c r="AE93" s="55"/>
      <c r="AF93" s="172"/>
      <c r="AG93" s="175"/>
      <c r="AH93" s="55">
        <f t="shared" si="48"/>
        <v>0</v>
      </c>
      <c r="AI93" s="172"/>
      <c r="AJ93" s="175"/>
      <c r="AK93" s="166">
        <f t="shared" si="49"/>
        <v>0</v>
      </c>
      <c r="AL93" s="172"/>
      <c r="AM93" s="175"/>
      <c r="AN93" s="55">
        <f t="shared" si="50"/>
        <v>0</v>
      </c>
      <c r="AO93" s="172"/>
      <c r="AP93" s="175"/>
      <c r="AQ93" s="55">
        <f t="shared" si="51"/>
        <v>0</v>
      </c>
      <c r="AR93" s="172"/>
      <c r="AS93" s="55"/>
      <c r="AT93" s="123">
        <f t="shared" si="36"/>
        <v>0</v>
      </c>
      <c r="AU93" s="56"/>
      <c r="AV93" s="204" t="str">
        <f>IFERROR(IF(AS93=0,"",IF(INDEX(ورقة4!$A91:$O91,,MATCH("غ",ورقة4!$A91:$O91,0))="غ","راسب")),IF(OR(O93&lt;$O$8,P93&lt;$P$8,Q93&lt;$Q$8,T93&lt;$T$8,W93&lt;$W$8,Z93&lt;$Z$8,AC93&lt;$AC$8,AD93&lt;$AD$8,AE93&lt;$AE$8,AH93&lt;$AH$8,AK93&lt;$AK$8,AN93&lt;$AN$8,AQ93&lt;$AQ$8,AR93&lt;$AR$8,AS93&lt;$AS$8),"راسب","ناجح"))</f>
        <v/>
      </c>
      <c r="AW93" s="71" t="str">
        <f>ورقة4!Q91</f>
        <v/>
      </c>
      <c r="AX93" s="48" t="str">
        <f>ورقة4!R91</f>
        <v/>
      </c>
      <c r="AY93" s="48" t="str">
        <f>ورقة4!S91</f>
        <v/>
      </c>
      <c r="AZ93" s="48" t="str">
        <f>ورقة4!T91</f>
        <v/>
      </c>
      <c r="BA93" s="48" t="str">
        <f>ورقة4!U91</f>
        <v/>
      </c>
      <c r="BB93" s="48" t="str">
        <f>ورقة4!V91</f>
        <v/>
      </c>
      <c r="BC93" s="48" t="str">
        <f>ورقة4!W91</f>
        <v/>
      </c>
      <c r="BD93" s="48" t="str">
        <f>ورقة4!X91</f>
        <v/>
      </c>
      <c r="BE93" s="48" t="str">
        <f>ورقة4!Y91</f>
        <v/>
      </c>
      <c r="BF93" s="48" t="str">
        <f>ورقة4!Z91</f>
        <v/>
      </c>
      <c r="BG93" s="48" t="str">
        <f>ورقة4!AA91</f>
        <v/>
      </c>
      <c r="BH93" s="48" t="str">
        <f>ورقة4!AB91</f>
        <v/>
      </c>
      <c r="BI93" s="48" t="str">
        <f>ورقة4!AC91</f>
        <v/>
      </c>
      <c r="BJ93" s="48" t="str">
        <f>ورقة4!AE91</f>
        <v/>
      </c>
      <c r="BK93" s="48" t="str">
        <f>ورقة4!AF91</f>
        <v/>
      </c>
    </row>
    <row r="94" spans="1:63" ht="24.95" customHeight="1">
      <c r="A94" s="135" t="str">
        <f>IF(C94="","",COUNTA(C$9:$C94))</f>
        <v/>
      </c>
      <c r="B94" s="24"/>
      <c r="C94" s="141"/>
      <c r="D94" s="38" t="str">
        <f t="shared" si="37"/>
        <v/>
      </c>
      <c r="E94" s="49"/>
      <c r="F94" s="50"/>
      <c r="G94" s="51" t="e">
        <f t="shared" si="34"/>
        <v>#VALUE!</v>
      </c>
      <c r="H94" s="52" t="e">
        <f t="shared" si="38"/>
        <v>#VALUE!</v>
      </c>
      <c r="I94" s="53" t="e">
        <f t="shared" si="39"/>
        <v>#VALUE!</v>
      </c>
      <c r="J94" s="54" t="e">
        <f t="shared" si="40"/>
        <v>#VALUE!</v>
      </c>
      <c r="K94" s="52" t="str">
        <f t="shared" si="41"/>
        <v/>
      </c>
      <c r="L94" s="53" t="str">
        <f t="shared" si="42"/>
        <v/>
      </c>
      <c r="M94" s="54" t="str">
        <f t="shared" si="43"/>
        <v/>
      </c>
      <c r="N94" s="38" t="str">
        <f t="shared" si="35"/>
        <v/>
      </c>
      <c r="O94" s="55"/>
      <c r="P94" s="55"/>
      <c r="Q94" s="55"/>
      <c r="R94" s="56"/>
      <c r="S94" s="58"/>
      <c r="T94" s="55">
        <f t="shared" si="44"/>
        <v>0</v>
      </c>
      <c r="U94" s="57"/>
      <c r="V94" s="58"/>
      <c r="W94" s="55">
        <f t="shared" si="45"/>
        <v>0</v>
      </c>
      <c r="X94" s="56"/>
      <c r="Y94" s="57"/>
      <c r="Z94" s="55">
        <f t="shared" si="46"/>
        <v>0</v>
      </c>
      <c r="AA94" s="57"/>
      <c r="AB94" s="164"/>
      <c r="AC94" s="169">
        <f t="shared" si="47"/>
        <v>0</v>
      </c>
      <c r="AD94" s="166"/>
      <c r="AE94" s="55"/>
      <c r="AF94" s="172"/>
      <c r="AG94" s="175"/>
      <c r="AH94" s="55">
        <f t="shared" si="48"/>
        <v>0</v>
      </c>
      <c r="AI94" s="172"/>
      <c r="AJ94" s="175"/>
      <c r="AK94" s="166">
        <f t="shared" si="49"/>
        <v>0</v>
      </c>
      <c r="AL94" s="172"/>
      <c r="AM94" s="175"/>
      <c r="AN94" s="55">
        <f t="shared" si="50"/>
        <v>0</v>
      </c>
      <c r="AO94" s="172"/>
      <c r="AP94" s="175"/>
      <c r="AQ94" s="55">
        <f t="shared" si="51"/>
        <v>0</v>
      </c>
      <c r="AR94" s="172"/>
      <c r="AS94" s="55"/>
      <c r="AT94" s="123">
        <f t="shared" si="36"/>
        <v>0</v>
      </c>
      <c r="AU94" s="56"/>
      <c r="AV94" s="204" t="str">
        <f>IFERROR(IF(AS94=0,"",IF(INDEX(ورقة4!$A92:$O92,,MATCH("غ",ورقة4!$A92:$O92,0))="غ","راسب")),IF(OR(O94&lt;$O$8,P94&lt;$P$8,Q94&lt;$Q$8,T94&lt;$T$8,W94&lt;$W$8,Z94&lt;$Z$8,AC94&lt;$AC$8,AD94&lt;$AD$8,AE94&lt;$AE$8,AH94&lt;$AH$8,AK94&lt;$AK$8,AN94&lt;$AN$8,AQ94&lt;$AQ$8,AR94&lt;$AR$8,AS94&lt;$AS$8),"راسب","ناجح"))</f>
        <v/>
      </c>
      <c r="AW94" s="71" t="str">
        <f>ورقة4!Q92</f>
        <v/>
      </c>
      <c r="AX94" s="48" t="str">
        <f>ورقة4!R92</f>
        <v/>
      </c>
      <c r="AY94" s="48" t="str">
        <f>ورقة4!S92</f>
        <v/>
      </c>
      <c r="AZ94" s="48" t="str">
        <f>ورقة4!T92</f>
        <v/>
      </c>
      <c r="BA94" s="48" t="str">
        <f>ورقة4!U92</f>
        <v/>
      </c>
      <c r="BB94" s="48" t="str">
        <f>ورقة4!V92</f>
        <v/>
      </c>
      <c r="BC94" s="48" t="str">
        <f>ورقة4!W92</f>
        <v/>
      </c>
      <c r="BD94" s="48" t="str">
        <f>ورقة4!X92</f>
        <v/>
      </c>
      <c r="BE94" s="48" t="str">
        <f>ورقة4!Y92</f>
        <v/>
      </c>
      <c r="BF94" s="48" t="str">
        <f>ورقة4!Z92</f>
        <v/>
      </c>
      <c r="BG94" s="48" t="str">
        <f>ورقة4!AA92</f>
        <v/>
      </c>
      <c r="BH94" s="48" t="str">
        <f>ورقة4!AB92</f>
        <v/>
      </c>
      <c r="BI94" s="48" t="str">
        <f>ورقة4!AC92</f>
        <v/>
      </c>
      <c r="BJ94" s="48" t="str">
        <f>ورقة4!AE92</f>
        <v/>
      </c>
      <c r="BK94" s="48" t="str">
        <f>ورقة4!AF92</f>
        <v/>
      </c>
    </row>
    <row r="95" spans="1:63" ht="24.95" customHeight="1">
      <c r="A95" s="135" t="str">
        <f>IF(C95="","",COUNTA(C$9:$C95))</f>
        <v/>
      </c>
      <c r="B95" s="24"/>
      <c r="C95" s="141"/>
      <c r="D95" s="38" t="str">
        <f t="shared" si="37"/>
        <v/>
      </c>
      <c r="E95" s="49"/>
      <c r="F95" s="50"/>
      <c r="G95" s="51" t="e">
        <f t="shared" si="34"/>
        <v>#VALUE!</v>
      </c>
      <c r="H95" s="52" t="e">
        <f t="shared" si="38"/>
        <v>#VALUE!</v>
      </c>
      <c r="I95" s="53" t="e">
        <f t="shared" si="39"/>
        <v>#VALUE!</v>
      </c>
      <c r="J95" s="54" t="e">
        <f t="shared" si="40"/>
        <v>#VALUE!</v>
      </c>
      <c r="K95" s="52" t="str">
        <f t="shared" si="41"/>
        <v/>
      </c>
      <c r="L95" s="53" t="str">
        <f t="shared" si="42"/>
        <v/>
      </c>
      <c r="M95" s="54" t="str">
        <f t="shared" si="43"/>
        <v/>
      </c>
      <c r="N95" s="38" t="str">
        <f t="shared" si="35"/>
        <v/>
      </c>
      <c r="O95" s="55"/>
      <c r="P95" s="55"/>
      <c r="Q95" s="55"/>
      <c r="R95" s="56"/>
      <c r="S95" s="58"/>
      <c r="T95" s="55">
        <f t="shared" si="44"/>
        <v>0</v>
      </c>
      <c r="U95" s="57"/>
      <c r="V95" s="58"/>
      <c r="W95" s="55">
        <f t="shared" si="45"/>
        <v>0</v>
      </c>
      <c r="X95" s="56"/>
      <c r="Y95" s="57"/>
      <c r="Z95" s="55">
        <f t="shared" si="46"/>
        <v>0</v>
      </c>
      <c r="AA95" s="57"/>
      <c r="AB95" s="164"/>
      <c r="AC95" s="169">
        <f t="shared" si="47"/>
        <v>0</v>
      </c>
      <c r="AD95" s="166"/>
      <c r="AE95" s="55"/>
      <c r="AF95" s="172"/>
      <c r="AG95" s="175"/>
      <c r="AH95" s="55">
        <f t="shared" si="48"/>
        <v>0</v>
      </c>
      <c r="AI95" s="172"/>
      <c r="AJ95" s="175"/>
      <c r="AK95" s="166">
        <f t="shared" si="49"/>
        <v>0</v>
      </c>
      <c r="AL95" s="172"/>
      <c r="AM95" s="175"/>
      <c r="AN95" s="55">
        <f t="shared" si="50"/>
        <v>0</v>
      </c>
      <c r="AO95" s="172"/>
      <c r="AP95" s="175"/>
      <c r="AQ95" s="55">
        <f t="shared" si="51"/>
        <v>0</v>
      </c>
      <c r="AR95" s="172"/>
      <c r="AS95" s="55"/>
      <c r="AT95" s="123">
        <f t="shared" si="36"/>
        <v>0</v>
      </c>
      <c r="AU95" s="56"/>
      <c r="AV95" s="204" t="str">
        <f>IFERROR(IF(AS95=0,"",IF(INDEX(ورقة4!$A93:$O93,,MATCH("غ",ورقة4!$A93:$O93,0))="غ","راسب")),IF(OR(O95&lt;$O$8,P95&lt;$P$8,Q95&lt;$Q$8,T95&lt;$T$8,W95&lt;$W$8,Z95&lt;$Z$8,AC95&lt;$AC$8,AD95&lt;$AD$8,AE95&lt;$AE$8,AH95&lt;$AH$8,AK95&lt;$AK$8,AN95&lt;$AN$8,AQ95&lt;$AQ$8,AR95&lt;$AR$8,AS95&lt;$AS$8),"راسب","ناجح"))</f>
        <v/>
      </c>
      <c r="AW95" s="71" t="str">
        <f>ورقة4!Q93</f>
        <v/>
      </c>
      <c r="AX95" s="48" t="str">
        <f>ورقة4!R93</f>
        <v/>
      </c>
      <c r="AY95" s="48" t="str">
        <f>ورقة4!S93</f>
        <v/>
      </c>
      <c r="AZ95" s="48" t="str">
        <f>ورقة4!T93</f>
        <v/>
      </c>
      <c r="BA95" s="48" t="str">
        <f>ورقة4!U93</f>
        <v/>
      </c>
      <c r="BB95" s="48" t="str">
        <f>ورقة4!V93</f>
        <v/>
      </c>
      <c r="BC95" s="48" t="str">
        <f>ورقة4!W93</f>
        <v/>
      </c>
      <c r="BD95" s="48" t="str">
        <f>ورقة4!X93</f>
        <v/>
      </c>
      <c r="BE95" s="48" t="str">
        <f>ورقة4!Y93</f>
        <v/>
      </c>
      <c r="BF95" s="48" t="str">
        <f>ورقة4!Z93</f>
        <v/>
      </c>
      <c r="BG95" s="48" t="str">
        <f>ورقة4!AA93</f>
        <v/>
      </c>
      <c r="BH95" s="48" t="str">
        <f>ورقة4!AB93</f>
        <v/>
      </c>
      <c r="BI95" s="48" t="str">
        <f>ورقة4!AC93</f>
        <v/>
      </c>
      <c r="BJ95" s="48" t="str">
        <f>ورقة4!AE93</f>
        <v/>
      </c>
      <c r="BK95" s="48" t="str">
        <f>ورقة4!AF93</f>
        <v/>
      </c>
    </row>
    <row r="96" spans="1:63" ht="24.95" customHeight="1">
      <c r="A96" s="135" t="str">
        <f>IF(C96="","",COUNTA(C$9:$C96))</f>
        <v/>
      </c>
      <c r="B96" s="24"/>
      <c r="C96" s="141"/>
      <c r="D96" s="38" t="str">
        <f t="shared" si="37"/>
        <v/>
      </c>
      <c r="E96" s="49"/>
      <c r="F96" s="50"/>
      <c r="G96" s="51" t="e">
        <f t="shared" si="34"/>
        <v>#VALUE!</v>
      </c>
      <c r="H96" s="52" t="e">
        <f t="shared" si="38"/>
        <v>#VALUE!</v>
      </c>
      <c r="I96" s="53" t="e">
        <f t="shared" si="39"/>
        <v>#VALUE!</v>
      </c>
      <c r="J96" s="54" t="e">
        <f t="shared" si="40"/>
        <v>#VALUE!</v>
      </c>
      <c r="K96" s="52" t="str">
        <f t="shared" si="41"/>
        <v/>
      </c>
      <c r="L96" s="53" t="str">
        <f t="shared" si="42"/>
        <v/>
      </c>
      <c r="M96" s="54" t="str">
        <f t="shared" si="43"/>
        <v/>
      </c>
      <c r="N96" s="38" t="str">
        <f t="shared" si="35"/>
        <v/>
      </c>
      <c r="O96" s="55"/>
      <c r="P96" s="55"/>
      <c r="Q96" s="55"/>
      <c r="R96" s="56"/>
      <c r="S96" s="58"/>
      <c r="T96" s="55">
        <f t="shared" si="44"/>
        <v>0</v>
      </c>
      <c r="U96" s="57"/>
      <c r="V96" s="58"/>
      <c r="W96" s="55">
        <f t="shared" si="45"/>
        <v>0</v>
      </c>
      <c r="X96" s="56"/>
      <c r="Y96" s="57"/>
      <c r="Z96" s="55">
        <f t="shared" si="46"/>
        <v>0</v>
      </c>
      <c r="AA96" s="57"/>
      <c r="AB96" s="164"/>
      <c r="AC96" s="169">
        <f t="shared" si="47"/>
        <v>0</v>
      </c>
      <c r="AD96" s="166"/>
      <c r="AE96" s="55"/>
      <c r="AF96" s="172"/>
      <c r="AG96" s="175"/>
      <c r="AH96" s="55">
        <f t="shared" si="48"/>
        <v>0</v>
      </c>
      <c r="AI96" s="172"/>
      <c r="AJ96" s="175"/>
      <c r="AK96" s="166">
        <f t="shared" si="49"/>
        <v>0</v>
      </c>
      <c r="AL96" s="172"/>
      <c r="AM96" s="175"/>
      <c r="AN96" s="55">
        <f t="shared" si="50"/>
        <v>0</v>
      </c>
      <c r="AO96" s="172"/>
      <c r="AP96" s="175"/>
      <c r="AQ96" s="55">
        <f t="shared" si="51"/>
        <v>0</v>
      </c>
      <c r="AR96" s="172"/>
      <c r="AS96" s="55"/>
      <c r="AT96" s="123">
        <f t="shared" si="36"/>
        <v>0</v>
      </c>
      <c r="AU96" s="56"/>
      <c r="AV96" s="204" t="str">
        <f>IFERROR(IF(AS96=0,"",IF(INDEX(ورقة4!$A94:$O94,,MATCH("غ",ورقة4!$A94:$O94,0))="غ","راسب")),IF(OR(O96&lt;$O$8,P96&lt;$P$8,Q96&lt;$Q$8,T96&lt;$T$8,W96&lt;$W$8,Z96&lt;$Z$8,AC96&lt;$AC$8,AD96&lt;$AD$8,AE96&lt;$AE$8,AH96&lt;$AH$8,AK96&lt;$AK$8,AN96&lt;$AN$8,AQ96&lt;$AQ$8,AR96&lt;$AR$8,AS96&lt;$AS$8),"راسب","ناجح"))</f>
        <v/>
      </c>
      <c r="AW96" s="71" t="str">
        <f>ورقة4!Q94</f>
        <v/>
      </c>
      <c r="AX96" s="48" t="str">
        <f>ورقة4!R94</f>
        <v/>
      </c>
      <c r="AY96" s="48" t="str">
        <f>ورقة4!S94</f>
        <v/>
      </c>
      <c r="AZ96" s="48" t="str">
        <f>ورقة4!T94</f>
        <v/>
      </c>
      <c r="BA96" s="48" t="str">
        <f>ورقة4!U94</f>
        <v/>
      </c>
      <c r="BB96" s="48" t="str">
        <f>ورقة4!V94</f>
        <v/>
      </c>
      <c r="BC96" s="48" t="str">
        <f>ورقة4!W94</f>
        <v/>
      </c>
      <c r="BD96" s="48" t="str">
        <f>ورقة4!X94</f>
        <v/>
      </c>
      <c r="BE96" s="48" t="str">
        <f>ورقة4!Y94</f>
        <v/>
      </c>
      <c r="BF96" s="48" t="str">
        <f>ورقة4!Z94</f>
        <v/>
      </c>
      <c r="BG96" s="48" t="str">
        <f>ورقة4!AA94</f>
        <v/>
      </c>
      <c r="BH96" s="48" t="str">
        <f>ورقة4!AB94</f>
        <v/>
      </c>
      <c r="BI96" s="48" t="str">
        <f>ورقة4!AC94</f>
        <v/>
      </c>
      <c r="BJ96" s="48" t="str">
        <f>ورقة4!AE94</f>
        <v/>
      </c>
      <c r="BK96" s="48" t="str">
        <f>ورقة4!AF94</f>
        <v/>
      </c>
    </row>
    <row r="97" spans="1:63" ht="24.95" customHeight="1">
      <c r="A97" s="135" t="str">
        <f>IF(C97="","",COUNTA(C$9:$C97))</f>
        <v/>
      </c>
      <c r="B97" s="24"/>
      <c r="C97" s="141"/>
      <c r="D97" s="38" t="str">
        <f t="shared" si="37"/>
        <v/>
      </c>
      <c r="E97" s="49"/>
      <c r="F97" s="50"/>
      <c r="G97" s="51" t="e">
        <f t="shared" si="34"/>
        <v>#VALUE!</v>
      </c>
      <c r="H97" s="52" t="e">
        <f t="shared" si="38"/>
        <v>#VALUE!</v>
      </c>
      <c r="I97" s="53" t="e">
        <f t="shared" si="39"/>
        <v>#VALUE!</v>
      </c>
      <c r="J97" s="54" t="e">
        <f t="shared" si="40"/>
        <v>#VALUE!</v>
      </c>
      <c r="K97" s="52" t="str">
        <f t="shared" si="41"/>
        <v/>
      </c>
      <c r="L97" s="53" t="str">
        <f t="shared" si="42"/>
        <v/>
      </c>
      <c r="M97" s="54" t="str">
        <f t="shared" si="43"/>
        <v/>
      </c>
      <c r="N97" s="38" t="str">
        <f t="shared" si="35"/>
        <v/>
      </c>
      <c r="O97" s="55"/>
      <c r="P97" s="55"/>
      <c r="Q97" s="55"/>
      <c r="R97" s="56"/>
      <c r="S97" s="58"/>
      <c r="T97" s="55">
        <f t="shared" si="44"/>
        <v>0</v>
      </c>
      <c r="U97" s="57"/>
      <c r="V97" s="58"/>
      <c r="W97" s="55">
        <f t="shared" si="45"/>
        <v>0</v>
      </c>
      <c r="X97" s="56"/>
      <c r="Y97" s="57"/>
      <c r="Z97" s="55">
        <f t="shared" si="46"/>
        <v>0</v>
      </c>
      <c r="AA97" s="57"/>
      <c r="AB97" s="164"/>
      <c r="AC97" s="169">
        <f t="shared" si="47"/>
        <v>0</v>
      </c>
      <c r="AD97" s="166"/>
      <c r="AE97" s="55"/>
      <c r="AF97" s="172"/>
      <c r="AG97" s="175"/>
      <c r="AH97" s="55">
        <f t="shared" si="48"/>
        <v>0</v>
      </c>
      <c r="AI97" s="172"/>
      <c r="AJ97" s="175"/>
      <c r="AK97" s="166">
        <f t="shared" si="49"/>
        <v>0</v>
      </c>
      <c r="AL97" s="172"/>
      <c r="AM97" s="175"/>
      <c r="AN97" s="55">
        <f t="shared" si="50"/>
        <v>0</v>
      </c>
      <c r="AO97" s="172"/>
      <c r="AP97" s="175"/>
      <c r="AQ97" s="55">
        <f t="shared" si="51"/>
        <v>0</v>
      </c>
      <c r="AR97" s="172"/>
      <c r="AS97" s="55"/>
      <c r="AT97" s="123">
        <f t="shared" si="36"/>
        <v>0</v>
      </c>
      <c r="AU97" s="56"/>
      <c r="AV97" s="204" t="str">
        <f>IFERROR(IF(AS97=0,"",IF(INDEX(ورقة4!$A95:$O95,,MATCH("غ",ورقة4!$A95:$O95,0))="غ","راسب")),IF(OR(O97&lt;$O$8,P97&lt;$P$8,Q97&lt;$Q$8,T97&lt;$T$8,W97&lt;$W$8,Z97&lt;$Z$8,AC97&lt;$AC$8,AD97&lt;$AD$8,AE97&lt;$AE$8,AH97&lt;$AH$8,AK97&lt;$AK$8,AN97&lt;$AN$8,AQ97&lt;$AQ$8,AR97&lt;$AR$8,AS97&lt;$AS$8),"راسب","ناجح"))</f>
        <v/>
      </c>
      <c r="AW97" s="71" t="str">
        <f>ورقة4!Q95</f>
        <v/>
      </c>
      <c r="AX97" s="48" t="str">
        <f>ورقة4!R95</f>
        <v/>
      </c>
      <c r="AY97" s="48" t="str">
        <f>ورقة4!S95</f>
        <v/>
      </c>
      <c r="AZ97" s="48" t="str">
        <f>ورقة4!T95</f>
        <v/>
      </c>
      <c r="BA97" s="48" t="str">
        <f>ورقة4!U95</f>
        <v/>
      </c>
      <c r="BB97" s="48" t="str">
        <f>ورقة4!V95</f>
        <v/>
      </c>
      <c r="BC97" s="48" t="str">
        <f>ورقة4!W95</f>
        <v/>
      </c>
      <c r="BD97" s="48" t="str">
        <f>ورقة4!X95</f>
        <v/>
      </c>
      <c r="BE97" s="48" t="str">
        <f>ورقة4!Y95</f>
        <v/>
      </c>
      <c r="BF97" s="48" t="str">
        <f>ورقة4!Z95</f>
        <v/>
      </c>
      <c r="BG97" s="48" t="str">
        <f>ورقة4!AA95</f>
        <v/>
      </c>
      <c r="BH97" s="48" t="str">
        <f>ورقة4!AB95</f>
        <v/>
      </c>
      <c r="BI97" s="48" t="str">
        <f>ورقة4!AC95</f>
        <v/>
      </c>
      <c r="BJ97" s="48" t="str">
        <f>ورقة4!AE95</f>
        <v/>
      </c>
      <c r="BK97" s="48" t="str">
        <f>ورقة4!AF95</f>
        <v/>
      </c>
    </row>
    <row r="98" spans="1:63" ht="24.95" customHeight="1">
      <c r="A98" s="135" t="str">
        <f>IF(C98="","",COUNTA(C$9:$C98))</f>
        <v/>
      </c>
      <c r="B98" s="24"/>
      <c r="C98" s="141"/>
      <c r="D98" s="38" t="str">
        <f t="shared" si="37"/>
        <v/>
      </c>
      <c r="E98" s="49"/>
      <c r="F98" s="50"/>
      <c r="G98" s="51" t="e">
        <f t="shared" si="34"/>
        <v>#VALUE!</v>
      </c>
      <c r="H98" s="52" t="e">
        <f t="shared" si="38"/>
        <v>#VALUE!</v>
      </c>
      <c r="I98" s="53" t="e">
        <f t="shared" si="39"/>
        <v>#VALUE!</v>
      </c>
      <c r="J98" s="54" t="e">
        <f t="shared" si="40"/>
        <v>#VALUE!</v>
      </c>
      <c r="K98" s="52" t="str">
        <f t="shared" si="41"/>
        <v/>
      </c>
      <c r="L98" s="53" t="str">
        <f t="shared" si="42"/>
        <v/>
      </c>
      <c r="M98" s="54" t="str">
        <f t="shared" si="43"/>
        <v/>
      </c>
      <c r="N98" s="38" t="str">
        <f t="shared" si="35"/>
        <v/>
      </c>
      <c r="O98" s="55"/>
      <c r="P98" s="55"/>
      <c r="Q98" s="55"/>
      <c r="R98" s="56"/>
      <c r="S98" s="58"/>
      <c r="T98" s="55">
        <f t="shared" si="44"/>
        <v>0</v>
      </c>
      <c r="U98" s="57"/>
      <c r="V98" s="58"/>
      <c r="W98" s="55">
        <f t="shared" si="45"/>
        <v>0</v>
      </c>
      <c r="X98" s="56"/>
      <c r="Y98" s="57"/>
      <c r="Z98" s="55">
        <f t="shared" si="46"/>
        <v>0</v>
      </c>
      <c r="AA98" s="57"/>
      <c r="AB98" s="164"/>
      <c r="AC98" s="169">
        <f t="shared" si="47"/>
        <v>0</v>
      </c>
      <c r="AD98" s="166"/>
      <c r="AE98" s="55"/>
      <c r="AF98" s="172"/>
      <c r="AG98" s="175"/>
      <c r="AH98" s="55">
        <f t="shared" si="48"/>
        <v>0</v>
      </c>
      <c r="AI98" s="172"/>
      <c r="AJ98" s="175"/>
      <c r="AK98" s="166">
        <f t="shared" si="49"/>
        <v>0</v>
      </c>
      <c r="AL98" s="172"/>
      <c r="AM98" s="175"/>
      <c r="AN98" s="55">
        <f t="shared" si="50"/>
        <v>0</v>
      </c>
      <c r="AO98" s="172"/>
      <c r="AP98" s="175"/>
      <c r="AQ98" s="55">
        <f t="shared" si="51"/>
        <v>0</v>
      </c>
      <c r="AR98" s="172"/>
      <c r="AS98" s="55"/>
      <c r="AT98" s="123">
        <f t="shared" si="36"/>
        <v>0</v>
      </c>
      <c r="AU98" s="56"/>
      <c r="AV98" s="204" t="str">
        <f>IFERROR(IF(AS98=0,"",IF(INDEX(ورقة4!$A96:$O96,,MATCH("غ",ورقة4!$A96:$O96,0))="غ","راسب")),IF(OR(O98&lt;$O$8,P98&lt;$P$8,Q98&lt;$Q$8,T98&lt;$T$8,W98&lt;$W$8,Z98&lt;$Z$8,AC98&lt;$AC$8,AD98&lt;$AD$8,AE98&lt;$AE$8,AH98&lt;$AH$8,AK98&lt;$AK$8,AN98&lt;$AN$8,AQ98&lt;$AQ$8,AR98&lt;$AR$8,AS98&lt;$AS$8),"راسب","ناجح"))</f>
        <v/>
      </c>
      <c r="AW98" s="71" t="str">
        <f>ورقة4!Q96</f>
        <v/>
      </c>
      <c r="AX98" s="48" t="str">
        <f>ورقة4!R96</f>
        <v/>
      </c>
      <c r="AY98" s="48" t="str">
        <f>ورقة4!S96</f>
        <v/>
      </c>
      <c r="AZ98" s="48" t="str">
        <f>ورقة4!T96</f>
        <v/>
      </c>
      <c r="BA98" s="48" t="str">
        <f>ورقة4!U96</f>
        <v/>
      </c>
      <c r="BB98" s="48" t="str">
        <f>ورقة4!V96</f>
        <v/>
      </c>
      <c r="BC98" s="48" t="str">
        <f>ورقة4!W96</f>
        <v/>
      </c>
      <c r="BD98" s="48" t="str">
        <f>ورقة4!X96</f>
        <v/>
      </c>
      <c r="BE98" s="48" t="str">
        <f>ورقة4!Y96</f>
        <v/>
      </c>
      <c r="BF98" s="48" t="str">
        <f>ورقة4!Z96</f>
        <v/>
      </c>
      <c r="BG98" s="48" t="str">
        <f>ورقة4!AA96</f>
        <v/>
      </c>
      <c r="BH98" s="48" t="str">
        <f>ورقة4!AB96</f>
        <v/>
      </c>
      <c r="BI98" s="48" t="str">
        <f>ورقة4!AC96</f>
        <v/>
      </c>
      <c r="BJ98" s="48" t="str">
        <f>ورقة4!AE96</f>
        <v/>
      </c>
      <c r="BK98" s="48" t="str">
        <f>ورقة4!AF96</f>
        <v/>
      </c>
    </row>
    <row r="99" spans="1:63" ht="24.95" customHeight="1">
      <c r="A99" s="135" t="str">
        <f>IF(C99="","",COUNTA(C$9:$C99))</f>
        <v/>
      </c>
      <c r="B99" s="24"/>
      <c r="C99" s="141"/>
      <c r="D99" s="38" t="str">
        <f t="shared" si="37"/>
        <v/>
      </c>
      <c r="E99" s="49"/>
      <c r="F99" s="50"/>
      <c r="G99" s="51" t="e">
        <f t="shared" si="34"/>
        <v>#VALUE!</v>
      </c>
      <c r="H99" s="52" t="e">
        <f t="shared" si="38"/>
        <v>#VALUE!</v>
      </c>
      <c r="I99" s="53" t="e">
        <f t="shared" si="39"/>
        <v>#VALUE!</v>
      </c>
      <c r="J99" s="54" t="e">
        <f t="shared" si="40"/>
        <v>#VALUE!</v>
      </c>
      <c r="K99" s="52" t="str">
        <f t="shared" si="41"/>
        <v/>
      </c>
      <c r="L99" s="53" t="str">
        <f t="shared" si="42"/>
        <v/>
      </c>
      <c r="M99" s="54" t="str">
        <f t="shared" si="43"/>
        <v/>
      </c>
      <c r="N99" s="38" t="str">
        <f t="shared" si="35"/>
        <v/>
      </c>
      <c r="O99" s="55"/>
      <c r="P99" s="55"/>
      <c r="Q99" s="55"/>
      <c r="R99" s="56"/>
      <c r="S99" s="58"/>
      <c r="T99" s="55">
        <f t="shared" si="44"/>
        <v>0</v>
      </c>
      <c r="U99" s="57"/>
      <c r="V99" s="58"/>
      <c r="W99" s="55">
        <f t="shared" si="45"/>
        <v>0</v>
      </c>
      <c r="X99" s="56"/>
      <c r="Y99" s="57"/>
      <c r="Z99" s="55">
        <f t="shared" si="46"/>
        <v>0</v>
      </c>
      <c r="AA99" s="57"/>
      <c r="AB99" s="164"/>
      <c r="AC99" s="169">
        <f t="shared" si="47"/>
        <v>0</v>
      </c>
      <c r="AD99" s="166"/>
      <c r="AE99" s="55"/>
      <c r="AF99" s="172"/>
      <c r="AG99" s="175"/>
      <c r="AH99" s="55">
        <f t="shared" si="48"/>
        <v>0</v>
      </c>
      <c r="AI99" s="172"/>
      <c r="AJ99" s="175"/>
      <c r="AK99" s="166">
        <f t="shared" si="49"/>
        <v>0</v>
      </c>
      <c r="AL99" s="172"/>
      <c r="AM99" s="175"/>
      <c r="AN99" s="55">
        <f t="shared" si="50"/>
        <v>0</v>
      </c>
      <c r="AO99" s="172"/>
      <c r="AP99" s="175"/>
      <c r="AQ99" s="55">
        <f t="shared" si="51"/>
        <v>0</v>
      </c>
      <c r="AR99" s="172"/>
      <c r="AS99" s="55"/>
      <c r="AT99" s="123">
        <f t="shared" si="36"/>
        <v>0</v>
      </c>
      <c r="AU99" s="56"/>
      <c r="AV99" s="204" t="str">
        <f>IFERROR(IF(AS99=0,"",IF(INDEX(ورقة4!$A97:$O97,,MATCH("غ",ورقة4!$A97:$O97,0))="غ","راسب")),IF(OR(O99&lt;$O$8,P99&lt;$P$8,Q99&lt;$Q$8,T99&lt;$T$8,W99&lt;$W$8,Z99&lt;$Z$8,AC99&lt;$AC$8,AD99&lt;$AD$8,AE99&lt;$AE$8,AH99&lt;$AH$8,AK99&lt;$AK$8,AN99&lt;$AN$8,AQ99&lt;$AQ$8,AR99&lt;$AR$8,AS99&lt;$AS$8),"راسب","ناجح"))</f>
        <v/>
      </c>
      <c r="AW99" s="71" t="str">
        <f>ورقة4!Q97</f>
        <v/>
      </c>
      <c r="AX99" s="48" t="str">
        <f>ورقة4!R97</f>
        <v/>
      </c>
      <c r="AY99" s="48" t="str">
        <f>ورقة4!S97</f>
        <v/>
      </c>
      <c r="AZ99" s="48" t="str">
        <f>ورقة4!T97</f>
        <v/>
      </c>
      <c r="BA99" s="48" t="str">
        <f>ورقة4!U97</f>
        <v/>
      </c>
      <c r="BB99" s="48" t="str">
        <f>ورقة4!V97</f>
        <v/>
      </c>
      <c r="BC99" s="48" t="str">
        <f>ورقة4!W97</f>
        <v/>
      </c>
      <c r="BD99" s="48" t="str">
        <f>ورقة4!X97</f>
        <v/>
      </c>
      <c r="BE99" s="48" t="str">
        <f>ورقة4!Y97</f>
        <v/>
      </c>
      <c r="BF99" s="48" t="str">
        <f>ورقة4!Z97</f>
        <v/>
      </c>
      <c r="BG99" s="48" t="str">
        <f>ورقة4!AA97</f>
        <v/>
      </c>
      <c r="BH99" s="48" t="str">
        <f>ورقة4!AB97</f>
        <v/>
      </c>
      <c r="BI99" s="48" t="str">
        <f>ورقة4!AC97</f>
        <v/>
      </c>
      <c r="BJ99" s="48" t="str">
        <f>ورقة4!AE97</f>
        <v/>
      </c>
      <c r="BK99" s="48" t="str">
        <f>ورقة4!AF97</f>
        <v/>
      </c>
    </row>
    <row r="100" spans="1:63" ht="24.95" customHeight="1">
      <c r="A100" s="135" t="str">
        <f>IF(C100="","",COUNTA(C$9:$C100))</f>
        <v/>
      </c>
      <c r="B100" s="24"/>
      <c r="C100" s="141"/>
      <c r="D100" s="38" t="str">
        <f t="shared" si="37"/>
        <v/>
      </c>
      <c r="E100" s="49"/>
      <c r="F100" s="50"/>
      <c r="G100" s="51" t="e">
        <f t="shared" si="34"/>
        <v>#VALUE!</v>
      </c>
      <c r="H100" s="52" t="e">
        <f t="shared" si="38"/>
        <v>#VALUE!</v>
      </c>
      <c r="I100" s="53" t="e">
        <f t="shared" si="39"/>
        <v>#VALUE!</v>
      </c>
      <c r="J100" s="54" t="e">
        <f t="shared" si="40"/>
        <v>#VALUE!</v>
      </c>
      <c r="K100" s="52" t="str">
        <f t="shared" si="41"/>
        <v/>
      </c>
      <c r="L100" s="53" t="str">
        <f t="shared" si="42"/>
        <v/>
      </c>
      <c r="M100" s="54" t="str">
        <f t="shared" si="43"/>
        <v/>
      </c>
      <c r="N100" s="38" t="str">
        <f t="shared" si="35"/>
        <v/>
      </c>
      <c r="O100" s="55"/>
      <c r="P100" s="55"/>
      <c r="Q100" s="55"/>
      <c r="R100" s="56"/>
      <c r="S100" s="58"/>
      <c r="T100" s="55">
        <f t="shared" si="44"/>
        <v>0</v>
      </c>
      <c r="U100" s="57"/>
      <c r="V100" s="58"/>
      <c r="W100" s="55">
        <f t="shared" si="45"/>
        <v>0</v>
      </c>
      <c r="X100" s="56"/>
      <c r="Y100" s="57"/>
      <c r="Z100" s="55">
        <f t="shared" si="46"/>
        <v>0</v>
      </c>
      <c r="AA100" s="57"/>
      <c r="AB100" s="164"/>
      <c r="AC100" s="169">
        <f t="shared" si="47"/>
        <v>0</v>
      </c>
      <c r="AD100" s="166"/>
      <c r="AE100" s="55"/>
      <c r="AF100" s="172"/>
      <c r="AG100" s="175"/>
      <c r="AH100" s="55">
        <f t="shared" si="48"/>
        <v>0</v>
      </c>
      <c r="AI100" s="172"/>
      <c r="AJ100" s="175"/>
      <c r="AK100" s="166">
        <f t="shared" si="49"/>
        <v>0</v>
      </c>
      <c r="AL100" s="172"/>
      <c r="AM100" s="175"/>
      <c r="AN100" s="55">
        <f t="shared" si="50"/>
        <v>0</v>
      </c>
      <c r="AO100" s="172"/>
      <c r="AP100" s="175"/>
      <c r="AQ100" s="55">
        <f t="shared" si="51"/>
        <v>0</v>
      </c>
      <c r="AR100" s="172"/>
      <c r="AS100" s="55"/>
      <c r="AT100" s="123">
        <f t="shared" si="36"/>
        <v>0</v>
      </c>
      <c r="AU100" s="56"/>
      <c r="AV100" s="204" t="str">
        <f>IFERROR(IF(AS100=0,"",IF(INDEX(ورقة4!$A98:$O98,,MATCH("غ",ورقة4!$A98:$O98,0))="غ","راسب")),IF(OR(O100&lt;$O$8,P100&lt;$P$8,Q100&lt;$Q$8,T100&lt;$T$8,W100&lt;$W$8,Z100&lt;$Z$8,AC100&lt;$AC$8,AD100&lt;$AD$8,AE100&lt;$AE$8,AH100&lt;$AH$8,AK100&lt;$AK$8,AN100&lt;$AN$8,AQ100&lt;$AQ$8,AR100&lt;$AR$8,AS100&lt;$AS$8),"راسب","ناجح"))</f>
        <v/>
      </c>
      <c r="AW100" s="71" t="str">
        <f>ورقة4!Q98</f>
        <v/>
      </c>
      <c r="AX100" s="48" t="str">
        <f>ورقة4!R98</f>
        <v/>
      </c>
      <c r="AY100" s="48" t="str">
        <f>ورقة4!S98</f>
        <v/>
      </c>
      <c r="AZ100" s="48" t="str">
        <f>ورقة4!T98</f>
        <v/>
      </c>
      <c r="BA100" s="48" t="str">
        <f>ورقة4!U98</f>
        <v/>
      </c>
      <c r="BB100" s="48" t="str">
        <f>ورقة4!V98</f>
        <v/>
      </c>
      <c r="BC100" s="48" t="str">
        <f>ورقة4!W98</f>
        <v/>
      </c>
      <c r="BD100" s="48" t="str">
        <f>ورقة4!X98</f>
        <v/>
      </c>
      <c r="BE100" s="48" t="str">
        <f>ورقة4!Y98</f>
        <v/>
      </c>
      <c r="BF100" s="48" t="str">
        <f>ورقة4!Z98</f>
        <v/>
      </c>
      <c r="BG100" s="48" t="str">
        <f>ورقة4!AA98</f>
        <v/>
      </c>
      <c r="BH100" s="48" t="str">
        <f>ورقة4!AB98</f>
        <v/>
      </c>
      <c r="BI100" s="48" t="str">
        <f>ورقة4!AC98</f>
        <v/>
      </c>
      <c r="BJ100" s="48" t="str">
        <f>ورقة4!AE98</f>
        <v/>
      </c>
      <c r="BK100" s="48" t="str">
        <f>ورقة4!AF98</f>
        <v/>
      </c>
    </row>
    <row r="101" spans="1:63" ht="24.95" customHeight="1">
      <c r="A101" s="135" t="str">
        <f>IF(C101="","",COUNTA(C$9:$C101))</f>
        <v/>
      </c>
      <c r="B101" s="24"/>
      <c r="C101" s="141"/>
      <c r="D101" s="38" t="str">
        <f t="shared" si="37"/>
        <v/>
      </c>
      <c r="E101" s="49"/>
      <c r="F101" s="50"/>
      <c r="G101" s="51" t="e">
        <f t="shared" si="34"/>
        <v>#VALUE!</v>
      </c>
      <c r="H101" s="52" t="e">
        <f t="shared" si="38"/>
        <v>#VALUE!</v>
      </c>
      <c r="I101" s="53" t="e">
        <f t="shared" si="39"/>
        <v>#VALUE!</v>
      </c>
      <c r="J101" s="54" t="e">
        <f t="shared" si="40"/>
        <v>#VALUE!</v>
      </c>
      <c r="K101" s="52" t="str">
        <f t="shared" si="41"/>
        <v/>
      </c>
      <c r="L101" s="53" t="str">
        <f t="shared" si="42"/>
        <v/>
      </c>
      <c r="M101" s="54" t="str">
        <f t="shared" si="43"/>
        <v/>
      </c>
      <c r="N101" s="38" t="str">
        <f t="shared" si="35"/>
        <v/>
      </c>
      <c r="O101" s="55"/>
      <c r="P101" s="55"/>
      <c r="Q101" s="55"/>
      <c r="R101" s="56"/>
      <c r="S101" s="58"/>
      <c r="T101" s="55">
        <f t="shared" si="44"/>
        <v>0</v>
      </c>
      <c r="U101" s="57"/>
      <c r="V101" s="58"/>
      <c r="W101" s="55">
        <f t="shared" si="45"/>
        <v>0</v>
      </c>
      <c r="X101" s="56"/>
      <c r="Y101" s="57"/>
      <c r="Z101" s="55">
        <f t="shared" si="46"/>
        <v>0</v>
      </c>
      <c r="AA101" s="57"/>
      <c r="AB101" s="164"/>
      <c r="AC101" s="169">
        <f t="shared" si="47"/>
        <v>0</v>
      </c>
      <c r="AD101" s="166"/>
      <c r="AE101" s="55"/>
      <c r="AF101" s="172"/>
      <c r="AG101" s="175"/>
      <c r="AH101" s="55">
        <f t="shared" si="48"/>
        <v>0</v>
      </c>
      <c r="AI101" s="172"/>
      <c r="AJ101" s="175"/>
      <c r="AK101" s="166">
        <f t="shared" si="49"/>
        <v>0</v>
      </c>
      <c r="AL101" s="172"/>
      <c r="AM101" s="175"/>
      <c r="AN101" s="55">
        <f t="shared" si="50"/>
        <v>0</v>
      </c>
      <c r="AO101" s="172"/>
      <c r="AP101" s="175"/>
      <c r="AQ101" s="55">
        <f t="shared" si="51"/>
        <v>0</v>
      </c>
      <c r="AR101" s="172"/>
      <c r="AS101" s="55"/>
      <c r="AT101" s="123">
        <f t="shared" si="36"/>
        <v>0</v>
      </c>
      <c r="AU101" s="56"/>
      <c r="AV101" s="204" t="str">
        <f>IFERROR(IF(AS101=0,"",IF(INDEX(ورقة4!$A99:$O99,,MATCH("غ",ورقة4!$A99:$O99,0))="غ","راسب")),IF(OR(O101&lt;$O$8,P101&lt;$P$8,Q101&lt;$Q$8,T101&lt;$T$8,W101&lt;$W$8,Z101&lt;$Z$8,AC101&lt;$AC$8,AD101&lt;$AD$8,AE101&lt;$AE$8,AH101&lt;$AH$8,AK101&lt;$AK$8,AN101&lt;$AN$8,AQ101&lt;$AQ$8,AR101&lt;$AR$8,AS101&lt;$AS$8),"راسب","ناجح"))</f>
        <v/>
      </c>
      <c r="AW101" s="71" t="str">
        <f>ورقة4!Q99</f>
        <v/>
      </c>
      <c r="AX101" s="48" t="str">
        <f>ورقة4!R99</f>
        <v/>
      </c>
      <c r="AY101" s="48" t="str">
        <f>ورقة4!S99</f>
        <v/>
      </c>
      <c r="AZ101" s="48" t="str">
        <f>ورقة4!T99</f>
        <v/>
      </c>
      <c r="BA101" s="48" t="str">
        <f>ورقة4!U99</f>
        <v/>
      </c>
      <c r="BB101" s="48" t="str">
        <f>ورقة4!V99</f>
        <v/>
      </c>
      <c r="BC101" s="48" t="str">
        <f>ورقة4!W99</f>
        <v/>
      </c>
      <c r="BD101" s="48" t="str">
        <f>ورقة4!X99</f>
        <v/>
      </c>
      <c r="BE101" s="48" t="str">
        <f>ورقة4!Y99</f>
        <v/>
      </c>
      <c r="BF101" s="48" t="str">
        <f>ورقة4!Z99</f>
        <v/>
      </c>
      <c r="BG101" s="48" t="str">
        <f>ورقة4!AA99</f>
        <v/>
      </c>
      <c r="BH101" s="48" t="str">
        <f>ورقة4!AB99</f>
        <v/>
      </c>
      <c r="BI101" s="48" t="str">
        <f>ورقة4!AC99</f>
        <v/>
      </c>
      <c r="BJ101" s="48" t="str">
        <f>ورقة4!AE99</f>
        <v/>
      </c>
      <c r="BK101" s="48" t="str">
        <f>ورقة4!AF99</f>
        <v/>
      </c>
    </row>
    <row r="102" spans="1:63" ht="24.95" customHeight="1">
      <c r="A102" s="135" t="str">
        <f>IF(C102="","",COUNTA(C$9:$C102))</f>
        <v/>
      </c>
      <c r="B102" s="24"/>
      <c r="C102" s="141"/>
      <c r="D102" s="38" t="str">
        <f t="shared" si="37"/>
        <v/>
      </c>
      <c r="E102" s="49"/>
      <c r="F102" s="50"/>
      <c r="G102" s="51" t="e">
        <f t="shared" si="34"/>
        <v>#VALUE!</v>
      </c>
      <c r="H102" s="52" t="e">
        <f t="shared" si="38"/>
        <v>#VALUE!</v>
      </c>
      <c r="I102" s="53" t="e">
        <f t="shared" si="39"/>
        <v>#VALUE!</v>
      </c>
      <c r="J102" s="54" t="e">
        <f t="shared" si="40"/>
        <v>#VALUE!</v>
      </c>
      <c r="K102" s="52" t="str">
        <f t="shared" si="41"/>
        <v/>
      </c>
      <c r="L102" s="53" t="str">
        <f t="shared" si="42"/>
        <v/>
      </c>
      <c r="M102" s="54" t="str">
        <f t="shared" si="43"/>
        <v/>
      </c>
      <c r="N102" s="38" t="str">
        <f t="shared" si="35"/>
        <v/>
      </c>
      <c r="O102" s="55"/>
      <c r="P102" s="55"/>
      <c r="Q102" s="55"/>
      <c r="R102" s="56"/>
      <c r="S102" s="58"/>
      <c r="T102" s="55">
        <f t="shared" si="44"/>
        <v>0</v>
      </c>
      <c r="U102" s="57"/>
      <c r="V102" s="58"/>
      <c r="W102" s="55">
        <f t="shared" si="45"/>
        <v>0</v>
      </c>
      <c r="X102" s="56"/>
      <c r="Y102" s="57"/>
      <c r="Z102" s="55">
        <f t="shared" si="46"/>
        <v>0</v>
      </c>
      <c r="AA102" s="57"/>
      <c r="AB102" s="164"/>
      <c r="AC102" s="169">
        <f t="shared" si="47"/>
        <v>0</v>
      </c>
      <c r="AD102" s="166"/>
      <c r="AE102" s="55"/>
      <c r="AF102" s="172"/>
      <c r="AG102" s="175"/>
      <c r="AH102" s="55">
        <f t="shared" si="48"/>
        <v>0</v>
      </c>
      <c r="AI102" s="172"/>
      <c r="AJ102" s="175"/>
      <c r="AK102" s="166">
        <f t="shared" si="49"/>
        <v>0</v>
      </c>
      <c r="AL102" s="172"/>
      <c r="AM102" s="175"/>
      <c r="AN102" s="55">
        <f t="shared" si="50"/>
        <v>0</v>
      </c>
      <c r="AO102" s="172"/>
      <c r="AP102" s="175"/>
      <c r="AQ102" s="55">
        <f t="shared" si="51"/>
        <v>0</v>
      </c>
      <c r="AR102" s="172"/>
      <c r="AS102" s="55"/>
      <c r="AT102" s="123">
        <f t="shared" si="36"/>
        <v>0</v>
      </c>
      <c r="AU102" s="56"/>
      <c r="AV102" s="204" t="str">
        <f>IFERROR(IF(AS102=0,"",IF(INDEX(ورقة4!$A100:$O100,,MATCH("غ",ورقة4!$A100:$O100,0))="غ","راسب")),IF(OR(O102&lt;$O$8,P102&lt;$P$8,Q102&lt;$Q$8,T102&lt;$T$8,W102&lt;$W$8,Z102&lt;$Z$8,AC102&lt;$AC$8,AD102&lt;$AD$8,AE102&lt;$AE$8,AH102&lt;$AH$8,AK102&lt;$AK$8,AN102&lt;$AN$8,AQ102&lt;$AQ$8,AR102&lt;$AR$8,AS102&lt;$AS$8),"راسب","ناجح"))</f>
        <v/>
      </c>
      <c r="AW102" s="71" t="str">
        <f>ورقة4!Q100</f>
        <v/>
      </c>
      <c r="AX102" s="48" t="str">
        <f>ورقة4!R100</f>
        <v/>
      </c>
      <c r="AY102" s="48" t="str">
        <f>ورقة4!S100</f>
        <v/>
      </c>
      <c r="AZ102" s="48" t="str">
        <f>ورقة4!T100</f>
        <v/>
      </c>
      <c r="BA102" s="48" t="str">
        <f>ورقة4!U100</f>
        <v/>
      </c>
      <c r="BB102" s="48" t="str">
        <f>ورقة4!V100</f>
        <v/>
      </c>
      <c r="BC102" s="48" t="str">
        <f>ورقة4!W100</f>
        <v/>
      </c>
      <c r="BD102" s="48" t="str">
        <f>ورقة4!X100</f>
        <v/>
      </c>
      <c r="BE102" s="48" t="str">
        <f>ورقة4!Y100</f>
        <v/>
      </c>
      <c r="BF102" s="48" t="str">
        <f>ورقة4!Z100</f>
        <v/>
      </c>
      <c r="BG102" s="48" t="str">
        <f>ورقة4!AA100</f>
        <v/>
      </c>
      <c r="BH102" s="48" t="str">
        <f>ورقة4!AB100</f>
        <v/>
      </c>
      <c r="BI102" s="48" t="str">
        <f>ورقة4!AC100</f>
        <v/>
      </c>
      <c r="BJ102" s="48" t="str">
        <f>ورقة4!AE100</f>
        <v/>
      </c>
      <c r="BK102" s="48" t="str">
        <f>ورقة4!AF100</f>
        <v/>
      </c>
    </row>
    <row r="103" spans="1:63" ht="24.95" customHeight="1">
      <c r="A103" s="135" t="str">
        <f>IF(C103="","",COUNTA(C$9:$C103))</f>
        <v/>
      </c>
      <c r="B103" s="24"/>
      <c r="C103" s="141"/>
      <c r="D103" s="38" t="str">
        <f t="shared" si="37"/>
        <v/>
      </c>
      <c r="E103" s="49"/>
      <c r="F103" s="50"/>
      <c r="G103" s="51" t="e">
        <f t="shared" si="34"/>
        <v>#VALUE!</v>
      </c>
      <c r="H103" s="52" t="e">
        <f t="shared" si="38"/>
        <v>#VALUE!</v>
      </c>
      <c r="I103" s="53" t="e">
        <f t="shared" si="39"/>
        <v>#VALUE!</v>
      </c>
      <c r="J103" s="54" t="e">
        <f t="shared" si="40"/>
        <v>#VALUE!</v>
      </c>
      <c r="K103" s="52" t="str">
        <f t="shared" si="41"/>
        <v/>
      </c>
      <c r="L103" s="53" t="str">
        <f t="shared" si="42"/>
        <v/>
      </c>
      <c r="M103" s="54" t="str">
        <f t="shared" si="43"/>
        <v/>
      </c>
      <c r="N103" s="38" t="str">
        <f t="shared" si="35"/>
        <v/>
      </c>
      <c r="O103" s="55"/>
      <c r="P103" s="55"/>
      <c r="Q103" s="55"/>
      <c r="R103" s="56"/>
      <c r="S103" s="58"/>
      <c r="T103" s="55">
        <f t="shared" si="44"/>
        <v>0</v>
      </c>
      <c r="U103" s="57"/>
      <c r="V103" s="58"/>
      <c r="W103" s="55">
        <f t="shared" si="45"/>
        <v>0</v>
      </c>
      <c r="X103" s="56"/>
      <c r="Y103" s="57"/>
      <c r="Z103" s="55">
        <f t="shared" si="46"/>
        <v>0</v>
      </c>
      <c r="AA103" s="57"/>
      <c r="AB103" s="164"/>
      <c r="AC103" s="169">
        <f t="shared" si="47"/>
        <v>0</v>
      </c>
      <c r="AD103" s="166"/>
      <c r="AE103" s="55"/>
      <c r="AF103" s="172"/>
      <c r="AG103" s="175"/>
      <c r="AH103" s="55">
        <f t="shared" si="48"/>
        <v>0</v>
      </c>
      <c r="AI103" s="172"/>
      <c r="AJ103" s="175"/>
      <c r="AK103" s="166">
        <f t="shared" si="49"/>
        <v>0</v>
      </c>
      <c r="AL103" s="172"/>
      <c r="AM103" s="175"/>
      <c r="AN103" s="55">
        <f t="shared" si="50"/>
        <v>0</v>
      </c>
      <c r="AO103" s="172"/>
      <c r="AP103" s="175"/>
      <c r="AQ103" s="55">
        <f t="shared" si="51"/>
        <v>0</v>
      </c>
      <c r="AR103" s="172"/>
      <c r="AS103" s="55"/>
      <c r="AT103" s="123">
        <f t="shared" si="36"/>
        <v>0</v>
      </c>
      <c r="AU103" s="56"/>
      <c r="AV103" s="204" t="str">
        <f>IFERROR(IF(AS103=0,"",IF(INDEX(ورقة4!$A101:$O101,,MATCH("غ",ورقة4!$A101:$O101,0))="غ","راسب")),IF(OR(O103&lt;$O$8,P103&lt;$P$8,Q103&lt;$Q$8,T103&lt;$T$8,W103&lt;$W$8,Z103&lt;$Z$8,AC103&lt;$AC$8,AD103&lt;$AD$8,AE103&lt;$AE$8,AH103&lt;$AH$8,AK103&lt;$AK$8,AN103&lt;$AN$8,AQ103&lt;$AQ$8,AR103&lt;$AR$8,AS103&lt;$AS$8),"راسب","ناجح"))</f>
        <v/>
      </c>
      <c r="AW103" s="71" t="str">
        <f>ورقة4!Q101</f>
        <v/>
      </c>
      <c r="AX103" s="48" t="str">
        <f>ورقة4!R101</f>
        <v/>
      </c>
      <c r="AY103" s="48" t="str">
        <f>ورقة4!S101</f>
        <v/>
      </c>
      <c r="AZ103" s="48" t="str">
        <f>ورقة4!T101</f>
        <v/>
      </c>
      <c r="BA103" s="48" t="str">
        <f>ورقة4!U101</f>
        <v/>
      </c>
      <c r="BB103" s="48" t="str">
        <f>ورقة4!V101</f>
        <v/>
      </c>
      <c r="BC103" s="48" t="str">
        <f>ورقة4!W101</f>
        <v/>
      </c>
      <c r="BD103" s="48" t="str">
        <f>ورقة4!X101</f>
        <v/>
      </c>
      <c r="BE103" s="48" t="str">
        <f>ورقة4!Y101</f>
        <v/>
      </c>
      <c r="BF103" s="48" t="str">
        <f>ورقة4!Z101</f>
        <v/>
      </c>
      <c r="BG103" s="48" t="str">
        <f>ورقة4!AA101</f>
        <v/>
      </c>
      <c r="BH103" s="48" t="str">
        <f>ورقة4!AB101</f>
        <v/>
      </c>
      <c r="BI103" s="48" t="str">
        <f>ورقة4!AC101</f>
        <v/>
      </c>
      <c r="BJ103" s="48" t="str">
        <f>ورقة4!AE101</f>
        <v/>
      </c>
      <c r="BK103" s="48" t="str">
        <f>ورقة4!AF101</f>
        <v/>
      </c>
    </row>
    <row r="104" spans="1:63" ht="24.95" customHeight="1">
      <c r="A104" s="135" t="str">
        <f>IF(C104="","",COUNTA(C$9:$C104))</f>
        <v/>
      </c>
      <c r="B104" s="24"/>
      <c r="C104" s="141"/>
      <c r="D104" s="38" t="str">
        <f t="shared" si="37"/>
        <v/>
      </c>
      <c r="E104" s="49"/>
      <c r="F104" s="50"/>
      <c r="G104" s="51" t="e">
        <f t="shared" si="34"/>
        <v>#VALUE!</v>
      </c>
      <c r="H104" s="52" t="e">
        <f t="shared" si="38"/>
        <v>#VALUE!</v>
      </c>
      <c r="I104" s="53" t="e">
        <f t="shared" si="39"/>
        <v>#VALUE!</v>
      </c>
      <c r="J104" s="54" t="e">
        <f t="shared" si="40"/>
        <v>#VALUE!</v>
      </c>
      <c r="K104" s="52" t="str">
        <f t="shared" si="41"/>
        <v/>
      </c>
      <c r="L104" s="53" t="str">
        <f t="shared" si="42"/>
        <v/>
      </c>
      <c r="M104" s="54" t="str">
        <f t="shared" si="43"/>
        <v/>
      </c>
      <c r="N104" s="38" t="str">
        <f t="shared" si="35"/>
        <v/>
      </c>
      <c r="O104" s="55"/>
      <c r="P104" s="55"/>
      <c r="Q104" s="55"/>
      <c r="R104" s="56"/>
      <c r="S104" s="58"/>
      <c r="T104" s="55">
        <f t="shared" si="44"/>
        <v>0</v>
      </c>
      <c r="U104" s="57"/>
      <c r="V104" s="58"/>
      <c r="W104" s="55">
        <f t="shared" si="45"/>
        <v>0</v>
      </c>
      <c r="X104" s="56"/>
      <c r="Y104" s="57"/>
      <c r="Z104" s="55">
        <f t="shared" si="46"/>
        <v>0</v>
      </c>
      <c r="AA104" s="57"/>
      <c r="AB104" s="164"/>
      <c r="AC104" s="169">
        <f t="shared" si="47"/>
        <v>0</v>
      </c>
      <c r="AD104" s="166"/>
      <c r="AE104" s="55"/>
      <c r="AF104" s="172"/>
      <c r="AG104" s="175"/>
      <c r="AH104" s="55">
        <f t="shared" si="48"/>
        <v>0</v>
      </c>
      <c r="AI104" s="172"/>
      <c r="AJ104" s="175"/>
      <c r="AK104" s="166">
        <f t="shared" si="49"/>
        <v>0</v>
      </c>
      <c r="AL104" s="172"/>
      <c r="AM104" s="175"/>
      <c r="AN104" s="55">
        <f t="shared" si="50"/>
        <v>0</v>
      </c>
      <c r="AO104" s="172"/>
      <c r="AP104" s="175"/>
      <c r="AQ104" s="55">
        <f t="shared" si="51"/>
        <v>0</v>
      </c>
      <c r="AR104" s="172"/>
      <c r="AS104" s="55"/>
      <c r="AT104" s="123">
        <f t="shared" si="36"/>
        <v>0</v>
      </c>
      <c r="AU104" s="56"/>
      <c r="AV104" s="204" t="str">
        <f>IFERROR(IF(AS104=0,"",IF(INDEX(ورقة4!$A102:$O102,,MATCH("غ",ورقة4!$A102:$O102,0))="غ","راسب")),IF(OR(O104&lt;$O$8,P104&lt;$P$8,Q104&lt;$Q$8,T104&lt;$T$8,W104&lt;$W$8,Z104&lt;$Z$8,AC104&lt;$AC$8,AD104&lt;$AD$8,AE104&lt;$AE$8,AH104&lt;$AH$8,AK104&lt;$AK$8,AN104&lt;$AN$8,AQ104&lt;$AQ$8,AR104&lt;$AR$8,AS104&lt;$AS$8),"راسب","ناجح"))</f>
        <v/>
      </c>
      <c r="AW104" s="71" t="str">
        <f>ورقة4!Q102</f>
        <v/>
      </c>
      <c r="AX104" s="48" t="str">
        <f>ورقة4!R102</f>
        <v/>
      </c>
      <c r="AY104" s="48" t="str">
        <f>ورقة4!S102</f>
        <v/>
      </c>
      <c r="AZ104" s="48" t="str">
        <f>ورقة4!T102</f>
        <v/>
      </c>
      <c r="BA104" s="48" t="str">
        <f>ورقة4!U102</f>
        <v/>
      </c>
      <c r="BB104" s="48" t="str">
        <f>ورقة4!V102</f>
        <v/>
      </c>
      <c r="BC104" s="48" t="str">
        <f>ورقة4!W102</f>
        <v/>
      </c>
      <c r="BD104" s="48" t="str">
        <f>ورقة4!X102</f>
        <v/>
      </c>
      <c r="BE104" s="48" t="str">
        <f>ورقة4!Y102</f>
        <v/>
      </c>
      <c r="BF104" s="48" t="str">
        <f>ورقة4!Z102</f>
        <v/>
      </c>
      <c r="BG104" s="48" t="str">
        <f>ورقة4!AA102</f>
        <v/>
      </c>
      <c r="BH104" s="48" t="str">
        <f>ورقة4!AB102</f>
        <v/>
      </c>
      <c r="BI104" s="48" t="str">
        <f>ورقة4!AC102</f>
        <v/>
      </c>
      <c r="BJ104" s="48" t="str">
        <f>ورقة4!AE102</f>
        <v/>
      </c>
      <c r="BK104" s="48" t="str">
        <f>ورقة4!AF102</f>
        <v/>
      </c>
    </row>
    <row r="105" spans="1:63" ht="24.95" customHeight="1">
      <c r="A105" s="135" t="str">
        <f>IF(C105="","",COUNTA(C$9:$C105))</f>
        <v/>
      </c>
      <c r="B105" s="24"/>
      <c r="C105" s="141"/>
      <c r="D105" s="38" t="str">
        <f t="shared" si="37"/>
        <v/>
      </c>
      <c r="E105" s="49"/>
      <c r="F105" s="50"/>
      <c r="G105" s="51" t="e">
        <f t="shared" si="34"/>
        <v>#VALUE!</v>
      </c>
      <c r="H105" s="52" t="e">
        <f t="shared" si="38"/>
        <v>#VALUE!</v>
      </c>
      <c r="I105" s="53" t="e">
        <f t="shared" si="39"/>
        <v>#VALUE!</v>
      </c>
      <c r="J105" s="54" t="e">
        <f t="shared" si="40"/>
        <v>#VALUE!</v>
      </c>
      <c r="K105" s="52" t="str">
        <f t="shared" si="41"/>
        <v/>
      </c>
      <c r="L105" s="53" t="str">
        <f t="shared" si="42"/>
        <v/>
      </c>
      <c r="M105" s="54" t="str">
        <f t="shared" si="43"/>
        <v/>
      </c>
      <c r="N105" s="38" t="str">
        <f t="shared" si="35"/>
        <v/>
      </c>
      <c r="O105" s="55"/>
      <c r="P105" s="55"/>
      <c r="Q105" s="55"/>
      <c r="R105" s="56"/>
      <c r="S105" s="58"/>
      <c r="T105" s="55">
        <f t="shared" si="44"/>
        <v>0</v>
      </c>
      <c r="U105" s="57"/>
      <c r="V105" s="58"/>
      <c r="W105" s="55">
        <f t="shared" si="45"/>
        <v>0</v>
      </c>
      <c r="X105" s="56"/>
      <c r="Y105" s="57"/>
      <c r="Z105" s="55">
        <f t="shared" si="46"/>
        <v>0</v>
      </c>
      <c r="AA105" s="57"/>
      <c r="AB105" s="164"/>
      <c r="AC105" s="169">
        <f t="shared" si="47"/>
        <v>0</v>
      </c>
      <c r="AD105" s="166"/>
      <c r="AE105" s="55"/>
      <c r="AF105" s="172"/>
      <c r="AG105" s="175"/>
      <c r="AH105" s="55">
        <f t="shared" si="48"/>
        <v>0</v>
      </c>
      <c r="AI105" s="172"/>
      <c r="AJ105" s="175"/>
      <c r="AK105" s="166">
        <f t="shared" si="49"/>
        <v>0</v>
      </c>
      <c r="AL105" s="172"/>
      <c r="AM105" s="175"/>
      <c r="AN105" s="55">
        <f t="shared" si="50"/>
        <v>0</v>
      </c>
      <c r="AO105" s="172"/>
      <c r="AP105" s="175"/>
      <c r="AQ105" s="55">
        <f t="shared" si="51"/>
        <v>0</v>
      </c>
      <c r="AR105" s="172"/>
      <c r="AS105" s="55"/>
      <c r="AT105" s="123">
        <f t="shared" si="36"/>
        <v>0</v>
      </c>
      <c r="AU105" s="56"/>
      <c r="AV105" s="204" t="str">
        <f>IFERROR(IF(AS105=0,"",IF(INDEX(ورقة4!$A103:$O103,,MATCH("غ",ورقة4!$A103:$O103,0))="غ","راسب")),IF(OR(O105&lt;$O$8,P105&lt;$P$8,Q105&lt;$Q$8,T105&lt;$T$8,W105&lt;$W$8,Z105&lt;$Z$8,AC105&lt;$AC$8,AD105&lt;$AD$8,AE105&lt;$AE$8,AH105&lt;$AH$8,AK105&lt;$AK$8,AN105&lt;$AN$8,AQ105&lt;$AQ$8,AR105&lt;$AR$8,AS105&lt;$AS$8),"راسب","ناجح"))</f>
        <v/>
      </c>
      <c r="AW105" s="71" t="str">
        <f>ورقة4!Q103</f>
        <v/>
      </c>
      <c r="AX105" s="48" t="str">
        <f>ورقة4!R103</f>
        <v/>
      </c>
      <c r="AY105" s="48" t="str">
        <f>ورقة4!S103</f>
        <v/>
      </c>
      <c r="AZ105" s="48" t="str">
        <f>ورقة4!T103</f>
        <v/>
      </c>
      <c r="BA105" s="48" t="str">
        <f>ورقة4!U103</f>
        <v/>
      </c>
      <c r="BB105" s="48" t="str">
        <f>ورقة4!V103</f>
        <v/>
      </c>
      <c r="BC105" s="48" t="str">
        <f>ورقة4!W103</f>
        <v/>
      </c>
      <c r="BD105" s="48" t="str">
        <f>ورقة4!X103</f>
        <v/>
      </c>
      <c r="BE105" s="48" t="str">
        <f>ورقة4!Y103</f>
        <v/>
      </c>
      <c r="BF105" s="48" t="str">
        <f>ورقة4!Z103</f>
        <v/>
      </c>
      <c r="BG105" s="48" t="str">
        <f>ورقة4!AA103</f>
        <v/>
      </c>
      <c r="BH105" s="48" t="str">
        <f>ورقة4!AB103</f>
        <v/>
      </c>
      <c r="BI105" s="48" t="str">
        <f>ورقة4!AC103</f>
        <v/>
      </c>
      <c r="BJ105" s="48" t="str">
        <f>ورقة4!AE103</f>
        <v/>
      </c>
      <c r="BK105" s="48" t="str">
        <f>ورقة4!AF103</f>
        <v/>
      </c>
    </row>
    <row r="106" spans="1:63" ht="24.95" customHeight="1">
      <c r="A106" s="135" t="str">
        <f>IF(C106="","",COUNTA(C$9:$C106))</f>
        <v/>
      </c>
      <c r="B106" s="24"/>
      <c r="C106" s="141"/>
      <c r="D106" s="38" t="str">
        <f t="shared" si="37"/>
        <v/>
      </c>
      <c r="E106" s="49"/>
      <c r="F106" s="50"/>
      <c r="G106" s="51" t="e">
        <f t="shared" si="34"/>
        <v>#VALUE!</v>
      </c>
      <c r="H106" s="52" t="e">
        <f t="shared" si="38"/>
        <v>#VALUE!</v>
      </c>
      <c r="I106" s="53" t="e">
        <f t="shared" si="39"/>
        <v>#VALUE!</v>
      </c>
      <c r="J106" s="54" t="e">
        <f t="shared" si="40"/>
        <v>#VALUE!</v>
      </c>
      <c r="K106" s="52" t="str">
        <f t="shared" si="41"/>
        <v/>
      </c>
      <c r="L106" s="53" t="str">
        <f t="shared" si="42"/>
        <v/>
      </c>
      <c r="M106" s="54" t="str">
        <f t="shared" si="43"/>
        <v/>
      </c>
      <c r="N106" s="38" t="str">
        <f t="shared" si="35"/>
        <v/>
      </c>
      <c r="O106" s="55"/>
      <c r="P106" s="55"/>
      <c r="Q106" s="55"/>
      <c r="R106" s="56"/>
      <c r="S106" s="58"/>
      <c r="T106" s="55">
        <f t="shared" si="44"/>
        <v>0</v>
      </c>
      <c r="U106" s="57"/>
      <c r="V106" s="58"/>
      <c r="W106" s="55">
        <f t="shared" si="45"/>
        <v>0</v>
      </c>
      <c r="X106" s="56"/>
      <c r="Y106" s="57"/>
      <c r="Z106" s="55">
        <f t="shared" si="46"/>
        <v>0</v>
      </c>
      <c r="AA106" s="57"/>
      <c r="AB106" s="164"/>
      <c r="AC106" s="169">
        <f t="shared" si="47"/>
        <v>0</v>
      </c>
      <c r="AD106" s="166"/>
      <c r="AE106" s="55"/>
      <c r="AF106" s="172"/>
      <c r="AG106" s="175"/>
      <c r="AH106" s="55">
        <f t="shared" si="48"/>
        <v>0</v>
      </c>
      <c r="AI106" s="172"/>
      <c r="AJ106" s="175"/>
      <c r="AK106" s="166">
        <f t="shared" si="49"/>
        <v>0</v>
      </c>
      <c r="AL106" s="172"/>
      <c r="AM106" s="175"/>
      <c r="AN106" s="55">
        <f t="shared" si="50"/>
        <v>0</v>
      </c>
      <c r="AO106" s="172"/>
      <c r="AP106" s="175"/>
      <c r="AQ106" s="55">
        <f t="shared" si="51"/>
        <v>0</v>
      </c>
      <c r="AR106" s="172"/>
      <c r="AS106" s="55"/>
      <c r="AT106" s="123">
        <f t="shared" si="36"/>
        <v>0</v>
      </c>
      <c r="AU106" s="56"/>
      <c r="AV106" s="204" t="str">
        <f>IFERROR(IF(AS106=0,"",IF(INDEX(ورقة4!$A104:$O104,,MATCH("غ",ورقة4!$A104:$O104,0))="غ","راسب")),IF(OR(O106&lt;$O$8,P106&lt;$P$8,Q106&lt;$Q$8,T106&lt;$T$8,W106&lt;$W$8,Z106&lt;$Z$8,AC106&lt;$AC$8,AD106&lt;$AD$8,AE106&lt;$AE$8,AH106&lt;$AH$8,AK106&lt;$AK$8,AN106&lt;$AN$8,AQ106&lt;$AQ$8,AR106&lt;$AR$8,AS106&lt;$AS$8),"راسب","ناجح"))</f>
        <v/>
      </c>
      <c r="AW106" s="71" t="str">
        <f>ورقة4!Q104</f>
        <v/>
      </c>
      <c r="AX106" s="48" t="str">
        <f>ورقة4!R104</f>
        <v/>
      </c>
      <c r="AY106" s="48" t="str">
        <f>ورقة4!S104</f>
        <v/>
      </c>
      <c r="AZ106" s="48" t="str">
        <f>ورقة4!T104</f>
        <v/>
      </c>
      <c r="BA106" s="48" t="str">
        <f>ورقة4!U104</f>
        <v/>
      </c>
      <c r="BB106" s="48" t="str">
        <f>ورقة4!V104</f>
        <v/>
      </c>
      <c r="BC106" s="48" t="str">
        <f>ورقة4!W104</f>
        <v/>
      </c>
      <c r="BD106" s="48" t="str">
        <f>ورقة4!X104</f>
        <v/>
      </c>
      <c r="BE106" s="48" t="str">
        <f>ورقة4!Y104</f>
        <v/>
      </c>
      <c r="BF106" s="48" t="str">
        <f>ورقة4!Z104</f>
        <v/>
      </c>
      <c r="BG106" s="48" t="str">
        <f>ورقة4!AA104</f>
        <v/>
      </c>
      <c r="BH106" s="48" t="str">
        <f>ورقة4!AB104</f>
        <v/>
      </c>
      <c r="BI106" s="48" t="str">
        <f>ورقة4!AC104</f>
        <v/>
      </c>
      <c r="BJ106" s="48" t="str">
        <f>ورقة4!AE104</f>
        <v/>
      </c>
      <c r="BK106" s="48" t="str">
        <f>ورقة4!AF104</f>
        <v/>
      </c>
    </row>
    <row r="107" spans="1:63" ht="24.95" customHeight="1">
      <c r="A107" s="135" t="str">
        <f>IF(C107="","",COUNTA(C$9:$C107))</f>
        <v/>
      </c>
      <c r="B107" s="24"/>
      <c r="C107" s="141"/>
      <c r="D107" s="38" t="str">
        <f t="shared" si="37"/>
        <v/>
      </c>
      <c r="E107" s="49"/>
      <c r="F107" s="50"/>
      <c r="G107" s="51" t="e">
        <f t="shared" si="34"/>
        <v>#VALUE!</v>
      </c>
      <c r="H107" s="52" t="e">
        <f t="shared" si="38"/>
        <v>#VALUE!</v>
      </c>
      <c r="I107" s="53" t="e">
        <f t="shared" si="39"/>
        <v>#VALUE!</v>
      </c>
      <c r="J107" s="54" t="e">
        <f t="shared" si="40"/>
        <v>#VALUE!</v>
      </c>
      <c r="K107" s="52" t="str">
        <f t="shared" si="41"/>
        <v/>
      </c>
      <c r="L107" s="53" t="str">
        <f t="shared" si="42"/>
        <v/>
      </c>
      <c r="M107" s="54" t="str">
        <f t="shared" si="43"/>
        <v/>
      </c>
      <c r="N107" s="38" t="str">
        <f t="shared" si="35"/>
        <v/>
      </c>
      <c r="O107" s="55"/>
      <c r="P107" s="55"/>
      <c r="Q107" s="55"/>
      <c r="R107" s="56"/>
      <c r="S107" s="58"/>
      <c r="T107" s="55">
        <f t="shared" si="44"/>
        <v>0</v>
      </c>
      <c r="U107" s="57"/>
      <c r="V107" s="58"/>
      <c r="W107" s="55">
        <f t="shared" si="45"/>
        <v>0</v>
      </c>
      <c r="X107" s="56"/>
      <c r="Y107" s="57"/>
      <c r="Z107" s="55">
        <f t="shared" si="46"/>
        <v>0</v>
      </c>
      <c r="AA107" s="57"/>
      <c r="AB107" s="164"/>
      <c r="AC107" s="169">
        <f t="shared" si="47"/>
        <v>0</v>
      </c>
      <c r="AD107" s="166"/>
      <c r="AE107" s="55"/>
      <c r="AF107" s="172"/>
      <c r="AG107" s="175"/>
      <c r="AH107" s="55">
        <f t="shared" si="48"/>
        <v>0</v>
      </c>
      <c r="AI107" s="172"/>
      <c r="AJ107" s="175"/>
      <c r="AK107" s="166">
        <f t="shared" si="49"/>
        <v>0</v>
      </c>
      <c r="AL107" s="172"/>
      <c r="AM107" s="175"/>
      <c r="AN107" s="55">
        <f t="shared" si="50"/>
        <v>0</v>
      </c>
      <c r="AO107" s="172"/>
      <c r="AP107" s="175"/>
      <c r="AQ107" s="55">
        <f t="shared" si="51"/>
        <v>0</v>
      </c>
      <c r="AR107" s="172"/>
      <c r="AS107" s="55"/>
      <c r="AT107" s="123">
        <f t="shared" si="36"/>
        <v>0</v>
      </c>
      <c r="AU107" s="56"/>
      <c r="AV107" s="204" t="str">
        <f>IFERROR(IF(AS107=0,"",IF(INDEX(ورقة4!$A105:$O105,,MATCH("غ",ورقة4!$A105:$O105,0))="غ","راسب")),IF(OR(O107&lt;$O$8,P107&lt;$P$8,Q107&lt;$Q$8,T107&lt;$T$8,W107&lt;$W$8,Z107&lt;$Z$8,AC107&lt;$AC$8,AD107&lt;$AD$8,AE107&lt;$AE$8,AH107&lt;$AH$8,AK107&lt;$AK$8,AN107&lt;$AN$8,AQ107&lt;$AQ$8,AR107&lt;$AR$8,AS107&lt;$AS$8),"راسب","ناجح"))</f>
        <v/>
      </c>
      <c r="AW107" s="71" t="str">
        <f>ورقة4!Q105</f>
        <v/>
      </c>
      <c r="AX107" s="48" t="str">
        <f>ورقة4!R105</f>
        <v/>
      </c>
      <c r="AY107" s="48" t="str">
        <f>ورقة4!S105</f>
        <v/>
      </c>
      <c r="AZ107" s="48" t="str">
        <f>ورقة4!T105</f>
        <v/>
      </c>
      <c r="BA107" s="48" t="str">
        <f>ورقة4!U105</f>
        <v/>
      </c>
      <c r="BB107" s="48" t="str">
        <f>ورقة4!V105</f>
        <v/>
      </c>
      <c r="BC107" s="48" t="str">
        <f>ورقة4!W105</f>
        <v/>
      </c>
      <c r="BD107" s="48" t="str">
        <f>ورقة4!X105</f>
        <v/>
      </c>
      <c r="BE107" s="48" t="str">
        <f>ورقة4!Y105</f>
        <v/>
      </c>
      <c r="BF107" s="48" t="str">
        <f>ورقة4!Z105</f>
        <v/>
      </c>
      <c r="BG107" s="48" t="str">
        <f>ورقة4!AA105</f>
        <v/>
      </c>
      <c r="BH107" s="48" t="str">
        <f>ورقة4!AB105</f>
        <v/>
      </c>
      <c r="BI107" s="48" t="str">
        <f>ورقة4!AC105</f>
        <v/>
      </c>
      <c r="BJ107" s="48" t="str">
        <f>ورقة4!AE105</f>
        <v/>
      </c>
      <c r="BK107" s="48" t="str">
        <f>ورقة4!AF105</f>
        <v/>
      </c>
    </row>
    <row r="108" spans="1:63" ht="24.95" customHeight="1">
      <c r="A108" s="135" t="str">
        <f>IF(C108="","",COUNTA(C$9:$C108))</f>
        <v/>
      </c>
      <c r="B108" s="24"/>
      <c r="C108" s="141"/>
      <c r="D108" s="38" t="str">
        <f t="shared" si="37"/>
        <v/>
      </c>
      <c r="E108" s="49"/>
      <c r="F108" s="50"/>
      <c r="G108" s="51" t="e">
        <f t="shared" si="34"/>
        <v>#VALUE!</v>
      </c>
      <c r="H108" s="52" t="e">
        <f t="shared" si="38"/>
        <v>#VALUE!</v>
      </c>
      <c r="I108" s="53" t="e">
        <f t="shared" si="39"/>
        <v>#VALUE!</v>
      </c>
      <c r="J108" s="54" t="e">
        <f t="shared" si="40"/>
        <v>#VALUE!</v>
      </c>
      <c r="K108" s="52" t="str">
        <f t="shared" si="41"/>
        <v/>
      </c>
      <c r="L108" s="53" t="str">
        <f t="shared" si="42"/>
        <v/>
      </c>
      <c r="M108" s="54" t="str">
        <f t="shared" si="43"/>
        <v/>
      </c>
      <c r="N108" s="38" t="str">
        <f t="shared" si="35"/>
        <v/>
      </c>
      <c r="O108" s="55"/>
      <c r="P108" s="55"/>
      <c r="Q108" s="55"/>
      <c r="R108" s="56"/>
      <c r="S108" s="58"/>
      <c r="T108" s="55">
        <f t="shared" si="44"/>
        <v>0</v>
      </c>
      <c r="U108" s="57"/>
      <c r="V108" s="58"/>
      <c r="W108" s="55">
        <f t="shared" si="45"/>
        <v>0</v>
      </c>
      <c r="X108" s="56"/>
      <c r="Y108" s="57"/>
      <c r="Z108" s="55">
        <f t="shared" si="46"/>
        <v>0</v>
      </c>
      <c r="AA108" s="57"/>
      <c r="AB108" s="164"/>
      <c r="AC108" s="169">
        <f t="shared" si="47"/>
        <v>0</v>
      </c>
      <c r="AD108" s="166"/>
      <c r="AE108" s="55"/>
      <c r="AF108" s="172"/>
      <c r="AG108" s="175"/>
      <c r="AH108" s="55">
        <f t="shared" si="48"/>
        <v>0</v>
      </c>
      <c r="AI108" s="172"/>
      <c r="AJ108" s="175"/>
      <c r="AK108" s="166">
        <f t="shared" si="49"/>
        <v>0</v>
      </c>
      <c r="AL108" s="172"/>
      <c r="AM108" s="175"/>
      <c r="AN108" s="55">
        <f t="shared" si="50"/>
        <v>0</v>
      </c>
      <c r="AO108" s="172"/>
      <c r="AP108" s="175"/>
      <c r="AQ108" s="55">
        <f t="shared" si="51"/>
        <v>0</v>
      </c>
      <c r="AR108" s="172"/>
      <c r="AS108" s="55"/>
      <c r="AT108" s="123">
        <f t="shared" si="36"/>
        <v>0</v>
      </c>
      <c r="AU108" s="56"/>
      <c r="AV108" s="204" t="str">
        <f>IFERROR(IF(AS108=0,"",IF(INDEX(ورقة4!$A106:$O106,,MATCH("غ",ورقة4!$A106:$O106,0))="غ","راسب")),IF(OR(O108&lt;$O$8,P108&lt;$P$8,Q108&lt;$Q$8,T108&lt;$T$8,W108&lt;$W$8,Z108&lt;$Z$8,AC108&lt;$AC$8,AD108&lt;$AD$8,AE108&lt;$AE$8,AH108&lt;$AH$8,AK108&lt;$AK$8,AN108&lt;$AN$8,AQ108&lt;$AQ$8,AR108&lt;$AR$8,AS108&lt;$AS$8),"راسب","ناجح"))</f>
        <v/>
      </c>
      <c r="AW108" s="71" t="str">
        <f>ورقة4!Q106</f>
        <v/>
      </c>
      <c r="AX108" s="48" t="str">
        <f>ورقة4!R106</f>
        <v/>
      </c>
      <c r="AY108" s="48" t="str">
        <f>ورقة4!S106</f>
        <v/>
      </c>
      <c r="AZ108" s="48" t="str">
        <f>ورقة4!T106</f>
        <v/>
      </c>
      <c r="BA108" s="48" t="str">
        <f>ورقة4!U106</f>
        <v/>
      </c>
      <c r="BB108" s="48" t="str">
        <f>ورقة4!V106</f>
        <v/>
      </c>
      <c r="BC108" s="48" t="str">
        <f>ورقة4!W106</f>
        <v/>
      </c>
      <c r="BD108" s="48" t="str">
        <f>ورقة4!X106</f>
        <v/>
      </c>
      <c r="BE108" s="48" t="str">
        <f>ورقة4!Y106</f>
        <v/>
      </c>
      <c r="BF108" s="48" t="str">
        <f>ورقة4!Z106</f>
        <v/>
      </c>
      <c r="BG108" s="48" t="str">
        <f>ورقة4!AA106</f>
        <v/>
      </c>
      <c r="BH108" s="48" t="str">
        <f>ورقة4!AB106</f>
        <v/>
      </c>
      <c r="BI108" s="48" t="str">
        <f>ورقة4!AC106</f>
        <v/>
      </c>
      <c r="BJ108" s="48" t="str">
        <f>ورقة4!AE106</f>
        <v/>
      </c>
      <c r="BK108" s="48" t="str">
        <f>ورقة4!AF106</f>
        <v/>
      </c>
    </row>
    <row r="109" spans="1:63" ht="24.95" customHeight="1">
      <c r="A109" s="135" t="str">
        <f>IF(C109="","",COUNTA(C$9:$C109))</f>
        <v/>
      </c>
      <c r="B109" s="24"/>
      <c r="C109" s="141"/>
      <c r="D109" s="38" t="str">
        <f t="shared" si="37"/>
        <v/>
      </c>
      <c r="E109" s="49"/>
      <c r="F109" s="50"/>
      <c r="G109" s="51" t="e">
        <f t="shared" si="34"/>
        <v>#VALUE!</v>
      </c>
      <c r="H109" s="52" t="e">
        <f t="shared" si="38"/>
        <v>#VALUE!</v>
      </c>
      <c r="I109" s="53" t="e">
        <f t="shared" si="39"/>
        <v>#VALUE!</v>
      </c>
      <c r="J109" s="54" t="e">
        <f t="shared" si="40"/>
        <v>#VALUE!</v>
      </c>
      <c r="K109" s="52" t="str">
        <f t="shared" si="41"/>
        <v/>
      </c>
      <c r="L109" s="53" t="str">
        <f t="shared" si="42"/>
        <v/>
      </c>
      <c r="M109" s="54" t="str">
        <f t="shared" si="43"/>
        <v/>
      </c>
      <c r="N109" s="38" t="str">
        <f t="shared" si="35"/>
        <v/>
      </c>
      <c r="O109" s="55"/>
      <c r="P109" s="55"/>
      <c r="Q109" s="55"/>
      <c r="R109" s="56"/>
      <c r="S109" s="58"/>
      <c r="T109" s="55">
        <f t="shared" si="44"/>
        <v>0</v>
      </c>
      <c r="U109" s="57"/>
      <c r="V109" s="58"/>
      <c r="W109" s="55">
        <f t="shared" si="45"/>
        <v>0</v>
      </c>
      <c r="X109" s="56"/>
      <c r="Y109" s="57"/>
      <c r="Z109" s="55">
        <f t="shared" si="46"/>
        <v>0</v>
      </c>
      <c r="AA109" s="57"/>
      <c r="AB109" s="164"/>
      <c r="AC109" s="169">
        <f t="shared" si="47"/>
        <v>0</v>
      </c>
      <c r="AD109" s="166"/>
      <c r="AE109" s="55"/>
      <c r="AF109" s="172"/>
      <c r="AG109" s="175"/>
      <c r="AH109" s="55">
        <f t="shared" si="48"/>
        <v>0</v>
      </c>
      <c r="AI109" s="172"/>
      <c r="AJ109" s="175"/>
      <c r="AK109" s="166">
        <f t="shared" si="49"/>
        <v>0</v>
      </c>
      <c r="AL109" s="172"/>
      <c r="AM109" s="175"/>
      <c r="AN109" s="55">
        <f t="shared" si="50"/>
        <v>0</v>
      </c>
      <c r="AO109" s="172"/>
      <c r="AP109" s="175"/>
      <c r="AQ109" s="55">
        <f t="shared" si="51"/>
        <v>0</v>
      </c>
      <c r="AR109" s="172"/>
      <c r="AS109" s="55"/>
      <c r="AT109" s="123">
        <f t="shared" si="36"/>
        <v>0</v>
      </c>
      <c r="AU109" s="56"/>
      <c r="AV109" s="204" t="str">
        <f>IFERROR(IF(AS109=0,"",IF(INDEX(ورقة4!$A107:$O107,,MATCH("غ",ورقة4!$A107:$O107,0))="غ","راسب")),IF(OR(O109&lt;$O$8,P109&lt;$P$8,Q109&lt;$Q$8,T109&lt;$T$8,W109&lt;$W$8,Z109&lt;$Z$8,AC109&lt;$AC$8,AD109&lt;$AD$8,AE109&lt;$AE$8,AH109&lt;$AH$8,AK109&lt;$AK$8,AN109&lt;$AN$8,AQ109&lt;$AQ$8,AR109&lt;$AR$8,AS109&lt;$AS$8),"راسب","ناجح"))</f>
        <v/>
      </c>
      <c r="AW109" s="71" t="str">
        <f>ورقة4!Q107</f>
        <v/>
      </c>
      <c r="AX109" s="48" t="str">
        <f>ورقة4!R107</f>
        <v/>
      </c>
      <c r="AY109" s="48" t="str">
        <f>ورقة4!S107</f>
        <v/>
      </c>
      <c r="AZ109" s="48" t="str">
        <f>ورقة4!T107</f>
        <v/>
      </c>
      <c r="BA109" s="48" t="str">
        <f>ورقة4!U107</f>
        <v/>
      </c>
      <c r="BB109" s="48" t="str">
        <f>ورقة4!V107</f>
        <v/>
      </c>
      <c r="BC109" s="48" t="str">
        <f>ورقة4!W107</f>
        <v/>
      </c>
      <c r="BD109" s="48" t="str">
        <f>ورقة4!X107</f>
        <v/>
      </c>
      <c r="BE109" s="48" t="str">
        <f>ورقة4!Y107</f>
        <v/>
      </c>
      <c r="BF109" s="48" t="str">
        <f>ورقة4!Z107</f>
        <v/>
      </c>
      <c r="BG109" s="48" t="str">
        <f>ورقة4!AA107</f>
        <v/>
      </c>
      <c r="BH109" s="48" t="str">
        <f>ورقة4!AB107</f>
        <v/>
      </c>
      <c r="BI109" s="48" t="str">
        <f>ورقة4!AC107</f>
        <v/>
      </c>
      <c r="BJ109" s="48" t="str">
        <f>ورقة4!AE107</f>
        <v/>
      </c>
      <c r="BK109" s="48" t="str">
        <f>ورقة4!AF107</f>
        <v/>
      </c>
    </row>
    <row r="110" spans="1:63" ht="24.95" customHeight="1">
      <c r="A110" s="135" t="str">
        <f>IF(C110="","",COUNTA(C$9:$C110))</f>
        <v/>
      </c>
      <c r="B110" s="24"/>
      <c r="C110" s="141"/>
      <c r="D110" s="38" t="str">
        <f t="shared" si="37"/>
        <v/>
      </c>
      <c r="E110" s="49"/>
      <c r="F110" s="50"/>
      <c r="G110" s="51" t="e">
        <f t="shared" si="34"/>
        <v>#VALUE!</v>
      </c>
      <c r="H110" s="52" t="e">
        <f t="shared" si="38"/>
        <v>#VALUE!</v>
      </c>
      <c r="I110" s="53" t="e">
        <f t="shared" si="39"/>
        <v>#VALUE!</v>
      </c>
      <c r="J110" s="54" t="e">
        <f t="shared" si="40"/>
        <v>#VALUE!</v>
      </c>
      <c r="K110" s="52" t="str">
        <f t="shared" si="41"/>
        <v/>
      </c>
      <c r="L110" s="53" t="str">
        <f t="shared" si="42"/>
        <v/>
      </c>
      <c r="M110" s="54" t="str">
        <f t="shared" si="43"/>
        <v/>
      </c>
      <c r="N110" s="38" t="str">
        <f t="shared" si="35"/>
        <v/>
      </c>
      <c r="O110" s="55"/>
      <c r="P110" s="55"/>
      <c r="Q110" s="55"/>
      <c r="R110" s="56"/>
      <c r="S110" s="58"/>
      <c r="T110" s="55">
        <f t="shared" si="44"/>
        <v>0</v>
      </c>
      <c r="U110" s="57"/>
      <c r="V110" s="58"/>
      <c r="W110" s="55">
        <f t="shared" si="45"/>
        <v>0</v>
      </c>
      <c r="X110" s="56"/>
      <c r="Y110" s="57"/>
      <c r="Z110" s="55">
        <f t="shared" si="46"/>
        <v>0</v>
      </c>
      <c r="AA110" s="57"/>
      <c r="AB110" s="164"/>
      <c r="AC110" s="169">
        <f t="shared" si="47"/>
        <v>0</v>
      </c>
      <c r="AD110" s="166"/>
      <c r="AE110" s="55"/>
      <c r="AF110" s="172"/>
      <c r="AG110" s="175"/>
      <c r="AH110" s="55">
        <f t="shared" si="48"/>
        <v>0</v>
      </c>
      <c r="AI110" s="172"/>
      <c r="AJ110" s="175"/>
      <c r="AK110" s="166">
        <f t="shared" si="49"/>
        <v>0</v>
      </c>
      <c r="AL110" s="172"/>
      <c r="AM110" s="175"/>
      <c r="AN110" s="55">
        <f t="shared" si="50"/>
        <v>0</v>
      </c>
      <c r="AO110" s="172"/>
      <c r="AP110" s="175"/>
      <c r="AQ110" s="55">
        <f t="shared" si="51"/>
        <v>0</v>
      </c>
      <c r="AR110" s="172"/>
      <c r="AS110" s="55"/>
      <c r="AT110" s="123">
        <f t="shared" si="36"/>
        <v>0</v>
      </c>
      <c r="AU110" s="56"/>
      <c r="AV110" s="204" t="str">
        <f>IFERROR(IF(AS110=0,"",IF(INDEX(ورقة4!$A108:$O108,,MATCH("غ",ورقة4!$A108:$O108,0))="غ","راسب")),IF(OR(O110&lt;$O$8,P110&lt;$P$8,Q110&lt;$Q$8,T110&lt;$T$8,W110&lt;$W$8,Z110&lt;$Z$8,AC110&lt;$AC$8,AD110&lt;$AD$8,AE110&lt;$AE$8,AH110&lt;$AH$8,AK110&lt;$AK$8,AN110&lt;$AN$8,AQ110&lt;$AQ$8,AR110&lt;$AR$8,AS110&lt;$AS$8),"راسب","ناجح"))</f>
        <v/>
      </c>
      <c r="AW110" s="71" t="str">
        <f>ورقة4!Q108</f>
        <v/>
      </c>
      <c r="AX110" s="48" t="str">
        <f>ورقة4!R108</f>
        <v/>
      </c>
      <c r="AY110" s="48" t="str">
        <f>ورقة4!S108</f>
        <v/>
      </c>
      <c r="AZ110" s="48" t="str">
        <f>ورقة4!T108</f>
        <v/>
      </c>
      <c r="BA110" s="48" t="str">
        <f>ورقة4!U108</f>
        <v/>
      </c>
      <c r="BB110" s="48" t="str">
        <f>ورقة4!V108</f>
        <v/>
      </c>
      <c r="BC110" s="48" t="str">
        <f>ورقة4!W108</f>
        <v/>
      </c>
      <c r="BD110" s="48" t="str">
        <f>ورقة4!X108</f>
        <v/>
      </c>
      <c r="BE110" s="48" t="str">
        <f>ورقة4!Y108</f>
        <v/>
      </c>
      <c r="BF110" s="48" t="str">
        <f>ورقة4!Z108</f>
        <v/>
      </c>
      <c r="BG110" s="48" t="str">
        <f>ورقة4!AA108</f>
        <v/>
      </c>
      <c r="BH110" s="48" t="str">
        <f>ورقة4!AB108</f>
        <v/>
      </c>
      <c r="BI110" s="48" t="str">
        <f>ورقة4!AC108</f>
        <v/>
      </c>
      <c r="BJ110" s="48" t="str">
        <f>ورقة4!AE108</f>
        <v/>
      </c>
      <c r="BK110" s="48" t="str">
        <f>ورقة4!AF108</f>
        <v/>
      </c>
    </row>
    <row r="111" spans="1:63" ht="24.95" customHeight="1">
      <c r="A111" s="135" t="str">
        <f>IF(C111="","",COUNTA(C$9:$C111))</f>
        <v/>
      </c>
      <c r="B111" s="24"/>
      <c r="C111" s="141"/>
      <c r="D111" s="38" t="str">
        <f t="shared" si="37"/>
        <v/>
      </c>
      <c r="E111" s="49"/>
      <c r="F111" s="50"/>
      <c r="G111" s="51" t="e">
        <f t="shared" si="34"/>
        <v>#VALUE!</v>
      </c>
      <c r="H111" s="52" t="e">
        <f t="shared" si="38"/>
        <v>#VALUE!</v>
      </c>
      <c r="I111" s="53" t="e">
        <f t="shared" si="39"/>
        <v>#VALUE!</v>
      </c>
      <c r="J111" s="54" t="e">
        <f t="shared" si="40"/>
        <v>#VALUE!</v>
      </c>
      <c r="K111" s="52" t="str">
        <f t="shared" si="41"/>
        <v/>
      </c>
      <c r="L111" s="53" t="str">
        <f t="shared" si="42"/>
        <v/>
      </c>
      <c r="M111" s="54" t="str">
        <f t="shared" si="43"/>
        <v/>
      </c>
      <c r="N111" s="38" t="str">
        <f t="shared" si="35"/>
        <v/>
      </c>
      <c r="O111" s="55"/>
      <c r="P111" s="55"/>
      <c r="Q111" s="55"/>
      <c r="R111" s="56"/>
      <c r="S111" s="58"/>
      <c r="T111" s="55">
        <f t="shared" si="44"/>
        <v>0</v>
      </c>
      <c r="U111" s="57"/>
      <c r="V111" s="58"/>
      <c r="W111" s="55">
        <f t="shared" si="45"/>
        <v>0</v>
      </c>
      <c r="X111" s="56"/>
      <c r="Y111" s="57"/>
      <c r="Z111" s="55">
        <f t="shared" si="46"/>
        <v>0</v>
      </c>
      <c r="AA111" s="57"/>
      <c r="AB111" s="164"/>
      <c r="AC111" s="169">
        <f t="shared" si="47"/>
        <v>0</v>
      </c>
      <c r="AD111" s="166"/>
      <c r="AE111" s="55"/>
      <c r="AF111" s="172"/>
      <c r="AG111" s="175"/>
      <c r="AH111" s="55">
        <f t="shared" si="48"/>
        <v>0</v>
      </c>
      <c r="AI111" s="172"/>
      <c r="AJ111" s="175"/>
      <c r="AK111" s="166">
        <f t="shared" si="49"/>
        <v>0</v>
      </c>
      <c r="AL111" s="172"/>
      <c r="AM111" s="175"/>
      <c r="AN111" s="55">
        <f t="shared" si="50"/>
        <v>0</v>
      </c>
      <c r="AO111" s="172"/>
      <c r="AP111" s="175"/>
      <c r="AQ111" s="55">
        <f t="shared" si="51"/>
        <v>0</v>
      </c>
      <c r="AR111" s="172"/>
      <c r="AS111" s="55"/>
      <c r="AT111" s="123">
        <f t="shared" si="36"/>
        <v>0</v>
      </c>
      <c r="AU111" s="56"/>
      <c r="AV111" s="204" t="str">
        <f>IFERROR(IF(AS111=0,"",IF(INDEX(ورقة4!$A109:$O109,,MATCH("غ",ورقة4!$A109:$O109,0))="غ","راسب")),IF(OR(O111&lt;$O$8,P111&lt;$P$8,Q111&lt;$Q$8,T111&lt;$T$8,W111&lt;$W$8,Z111&lt;$Z$8,AC111&lt;$AC$8,AD111&lt;$AD$8,AE111&lt;$AE$8,AH111&lt;$AH$8,AK111&lt;$AK$8,AN111&lt;$AN$8,AQ111&lt;$AQ$8,AR111&lt;$AR$8,AS111&lt;$AS$8),"راسب","ناجح"))</f>
        <v/>
      </c>
      <c r="AW111" s="71" t="str">
        <f>ورقة4!Q109</f>
        <v/>
      </c>
      <c r="AX111" s="48" t="str">
        <f>ورقة4!R109</f>
        <v/>
      </c>
      <c r="AY111" s="48" t="str">
        <f>ورقة4!S109</f>
        <v/>
      </c>
      <c r="AZ111" s="48" t="str">
        <f>ورقة4!T109</f>
        <v/>
      </c>
      <c r="BA111" s="48" t="str">
        <f>ورقة4!U109</f>
        <v/>
      </c>
      <c r="BB111" s="48" t="str">
        <f>ورقة4!V109</f>
        <v/>
      </c>
      <c r="BC111" s="48" t="str">
        <f>ورقة4!W109</f>
        <v/>
      </c>
      <c r="BD111" s="48" t="str">
        <f>ورقة4!X109</f>
        <v/>
      </c>
      <c r="BE111" s="48" t="str">
        <f>ورقة4!Y109</f>
        <v/>
      </c>
      <c r="BF111" s="48" t="str">
        <f>ورقة4!Z109</f>
        <v/>
      </c>
      <c r="BG111" s="48" t="str">
        <f>ورقة4!AA109</f>
        <v/>
      </c>
      <c r="BH111" s="48" t="str">
        <f>ورقة4!AB109</f>
        <v/>
      </c>
      <c r="BI111" s="48" t="str">
        <f>ورقة4!AC109</f>
        <v/>
      </c>
      <c r="BJ111" s="48" t="str">
        <f>ورقة4!AE109</f>
        <v/>
      </c>
      <c r="BK111" s="48" t="str">
        <f>ورقة4!AF109</f>
        <v/>
      </c>
    </row>
    <row r="112" spans="1:63" ht="24.95" customHeight="1">
      <c r="A112" s="135" t="str">
        <f>IF(C112="","",COUNTA(C$9:$C112))</f>
        <v/>
      </c>
      <c r="B112" s="24"/>
      <c r="C112" s="141"/>
      <c r="D112" s="38" t="str">
        <f t="shared" si="37"/>
        <v/>
      </c>
      <c r="E112" s="49"/>
      <c r="F112" s="50"/>
      <c r="G112" s="51" t="e">
        <f t="shared" si="34"/>
        <v>#VALUE!</v>
      </c>
      <c r="H112" s="52" t="e">
        <f t="shared" si="38"/>
        <v>#VALUE!</v>
      </c>
      <c r="I112" s="53" t="e">
        <f t="shared" si="39"/>
        <v>#VALUE!</v>
      </c>
      <c r="J112" s="54" t="e">
        <f t="shared" si="40"/>
        <v>#VALUE!</v>
      </c>
      <c r="K112" s="52" t="str">
        <f t="shared" si="41"/>
        <v/>
      </c>
      <c r="L112" s="53" t="str">
        <f t="shared" si="42"/>
        <v/>
      </c>
      <c r="M112" s="54" t="str">
        <f t="shared" si="43"/>
        <v/>
      </c>
      <c r="N112" s="38" t="str">
        <f t="shared" si="35"/>
        <v/>
      </c>
      <c r="O112" s="55"/>
      <c r="P112" s="55"/>
      <c r="Q112" s="55"/>
      <c r="R112" s="56"/>
      <c r="S112" s="58"/>
      <c r="T112" s="55">
        <f t="shared" si="44"/>
        <v>0</v>
      </c>
      <c r="U112" s="57"/>
      <c r="V112" s="58"/>
      <c r="W112" s="55">
        <f t="shared" si="45"/>
        <v>0</v>
      </c>
      <c r="X112" s="56"/>
      <c r="Y112" s="57"/>
      <c r="Z112" s="55">
        <f t="shared" si="46"/>
        <v>0</v>
      </c>
      <c r="AA112" s="57"/>
      <c r="AB112" s="164"/>
      <c r="AC112" s="169">
        <f t="shared" si="47"/>
        <v>0</v>
      </c>
      <c r="AD112" s="166"/>
      <c r="AE112" s="55"/>
      <c r="AF112" s="172"/>
      <c r="AG112" s="175"/>
      <c r="AH112" s="55">
        <f t="shared" si="48"/>
        <v>0</v>
      </c>
      <c r="AI112" s="172"/>
      <c r="AJ112" s="175"/>
      <c r="AK112" s="166">
        <f t="shared" si="49"/>
        <v>0</v>
      </c>
      <c r="AL112" s="172"/>
      <c r="AM112" s="175"/>
      <c r="AN112" s="55">
        <f t="shared" si="50"/>
        <v>0</v>
      </c>
      <c r="AO112" s="172"/>
      <c r="AP112" s="175"/>
      <c r="AQ112" s="55">
        <f t="shared" si="51"/>
        <v>0</v>
      </c>
      <c r="AR112" s="172"/>
      <c r="AS112" s="55"/>
      <c r="AT112" s="123">
        <f t="shared" si="36"/>
        <v>0</v>
      </c>
      <c r="AU112" s="56"/>
      <c r="AV112" s="204" t="str">
        <f>IFERROR(IF(AS112=0,"",IF(INDEX(ورقة4!$A110:$O110,,MATCH("غ",ورقة4!$A110:$O110,0))="غ","راسب")),IF(OR(O112&lt;$O$8,P112&lt;$P$8,Q112&lt;$Q$8,T112&lt;$T$8,W112&lt;$W$8,Z112&lt;$Z$8,AC112&lt;$AC$8,AD112&lt;$AD$8,AE112&lt;$AE$8,AH112&lt;$AH$8,AK112&lt;$AK$8,AN112&lt;$AN$8,AQ112&lt;$AQ$8,AR112&lt;$AR$8,AS112&lt;$AS$8),"راسب","ناجح"))</f>
        <v/>
      </c>
      <c r="AW112" s="71" t="str">
        <f>ورقة4!Q110</f>
        <v/>
      </c>
      <c r="AX112" s="48" t="str">
        <f>ورقة4!R110</f>
        <v/>
      </c>
      <c r="AY112" s="48" t="str">
        <f>ورقة4!S110</f>
        <v/>
      </c>
      <c r="AZ112" s="48" t="str">
        <f>ورقة4!T110</f>
        <v/>
      </c>
      <c r="BA112" s="48" t="str">
        <f>ورقة4!U110</f>
        <v/>
      </c>
      <c r="BB112" s="48" t="str">
        <f>ورقة4!V110</f>
        <v/>
      </c>
      <c r="BC112" s="48" t="str">
        <f>ورقة4!W110</f>
        <v/>
      </c>
      <c r="BD112" s="48" t="str">
        <f>ورقة4!X110</f>
        <v/>
      </c>
      <c r="BE112" s="48" t="str">
        <f>ورقة4!Y110</f>
        <v/>
      </c>
      <c r="BF112" s="48" t="str">
        <f>ورقة4!Z110</f>
        <v/>
      </c>
      <c r="BG112" s="48" t="str">
        <f>ورقة4!AA110</f>
        <v/>
      </c>
      <c r="BH112" s="48" t="str">
        <f>ورقة4!AB110</f>
        <v/>
      </c>
      <c r="BI112" s="48" t="str">
        <f>ورقة4!AC110</f>
        <v/>
      </c>
      <c r="BJ112" s="48" t="str">
        <f>ورقة4!AE110</f>
        <v/>
      </c>
      <c r="BK112" s="48" t="str">
        <f>ورقة4!AF110</f>
        <v/>
      </c>
    </row>
    <row r="113" spans="1:63" ht="24.95" customHeight="1">
      <c r="A113" s="135" t="str">
        <f>IF(C113="","",COUNTA(C$9:$C113))</f>
        <v/>
      </c>
      <c r="B113" s="24"/>
      <c r="C113" s="141"/>
      <c r="D113" s="38" t="str">
        <f t="shared" si="37"/>
        <v/>
      </c>
      <c r="E113" s="49"/>
      <c r="F113" s="50"/>
      <c r="G113" s="51" t="e">
        <f t="shared" si="34"/>
        <v>#VALUE!</v>
      </c>
      <c r="H113" s="52" t="e">
        <f t="shared" si="38"/>
        <v>#VALUE!</v>
      </c>
      <c r="I113" s="53" t="e">
        <f t="shared" si="39"/>
        <v>#VALUE!</v>
      </c>
      <c r="J113" s="54" t="e">
        <f t="shared" si="40"/>
        <v>#VALUE!</v>
      </c>
      <c r="K113" s="52" t="str">
        <f t="shared" si="41"/>
        <v/>
      </c>
      <c r="L113" s="53" t="str">
        <f t="shared" si="42"/>
        <v/>
      </c>
      <c r="M113" s="54" t="str">
        <f t="shared" si="43"/>
        <v/>
      </c>
      <c r="N113" s="38" t="str">
        <f t="shared" si="35"/>
        <v/>
      </c>
      <c r="O113" s="55"/>
      <c r="P113" s="55"/>
      <c r="Q113" s="55"/>
      <c r="R113" s="56"/>
      <c r="S113" s="58"/>
      <c r="T113" s="55">
        <f t="shared" si="44"/>
        <v>0</v>
      </c>
      <c r="U113" s="57"/>
      <c r="V113" s="58"/>
      <c r="W113" s="55">
        <f t="shared" si="45"/>
        <v>0</v>
      </c>
      <c r="X113" s="56"/>
      <c r="Y113" s="57"/>
      <c r="Z113" s="55">
        <f t="shared" si="46"/>
        <v>0</v>
      </c>
      <c r="AA113" s="57"/>
      <c r="AB113" s="164"/>
      <c r="AC113" s="169">
        <f t="shared" si="47"/>
        <v>0</v>
      </c>
      <c r="AD113" s="166"/>
      <c r="AE113" s="55"/>
      <c r="AF113" s="172"/>
      <c r="AG113" s="175"/>
      <c r="AH113" s="55">
        <f t="shared" si="48"/>
        <v>0</v>
      </c>
      <c r="AI113" s="172"/>
      <c r="AJ113" s="175"/>
      <c r="AK113" s="166">
        <f t="shared" si="49"/>
        <v>0</v>
      </c>
      <c r="AL113" s="172"/>
      <c r="AM113" s="175"/>
      <c r="AN113" s="55">
        <f t="shared" si="50"/>
        <v>0</v>
      </c>
      <c r="AO113" s="172"/>
      <c r="AP113" s="175"/>
      <c r="AQ113" s="55">
        <f t="shared" si="51"/>
        <v>0</v>
      </c>
      <c r="AR113" s="172"/>
      <c r="AS113" s="55"/>
      <c r="AT113" s="123">
        <f t="shared" si="36"/>
        <v>0</v>
      </c>
      <c r="AU113" s="56"/>
      <c r="AV113" s="204" t="str">
        <f>IFERROR(IF(AS113=0,"",IF(INDEX(ورقة4!$A111:$O111,,MATCH("غ",ورقة4!$A111:$O111,0))="غ","راسب")),IF(OR(O113&lt;$O$8,P113&lt;$P$8,Q113&lt;$Q$8,T113&lt;$T$8,W113&lt;$W$8,Z113&lt;$Z$8,AC113&lt;$AC$8,AD113&lt;$AD$8,AE113&lt;$AE$8,AH113&lt;$AH$8,AK113&lt;$AK$8,AN113&lt;$AN$8,AQ113&lt;$AQ$8,AR113&lt;$AR$8,AS113&lt;$AS$8),"راسب","ناجح"))</f>
        <v/>
      </c>
      <c r="AW113" s="71" t="str">
        <f>ورقة4!Q111</f>
        <v/>
      </c>
      <c r="AX113" s="48" t="str">
        <f>ورقة4!R111</f>
        <v/>
      </c>
      <c r="AY113" s="48" t="str">
        <f>ورقة4!S111</f>
        <v/>
      </c>
      <c r="AZ113" s="48" t="str">
        <f>ورقة4!T111</f>
        <v/>
      </c>
      <c r="BA113" s="48" t="str">
        <f>ورقة4!U111</f>
        <v/>
      </c>
      <c r="BB113" s="48" t="str">
        <f>ورقة4!V111</f>
        <v/>
      </c>
      <c r="BC113" s="48" t="str">
        <f>ورقة4!W111</f>
        <v/>
      </c>
      <c r="BD113" s="48" t="str">
        <f>ورقة4!X111</f>
        <v/>
      </c>
      <c r="BE113" s="48" t="str">
        <f>ورقة4!Y111</f>
        <v/>
      </c>
      <c r="BF113" s="48" t="str">
        <f>ورقة4!Z111</f>
        <v/>
      </c>
      <c r="BG113" s="48" t="str">
        <f>ورقة4!AA111</f>
        <v/>
      </c>
      <c r="BH113" s="48" t="str">
        <f>ورقة4!AB111</f>
        <v/>
      </c>
      <c r="BI113" s="48" t="str">
        <f>ورقة4!AC111</f>
        <v/>
      </c>
      <c r="BJ113" s="48" t="str">
        <f>ورقة4!AE111</f>
        <v/>
      </c>
      <c r="BK113" s="48" t="str">
        <f>ورقة4!AF111</f>
        <v/>
      </c>
    </row>
    <row r="114" spans="1:63" ht="24.95" customHeight="1">
      <c r="A114" s="135" t="str">
        <f>IF(C114="","",COUNTA(C$9:$C114))</f>
        <v/>
      </c>
      <c r="B114" s="24"/>
      <c r="C114" s="141"/>
      <c r="D114" s="38" t="str">
        <f t="shared" si="37"/>
        <v/>
      </c>
      <c r="E114" s="49"/>
      <c r="F114" s="50"/>
      <c r="G114" s="51" t="e">
        <f t="shared" si="34"/>
        <v>#VALUE!</v>
      </c>
      <c r="H114" s="52" t="e">
        <f t="shared" si="38"/>
        <v>#VALUE!</v>
      </c>
      <c r="I114" s="53" t="e">
        <f t="shared" si="39"/>
        <v>#VALUE!</v>
      </c>
      <c r="J114" s="54" t="e">
        <f t="shared" si="40"/>
        <v>#VALUE!</v>
      </c>
      <c r="K114" s="52" t="str">
        <f t="shared" si="41"/>
        <v/>
      </c>
      <c r="L114" s="53" t="str">
        <f t="shared" si="42"/>
        <v/>
      </c>
      <c r="M114" s="54" t="str">
        <f t="shared" si="43"/>
        <v/>
      </c>
      <c r="N114" s="38" t="str">
        <f t="shared" si="35"/>
        <v/>
      </c>
      <c r="O114" s="55"/>
      <c r="P114" s="55"/>
      <c r="Q114" s="55"/>
      <c r="R114" s="56"/>
      <c r="S114" s="58"/>
      <c r="T114" s="55">
        <f t="shared" si="44"/>
        <v>0</v>
      </c>
      <c r="U114" s="57"/>
      <c r="V114" s="58"/>
      <c r="W114" s="55">
        <f t="shared" si="45"/>
        <v>0</v>
      </c>
      <c r="X114" s="56"/>
      <c r="Y114" s="57"/>
      <c r="Z114" s="55">
        <f t="shared" si="46"/>
        <v>0</v>
      </c>
      <c r="AA114" s="57"/>
      <c r="AB114" s="164"/>
      <c r="AC114" s="169">
        <f t="shared" si="47"/>
        <v>0</v>
      </c>
      <c r="AD114" s="166"/>
      <c r="AE114" s="55"/>
      <c r="AF114" s="172"/>
      <c r="AG114" s="175"/>
      <c r="AH114" s="55">
        <f t="shared" si="48"/>
        <v>0</v>
      </c>
      <c r="AI114" s="172"/>
      <c r="AJ114" s="175"/>
      <c r="AK114" s="166">
        <f t="shared" si="49"/>
        <v>0</v>
      </c>
      <c r="AL114" s="172"/>
      <c r="AM114" s="175"/>
      <c r="AN114" s="55">
        <f t="shared" si="50"/>
        <v>0</v>
      </c>
      <c r="AO114" s="172"/>
      <c r="AP114" s="175"/>
      <c r="AQ114" s="55">
        <f t="shared" si="51"/>
        <v>0</v>
      </c>
      <c r="AR114" s="172"/>
      <c r="AS114" s="55"/>
      <c r="AT114" s="123">
        <f t="shared" si="36"/>
        <v>0</v>
      </c>
      <c r="AU114" s="56"/>
      <c r="AV114" s="204" t="str">
        <f>IFERROR(IF(AS114=0,"",IF(INDEX(ورقة4!$A112:$O112,,MATCH("غ",ورقة4!$A112:$O112,0))="غ","راسب")),IF(OR(O114&lt;$O$8,P114&lt;$P$8,Q114&lt;$Q$8,T114&lt;$T$8,W114&lt;$W$8,Z114&lt;$Z$8,AC114&lt;$AC$8,AD114&lt;$AD$8,AE114&lt;$AE$8,AH114&lt;$AH$8,AK114&lt;$AK$8,AN114&lt;$AN$8,AQ114&lt;$AQ$8,AR114&lt;$AR$8,AS114&lt;$AS$8),"راسب","ناجح"))</f>
        <v/>
      </c>
      <c r="AW114" s="71" t="str">
        <f>ورقة4!Q112</f>
        <v/>
      </c>
      <c r="AX114" s="48" t="str">
        <f>ورقة4!R112</f>
        <v/>
      </c>
      <c r="AY114" s="48" t="str">
        <f>ورقة4!S112</f>
        <v/>
      </c>
      <c r="AZ114" s="48" t="str">
        <f>ورقة4!T112</f>
        <v/>
      </c>
      <c r="BA114" s="48" t="str">
        <f>ورقة4!U112</f>
        <v/>
      </c>
      <c r="BB114" s="48" t="str">
        <f>ورقة4!V112</f>
        <v/>
      </c>
      <c r="BC114" s="48" t="str">
        <f>ورقة4!W112</f>
        <v/>
      </c>
      <c r="BD114" s="48" t="str">
        <f>ورقة4!X112</f>
        <v/>
      </c>
      <c r="BE114" s="48" t="str">
        <f>ورقة4!Y112</f>
        <v/>
      </c>
      <c r="BF114" s="48" t="str">
        <f>ورقة4!Z112</f>
        <v/>
      </c>
      <c r="BG114" s="48" t="str">
        <f>ورقة4!AA112</f>
        <v/>
      </c>
      <c r="BH114" s="48" t="str">
        <f>ورقة4!AB112</f>
        <v/>
      </c>
      <c r="BI114" s="48" t="str">
        <f>ورقة4!AC112</f>
        <v/>
      </c>
      <c r="BJ114" s="48" t="str">
        <f>ورقة4!AE112</f>
        <v/>
      </c>
      <c r="BK114" s="48" t="str">
        <f>ورقة4!AF112</f>
        <v/>
      </c>
    </row>
    <row r="115" spans="1:63" ht="24.95" customHeight="1">
      <c r="A115" s="135" t="str">
        <f>IF(C115="","",COUNTA(C$9:$C115))</f>
        <v/>
      </c>
      <c r="B115" s="24"/>
      <c r="C115" s="141"/>
      <c r="D115" s="38" t="str">
        <f t="shared" si="37"/>
        <v/>
      </c>
      <c r="E115" s="49"/>
      <c r="F115" s="50"/>
      <c r="G115" s="51" t="e">
        <f t="shared" si="34"/>
        <v>#VALUE!</v>
      </c>
      <c r="H115" s="52" t="e">
        <f t="shared" si="38"/>
        <v>#VALUE!</v>
      </c>
      <c r="I115" s="53" t="e">
        <f t="shared" si="39"/>
        <v>#VALUE!</v>
      </c>
      <c r="J115" s="54" t="e">
        <f t="shared" si="40"/>
        <v>#VALUE!</v>
      </c>
      <c r="K115" s="52" t="str">
        <f t="shared" si="41"/>
        <v/>
      </c>
      <c r="L115" s="53" t="str">
        <f t="shared" si="42"/>
        <v/>
      </c>
      <c r="M115" s="54" t="str">
        <f t="shared" si="43"/>
        <v/>
      </c>
      <c r="N115" s="38" t="str">
        <f t="shared" si="35"/>
        <v/>
      </c>
      <c r="O115" s="55"/>
      <c r="P115" s="55"/>
      <c r="Q115" s="55"/>
      <c r="R115" s="56"/>
      <c r="S115" s="58"/>
      <c r="T115" s="55">
        <f t="shared" si="44"/>
        <v>0</v>
      </c>
      <c r="U115" s="57"/>
      <c r="V115" s="58"/>
      <c r="W115" s="55">
        <f t="shared" si="45"/>
        <v>0</v>
      </c>
      <c r="X115" s="56"/>
      <c r="Y115" s="57"/>
      <c r="Z115" s="55">
        <f t="shared" si="46"/>
        <v>0</v>
      </c>
      <c r="AA115" s="57"/>
      <c r="AB115" s="164"/>
      <c r="AC115" s="169">
        <f t="shared" si="47"/>
        <v>0</v>
      </c>
      <c r="AD115" s="166"/>
      <c r="AE115" s="55"/>
      <c r="AF115" s="172"/>
      <c r="AG115" s="175"/>
      <c r="AH115" s="55">
        <f t="shared" si="48"/>
        <v>0</v>
      </c>
      <c r="AI115" s="172"/>
      <c r="AJ115" s="175"/>
      <c r="AK115" s="166">
        <f t="shared" si="49"/>
        <v>0</v>
      </c>
      <c r="AL115" s="172"/>
      <c r="AM115" s="175"/>
      <c r="AN115" s="55">
        <f t="shared" si="50"/>
        <v>0</v>
      </c>
      <c r="AO115" s="172"/>
      <c r="AP115" s="175"/>
      <c r="AQ115" s="55">
        <f t="shared" si="51"/>
        <v>0</v>
      </c>
      <c r="AR115" s="172"/>
      <c r="AS115" s="55"/>
      <c r="AT115" s="123">
        <f t="shared" si="36"/>
        <v>0</v>
      </c>
      <c r="AU115" s="56"/>
      <c r="AV115" s="204" t="str">
        <f>IFERROR(IF(AS115=0,"",IF(INDEX(ورقة4!$A113:$O113,,MATCH("غ",ورقة4!$A113:$O113,0))="غ","راسب")),IF(OR(O115&lt;$O$8,P115&lt;$P$8,Q115&lt;$Q$8,T115&lt;$T$8,W115&lt;$W$8,Z115&lt;$Z$8,AC115&lt;$AC$8,AD115&lt;$AD$8,AE115&lt;$AE$8,AH115&lt;$AH$8,AK115&lt;$AK$8,AN115&lt;$AN$8,AQ115&lt;$AQ$8,AR115&lt;$AR$8,AS115&lt;$AS$8),"راسب","ناجح"))</f>
        <v/>
      </c>
      <c r="AW115" s="71" t="str">
        <f>ورقة4!Q113</f>
        <v/>
      </c>
      <c r="AX115" s="48" t="str">
        <f>ورقة4!R113</f>
        <v/>
      </c>
      <c r="AY115" s="48" t="str">
        <f>ورقة4!S113</f>
        <v/>
      </c>
      <c r="AZ115" s="48" t="str">
        <f>ورقة4!T113</f>
        <v/>
      </c>
      <c r="BA115" s="48" t="str">
        <f>ورقة4!U113</f>
        <v/>
      </c>
      <c r="BB115" s="48" t="str">
        <f>ورقة4!V113</f>
        <v/>
      </c>
      <c r="BC115" s="48" t="str">
        <f>ورقة4!W113</f>
        <v/>
      </c>
      <c r="BD115" s="48" t="str">
        <f>ورقة4!X113</f>
        <v/>
      </c>
      <c r="BE115" s="48" t="str">
        <f>ورقة4!Y113</f>
        <v/>
      </c>
      <c r="BF115" s="48" t="str">
        <f>ورقة4!Z113</f>
        <v/>
      </c>
      <c r="BG115" s="48" t="str">
        <f>ورقة4!AA113</f>
        <v/>
      </c>
      <c r="BH115" s="48" t="str">
        <f>ورقة4!AB113</f>
        <v/>
      </c>
      <c r="BI115" s="48" t="str">
        <f>ورقة4!AC113</f>
        <v/>
      </c>
      <c r="BJ115" s="48" t="str">
        <f>ورقة4!AE113</f>
        <v/>
      </c>
      <c r="BK115" s="48" t="str">
        <f>ورقة4!AF113</f>
        <v/>
      </c>
    </row>
    <row r="116" spans="1:63" ht="24.95" customHeight="1">
      <c r="A116" s="135" t="str">
        <f>IF(C116="","",COUNTA(C$9:$C116))</f>
        <v/>
      </c>
      <c r="B116" s="24"/>
      <c r="C116" s="141"/>
      <c r="D116" s="38" t="str">
        <f t="shared" si="37"/>
        <v/>
      </c>
      <c r="E116" s="49"/>
      <c r="F116" s="50"/>
      <c r="G116" s="51" t="e">
        <f t="shared" si="34"/>
        <v>#VALUE!</v>
      </c>
      <c r="H116" s="52" t="e">
        <f t="shared" si="38"/>
        <v>#VALUE!</v>
      </c>
      <c r="I116" s="53" t="e">
        <f t="shared" si="39"/>
        <v>#VALUE!</v>
      </c>
      <c r="J116" s="54" t="e">
        <f t="shared" si="40"/>
        <v>#VALUE!</v>
      </c>
      <c r="K116" s="52" t="str">
        <f t="shared" si="41"/>
        <v/>
      </c>
      <c r="L116" s="53" t="str">
        <f t="shared" si="42"/>
        <v/>
      </c>
      <c r="M116" s="54" t="str">
        <f t="shared" si="43"/>
        <v/>
      </c>
      <c r="N116" s="38" t="str">
        <f t="shared" si="35"/>
        <v/>
      </c>
      <c r="O116" s="55"/>
      <c r="P116" s="55"/>
      <c r="Q116" s="55"/>
      <c r="R116" s="56"/>
      <c r="S116" s="58"/>
      <c r="T116" s="55">
        <f t="shared" si="44"/>
        <v>0</v>
      </c>
      <c r="U116" s="57"/>
      <c r="V116" s="58"/>
      <c r="W116" s="55">
        <f t="shared" si="45"/>
        <v>0</v>
      </c>
      <c r="X116" s="56"/>
      <c r="Y116" s="57"/>
      <c r="Z116" s="55">
        <f t="shared" si="46"/>
        <v>0</v>
      </c>
      <c r="AA116" s="57"/>
      <c r="AB116" s="164"/>
      <c r="AC116" s="169">
        <f t="shared" si="47"/>
        <v>0</v>
      </c>
      <c r="AD116" s="166"/>
      <c r="AE116" s="55"/>
      <c r="AF116" s="172"/>
      <c r="AG116" s="175"/>
      <c r="AH116" s="55">
        <f t="shared" si="48"/>
        <v>0</v>
      </c>
      <c r="AI116" s="172"/>
      <c r="AJ116" s="175"/>
      <c r="AK116" s="166">
        <f t="shared" si="49"/>
        <v>0</v>
      </c>
      <c r="AL116" s="172"/>
      <c r="AM116" s="175"/>
      <c r="AN116" s="55">
        <f t="shared" si="50"/>
        <v>0</v>
      </c>
      <c r="AO116" s="172"/>
      <c r="AP116" s="175"/>
      <c r="AQ116" s="55">
        <f t="shared" si="51"/>
        <v>0</v>
      </c>
      <c r="AR116" s="172"/>
      <c r="AS116" s="55"/>
      <c r="AT116" s="123">
        <f t="shared" si="36"/>
        <v>0</v>
      </c>
      <c r="AU116" s="56"/>
      <c r="AV116" s="204" t="str">
        <f>IFERROR(IF(AS116=0,"",IF(INDEX(ورقة4!$A114:$O114,,MATCH("غ",ورقة4!$A114:$O114,0))="غ","راسب")),IF(OR(O116&lt;$O$8,P116&lt;$P$8,Q116&lt;$Q$8,T116&lt;$T$8,W116&lt;$W$8,Z116&lt;$Z$8,AC116&lt;$AC$8,AD116&lt;$AD$8,AE116&lt;$AE$8,AH116&lt;$AH$8,AK116&lt;$AK$8,AN116&lt;$AN$8,AQ116&lt;$AQ$8,AR116&lt;$AR$8,AS116&lt;$AS$8),"راسب","ناجح"))</f>
        <v/>
      </c>
      <c r="AW116" s="71" t="str">
        <f>ورقة4!Q114</f>
        <v/>
      </c>
      <c r="AX116" s="48" t="str">
        <f>ورقة4!R114</f>
        <v/>
      </c>
      <c r="AY116" s="48" t="str">
        <f>ورقة4!S114</f>
        <v/>
      </c>
      <c r="AZ116" s="48" t="str">
        <f>ورقة4!T114</f>
        <v/>
      </c>
      <c r="BA116" s="48" t="str">
        <f>ورقة4!U114</f>
        <v/>
      </c>
      <c r="BB116" s="48" t="str">
        <f>ورقة4!V114</f>
        <v/>
      </c>
      <c r="BC116" s="48" t="str">
        <f>ورقة4!W114</f>
        <v/>
      </c>
      <c r="BD116" s="48" t="str">
        <f>ورقة4!X114</f>
        <v/>
      </c>
      <c r="BE116" s="48" t="str">
        <f>ورقة4!Y114</f>
        <v/>
      </c>
      <c r="BF116" s="48" t="str">
        <f>ورقة4!Z114</f>
        <v/>
      </c>
      <c r="BG116" s="48" t="str">
        <f>ورقة4!AA114</f>
        <v/>
      </c>
      <c r="BH116" s="48" t="str">
        <f>ورقة4!AB114</f>
        <v/>
      </c>
      <c r="BI116" s="48" t="str">
        <f>ورقة4!AC114</f>
        <v/>
      </c>
      <c r="BJ116" s="48" t="str">
        <f>ورقة4!AE114</f>
        <v/>
      </c>
      <c r="BK116" s="48" t="str">
        <f>ورقة4!AF114</f>
        <v/>
      </c>
    </row>
    <row r="117" spans="1:63" ht="24.95" customHeight="1">
      <c r="A117" s="135" t="str">
        <f>IF(C117="","",COUNTA(C$9:$C117))</f>
        <v/>
      </c>
      <c r="B117" s="24"/>
      <c r="C117" s="141"/>
      <c r="D117" s="38" t="str">
        <f t="shared" si="37"/>
        <v/>
      </c>
      <c r="E117" s="49"/>
      <c r="F117" s="50"/>
      <c r="G117" s="51" t="e">
        <f t="shared" si="34"/>
        <v>#VALUE!</v>
      </c>
      <c r="H117" s="52" t="e">
        <f t="shared" si="38"/>
        <v>#VALUE!</v>
      </c>
      <c r="I117" s="53" t="e">
        <f t="shared" si="39"/>
        <v>#VALUE!</v>
      </c>
      <c r="J117" s="54" t="e">
        <f t="shared" si="40"/>
        <v>#VALUE!</v>
      </c>
      <c r="K117" s="52" t="str">
        <f t="shared" si="41"/>
        <v/>
      </c>
      <c r="L117" s="53" t="str">
        <f t="shared" si="42"/>
        <v/>
      </c>
      <c r="M117" s="54" t="str">
        <f t="shared" si="43"/>
        <v/>
      </c>
      <c r="N117" s="38" t="str">
        <f t="shared" si="35"/>
        <v/>
      </c>
      <c r="O117" s="55"/>
      <c r="P117" s="55"/>
      <c r="Q117" s="55"/>
      <c r="R117" s="56"/>
      <c r="S117" s="58"/>
      <c r="T117" s="55">
        <f t="shared" si="44"/>
        <v>0</v>
      </c>
      <c r="U117" s="57"/>
      <c r="V117" s="58"/>
      <c r="W117" s="55">
        <f t="shared" si="45"/>
        <v>0</v>
      </c>
      <c r="X117" s="56"/>
      <c r="Y117" s="57"/>
      <c r="Z117" s="55">
        <f t="shared" si="46"/>
        <v>0</v>
      </c>
      <c r="AA117" s="57"/>
      <c r="AB117" s="164"/>
      <c r="AC117" s="169">
        <f t="shared" si="47"/>
        <v>0</v>
      </c>
      <c r="AD117" s="166"/>
      <c r="AE117" s="55"/>
      <c r="AF117" s="172"/>
      <c r="AG117" s="175"/>
      <c r="AH117" s="55">
        <f t="shared" si="48"/>
        <v>0</v>
      </c>
      <c r="AI117" s="172"/>
      <c r="AJ117" s="175"/>
      <c r="AK117" s="166">
        <f t="shared" si="49"/>
        <v>0</v>
      </c>
      <c r="AL117" s="172"/>
      <c r="AM117" s="175"/>
      <c r="AN117" s="55">
        <f t="shared" si="50"/>
        <v>0</v>
      </c>
      <c r="AO117" s="172"/>
      <c r="AP117" s="175"/>
      <c r="AQ117" s="55">
        <f t="shared" si="51"/>
        <v>0</v>
      </c>
      <c r="AR117" s="172"/>
      <c r="AS117" s="55"/>
      <c r="AT117" s="123">
        <f t="shared" si="36"/>
        <v>0</v>
      </c>
      <c r="AU117" s="56"/>
      <c r="AV117" s="204" t="str">
        <f>IFERROR(IF(AS117=0,"",IF(INDEX(ورقة4!$A115:$O115,,MATCH("غ",ورقة4!$A115:$O115,0))="غ","راسب")),IF(OR(O117&lt;$O$8,P117&lt;$P$8,Q117&lt;$Q$8,T117&lt;$T$8,W117&lt;$W$8,Z117&lt;$Z$8,AC117&lt;$AC$8,AD117&lt;$AD$8,AE117&lt;$AE$8,AH117&lt;$AH$8,AK117&lt;$AK$8,AN117&lt;$AN$8,AQ117&lt;$AQ$8,AR117&lt;$AR$8,AS117&lt;$AS$8),"راسب","ناجح"))</f>
        <v/>
      </c>
      <c r="AW117" s="71" t="str">
        <f>ورقة4!Q115</f>
        <v/>
      </c>
      <c r="AX117" s="48" t="str">
        <f>ورقة4!R115</f>
        <v/>
      </c>
      <c r="AY117" s="48" t="str">
        <f>ورقة4!S115</f>
        <v/>
      </c>
      <c r="AZ117" s="48" t="str">
        <f>ورقة4!T115</f>
        <v/>
      </c>
      <c r="BA117" s="48" t="str">
        <f>ورقة4!U115</f>
        <v/>
      </c>
      <c r="BB117" s="48" t="str">
        <f>ورقة4!V115</f>
        <v/>
      </c>
      <c r="BC117" s="48" t="str">
        <f>ورقة4!W115</f>
        <v/>
      </c>
      <c r="BD117" s="48" t="str">
        <f>ورقة4!X115</f>
        <v/>
      </c>
      <c r="BE117" s="48" t="str">
        <f>ورقة4!Y115</f>
        <v/>
      </c>
      <c r="BF117" s="48" t="str">
        <f>ورقة4!Z115</f>
        <v/>
      </c>
      <c r="BG117" s="48" t="str">
        <f>ورقة4!AA115</f>
        <v/>
      </c>
      <c r="BH117" s="48" t="str">
        <f>ورقة4!AB115</f>
        <v/>
      </c>
      <c r="BI117" s="48" t="str">
        <f>ورقة4!AC115</f>
        <v/>
      </c>
      <c r="BJ117" s="48" t="str">
        <f>ورقة4!AE115</f>
        <v/>
      </c>
      <c r="BK117" s="48" t="str">
        <f>ورقة4!AF115</f>
        <v/>
      </c>
    </row>
    <row r="118" spans="1:63" ht="24.95" customHeight="1">
      <c r="A118" s="135" t="str">
        <f>IF(C118="","",COUNTA(C$9:$C118))</f>
        <v/>
      </c>
      <c r="B118" s="24"/>
      <c r="C118" s="141"/>
      <c r="D118" s="38" t="str">
        <f t="shared" si="37"/>
        <v/>
      </c>
      <c r="E118" s="49"/>
      <c r="F118" s="50"/>
      <c r="G118" s="51" t="e">
        <f t="shared" si="34"/>
        <v>#VALUE!</v>
      </c>
      <c r="H118" s="52" t="e">
        <f t="shared" si="38"/>
        <v>#VALUE!</v>
      </c>
      <c r="I118" s="53" t="e">
        <f t="shared" si="39"/>
        <v>#VALUE!</v>
      </c>
      <c r="J118" s="54" t="e">
        <f t="shared" si="40"/>
        <v>#VALUE!</v>
      </c>
      <c r="K118" s="52" t="str">
        <f t="shared" si="41"/>
        <v/>
      </c>
      <c r="L118" s="53" t="str">
        <f t="shared" si="42"/>
        <v/>
      </c>
      <c r="M118" s="54" t="str">
        <f t="shared" si="43"/>
        <v/>
      </c>
      <c r="N118" s="38" t="str">
        <f t="shared" si="35"/>
        <v/>
      </c>
      <c r="O118" s="55"/>
      <c r="P118" s="55"/>
      <c r="Q118" s="55"/>
      <c r="R118" s="56"/>
      <c r="S118" s="58"/>
      <c r="T118" s="55">
        <f t="shared" si="44"/>
        <v>0</v>
      </c>
      <c r="U118" s="57"/>
      <c r="V118" s="58"/>
      <c r="W118" s="55">
        <f t="shared" si="45"/>
        <v>0</v>
      </c>
      <c r="X118" s="56"/>
      <c r="Y118" s="57"/>
      <c r="Z118" s="55">
        <f t="shared" si="46"/>
        <v>0</v>
      </c>
      <c r="AA118" s="57"/>
      <c r="AB118" s="164"/>
      <c r="AC118" s="169">
        <f t="shared" si="47"/>
        <v>0</v>
      </c>
      <c r="AD118" s="166"/>
      <c r="AE118" s="55"/>
      <c r="AF118" s="172"/>
      <c r="AG118" s="175"/>
      <c r="AH118" s="55">
        <f t="shared" si="48"/>
        <v>0</v>
      </c>
      <c r="AI118" s="172"/>
      <c r="AJ118" s="175"/>
      <c r="AK118" s="166">
        <f t="shared" si="49"/>
        <v>0</v>
      </c>
      <c r="AL118" s="172"/>
      <c r="AM118" s="175"/>
      <c r="AN118" s="55">
        <f t="shared" si="50"/>
        <v>0</v>
      </c>
      <c r="AO118" s="172"/>
      <c r="AP118" s="175"/>
      <c r="AQ118" s="55">
        <f t="shared" si="51"/>
        <v>0</v>
      </c>
      <c r="AR118" s="172"/>
      <c r="AS118" s="55"/>
      <c r="AT118" s="123">
        <f t="shared" si="36"/>
        <v>0</v>
      </c>
      <c r="AU118" s="56"/>
      <c r="AV118" s="204" t="str">
        <f>IFERROR(IF(AS118=0,"",IF(INDEX(ورقة4!$A116:$O116,,MATCH("غ",ورقة4!$A116:$O116,0))="غ","راسب")),IF(OR(O118&lt;$O$8,P118&lt;$P$8,Q118&lt;$Q$8,T118&lt;$T$8,W118&lt;$W$8,Z118&lt;$Z$8,AC118&lt;$AC$8,AD118&lt;$AD$8,AE118&lt;$AE$8,AH118&lt;$AH$8,AK118&lt;$AK$8,AN118&lt;$AN$8,AQ118&lt;$AQ$8,AR118&lt;$AR$8,AS118&lt;$AS$8),"راسب","ناجح"))</f>
        <v/>
      </c>
      <c r="AW118" s="71" t="str">
        <f>ورقة4!Q116</f>
        <v/>
      </c>
      <c r="AX118" s="48" t="str">
        <f>ورقة4!R116</f>
        <v/>
      </c>
      <c r="AY118" s="48" t="str">
        <f>ورقة4!S116</f>
        <v/>
      </c>
      <c r="AZ118" s="48" t="str">
        <f>ورقة4!T116</f>
        <v/>
      </c>
      <c r="BA118" s="48" t="str">
        <f>ورقة4!U116</f>
        <v/>
      </c>
      <c r="BB118" s="48" t="str">
        <f>ورقة4!V116</f>
        <v/>
      </c>
      <c r="BC118" s="48" t="str">
        <f>ورقة4!W116</f>
        <v/>
      </c>
      <c r="BD118" s="48" t="str">
        <f>ورقة4!X116</f>
        <v/>
      </c>
      <c r="BE118" s="48" t="str">
        <f>ورقة4!Y116</f>
        <v/>
      </c>
      <c r="BF118" s="48" t="str">
        <f>ورقة4!Z116</f>
        <v/>
      </c>
      <c r="BG118" s="48" t="str">
        <f>ورقة4!AA116</f>
        <v/>
      </c>
      <c r="BH118" s="48" t="str">
        <f>ورقة4!AB116</f>
        <v/>
      </c>
      <c r="BI118" s="48" t="str">
        <f>ورقة4!AC116</f>
        <v/>
      </c>
      <c r="BJ118" s="48" t="str">
        <f>ورقة4!AE116</f>
        <v/>
      </c>
      <c r="BK118" s="48" t="str">
        <f>ورقة4!AF116</f>
        <v/>
      </c>
    </row>
    <row r="119" spans="1:63" ht="24.95" customHeight="1">
      <c r="A119" s="135" t="str">
        <f>IF(C119="","",COUNTA(C$9:$C119))</f>
        <v/>
      </c>
      <c r="B119" s="24"/>
      <c r="C119" s="141"/>
      <c r="D119" s="38" t="str">
        <f t="shared" si="37"/>
        <v/>
      </c>
      <c r="E119" s="49"/>
      <c r="F119" s="50"/>
      <c r="G119" s="51" t="e">
        <f t="shared" si="34"/>
        <v>#VALUE!</v>
      </c>
      <c r="H119" s="52" t="e">
        <f t="shared" si="38"/>
        <v>#VALUE!</v>
      </c>
      <c r="I119" s="53" t="e">
        <f t="shared" si="39"/>
        <v>#VALUE!</v>
      </c>
      <c r="J119" s="54" t="e">
        <f t="shared" si="40"/>
        <v>#VALUE!</v>
      </c>
      <c r="K119" s="52" t="str">
        <f t="shared" si="41"/>
        <v/>
      </c>
      <c r="L119" s="53" t="str">
        <f t="shared" si="42"/>
        <v/>
      </c>
      <c r="M119" s="54" t="str">
        <f t="shared" si="43"/>
        <v/>
      </c>
      <c r="N119" s="38" t="str">
        <f t="shared" si="35"/>
        <v/>
      </c>
      <c r="O119" s="55"/>
      <c r="P119" s="55"/>
      <c r="Q119" s="55"/>
      <c r="R119" s="56"/>
      <c r="S119" s="58"/>
      <c r="T119" s="55">
        <f t="shared" si="44"/>
        <v>0</v>
      </c>
      <c r="U119" s="57"/>
      <c r="V119" s="58"/>
      <c r="W119" s="55">
        <f t="shared" si="45"/>
        <v>0</v>
      </c>
      <c r="X119" s="56"/>
      <c r="Y119" s="57"/>
      <c r="Z119" s="55">
        <f t="shared" si="46"/>
        <v>0</v>
      </c>
      <c r="AA119" s="57"/>
      <c r="AB119" s="164"/>
      <c r="AC119" s="169">
        <f t="shared" si="47"/>
        <v>0</v>
      </c>
      <c r="AD119" s="166"/>
      <c r="AE119" s="55"/>
      <c r="AF119" s="172"/>
      <c r="AG119" s="175"/>
      <c r="AH119" s="55">
        <f t="shared" si="48"/>
        <v>0</v>
      </c>
      <c r="AI119" s="172"/>
      <c r="AJ119" s="175"/>
      <c r="AK119" s="166">
        <f t="shared" si="49"/>
        <v>0</v>
      </c>
      <c r="AL119" s="172"/>
      <c r="AM119" s="175"/>
      <c r="AN119" s="55">
        <f t="shared" si="50"/>
        <v>0</v>
      </c>
      <c r="AO119" s="172"/>
      <c r="AP119" s="175"/>
      <c r="AQ119" s="55">
        <f t="shared" si="51"/>
        <v>0</v>
      </c>
      <c r="AR119" s="172"/>
      <c r="AS119" s="55"/>
      <c r="AT119" s="123">
        <f t="shared" si="36"/>
        <v>0</v>
      </c>
      <c r="AU119" s="56"/>
      <c r="AV119" s="204" t="str">
        <f>IFERROR(IF(AS119=0,"",IF(INDEX(ورقة4!$A117:$O117,,MATCH("غ",ورقة4!$A117:$O117,0))="غ","راسب")),IF(OR(O119&lt;$O$8,P119&lt;$P$8,Q119&lt;$Q$8,T119&lt;$T$8,W119&lt;$W$8,Z119&lt;$Z$8,AC119&lt;$AC$8,AD119&lt;$AD$8,AE119&lt;$AE$8,AH119&lt;$AH$8,AK119&lt;$AK$8,AN119&lt;$AN$8,AQ119&lt;$AQ$8,AR119&lt;$AR$8,AS119&lt;$AS$8),"راسب","ناجح"))</f>
        <v/>
      </c>
      <c r="AW119" s="71" t="str">
        <f>ورقة4!Q117</f>
        <v/>
      </c>
      <c r="AX119" s="48" t="str">
        <f>ورقة4!R117</f>
        <v/>
      </c>
      <c r="AY119" s="48" t="str">
        <f>ورقة4!S117</f>
        <v/>
      </c>
      <c r="AZ119" s="48" t="str">
        <f>ورقة4!T117</f>
        <v/>
      </c>
      <c r="BA119" s="48" t="str">
        <f>ورقة4!U117</f>
        <v/>
      </c>
      <c r="BB119" s="48" t="str">
        <f>ورقة4!V117</f>
        <v/>
      </c>
      <c r="BC119" s="48" t="str">
        <f>ورقة4!W117</f>
        <v/>
      </c>
      <c r="BD119" s="48" t="str">
        <f>ورقة4!X117</f>
        <v/>
      </c>
      <c r="BE119" s="48" t="str">
        <f>ورقة4!Y117</f>
        <v/>
      </c>
      <c r="BF119" s="48" t="str">
        <f>ورقة4!Z117</f>
        <v/>
      </c>
      <c r="BG119" s="48" t="str">
        <f>ورقة4!AA117</f>
        <v/>
      </c>
      <c r="BH119" s="48" t="str">
        <f>ورقة4!AB117</f>
        <v/>
      </c>
      <c r="BI119" s="48" t="str">
        <f>ورقة4!AC117</f>
        <v/>
      </c>
      <c r="BJ119" s="48" t="str">
        <f>ورقة4!AE117</f>
        <v/>
      </c>
      <c r="BK119" s="48" t="str">
        <f>ورقة4!AF117</f>
        <v/>
      </c>
    </row>
    <row r="120" spans="1:63" ht="24.95" customHeight="1">
      <c r="A120" s="135" t="str">
        <f>IF(C120="","",COUNTA(C$9:$C120))</f>
        <v/>
      </c>
      <c r="B120" s="24"/>
      <c r="C120" s="141"/>
      <c r="D120" s="38" t="str">
        <f t="shared" si="37"/>
        <v/>
      </c>
      <c r="E120" s="49"/>
      <c r="F120" s="50"/>
      <c r="G120" s="51" t="e">
        <f t="shared" si="34"/>
        <v>#VALUE!</v>
      </c>
      <c r="H120" s="52" t="e">
        <f t="shared" si="38"/>
        <v>#VALUE!</v>
      </c>
      <c r="I120" s="53" t="e">
        <f t="shared" si="39"/>
        <v>#VALUE!</v>
      </c>
      <c r="J120" s="54" t="e">
        <f t="shared" si="40"/>
        <v>#VALUE!</v>
      </c>
      <c r="K120" s="52" t="str">
        <f t="shared" si="41"/>
        <v/>
      </c>
      <c r="L120" s="53" t="str">
        <f t="shared" si="42"/>
        <v/>
      </c>
      <c r="M120" s="54" t="str">
        <f t="shared" si="43"/>
        <v/>
      </c>
      <c r="N120" s="38" t="str">
        <f t="shared" si="35"/>
        <v/>
      </c>
      <c r="O120" s="55"/>
      <c r="P120" s="55"/>
      <c r="Q120" s="55"/>
      <c r="R120" s="56"/>
      <c r="S120" s="58"/>
      <c r="T120" s="55">
        <f t="shared" si="44"/>
        <v>0</v>
      </c>
      <c r="U120" s="57"/>
      <c r="V120" s="58"/>
      <c r="W120" s="55">
        <f t="shared" si="45"/>
        <v>0</v>
      </c>
      <c r="X120" s="56"/>
      <c r="Y120" s="57"/>
      <c r="Z120" s="55">
        <f t="shared" si="46"/>
        <v>0</v>
      </c>
      <c r="AA120" s="57"/>
      <c r="AB120" s="164"/>
      <c r="AC120" s="169">
        <f t="shared" si="47"/>
        <v>0</v>
      </c>
      <c r="AD120" s="166"/>
      <c r="AE120" s="55"/>
      <c r="AF120" s="172"/>
      <c r="AG120" s="175"/>
      <c r="AH120" s="55">
        <f t="shared" si="48"/>
        <v>0</v>
      </c>
      <c r="AI120" s="172"/>
      <c r="AJ120" s="175"/>
      <c r="AK120" s="166">
        <f t="shared" si="49"/>
        <v>0</v>
      </c>
      <c r="AL120" s="172"/>
      <c r="AM120" s="175"/>
      <c r="AN120" s="55">
        <f t="shared" si="50"/>
        <v>0</v>
      </c>
      <c r="AO120" s="172"/>
      <c r="AP120" s="175"/>
      <c r="AQ120" s="55">
        <f t="shared" si="51"/>
        <v>0</v>
      </c>
      <c r="AR120" s="172"/>
      <c r="AS120" s="55"/>
      <c r="AT120" s="123">
        <f t="shared" si="36"/>
        <v>0</v>
      </c>
      <c r="AU120" s="56"/>
      <c r="AV120" s="204" t="str">
        <f>IFERROR(IF(AS120=0,"",IF(INDEX(ورقة4!$A118:$O118,,MATCH("غ",ورقة4!$A118:$O118,0))="غ","راسب")),IF(OR(O120&lt;$O$8,P120&lt;$P$8,Q120&lt;$Q$8,T120&lt;$T$8,W120&lt;$W$8,Z120&lt;$Z$8,AC120&lt;$AC$8,AD120&lt;$AD$8,AE120&lt;$AE$8,AH120&lt;$AH$8,AK120&lt;$AK$8,AN120&lt;$AN$8,AQ120&lt;$AQ$8,AR120&lt;$AR$8,AS120&lt;$AS$8),"راسب","ناجح"))</f>
        <v/>
      </c>
      <c r="AW120" s="71" t="str">
        <f>ورقة4!Q118</f>
        <v/>
      </c>
      <c r="AX120" s="48" t="str">
        <f>ورقة4!R118</f>
        <v/>
      </c>
      <c r="AY120" s="48" t="str">
        <f>ورقة4!S118</f>
        <v/>
      </c>
      <c r="AZ120" s="48" t="str">
        <f>ورقة4!T118</f>
        <v/>
      </c>
      <c r="BA120" s="48" t="str">
        <f>ورقة4!U118</f>
        <v/>
      </c>
      <c r="BB120" s="48" t="str">
        <f>ورقة4!V118</f>
        <v/>
      </c>
      <c r="BC120" s="48" t="str">
        <f>ورقة4!W118</f>
        <v/>
      </c>
      <c r="BD120" s="48" t="str">
        <f>ورقة4!X118</f>
        <v/>
      </c>
      <c r="BE120" s="48" t="str">
        <f>ورقة4!Y118</f>
        <v/>
      </c>
      <c r="BF120" s="48" t="str">
        <f>ورقة4!Z118</f>
        <v/>
      </c>
      <c r="BG120" s="48" t="str">
        <f>ورقة4!AA118</f>
        <v/>
      </c>
      <c r="BH120" s="48" t="str">
        <f>ورقة4!AB118</f>
        <v/>
      </c>
      <c r="BI120" s="48" t="str">
        <f>ورقة4!AC118</f>
        <v/>
      </c>
      <c r="BJ120" s="48" t="str">
        <f>ورقة4!AE118</f>
        <v/>
      </c>
      <c r="BK120" s="48" t="str">
        <f>ورقة4!AF118</f>
        <v/>
      </c>
    </row>
    <row r="121" spans="1:63" ht="24.95" customHeight="1">
      <c r="A121" s="135" t="str">
        <f>IF(C121="","",COUNTA(C$9:$C121))</f>
        <v/>
      </c>
      <c r="B121" s="24"/>
      <c r="C121" s="141"/>
      <c r="D121" s="38" t="str">
        <f t="shared" si="37"/>
        <v/>
      </c>
      <c r="E121" s="49"/>
      <c r="F121" s="50"/>
      <c r="G121" s="51" t="e">
        <f t="shared" si="34"/>
        <v>#VALUE!</v>
      </c>
      <c r="H121" s="52" t="e">
        <f t="shared" si="38"/>
        <v>#VALUE!</v>
      </c>
      <c r="I121" s="53" t="e">
        <f t="shared" si="39"/>
        <v>#VALUE!</v>
      </c>
      <c r="J121" s="54" t="e">
        <f t="shared" si="40"/>
        <v>#VALUE!</v>
      </c>
      <c r="K121" s="52" t="str">
        <f t="shared" si="41"/>
        <v/>
      </c>
      <c r="L121" s="53" t="str">
        <f t="shared" si="42"/>
        <v/>
      </c>
      <c r="M121" s="54" t="str">
        <f t="shared" si="43"/>
        <v/>
      </c>
      <c r="N121" s="38" t="str">
        <f t="shared" si="35"/>
        <v/>
      </c>
      <c r="O121" s="55"/>
      <c r="P121" s="55"/>
      <c r="Q121" s="55"/>
      <c r="R121" s="56"/>
      <c r="S121" s="58"/>
      <c r="T121" s="55">
        <f t="shared" si="44"/>
        <v>0</v>
      </c>
      <c r="U121" s="57"/>
      <c r="V121" s="58"/>
      <c r="W121" s="55">
        <f t="shared" si="45"/>
        <v>0</v>
      </c>
      <c r="X121" s="56"/>
      <c r="Y121" s="57"/>
      <c r="Z121" s="55">
        <f t="shared" si="46"/>
        <v>0</v>
      </c>
      <c r="AA121" s="57"/>
      <c r="AB121" s="164"/>
      <c r="AC121" s="169">
        <f t="shared" si="47"/>
        <v>0</v>
      </c>
      <c r="AD121" s="166"/>
      <c r="AE121" s="55"/>
      <c r="AF121" s="172"/>
      <c r="AG121" s="175"/>
      <c r="AH121" s="55">
        <f t="shared" si="48"/>
        <v>0</v>
      </c>
      <c r="AI121" s="172"/>
      <c r="AJ121" s="175"/>
      <c r="AK121" s="166">
        <f t="shared" si="49"/>
        <v>0</v>
      </c>
      <c r="AL121" s="172"/>
      <c r="AM121" s="175"/>
      <c r="AN121" s="55">
        <f t="shared" si="50"/>
        <v>0</v>
      </c>
      <c r="AO121" s="172"/>
      <c r="AP121" s="175"/>
      <c r="AQ121" s="55">
        <f t="shared" si="51"/>
        <v>0</v>
      </c>
      <c r="AR121" s="172"/>
      <c r="AS121" s="55"/>
      <c r="AT121" s="123">
        <f t="shared" si="36"/>
        <v>0</v>
      </c>
      <c r="AU121" s="56"/>
      <c r="AV121" s="204" t="str">
        <f>IFERROR(IF(AS121=0,"",IF(INDEX(ورقة4!$A119:$O119,,MATCH("غ",ورقة4!$A119:$O119,0))="غ","راسب")),IF(OR(O121&lt;$O$8,P121&lt;$P$8,Q121&lt;$Q$8,T121&lt;$T$8,W121&lt;$W$8,Z121&lt;$Z$8,AC121&lt;$AC$8,AD121&lt;$AD$8,AE121&lt;$AE$8,AH121&lt;$AH$8,AK121&lt;$AK$8,AN121&lt;$AN$8,AQ121&lt;$AQ$8,AR121&lt;$AR$8,AS121&lt;$AS$8),"راسب","ناجح"))</f>
        <v/>
      </c>
      <c r="AW121" s="71" t="str">
        <f>ورقة4!Q119</f>
        <v/>
      </c>
      <c r="AX121" s="48" t="str">
        <f>ورقة4!R119</f>
        <v/>
      </c>
      <c r="AY121" s="48" t="str">
        <f>ورقة4!S119</f>
        <v/>
      </c>
      <c r="AZ121" s="48" t="str">
        <f>ورقة4!T119</f>
        <v/>
      </c>
      <c r="BA121" s="48" t="str">
        <f>ورقة4!U119</f>
        <v/>
      </c>
      <c r="BB121" s="48" t="str">
        <f>ورقة4!V119</f>
        <v/>
      </c>
      <c r="BC121" s="48" t="str">
        <f>ورقة4!W119</f>
        <v/>
      </c>
      <c r="BD121" s="48" t="str">
        <f>ورقة4!X119</f>
        <v/>
      </c>
      <c r="BE121" s="48" t="str">
        <f>ورقة4!Y119</f>
        <v/>
      </c>
      <c r="BF121" s="48" t="str">
        <f>ورقة4!Z119</f>
        <v/>
      </c>
      <c r="BG121" s="48" t="str">
        <f>ورقة4!AA119</f>
        <v/>
      </c>
      <c r="BH121" s="48" t="str">
        <f>ورقة4!AB119</f>
        <v/>
      </c>
      <c r="BI121" s="48" t="str">
        <f>ورقة4!AC119</f>
        <v/>
      </c>
      <c r="BJ121" s="48" t="str">
        <f>ورقة4!AE119</f>
        <v/>
      </c>
      <c r="BK121" s="48" t="str">
        <f>ورقة4!AF119</f>
        <v/>
      </c>
    </row>
    <row r="122" spans="1:63" ht="24.95" customHeight="1">
      <c r="A122" s="135" t="str">
        <f>IF(C122="","",COUNTA(C$9:$C122))</f>
        <v/>
      </c>
      <c r="B122" s="24"/>
      <c r="C122" s="141"/>
      <c r="D122" s="38" t="str">
        <f t="shared" si="37"/>
        <v/>
      </c>
      <c r="E122" s="49"/>
      <c r="F122" s="50"/>
      <c r="G122" s="51" t="e">
        <f t="shared" si="34"/>
        <v>#VALUE!</v>
      </c>
      <c r="H122" s="52" t="e">
        <f t="shared" si="38"/>
        <v>#VALUE!</v>
      </c>
      <c r="I122" s="53" t="e">
        <f t="shared" si="39"/>
        <v>#VALUE!</v>
      </c>
      <c r="J122" s="54" t="e">
        <f t="shared" si="40"/>
        <v>#VALUE!</v>
      </c>
      <c r="K122" s="52" t="str">
        <f t="shared" si="41"/>
        <v/>
      </c>
      <c r="L122" s="53" t="str">
        <f t="shared" si="42"/>
        <v/>
      </c>
      <c r="M122" s="54" t="str">
        <f t="shared" si="43"/>
        <v/>
      </c>
      <c r="N122" s="38" t="str">
        <f t="shared" si="35"/>
        <v/>
      </c>
      <c r="O122" s="55"/>
      <c r="P122" s="55"/>
      <c r="Q122" s="55"/>
      <c r="R122" s="56"/>
      <c r="S122" s="58"/>
      <c r="T122" s="55">
        <f t="shared" si="44"/>
        <v>0</v>
      </c>
      <c r="U122" s="57"/>
      <c r="V122" s="58"/>
      <c r="W122" s="55">
        <f t="shared" si="45"/>
        <v>0</v>
      </c>
      <c r="X122" s="56"/>
      <c r="Y122" s="57"/>
      <c r="Z122" s="55">
        <f t="shared" si="46"/>
        <v>0</v>
      </c>
      <c r="AA122" s="57"/>
      <c r="AB122" s="164"/>
      <c r="AC122" s="169">
        <f t="shared" si="47"/>
        <v>0</v>
      </c>
      <c r="AD122" s="166"/>
      <c r="AE122" s="55"/>
      <c r="AF122" s="172"/>
      <c r="AG122" s="175"/>
      <c r="AH122" s="55">
        <f t="shared" si="48"/>
        <v>0</v>
      </c>
      <c r="AI122" s="172"/>
      <c r="AJ122" s="175"/>
      <c r="AK122" s="166">
        <f t="shared" si="49"/>
        <v>0</v>
      </c>
      <c r="AL122" s="172"/>
      <c r="AM122" s="175"/>
      <c r="AN122" s="55">
        <f t="shared" si="50"/>
        <v>0</v>
      </c>
      <c r="AO122" s="172"/>
      <c r="AP122" s="175"/>
      <c r="AQ122" s="55">
        <f t="shared" si="51"/>
        <v>0</v>
      </c>
      <c r="AR122" s="172"/>
      <c r="AS122" s="55"/>
      <c r="AT122" s="123">
        <f t="shared" si="36"/>
        <v>0</v>
      </c>
      <c r="AU122" s="56"/>
      <c r="AV122" s="204" t="str">
        <f>IFERROR(IF(AS122=0,"",IF(INDEX(ورقة4!$A120:$O120,,MATCH("غ",ورقة4!$A120:$O120,0))="غ","راسب")),IF(OR(O122&lt;$O$8,P122&lt;$P$8,Q122&lt;$Q$8,T122&lt;$T$8,W122&lt;$W$8,Z122&lt;$Z$8,AC122&lt;$AC$8,AD122&lt;$AD$8,AE122&lt;$AE$8,AH122&lt;$AH$8,AK122&lt;$AK$8,AN122&lt;$AN$8,AQ122&lt;$AQ$8,AR122&lt;$AR$8,AS122&lt;$AS$8),"راسب","ناجح"))</f>
        <v/>
      </c>
      <c r="AW122" s="71" t="str">
        <f>ورقة4!Q120</f>
        <v/>
      </c>
      <c r="AX122" s="48" t="str">
        <f>ورقة4!R120</f>
        <v/>
      </c>
      <c r="AY122" s="48" t="str">
        <f>ورقة4!S120</f>
        <v/>
      </c>
      <c r="AZ122" s="48" t="str">
        <f>ورقة4!T120</f>
        <v/>
      </c>
      <c r="BA122" s="48" t="str">
        <f>ورقة4!U120</f>
        <v/>
      </c>
      <c r="BB122" s="48" t="str">
        <f>ورقة4!V120</f>
        <v/>
      </c>
      <c r="BC122" s="48" t="str">
        <f>ورقة4!W120</f>
        <v/>
      </c>
      <c r="BD122" s="48" t="str">
        <f>ورقة4!X120</f>
        <v/>
      </c>
      <c r="BE122" s="48" t="str">
        <f>ورقة4!Y120</f>
        <v/>
      </c>
      <c r="BF122" s="48" t="str">
        <f>ورقة4!Z120</f>
        <v/>
      </c>
      <c r="BG122" s="48" t="str">
        <f>ورقة4!AA120</f>
        <v/>
      </c>
      <c r="BH122" s="48" t="str">
        <f>ورقة4!AB120</f>
        <v/>
      </c>
      <c r="BI122" s="48" t="str">
        <f>ورقة4!AC120</f>
        <v/>
      </c>
      <c r="BJ122" s="48" t="str">
        <f>ورقة4!AE120</f>
        <v/>
      </c>
      <c r="BK122" s="48" t="str">
        <f>ورقة4!AF120</f>
        <v/>
      </c>
    </row>
    <row r="123" spans="1:63" ht="24.95" customHeight="1">
      <c r="A123" s="135" t="str">
        <f>IF(C123="","",COUNTA(C$9:$C123))</f>
        <v/>
      </c>
      <c r="B123" s="24"/>
      <c r="C123" s="141"/>
      <c r="D123" s="38" t="str">
        <f t="shared" si="37"/>
        <v/>
      </c>
      <c r="E123" s="49"/>
      <c r="F123" s="50"/>
      <c r="G123" s="51" t="e">
        <f t="shared" si="34"/>
        <v>#VALUE!</v>
      </c>
      <c r="H123" s="52" t="e">
        <f t="shared" si="38"/>
        <v>#VALUE!</v>
      </c>
      <c r="I123" s="53" t="e">
        <f t="shared" si="39"/>
        <v>#VALUE!</v>
      </c>
      <c r="J123" s="54" t="e">
        <f t="shared" si="40"/>
        <v>#VALUE!</v>
      </c>
      <c r="K123" s="52" t="str">
        <f t="shared" si="41"/>
        <v/>
      </c>
      <c r="L123" s="53" t="str">
        <f t="shared" si="42"/>
        <v/>
      </c>
      <c r="M123" s="54" t="str">
        <f t="shared" si="43"/>
        <v/>
      </c>
      <c r="N123" s="38" t="str">
        <f t="shared" si="35"/>
        <v/>
      </c>
      <c r="O123" s="55"/>
      <c r="P123" s="55"/>
      <c r="Q123" s="55"/>
      <c r="R123" s="56"/>
      <c r="S123" s="58"/>
      <c r="T123" s="55">
        <f t="shared" si="44"/>
        <v>0</v>
      </c>
      <c r="U123" s="57"/>
      <c r="V123" s="58"/>
      <c r="W123" s="55">
        <f t="shared" si="45"/>
        <v>0</v>
      </c>
      <c r="X123" s="56"/>
      <c r="Y123" s="57"/>
      <c r="Z123" s="55">
        <f t="shared" si="46"/>
        <v>0</v>
      </c>
      <c r="AA123" s="57"/>
      <c r="AB123" s="164"/>
      <c r="AC123" s="169">
        <f t="shared" si="47"/>
        <v>0</v>
      </c>
      <c r="AD123" s="166"/>
      <c r="AE123" s="55"/>
      <c r="AF123" s="172"/>
      <c r="AG123" s="175"/>
      <c r="AH123" s="55">
        <f t="shared" si="48"/>
        <v>0</v>
      </c>
      <c r="AI123" s="172"/>
      <c r="AJ123" s="175"/>
      <c r="AK123" s="166">
        <f t="shared" si="49"/>
        <v>0</v>
      </c>
      <c r="AL123" s="172"/>
      <c r="AM123" s="175"/>
      <c r="AN123" s="55">
        <f t="shared" si="50"/>
        <v>0</v>
      </c>
      <c r="AO123" s="172"/>
      <c r="AP123" s="175"/>
      <c r="AQ123" s="55">
        <f t="shared" si="51"/>
        <v>0</v>
      </c>
      <c r="AR123" s="172"/>
      <c r="AS123" s="55"/>
      <c r="AT123" s="123">
        <f t="shared" si="36"/>
        <v>0</v>
      </c>
      <c r="AU123" s="56"/>
      <c r="AV123" s="204" t="str">
        <f>IFERROR(IF(AS123=0,"",IF(INDEX(ورقة4!$A121:$O121,,MATCH("غ",ورقة4!$A121:$O121,0))="غ","راسب")),IF(OR(O123&lt;$O$8,P123&lt;$P$8,Q123&lt;$Q$8,T123&lt;$T$8,W123&lt;$W$8,Z123&lt;$Z$8,AC123&lt;$AC$8,AD123&lt;$AD$8,AE123&lt;$AE$8,AH123&lt;$AH$8,AK123&lt;$AK$8,AN123&lt;$AN$8,AQ123&lt;$AQ$8,AR123&lt;$AR$8,AS123&lt;$AS$8),"راسب","ناجح"))</f>
        <v/>
      </c>
      <c r="AW123" s="71" t="str">
        <f>ورقة4!Q121</f>
        <v/>
      </c>
      <c r="AX123" s="48" t="str">
        <f>ورقة4!R121</f>
        <v/>
      </c>
      <c r="AY123" s="48" t="str">
        <f>ورقة4!S121</f>
        <v/>
      </c>
      <c r="AZ123" s="48" t="str">
        <f>ورقة4!T121</f>
        <v/>
      </c>
      <c r="BA123" s="48" t="str">
        <f>ورقة4!U121</f>
        <v/>
      </c>
      <c r="BB123" s="48" t="str">
        <f>ورقة4!V121</f>
        <v/>
      </c>
      <c r="BC123" s="48" t="str">
        <f>ورقة4!W121</f>
        <v/>
      </c>
      <c r="BD123" s="48" t="str">
        <f>ورقة4!X121</f>
        <v/>
      </c>
      <c r="BE123" s="48" t="str">
        <f>ورقة4!Y121</f>
        <v/>
      </c>
      <c r="BF123" s="48" t="str">
        <f>ورقة4!Z121</f>
        <v/>
      </c>
      <c r="BG123" s="48" t="str">
        <f>ورقة4!AA121</f>
        <v/>
      </c>
      <c r="BH123" s="48" t="str">
        <f>ورقة4!AB121</f>
        <v/>
      </c>
      <c r="BI123" s="48" t="str">
        <f>ورقة4!AC121</f>
        <v/>
      </c>
      <c r="BJ123" s="48" t="str">
        <f>ورقة4!AE121</f>
        <v/>
      </c>
      <c r="BK123" s="48" t="str">
        <f>ورقة4!AF121</f>
        <v/>
      </c>
    </row>
    <row r="124" spans="1:63" ht="24.95" customHeight="1">
      <c r="A124" s="135" t="str">
        <f>IF(C124="","",COUNTA(C$9:$C124))</f>
        <v/>
      </c>
      <c r="B124" s="24"/>
      <c r="C124" s="141"/>
      <c r="D124" s="38" t="str">
        <f t="shared" si="37"/>
        <v/>
      </c>
      <c r="E124" s="49"/>
      <c r="F124" s="50"/>
      <c r="G124" s="51" t="e">
        <f t="shared" si="34"/>
        <v>#VALUE!</v>
      </c>
      <c r="H124" s="52" t="e">
        <f t="shared" si="38"/>
        <v>#VALUE!</v>
      </c>
      <c r="I124" s="53" t="e">
        <f t="shared" si="39"/>
        <v>#VALUE!</v>
      </c>
      <c r="J124" s="54" t="e">
        <f t="shared" si="40"/>
        <v>#VALUE!</v>
      </c>
      <c r="K124" s="52" t="str">
        <f t="shared" si="41"/>
        <v/>
      </c>
      <c r="L124" s="53" t="str">
        <f t="shared" si="42"/>
        <v/>
      </c>
      <c r="M124" s="54" t="str">
        <f t="shared" si="43"/>
        <v/>
      </c>
      <c r="N124" s="38" t="str">
        <f t="shared" si="35"/>
        <v/>
      </c>
      <c r="O124" s="55"/>
      <c r="P124" s="55"/>
      <c r="Q124" s="55"/>
      <c r="R124" s="56"/>
      <c r="S124" s="58"/>
      <c r="T124" s="55">
        <f t="shared" si="44"/>
        <v>0</v>
      </c>
      <c r="U124" s="57"/>
      <c r="V124" s="58"/>
      <c r="W124" s="55">
        <f t="shared" si="45"/>
        <v>0</v>
      </c>
      <c r="X124" s="56"/>
      <c r="Y124" s="57"/>
      <c r="Z124" s="55">
        <f t="shared" si="46"/>
        <v>0</v>
      </c>
      <c r="AA124" s="57"/>
      <c r="AB124" s="164"/>
      <c r="AC124" s="169">
        <f t="shared" si="47"/>
        <v>0</v>
      </c>
      <c r="AD124" s="166"/>
      <c r="AE124" s="55"/>
      <c r="AF124" s="172"/>
      <c r="AG124" s="175"/>
      <c r="AH124" s="55">
        <f t="shared" si="48"/>
        <v>0</v>
      </c>
      <c r="AI124" s="172"/>
      <c r="AJ124" s="175"/>
      <c r="AK124" s="166">
        <f t="shared" si="49"/>
        <v>0</v>
      </c>
      <c r="AL124" s="172"/>
      <c r="AM124" s="175"/>
      <c r="AN124" s="55">
        <f t="shared" si="50"/>
        <v>0</v>
      </c>
      <c r="AO124" s="172"/>
      <c r="AP124" s="175"/>
      <c r="AQ124" s="55">
        <f t="shared" si="51"/>
        <v>0</v>
      </c>
      <c r="AR124" s="172"/>
      <c r="AS124" s="55"/>
      <c r="AT124" s="123">
        <f t="shared" si="36"/>
        <v>0</v>
      </c>
      <c r="AU124" s="56"/>
      <c r="AV124" s="204" t="str">
        <f>IFERROR(IF(AS124=0,"",IF(INDEX(ورقة4!$A122:$O122,,MATCH("غ",ورقة4!$A122:$O122,0))="غ","راسب")),IF(OR(O124&lt;$O$8,P124&lt;$P$8,Q124&lt;$Q$8,T124&lt;$T$8,W124&lt;$W$8,Z124&lt;$Z$8,AC124&lt;$AC$8,AD124&lt;$AD$8,AE124&lt;$AE$8,AH124&lt;$AH$8,AK124&lt;$AK$8,AN124&lt;$AN$8,AQ124&lt;$AQ$8,AR124&lt;$AR$8,AS124&lt;$AS$8),"راسب","ناجح"))</f>
        <v/>
      </c>
      <c r="AW124" s="71" t="str">
        <f>ورقة4!Q122</f>
        <v/>
      </c>
      <c r="AX124" s="48" t="str">
        <f>ورقة4!R122</f>
        <v/>
      </c>
      <c r="AY124" s="48" t="str">
        <f>ورقة4!S122</f>
        <v/>
      </c>
      <c r="AZ124" s="48" t="str">
        <f>ورقة4!T122</f>
        <v/>
      </c>
      <c r="BA124" s="48" t="str">
        <f>ورقة4!U122</f>
        <v/>
      </c>
      <c r="BB124" s="48" t="str">
        <f>ورقة4!V122</f>
        <v/>
      </c>
      <c r="BC124" s="48" t="str">
        <f>ورقة4!W122</f>
        <v/>
      </c>
      <c r="BD124" s="48" t="str">
        <f>ورقة4!X122</f>
        <v/>
      </c>
      <c r="BE124" s="48" t="str">
        <f>ورقة4!Y122</f>
        <v/>
      </c>
      <c r="BF124" s="48" t="str">
        <f>ورقة4!Z122</f>
        <v/>
      </c>
      <c r="BG124" s="48" t="str">
        <f>ورقة4!AA122</f>
        <v/>
      </c>
      <c r="BH124" s="48" t="str">
        <f>ورقة4!AB122</f>
        <v/>
      </c>
      <c r="BI124" s="48" t="str">
        <f>ورقة4!AC122</f>
        <v/>
      </c>
      <c r="BJ124" s="48" t="str">
        <f>ورقة4!AE122</f>
        <v/>
      </c>
      <c r="BK124" s="48" t="str">
        <f>ورقة4!AF122</f>
        <v/>
      </c>
    </row>
    <row r="125" spans="1:63" ht="24.95" customHeight="1">
      <c r="A125" s="135" t="str">
        <f>IF(C125="","",COUNTA(C$9:$C125))</f>
        <v/>
      </c>
      <c r="B125" s="24"/>
      <c r="C125" s="141"/>
      <c r="D125" s="38" t="str">
        <f t="shared" si="37"/>
        <v/>
      </c>
      <c r="E125" s="49"/>
      <c r="F125" s="50"/>
      <c r="G125" s="51" t="e">
        <f t="shared" si="34"/>
        <v>#VALUE!</v>
      </c>
      <c r="H125" s="52" t="e">
        <f t="shared" si="38"/>
        <v>#VALUE!</v>
      </c>
      <c r="I125" s="53" t="e">
        <f t="shared" si="39"/>
        <v>#VALUE!</v>
      </c>
      <c r="J125" s="54" t="e">
        <f t="shared" si="40"/>
        <v>#VALUE!</v>
      </c>
      <c r="K125" s="52" t="str">
        <f t="shared" si="41"/>
        <v/>
      </c>
      <c r="L125" s="53" t="str">
        <f t="shared" si="42"/>
        <v/>
      </c>
      <c r="M125" s="54" t="str">
        <f t="shared" si="43"/>
        <v/>
      </c>
      <c r="N125" s="38" t="str">
        <f t="shared" si="35"/>
        <v/>
      </c>
      <c r="O125" s="55"/>
      <c r="P125" s="55"/>
      <c r="Q125" s="55"/>
      <c r="R125" s="56"/>
      <c r="S125" s="58"/>
      <c r="T125" s="55">
        <f t="shared" si="44"/>
        <v>0</v>
      </c>
      <c r="U125" s="57"/>
      <c r="V125" s="58"/>
      <c r="W125" s="55">
        <f t="shared" si="45"/>
        <v>0</v>
      </c>
      <c r="X125" s="56"/>
      <c r="Y125" s="57"/>
      <c r="Z125" s="55">
        <f t="shared" si="46"/>
        <v>0</v>
      </c>
      <c r="AA125" s="57"/>
      <c r="AB125" s="164"/>
      <c r="AC125" s="169">
        <f t="shared" si="47"/>
        <v>0</v>
      </c>
      <c r="AD125" s="166"/>
      <c r="AE125" s="55"/>
      <c r="AF125" s="172"/>
      <c r="AG125" s="175"/>
      <c r="AH125" s="55">
        <f t="shared" si="48"/>
        <v>0</v>
      </c>
      <c r="AI125" s="172"/>
      <c r="AJ125" s="175"/>
      <c r="AK125" s="166">
        <f t="shared" si="49"/>
        <v>0</v>
      </c>
      <c r="AL125" s="172"/>
      <c r="AM125" s="175"/>
      <c r="AN125" s="55">
        <f t="shared" si="50"/>
        <v>0</v>
      </c>
      <c r="AO125" s="172"/>
      <c r="AP125" s="175"/>
      <c r="AQ125" s="55">
        <f t="shared" si="51"/>
        <v>0</v>
      </c>
      <c r="AR125" s="172"/>
      <c r="AS125" s="55"/>
      <c r="AT125" s="123">
        <f t="shared" si="36"/>
        <v>0</v>
      </c>
      <c r="AU125" s="56"/>
      <c r="AV125" s="204" t="str">
        <f>IFERROR(IF(AS125=0,"",IF(INDEX(ورقة4!$A123:$O123,,MATCH("غ",ورقة4!$A123:$O123,0))="غ","راسب")),IF(OR(O125&lt;$O$8,P125&lt;$P$8,Q125&lt;$Q$8,T125&lt;$T$8,W125&lt;$W$8,Z125&lt;$Z$8,AC125&lt;$AC$8,AD125&lt;$AD$8,AE125&lt;$AE$8,AH125&lt;$AH$8,AK125&lt;$AK$8,AN125&lt;$AN$8,AQ125&lt;$AQ$8,AR125&lt;$AR$8,AS125&lt;$AS$8),"راسب","ناجح"))</f>
        <v/>
      </c>
      <c r="AW125" s="71" t="str">
        <f>ورقة4!Q123</f>
        <v/>
      </c>
      <c r="AX125" s="48" t="str">
        <f>ورقة4!R123</f>
        <v/>
      </c>
      <c r="AY125" s="48" t="str">
        <f>ورقة4!S123</f>
        <v/>
      </c>
      <c r="AZ125" s="48" t="str">
        <f>ورقة4!T123</f>
        <v/>
      </c>
      <c r="BA125" s="48" t="str">
        <f>ورقة4!U123</f>
        <v/>
      </c>
      <c r="BB125" s="48" t="str">
        <f>ورقة4!V123</f>
        <v/>
      </c>
      <c r="BC125" s="48" t="str">
        <f>ورقة4!W123</f>
        <v/>
      </c>
      <c r="BD125" s="48" t="str">
        <f>ورقة4!X123</f>
        <v/>
      </c>
      <c r="BE125" s="48" t="str">
        <f>ورقة4!Y123</f>
        <v/>
      </c>
      <c r="BF125" s="48" t="str">
        <f>ورقة4!Z123</f>
        <v/>
      </c>
      <c r="BG125" s="48" t="str">
        <f>ورقة4!AA123</f>
        <v/>
      </c>
      <c r="BH125" s="48" t="str">
        <f>ورقة4!AB123</f>
        <v/>
      </c>
      <c r="BI125" s="48" t="str">
        <f>ورقة4!AC123</f>
        <v/>
      </c>
      <c r="BJ125" s="48" t="str">
        <f>ورقة4!AE123</f>
        <v/>
      </c>
      <c r="BK125" s="48" t="str">
        <f>ورقة4!AF123</f>
        <v/>
      </c>
    </row>
    <row r="126" spans="1:63" ht="24.95" customHeight="1">
      <c r="A126" s="135" t="str">
        <f>IF(C126="","",COUNTA(C$9:$C126))</f>
        <v/>
      </c>
      <c r="B126" s="24"/>
      <c r="C126" s="141"/>
      <c r="D126" s="38" t="str">
        <f t="shared" si="37"/>
        <v/>
      </c>
      <c r="E126" s="49"/>
      <c r="F126" s="50"/>
      <c r="G126" s="51" t="e">
        <f t="shared" si="34"/>
        <v>#VALUE!</v>
      </c>
      <c r="H126" s="52" t="e">
        <f t="shared" si="38"/>
        <v>#VALUE!</v>
      </c>
      <c r="I126" s="53" t="e">
        <f t="shared" si="39"/>
        <v>#VALUE!</v>
      </c>
      <c r="J126" s="54" t="e">
        <f t="shared" si="40"/>
        <v>#VALUE!</v>
      </c>
      <c r="K126" s="52" t="str">
        <f t="shared" si="41"/>
        <v/>
      </c>
      <c r="L126" s="53" t="str">
        <f t="shared" si="42"/>
        <v/>
      </c>
      <c r="M126" s="54" t="str">
        <f t="shared" si="43"/>
        <v/>
      </c>
      <c r="N126" s="38" t="str">
        <f t="shared" si="35"/>
        <v/>
      </c>
      <c r="O126" s="55"/>
      <c r="P126" s="55"/>
      <c r="Q126" s="55"/>
      <c r="R126" s="56"/>
      <c r="S126" s="58"/>
      <c r="T126" s="55">
        <f t="shared" si="44"/>
        <v>0</v>
      </c>
      <c r="U126" s="57"/>
      <c r="V126" s="58"/>
      <c r="W126" s="55">
        <f t="shared" si="45"/>
        <v>0</v>
      </c>
      <c r="X126" s="56"/>
      <c r="Y126" s="57"/>
      <c r="Z126" s="55">
        <f t="shared" si="46"/>
        <v>0</v>
      </c>
      <c r="AA126" s="57"/>
      <c r="AB126" s="164"/>
      <c r="AC126" s="169">
        <f t="shared" si="47"/>
        <v>0</v>
      </c>
      <c r="AD126" s="166"/>
      <c r="AE126" s="55"/>
      <c r="AF126" s="172"/>
      <c r="AG126" s="175"/>
      <c r="AH126" s="55">
        <f t="shared" si="48"/>
        <v>0</v>
      </c>
      <c r="AI126" s="172"/>
      <c r="AJ126" s="175"/>
      <c r="AK126" s="166">
        <f t="shared" si="49"/>
        <v>0</v>
      </c>
      <c r="AL126" s="172"/>
      <c r="AM126" s="175"/>
      <c r="AN126" s="55">
        <f t="shared" si="50"/>
        <v>0</v>
      </c>
      <c r="AO126" s="172"/>
      <c r="AP126" s="175"/>
      <c r="AQ126" s="55">
        <f t="shared" si="51"/>
        <v>0</v>
      </c>
      <c r="AR126" s="172"/>
      <c r="AS126" s="55"/>
      <c r="AT126" s="123">
        <f t="shared" si="36"/>
        <v>0</v>
      </c>
      <c r="AU126" s="56"/>
      <c r="AV126" s="204" t="str">
        <f>IFERROR(IF(AS126=0,"",IF(INDEX(ورقة4!$A124:$O124,,MATCH("غ",ورقة4!$A124:$O124,0))="غ","راسب")),IF(OR(O126&lt;$O$8,P126&lt;$P$8,Q126&lt;$Q$8,T126&lt;$T$8,W126&lt;$W$8,Z126&lt;$Z$8,AC126&lt;$AC$8,AD126&lt;$AD$8,AE126&lt;$AE$8,AH126&lt;$AH$8,AK126&lt;$AK$8,AN126&lt;$AN$8,AQ126&lt;$AQ$8,AR126&lt;$AR$8,AS126&lt;$AS$8),"راسب","ناجح"))</f>
        <v/>
      </c>
      <c r="AW126" s="71" t="str">
        <f>ورقة4!Q124</f>
        <v/>
      </c>
      <c r="AX126" s="48" t="str">
        <f>ورقة4!R124</f>
        <v/>
      </c>
      <c r="AY126" s="48" t="str">
        <f>ورقة4!S124</f>
        <v/>
      </c>
      <c r="AZ126" s="48" t="str">
        <f>ورقة4!T124</f>
        <v/>
      </c>
      <c r="BA126" s="48" t="str">
        <f>ورقة4!U124</f>
        <v/>
      </c>
      <c r="BB126" s="48" t="str">
        <f>ورقة4!V124</f>
        <v/>
      </c>
      <c r="BC126" s="48" t="str">
        <f>ورقة4!W124</f>
        <v/>
      </c>
      <c r="BD126" s="48" t="str">
        <f>ورقة4!X124</f>
        <v/>
      </c>
      <c r="BE126" s="48" t="str">
        <f>ورقة4!Y124</f>
        <v/>
      </c>
      <c r="BF126" s="48" t="str">
        <f>ورقة4!Z124</f>
        <v/>
      </c>
      <c r="BG126" s="48" t="str">
        <f>ورقة4!AA124</f>
        <v/>
      </c>
      <c r="BH126" s="48" t="str">
        <f>ورقة4!AB124</f>
        <v/>
      </c>
      <c r="BI126" s="48" t="str">
        <f>ورقة4!AC124</f>
        <v/>
      </c>
      <c r="BJ126" s="48" t="str">
        <f>ورقة4!AE124</f>
        <v/>
      </c>
      <c r="BK126" s="48" t="str">
        <f>ورقة4!AF124</f>
        <v/>
      </c>
    </row>
    <row r="127" spans="1:63" ht="24.95" customHeight="1">
      <c r="A127" s="135" t="str">
        <f>IF(C127="","",COUNTA(C$9:$C127))</f>
        <v/>
      </c>
      <c r="B127" s="24"/>
      <c r="C127" s="141"/>
      <c r="D127" s="38" t="str">
        <f t="shared" si="37"/>
        <v/>
      </c>
      <c r="E127" s="49"/>
      <c r="F127" s="50"/>
      <c r="G127" s="51" t="e">
        <f t="shared" si="34"/>
        <v>#VALUE!</v>
      </c>
      <c r="H127" s="52" t="e">
        <f t="shared" si="38"/>
        <v>#VALUE!</v>
      </c>
      <c r="I127" s="53" t="e">
        <f t="shared" si="39"/>
        <v>#VALUE!</v>
      </c>
      <c r="J127" s="54" t="e">
        <f t="shared" si="40"/>
        <v>#VALUE!</v>
      </c>
      <c r="K127" s="52" t="str">
        <f t="shared" si="41"/>
        <v/>
      </c>
      <c r="L127" s="53" t="str">
        <f t="shared" si="42"/>
        <v/>
      </c>
      <c r="M127" s="54" t="str">
        <f t="shared" si="43"/>
        <v/>
      </c>
      <c r="N127" s="38" t="str">
        <f t="shared" si="35"/>
        <v/>
      </c>
      <c r="O127" s="55"/>
      <c r="P127" s="55"/>
      <c r="Q127" s="55"/>
      <c r="R127" s="56"/>
      <c r="S127" s="58"/>
      <c r="T127" s="55">
        <f t="shared" si="44"/>
        <v>0</v>
      </c>
      <c r="U127" s="57"/>
      <c r="V127" s="58"/>
      <c r="W127" s="55">
        <f t="shared" si="45"/>
        <v>0</v>
      </c>
      <c r="X127" s="56"/>
      <c r="Y127" s="57"/>
      <c r="Z127" s="55">
        <f t="shared" si="46"/>
        <v>0</v>
      </c>
      <c r="AA127" s="57"/>
      <c r="AB127" s="164"/>
      <c r="AC127" s="169">
        <f t="shared" si="47"/>
        <v>0</v>
      </c>
      <c r="AD127" s="166"/>
      <c r="AE127" s="55"/>
      <c r="AF127" s="172"/>
      <c r="AG127" s="175"/>
      <c r="AH127" s="55">
        <f t="shared" si="48"/>
        <v>0</v>
      </c>
      <c r="AI127" s="172"/>
      <c r="AJ127" s="175"/>
      <c r="AK127" s="166">
        <f t="shared" si="49"/>
        <v>0</v>
      </c>
      <c r="AL127" s="172"/>
      <c r="AM127" s="175"/>
      <c r="AN127" s="55">
        <f t="shared" si="50"/>
        <v>0</v>
      </c>
      <c r="AO127" s="172"/>
      <c r="AP127" s="175"/>
      <c r="AQ127" s="55">
        <f t="shared" si="51"/>
        <v>0</v>
      </c>
      <c r="AR127" s="172"/>
      <c r="AS127" s="55"/>
      <c r="AT127" s="123">
        <f t="shared" si="36"/>
        <v>0</v>
      </c>
      <c r="AU127" s="56"/>
      <c r="AV127" s="204" t="str">
        <f>IFERROR(IF(AS127=0,"",IF(INDEX(ورقة4!$A125:$O125,,MATCH("غ",ورقة4!$A125:$O125,0))="غ","راسب")),IF(OR(O127&lt;$O$8,P127&lt;$P$8,Q127&lt;$Q$8,T127&lt;$T$8,W127&lt;$W$8,Z127&lt;$Z$8,AC127&lt;$AC$8,AD127&lt;$AD$8,AE127&lt;$AE$8,AH127&lt;$AH$8,AK127&lt;$AK$8,AN127&lt;$AN$8,AQ127&lt;$AQ$8,AR127&lt;$AR$8,AS127&lt;$AS$8),"راسب","ناجح"))</f>
        <v/>
      </c>
      <c r="AW127" s="71" t="str">
        <f>ورقة4!Q125</f>
        <v/>
      </c>
      <c r="AX127" s="48" t="str">
        <f>ورقة4!R125</f>
        <v/>
      </c>
      <c r="AY127" s="48" t="str">
        <f>ورقة4!S125</f>
        <v/>
      </c>
      <c r="AZ127" s="48" t="str">
        <f>ورقة4!T125</f>
        <v/>
      </c>
      <c r="BA127" s="48" t="str">
        <f>ورقة4!U125</f>
        <v/>
      </c>
      <c r="BB127" s="48" t="str">
        <f>ورقة4!V125</f>
        <v/>
      </c>
      <c r="BC127" s="48" t="str">
        <f>ورقة4!W125</f>
        <v/>
      </c>
      <c r="BD127" s="48" t="str">
        <f>ورقة4!X125</f>
        <v/>
      </c>
      <c r="BE127" s="48" t="str">
        <f>ورقة4!Y125</f>
        <v/>
      </c>
      <c r="BF127" s="48" t="str">
        <f>ورقة4!Z125</f>
        <v/>
      </c>
      <c r="BG127" s="48" t="str">
        <f>ورقة4!AA125</f>
        <v/>
      </c>
      <c r="BH127" s="48" t="str">
        <f>ورقة4!AB125</f>
        <v/>
      </c>
      <c r="BI127" s="48" t="str">
        <f>ورقة4!AC125</f>
        <v/>
      </c>
      <c r="BJ127" s="48" t="str">
        <f>ورقة4!AE125</f>
        <v/>
      </c>
      <c r="BK127" s="48" t="str">
        <f>ورقة4!AF125</f>
        <v/>
      </c>
    </row>
    <row r="128" spans="1:63" ht="24.95" customHeight="1">
      <c r="A128" s="135" t="str">
        <f>IF(C128="","",COUNTA(C$9:$C128))</f>
        <v/>
      </c>
      <c r="B128" s="24"/>
      <c r="C128" s="141"/>
      <c r="D128" s="38" t="str">
        <f t="shared" si="37"/>
        <v/>
      </c>
      <c r="E128" s="49"/>
      <c r="F128" s="50"/>
      <c r="G128" s="51" t="e">
        <f t="shared" si="34"/>
        <v>#VALUE!</v>
      </c>
      <c r="H128" s="52" t="e">
        <f t="shared" si="38"/>
        <v>#VALUE!</v>
      </c>
      <c r="I128" s="53" t="e">
        <f t="shared" si="39"/>
        <v>#VALUE!</v>
      </c>
      <c r="J128" s="54" t="e">
        <f t="shared" si="40"/>
        <v>#VALUE!</v>
      </c>
      <c r="K128" s="52" t="str">
        <f t="shared" si="41"/>
        <v/>
      </c>
      <c r="L128" s="53" t="str">
        <f t="shared" si="42"/>
        <v/>
      </c>
      <c r="M128" s="54" t="str">
        <f t="shared" si="43"/>
        <v/>
      </c>
      <c r="N128" s="38" t="str">
        <f t="shared" si="35"/>
        <v/>
      </c>
      <c r="O128" s="55"/>
      <c r="P128" s="55"/>
      <c r="Q128" s="55"/>
      <c r="R128" s="56"/>
      <c r="S128" s="58"/>
      <c r="T128" s="55">
        <f t="shared" si="44"/>
        <v>0</v>
      </c>
      <c r="U128" s="57"/>
      <c r="V128" s="58"/>
      <c r="W128" s="55">
        <f t="shared" si="45"/>
        <v>0</v>
      </c>
      <c r="X128" s="56"/>
      <c r="Y128" s="57"/>
      <c r="Z128" s="55">
        <f t="shared" si="46"/>
        <v>0</v>
      </c>
      <c r="AA128" s="57"/>
      <c r="AB128" s="164"/>
      <c r="AC128" s="169">
        <f t="shared" si="47"/>
        <v>0</v>
      </c>
      <c r="AD128" s="166"/>
      <c r="AE128" s="55"/>
      <c r="AF128" s="172"/>
      <c r="AG128" s="175"/>
      <c r="AH128" s="55">
        <f t="shared" si="48"/>
        <v>0</v>
      </c>
      <c r="AI128" s="172"/>
      <c r="AJ128" s="175"/>
      <c r="AK128" s="166">
        <f t="shared" si="49"/>
        <v>0</v>
      </c>
      <c r="AL128" s="172"/>
      <c r="AM128" s="175"/>
      <c r="AN128" s="55">
        <f t="shared" si="50"/>
        <v>0</v>
      </c>
      <c r="AO128" s="172"/>
      <c r="AP128" s="175"/>
      <c r="AQ128" s="55">
        <f t="shared" si="51"/>
        <v>0</v>
      </c>
      <c r="AR128" s="172"/>
      <c r="AS128" s="55"/>
      <c r="AT128" s="123">
        <f t="shared" si="36"/>
        <v>0</v>
      </c>
      <c r="AU128" s="56"/>
      <c r="AV128" s="204" t="str">
        <f>IFERROR(IF(AS128=0,"",IF(INDEX(ورقة4!$A126:$O126,,MATCH("غ",ورقة4!$A126:$O126,0))="غ","راسب")),IF(OR(O128&lt;$O$8,P128&lt;$P$8,Q128&lt;$Q$8,T128&lt;$T$8,W128&lt;$W$8,Z128&lt;$Z$8,AC128&lt;$AC$8,AD128&lt;$AD$8,AE128&lt;$AE$8,AH128&lt;$AH$8,AK128&lt;$AK$8,AN128&lt;$AN$8,AQ128&lt;$AQ$8,AR128&lt;$AR$8,AS128&lt;$AS$8),"راسب","ناجح"))</f>
        <v/>
      </c>
      <c r="AW128" s="71" t="str">
        <f>ورقة4!Q126</f>
        <v/>
      </c>
      <c r="AX128" s="48" t="str">
        <f>ورقة4!R126</f>
        <v/>
      </c>
      <c r="AY128" s="48" t="str">
        <f>ورقة4!S126</f>
        <v/>
      </c>
      <c r="AZ128" s="48" t="str">
        <f>ورقة4!T126</f>
        <v/>
      </c>
      <c r="BA128" s="48" t="str">
        <f>ورقة4!U126</f>
        <v/>
      </c>
      <c r="BB128" s="48" t="str">
        <f>ورقة4!V126</f>
        <v/>
      </c>
      <c r="BC128" s="48" t="str">
        <f>ورقة4!W126</f>
        <v/>
      </c>
      <c r="BD128" s="48" t="str">
        <f>ورقة4!X126</f>
        <v/>
      </c>
      <c r="BE128" s="48" t="str">
        <f>ورقة4!Y126</f>
        <v/>
      </c>
      <c r="BF128" s="48" t="str">
        <f>ورقة4!Z126</f>
        <v/>
      </c>
      <c r="BG128" s="48" t="str">
        <f>ورقة4!AA126</f>
        <v/>
      </c>
      <c r="BH128" s="48" t="str">
        <f>ورقة4!AB126</f>
        <v/>
      </c>
      <c r="BI128" s="48" t="str">
        <f>ورقة4!AC126</f>
        <v/>
      </c>
      <c r="BJ128" s="48" t="str">
        <f>ورقة4!AE126</f>
        <v/>
      </c>
      <c r="BK128" s="48" t="str">
        <f>ورقة4!AF126</f>
        <v/>
      </c>
    </row>
    <row r="129" spans="1:63" ht="24.95" customHeight="1">
      <c r="A129" s="135" t="str">
        <f>IF(C129="","",COUNTA(C$9:$C129))</f>
        <v/>
      </c>
      <c r="B129" s="24"/>
      <c r="C129" s="141"/>
      <c r="D129" s="38" t="str">
        <f t="shared" si="37"/>
        <v/>
      </c>
      <c r="E129" s="49"/>
      <c r="F129" s="50"/>
      <c r="G129" s="51" t="e">
        <f t="shared" si="34"/>
        <v>#VALUE!</v>
      </c>
      <c r="H129" s="52" t="e">
        <f t="shared" si="38"/>
        <v>#VALUE!</v>
      </c>
      <c r="I129" s="53" t="e">
        <f t="shared" si="39"/>
        <v>#VALUE!</v>
      </c>
      <c r="J129" s="54" t="e">
        <f t="shared" si="40"/>
        <v>#VALUE!</v>
      </c>
      <c r="K129" s="52" t="str">
        <f t="shared" si="41"/>
        <v/>
      </c>
      <c r="L129" s="53" t="str">
        <f t="shared" si="42"/>
        <v/>
      </c>
      <c r="M129" s="54" t="str">
        <f t="shared" si="43"/>
        <v/>
      </c>
      <c r="N129" s="38" t="str">
        <f t="shared" si="35"/>
        <v/>
      </c>
      <c r="O129" s="55"/>
      <c r="P129" s="55"/>
      <c r="Q129" s="55"/>
      <c r="R129" s="56"/>
      <c r="S129" s="58"/>
      <c r="T129" s="55">
        <f t="shared" si="44"/>
        <v>0</v>
      </c>
      <c r="U129" s="57"/>
      <c r="V129" s="58"/>
      <c r="W129" s="55">
        <f t="shared" si="45"/>
        <v>0</v>
      </c>
      <c r="X129" s="56"/>
      <c r="Y129" s="57"/>
      <c r="Z129" s="55">
        <f t="shared" si="46"/>
        <v>0</v>
      </c>
      <c r="AA129" s="57"/>
      <c r="AB129" s="164"/>
      <c r="AC129" s="169">
        <f t="shared" si="47"/>
        <v>0</v>
      </c>
      <c r="AD129" s="166"/>
      <c r="AE129" s="55"/>
      <c r="AF129" s="172"/>
      <c r="AG129" s="175"/>
      <c r="AH129" s="55">
        <f t="shared" si="48"/>
        <v>0</v>
      </c>
      <c r="AI129" s="172"/>
      <c r="AJ129" s="175"/>
      <c r="AK129" s="166">
        <f t="shared" si="49"/>
        <v>0</v>
      </c>
      <c r="AL129" s="172"/>
      <c r="AM129" s="175"/>
      <c r="AN129" s="55">
        <f t="shared" si="50"/>
        <v>0</v>
      </c>
      <c r="AO129" s="172"/>
      <c r="AP129" s="175"/>
      <c r="AQ129" s="55">
        <f t="shared" si="51"/>
        <v>0</v>
      </c>
      <c r="AR129" s="172"/>
      <c r="AS129" s="55"/>
      <c r="AT129" s="123">
        <f t="shared" si="36"/>
        <v>0</v>
      </c>
      <c r="AU129" s="56"/>
      <c r="AV129" s="204" t="str">
        <f>IFERROR(IF(AS129=0,"",IF(INDEX(ورقة4!$A127:$O127,,MATCH("غ",ورقة4!$A127:$O127,0))="غ","راسب")),IF(OR(O129&lt;$O$8,P129&lt;$P$8,Q129&lt;$Q$8,T129&lt;$T$8,W129&lt;$W$8,Z129&lt;$Z$8,AC129&lt;$AC$8,AD129&lt;$AD$8,AE129&lt;$AE$8,AH129&lt;$AH$8,AK129&lt;$AK$8,AN129&lt;$AN$8,AQ129&lt;$AQ$8,AR129&lt;$AR$8,AS129&lt;$AS$8),"راسب","ناجح"))</f>
        <v/>
      </c>
      <c r="AW129" s="71" t="str">
        <f>ورقة4!Q127</f>
        <v/>
      </c>
      <c r="AX129" s="48" t="str">
        <f>ورقة4!R127</f>
        <v/>
      </c>
      <c r="AY129" s="48" t="str">
        <f>ورقة4!S127</f>
        <v/>
      </c>
      <c r="AZ129" s="48" t="str">
        <f>ورقة4!T127</f>
        <v/>
      </c>
      <c r="BA129" s="48" t="str">
        <f>ورقة4!U127</f>
        <v/>
      </c>
      <c r="BB129" s="48" t="str">
        <f>ورقة4!V127</f>
        <v/>
      </c>
      <c r="BC129" s="48" t="str">
        <f>ورقة4!W127</f>
        <v/>
      </c>
      <c r="BD129" s="48" t="str">
        <f>ورقة4!X127</f>
        <v/>
      </c>
      <c r="BE129" s="48" t="str">
        <f>ورقة4!Y127</f>
        <v/>
      </c>
      <c r="BF129" s="48" t="str">
        <f>ورقة4!Z127</f>
        <v/>
      </c>
      <c r="BG129" s="48" t="str">
        <f>ورقة4!AA127</f>
        <v/>
      </c>
      <c r="BH129" s="48" t="str">
        <f>ورقة4!AB127</f>
        <v/>
      </c>
      <c r="BI129" s="48" t="str">
        <f>ورقة4!AC127</f>
        <v/>
      </c>
      <c r="BJ129" s="48" t="str">
        <f>ورقة4!AE127</f>
        <v/>
      </c>
      <c r="BK129" s="48" t="str">
        <f>ورقة4!AF127</f>
        <v/>
      </c>
    </row>
    <row r="130" spans="1:63" ht="24.95" customHeight="1">
      <c r="A130" s="135" t="str">
        <f>IF(C130="","",COUNTA(C$9:$C130))</f>
        <v/>
      </c>
      <c r="B130" s="24"/>
      <c r="C130" s="141"/>
      <c r="D130" s="38" t="str">
        <f t="shared" si="37"/>
        <v/>
      </c>
      <c r="E130" s="49"/>
      <c r="F130" s="50"/>
      <c r="G130" s="51" t="e">
        <f t="shared" si="34"/>
        <v>#VALUE!</v>
      </c>
      <c r="H130" s="52" t="e">
        <f t="shared" si="38"/>
        <v>#VALUE!</v>
      </c>
      <c r="I130" s="53" t="e">
        <f t="shared" si="39"/>
        <v>#VALUE!</v>
      </c>
      <c r="J130" s="54" t="e">
        <f t="shared" si="40"/>
        <v>#VALUE!</v>
      </c>
      <c r="K130" s="52" t="str">
        <f t="shared" si="41"/>
        <v/>
      </c>
      <c r="L130" s="53" t="str">
        <f t="shared" si="42"/>
        <v/>
      </c>
      <c r="M130" s="54" t="str">
        <f t="shared" si="43"/>
        <v/>
      </c>
      <c r="N130" s="38" t="str">
        <f t="shared" si="35"/>
        <v/>
      </c>
      <c r="O130" s="55"/>
      <c r="P130" s="55"/>
      <c r="Q130" s="55"/>
      <c r="R130" s="56"/>
      <c r="S130" s="58"/>
      <c r="T130" s="55">
        <f t="shared" si="44"/>
        <v>0</v>
      </c>
      <c r="U130" s="57"/>
      <c r="V130" s="58"/>
      <c r="W130" s="55">
        <f t="shared" si="45"/>
        <v>0</v>
      </c>
      <c r="X130" s="56"/>
      <c r="Y130" s="57"/>
      <c r="Z130" s="55">
        <f t="shared" si="46"/>
        <v>0</v>
      </c>
      <c r="AA130" s="57"/>
      <c r="AB130" s="164"/>
      <c r="AC130" s="169">
        <f t="shared" si="47"/>
        <v>0</v>
      </c>
      <c r="AD130" s="166"/>
      <c r="AE130" s="55"/>
      <c r="AF130" s="172"/>
      <c r="AG130" s="175"/>
      <c r="AH130" s="55">
        <f t="shared" si="48"/>
        <v>0</v>
      </c>
      <c r="AI130" s="172"/>
      <c r="AJ130" s="175"/>
      <c r="AK130" s="166">
        <f t="shared" si="49"/>
        <v>0</v>
      </c>
      <c r="AL130" s="172"/>
      <c r="AM130" s="175"/>
      <c r="AN130" s="55">
        <f t="shared" si="50"/>
        <v>0</v>
      </c>
      <c r="AO130" s="172"/>
      <c r="AP130" s="175"/>
      <c r="AQ130" s="55">
        <f t="shared" si="51"/>
        <v>0</v>
      </c>
      <c r="AR130" s="172"/>
      <c r="AS130" s="55"/>
      <c r="AT130" s="123">
        <f t="shared" si="36"/>
        <v>0</v>
      </c>
      <c r="AU130" s="56"/>
      <c r="AV130" s="204" t="str">
        <f>IFERROR(IF(AS130=0,"",IF(INDEX(ورقة4!$A128:$O128,,MATCH("غ",ورقة4!$A128:$O128,0))="غ","راسب")),IF(OR(O130&lt;$O$8,P130&lt;$P$8,Q130&lt;$Q$8,T130&lt;$T$8,W130&lt;$W$8,Z130&lt;$Z$8,AC130&lt;$AC$8,AD130&lt;$AD$8,AE130&lt;$AE$8,AH130&lt;$AH$8,AK130&lt;$AK$8,AN130&lt;$AN$8,AQ130&lt;$AQ$8,AR130&lt;$AR$8,AS130&lt;$AS$8),"راسب","ناجح"))</f>
        <v/>
      </c>
      <c r="AW130" s="71" t="str">
        <f>ورقة4!Q128</f>
        <v/>
      </c>
      <c r="AX130" s="48" t="str">
        <f>ورقة4!R128</f>
        <v/>
      </c>
      <c r="AY130" s="48" t="str">
        <f>ورقة4!S128</f>
        <v/>
      </c>
      <c r="AZ130" s="48" t="str">
        <f>ورقة4!T128</f>
        <v/>
      </c>
      <c r="BA130" s="48" t="str">
        <f>ورقة4!U128</f>
        <v/>
      </c>
      <c r="BB130" s="48" t="str">
        <f>ورقة4!V128</f>
        <v/>
      </c>
      <c r="BC130" s="48" t="str">
        <f>ورقة4!W128</f>
        <v/>
      </c>
      <c r="BD130" s="48" t="str">
        <f>ورقة4!X128</f>
        <v/>
      </c>
      <c r="BE130" s="48" t="str">
        <f>ورقة4!Y128</f>
        <v/>
      </c>
      <c r="BF130" s="48" t="str">
        <f>ورقة4!Z128</f>
        <v/>
      </c>
      <c r="BG130" s="48" t="str">
        <f>ورقة4!AA128</f>
        <v/>
      </c>
      <c r="BH130" s="48" t="str">
        <f>ورقة4!AB128</f>
        <v/>
      </c>
      <c r="BI130" s="48" t="str">
        <f>ورقة4!AC128</f>
        <v/>
      </c>
      <c r="BJ130" s="48" t="str">
        <f>ورقة4!AE128</f>
        <v/>
      </c>
      <c r="BK130" s="48" t="str">
        <f>ورقة4!AF128</f>
        <v/>
      </c>
    </row>
    <row r="131" spans="1:63" ht="24.95" customHeight="1">
      <c r="A131" s="135" t="str">
        <f>IF(C131="","",COUNTA(C$9:$C131))</f>
        <v/>
      </c>
      <c r="B131" s="24"/>
      <c r="C131" s="141"/>
      <c r="D131" s="38" t="str">
        <f t="shared" si="37"/>
        <v/>
      </c>
      <c r="E131" s="49"/>
      <c r="F131" s="50"/>
      <c r="G131" s="51" t="e">
        <f t="shared" si="34"/>
        <v>#VALUE!</v>
      </c>
      <c r="H131" s="52" t="e">
        <f t="shared" si="38"/>
        <v>#VALUE!</v>
      </c>
      <c r="I131" s="53" t="e">
        <f t="shared" si="39"/>
        <v>#VALUE!</v>
      </c>
      <c r="J131" s="54" t="e">
        <f t="shared" si="40"/>
        <v>#VALUE!</v>
      </c>
      <c r="K131" s="52" t="str">
        <f t="shared" si="41"/>
        <v/>
      </c>
      <c r="L131" s="53" t="str">
        <f t="shared" si="42"/>
        <v/>
      </c>
      <c r="M131" s="54" t="str">
        <f t="shared" si="43"/>
        <v/>
      </c>
      <c r="N131" s="38" t="str">
        <f t="shared" si="35"/>
        <v/>
      </c>
      <c r="O131" s="55"/>
      <c r="P131" s="55"/>
      <c r="Q131" s="55"/>
      <c r="R131" s="56"/>
      <c r="S131" s="58"/>
      <c r="T131" s="55">
        <f t="shared" si="44"/>
        <v>0</v>
      </c>
      <c r="U131" s="57"/>
      <c r="V131" s="58"/>
      <c r="W131" s="55">
        <f t="shared" si="45"/>
        <v>0</v>
      </c>
      <c r="X131" s="56"/>
      <c r="Y131" s="57"/>
      <c r="Z131" s="55">
        <f t="shared" si="46"/>
        <v>0</v>
      </c>
      <c r="AA131" s="57"/>
      <c r="AB131" s="164"/>
      <c r="AC131" s="169">
        <f t="shared" si="47"/>
        <v>0</v>
      </c>
      <c r="AD131" s="166"/>
      <c r="AE131" s="55"/>
      <c r="AF131" s="172"/>
      <c r="AG131" s="175"/>
      <c r="AH131" s="55">
        <f t="shared" si="48"/>
        <v>0</v>
      </c>
      <c r="AI131" s="172"/>
      <c r="AJ131" s="175"/>
      <c r="AK131" s="166">
        <f t="shared" si="49"/>
        <v>0</v>
      </c>
      <c r="AL131" s="172"/>
      <c r="AM131" s="175"/>
      <c r="AN131" s="55">
        <f t="shared" si="50"/>
        <v>0</v>
      </c>
      <c r="AO131" s="172"/>
      <c r="AP131" s="175"/>
      <c r="AQ131" s="55">
        <f t="shared" si="51"/>
        <v>0</v>
      </c>
      <c r="AR131" s="172"/>
      <c r="AS131" s="55"/>
      <c r="AT131" s="123">
        <f t="shared" si="36"/>
        <v>0</v>
      </c>
      <c r="AU131" s="56"/>
      <c r="AV131" s="204" t="str">
        <f>IFERROR(IF(AS131=0,"",IF(INDEX(ورقة4!$A129:$O129,,MATCH("غ",ورقة4!$A129:$O129,0))="غ","راسب")),IF(OR(O131&lt;$O$8,P131&lt;$P$8,Q131&lt;$Q$8,T131&lt;$T$8,W131&lt;$W$8,Z131&lt;$Z$8,AC131&lt;$AC$8,AD131&lt;$AD$8,AE131&lt;$AE$8,AH131&lt;$AH$8,AK131&lt;$AK$8,AN131&lt;$AN$8,AQ131&lt;$AQ$8,AR131&lt;$AR$8,AS131&lt;$AS$8),"راسب","ناجح"))</f>
        <v/>
      </c>
      <c r="AW131" s="71" t="str">
        <f>ورقة4!Q129</f>
        <v/>
      </c>
      <c r="AX131" s="48" t="str">
        <f>ورقة4!R129</f>
        <v/>
      </c>
      <c r="AY131" s="48" t="str">
        <f>ورقة4!S129</f>
        <v/>
      </c>
      <c r="AZ131" s="48" t="str">
        <f>ورقة4!T129</f>
        <v/>
      </c>
      <c r="BA131" s="48" t="str">
        <f>ورقة4!U129</f>
        <v/>
      </c>
      <c r="BB131" s="48" t="str">
        <f>ورقة4!V129</f>
        <v/>
      </c>
      <c r="BC131" s="48" t="str">
        <f>ورقة4!W129</f>
        <v/>
      </c>
      <c r="BD131" s="48" t="str">
        <f>ورقة4!X129</f>
        <v/>
      </c>
      <c r="BE131" s="48" t="str">
        <f>ورقة4!Y129</f>
        <v/>
      </c>
      <c r="BF131" s="48" t="str">
        <f>ورقة4!Z129</f>
        <v/>
      </c>
      <c r="BG131" s="48" t="str">
        <f>ورقة4!AA129</f>
        <v/>
      </c>
      <c r="BH131" s="48" t="str">
        <f>ورقة4!AB129</f>
        <v/>
      </c>
      <c r="BI131" s="48" t="str">
        <f>ورقة4!AC129</f>
        <v/>
      </c>
      <c r="BJ131" s="48" t="str">
        <f>ورقة4!AE129</f>
        <v/>
      </c>
      <c r="BK131" s="48" t="str">
        <f>ورقة4!AF129</f>
        <v/>
      </c>
    </row>
    <row r="132" spans="1:63" ht="24.95" customHeight="1">
      <c r="A132" s="135" t="str">
        <f>IF(C132="","",COUNTA(C$9:$C132))</f>
        <v/>
      </c>
      <c r="B132" s="24"/>
      <c r="C132" s="141"/>
      <c r="D132" s="38" t="str">
        <f t="shared" si="37"/>
        <v/>
      </c>
      <c r="E132" s="49"/>
      <c r="F132" s="50"/>
      <c r="G132" s="51" t="e">
        <f t="shared" si="34"/>
        <v>#VALUE!</v>
      </c>
      <c r="H132" s="52" t="e">
        <f t="shared" si="38"/>
        <v>#VALUE!</v>
      </c>
      <c r="I132" s="53" t="e">
        <f t="shared" si="39"/>
        <v>#VALUE!</v>
      </c>
      <c r="J132" s="54" t="e">
        <f t="shared" si="40"/>
        <v>#VALUE!</v>
      </c>
      <c r="K132" s="52" t="str">
        <f t="shared" si="41"/>
        <v/>
      </c>
      <c r="L132" s="53" t="str">
        <f t="shared" si="42"/>
        <v/>
      </c>
      <c r="M132" s="54" t="str">
        <f t="shared" si="43"/>
        <v/>
      </c>
      <c r="N132" s="38" t="str">
        <f t="shared" si="35"/>
        <v/>
      </c>
      <c r="O132" s="55"/>
      <c r="P132" s="55"/>
      <c r="Q132" s="55"/>
      <c r="R132" s="56"/>
      <c r="S132" s="58"/>
      <c r="T132" s="55">
        <f t="shared" si="44"/>
        <v>0</v>
      </c>
      <c r="U132" s="57"/>
      <c r="V132" s="58"/>
      <c r="W132" s="55">
        <f t="shared" si="45"/>
        <v>0</v>
      </c>
      <c r="X132" s="56"/>
      <c r="Y132" s="57"/>
      <c r="Z132" s="55">
        <f t="shared" si="46"/>
        <v>0</v>
      </c>
      <c r="AA132" s="57"/>
      <c r="AB132" s="164"/>
      <c r="AC132" s="169">
        <f t="shared" si="47"/>
        <v>0</v>
      </c>
      <c r="AD132" s="166"/>
      <c r="AE132" s="55"/>
      <c r="AF132" s="172"/>
      <c r="AG132" s="175"/>
      <c r="AH132" s="55">
        <f t="shared" si="48"/>
        <v>0</v>
      </c>
      <c r="AI132" s="172"/>
      <c r="AJ132" s="175"/>
      <c r="AK132" s="166">
        <f t="shared" si="49"/>
        <v>0</v>
      </c>
      <c r="AL132" s="172"/>
      <c r="AM132" s="175"/>
      <c r="AN132" s="55">
        <f t="shared" si="50"/>
        <v>0</v>
      </c>
      <c r="AO132" s="172"/>
      <c r="AP132" s="175"/>
      <c r="AQ132" s="55">
        <f t="shared" si="51"/>
        <v>0</v>
      </c>
      <c r="AR132" s="172"/>
      <c r="AS132" s="55"/>
      <c r="AT132" s="123">
        <f t="shared" si="36"/>
        <v>0</v>
      </c>
      <c r="AU132" s="56"/>
      <c r="AV132" s="204" t="str">
        <f>IFERROR(IF(AS132=0,"",IF(INDEX(ورقة4!$A130:$O130,,MATCH("غ",ورقة4!$A130:$O130,0))="غ","راسب")),IF(OR(O132&lt;$O$8,P132&lt;$P$8,Q132&lt;$Q$8,T132&lt;$T$8,W132&lt;$W$8,Z132&lt;$Z$8,AC132&lt;$AC$8,AD132&lt;$AD$8,AE132&lt;$AE$8,AH132&lt;$AH$8,AK132&lt;$AK$8,AN132&lt;$AN$8,AQ132&lt;$AQ$8,AR132&lt;$AR$8,AS132&lt;$AS$8),"راسب","ناجح"))</f>
        <v/>
      </c>
      <c r="AW132" s="71" t="str">
        <f>ورقة4!Q130</f>
        <v/>
      </c>
      <c r="AX132" s="48" t="str">
        <f>ورقة4!R130</f>
        <v/>
      </c>
      <c r="AY132" s="48" t="str">
        <f>ورقة4!S130</f>
        <v/>
      </c>
      <c r="AZ132" s="48" t="str">
        <f>ورقة4!T130</f>
        <v/>
      </c>
      <c r="BA132" s="48" t="str">
        <f>ورقة4!U130</f>
        <v/>
      </c>
      <c r="BB132" s="48" t="str">
        <f>ورقة4!V130</f>
        <v/>
      </c>
      <c r="BC132" s="48" t="str">
        <f>ورقة4!W130</f>
        <v/>
      </c>
      <c r="BD132" s="48" t="str">
        <f>ورقة4!X130</f>
        <v/>
      </c>
      <c r="BE132" s="48" t="str">
        <f>ورقة4!Y130</f>
        <v/>
      </c>
      <c r="BF132" s="48" t="str">
        <f>ورقة4!Z130</f>
        <v/>
      </c>
      <c r="BG132" s="48" t="str">
        <f>ورقة4!AA130</f>
        <v/>
      </c>
      <c r="BH132" s="48" t="str">
        <f>ورقة4!AB130</f>
        <v/>
      </c>
      <c r="BI132" s="48" t="str">
        <f>ورقة4!AC130</f>
        <v/>
      </c>
      <c r="BJ132" s="48" t="str">
        <f>ورقة4!AE130</f>
        <v/>
      </c>
      <c r="BK132" s="48" t="str">
        <f>ورقة4!AF130</f>
        <v/>
      </c>
    </row>
    <row r="133" spans="1:63" ht="24.95" customHeight="1">
      <c r="A133" s="135" t="str">
        <f>IF(C133="","",COUNTA(C$9:$C133))</f>
        <v/>
      </c>
      <c r="B133" s="24"/>
      <c r="C133" s="141"/>
      <c r="D133" s="38" t="str">
        <f t="shared" si="37"/>
        <v/>
      </c>
      <c r="E133" s="49"/>
      <c r="F133" s="50"/>
      <c r="G133" s="51" t="e">
        <f t="shared" si="34"/>
        <v>#VALUE!</v>
      </c>
      <c r="H133" s="52" t="e">
        <f t="shared" si="38"/>
        <v>#VALUE!</v>
      </c>
      <c r="I133" s="53" t="e">
        <f t="shared" si="39"/>
        <v>#VALUE!</v>
      </c>
      <c r="J133" s="54" t="e">
        <f t="shared" si="40"/>
        <v>#VALUE!</v>
      </c>
      <c r="K133" s="52" t="str">
        <f t="shared" si="41"/>
        <v/>
      </c>
      <c r="L133" s="53" t="str">
        <f t="shared" si="42"/>
        <v/>
      </c>
      <c r="M133" s="54" t="str">
        <f t="shared" si="43"/>
        <v/>
      </c>
      <c r="N133" s="38" t="str">
        <f t="shared" si="35"/>
        <v/>
      </c>
      <c r="O133" s="55"/>
      <c r="P133" s="55"/>
      <c r="Q133" s="55"/>
      <c r="R133" s="56"/>
      <c r="S133" s="58"/>
      <c r="T133" s="55">
        <f t="shared" si="44"/>
        <v>0</v>
      </c>
      <c r="U133" s="57"/>
      <c r="V133" s="58"/>
      <c r="W133" s="55">
        <f t="shared" si="45"/>
        <v>0</v>
      </c>
      <c r="X133" s="56"/>
      <c r="Y133" s="57"/>
      <c r="Z133" s="55">
        <f t="shared" si="46"/>
        <v>0</v>
      </c>
      <c r="AA133" s="57"/>
      <c r="AB133" s="164"/>
      <c r="AC133" s="169">
        <f t="shared" si="47"/>
        <v>0</v>
      </c>
      <c r="AD133" s="166"/>
      <c r="AE133" s="55"/>
      <c r="AF133" s="172"/>
      <c r="AG133" s="175"/>
      <c r="AH133" s="55">
        <f t="shared" si="48"/>
        <v>0</v>
      </c>
      <c r="AI133" s="172"/>
      <c r="AJ133" s="175"/>
      <c r="AK133" s="166">
        <f t="shared" si="49"/>
        <v>0</v>
      </c>
      <c r="AL133" s="172"/>
      <c r="AM133" s="175"/>
      <c r="AN133" s="55">
        <f t="shared" si="50"/>
        <v>0</v>
      </c>
      <c r="AO133" s="172"/>
      <c r="AP133" s="175"/>
      <c r="AQ133" s="55">
        <f t="shared" si="51"/>
        <v>0</v>
      </c>
      <c r="AR133" s="172"/>
      <c r="AS133" s="55"/>
      <c r="AT133" s="123">
        <f t="shared" si="36"/>
        <v>0</v>
      </c>
      <c r="AU133" s="56"/>
      <c r="AV133" s="204" t="str">
        <f>IFERROR(IF(AS133=0,"",IF(INDEX(ورقة4!$A131:$O131,,MATCH("غ",ورقة4!$A131:$O131,0))="غ","راسب")),IF(OR(O133&lt;$O$8,P133&lt;$P$8,Q133&lt;$Q$8,T133&lt;$T$8,W133&lt;$W$8,Z133&lt;$Z$8,AC133&lt;$AC$8,AD133&lt;$AD$8,AE133&lt;$AE$8,AH133&lt;$AH$8,AK133&lt;$AK$8,AN133&lt;$AN$8,AQ133&lt;$AQ$8,AR133&lt;$AR$8,AS133&lt;$AS$8),"راسب","ناجح"))</f>
        <v/>
      </c>
      <c r="AW133" s="71" t="str">
        <f>ورقة4!Q131</f>
        <v/>
      </c>
      <c r="AX133" s="48" t="str">
        <f>ورقة4!R131</f>
        <v/>
      </c>
      <c r="AY133" s="48" t="str">
        <f>ورقة4!S131</f>
        <v/>
      </c>
      <c r="AZ133" s="48" t="str">
        <f>ورقة4!T131</f>
        <v/>
      </c>
      <c r="BA133" s="48" t="str">
        <f>ورقة4!U131</f>
        <v/>
      </c>
      <c r="BB133" s="48" t="str">
        <f>ورقة4!V131</f>
        <v/>
      </c>
      <c r="BC133" s="48" t="str">
        <f>ورقة4!W131</f>
        <v/>
      </c>
      <c r="BD133" s="48" t="str">
        <f>ورقة4!X131</f>
        <v/>
      </c>
      <c r="BE133" s="48" t="str">
        <f>ورقة4!Y131</f>
        <v/>
      </c>
      <c r="BF133" s="48" t="str">
        <f>ورقة4!Z131</f>
        <v/>
      </c>
      <c r="BG133" s="48" t="str">
        <f>ورقة4!AA131</f>
        <v/>
      </c>
      <c r="BH133" s="48" t="str">
        <f>ورقة4!AB131</f>
        <v/>
      </c>
      <c r="BI133" s="48" t="str">
        <f>ورقة4!AC131</f>
        <v/>
      </c>
      <c r="BJ133" s="48" t="str">
        <f>ورقة4!AE131</f>
        <v/>
      </c>
      <c r="BK133" s="48" t="str">
        <f>ورقة4!AF131</f>
        <v/>
      </c>
    </row>
    <row r="134" spans="1:63" ht="24.95" customHeight="1">
      <c r="A134" s="135" t="str">
        <f>IF(C134="","",COUNTA(C$9:$C134))</f>
        <v/>
      </c>
      <c r="B134" s="24"/>
      <c r="C134" s="141"/>
      <c r="D134" s="38" t="str">
        <f t="shared" si="37"/>
        <v/>
      </c>
      <c r="E134" s="49"/>
      <c r="F134" s="50"/>
      <c r="G134" s="51" t="e">
        <f t="shared" si="34"/>
        <v>#VALUE!</v>
      </c>
      <c r="H134" s="52" t="e">
        <f t="shared" si="38"/>
        <v>#VALUE!</v>
      </c>
      <c r="I134" s="53" t="e">
        <f t="shared" si="39"/>
        <v>#VALUE!</v>
      </c>
      <c r="J134" s="54" t="e">
        <f t="shared" si="40"/>
        <v>#VALUE!</v>
      </c>
      <c r="K134" s="52" t="str">
        <f t="shared" si="41"/>
        <v/>
      </c>
      <c r="L134" s="53" t="str">
        <f t="shared" si="42"/>
        <v/>
      </c>
      <c r="M134" s="54" t="str">
        <f t="shared" si="43"/>
        <v/>
      </c>
      <c r="N134" s="38" t="str">
        <f t="shared" si="35"/>
        <v/>
      </c>
      <c r="O134" s="55"/>
      <c r="P134" s="55"/>
      <c r="Q134" s="55"/>
      <c r="R134" s="56"/>
      <c r="S134" s="58"/>
      <c r="T134" s="55">
        <f t="shared" si="44"/>
        <v>0</v>
      </c>
      <c r="U134" s="57"/>
      <c r="V134" s="58"/>
      <c r="W134" s="55">
        <f t="shared" si="45"/>
        <v>0</v>
      </c>
      <c r="X134" s="56"/>
      <c r="Y134" s="57"/>
      <c r="Z134" s="55">
        <f t="shared" si="46"/>
        <v>0</v>
      </c>
      <c r="AA134" s="57"/>
      <c r="AB134" s="164"/>
      <c r="AC134" s="169">
        <f t="shared" si="47"/>
        <v>0</v>
      </c>
      <c r="AD134" s="166"/>
      <c r="AE134" s="55"/>
      <c r="AF134" s="172"/>
      <c r="AG134" s="175"/>
      <c r="AH134" s="55">
        <f t="shared" si="48"/>
        <v>0</v>
      </c>
      <c r="AI134" s="172"/>
      <c r="AJ134" s="175"/>
      <c r="AK134" s="166">
        <f t="shared" si="49"/>
        <v>0</v>
      </c>
      <c r="AL134" s="172"/>
      <c r="AM134" s="175"/>
      <c r="AN134" s="55">
        <f t="shared" si="50"/>
        <v>0</v>
      </c>
      <c r="AO134" s="172"/>
      <c r="AP134" s="175"/>
      <c r="AQ134" s="55">
        <f t="shared" si="51"/>
        <v>0</v>
      </c>
      <c r="AR134" s="172"/>
      <c r="AS134" s="55"/>
      <c r="AT134" s="123">
        <f t="shared" si="36"/>
        <v>0</v>
      </c>
      <c r="AU134" s="56"/>
      <c r="AV134" s="204" t="str">
        <f>IFERROR(IF(AS134=0,"",IF(INDEX(ورقة4!$A132:$O132,,MATCH("غ",ورقة4!$A132:$O132,0))="غ","راسب")),IF(OR(O134&lt;$O$8,P134&lt;$P$8,Q134&lt;$Q$8,T134&lt;$T$8,W134&lt;$W$8,Z134&lt;$Z$8,AC134&lt;$AC$8,AD134&lt;$AD$8,AE134&lt;$AE$8,AH134&lt;$AH$8,AK134&lt;$AK$8,AN134&lt;$AN$8,AQ134&lt;$AQ$8,AR134&lt;$AR$8,AS134&lt;$AS$8),"راسب","ناجح"))</f>
        <v/>
      </c>
      <c r="AW134" s="71" t="str">
        <f>ورقة4!Q132</f>
        <v/>
      </c>
      <c r="AX134" s="48" t="str">
        <f>ورقة4!R132</f>
        <v/>
      </c>
      <c r="AY134" s="48" t="str">
        <f>ورقة4!S132</f>
        <v/>
      </c>
      <c r="AZ134" s="48" t="str">
        <f>ورقة4!T132</f>
        <v/>
      </c>
      <c r="BA134" s="48" t="str">
        <f>ورقة4!U132</f>
        <v/>
      </c>
      <c r="BB134" s="48" t="str">
        <f>ورقة4!V132</f>
        <v/>
      </c>
      <c r="BC134" s="48" t="str">
        <f>ورقة4!W132</f>
        <v/>
      </c>
      <c r="BD134" s="48" t="str">
        <f>ورقة4!X132</f>
        <v/>
      </c>
      <c r="BE134" s="48" t="str">
        <f>ورقة4!Y132</f>
        <v/>
      </c>
      <c r="BF134" s="48" t="str">
        <f>ورقة4!Z132</f>
        <v/>
      </c>
      <c r="BG134" s="48" t="str">
        <f>ورقة4!AA132</f>
        <v/>
      </c>
      <c r="BH134" s="48" t="str">
        <f>ورقة4!AB132</f>
        <v/>
      </c>
      <c r="BI134" s="48" t="str">
        <f>ورقة4!AC132</f>
        <v/>
      </c>
      <c r="BJ134" s="48" t="str">
        <f>ورقة4!AE132</f>
        <v/>
      </c>
      <c r="BK134" s="48" t="str">
        <f>ورقة4!AF132</f>
        <v/>
      </c>
    </row>
    <row r="135" spans="1:63" ht="24.95" customHeight="1">
      <c r="A135" s="135" t="str">
        <f>IF(C135="","",COUNTA(C$9:$C135))</f>
        <v/>
      </c>
      <c r="B135" s="24"/>
      <c r="C135" s="141"/>
      <c r="D135" s="38" t="str">
        <f t="shared" si="37"/>
        <v/>
      </c>
      <c r="E135" s="49"/>
      <c r="F135" s="50"/>
      <c r="G135" s="51" t="e">
        <f t="shared" si="34"/>
        <v>#VALUE!</v>
      </c>
      <c r="H135" s="52" t="e">
        <f t="shared" si="38"/>
        <v>#VALUE!</v>
      </c>
      <c r="I135" s="53" t="e">
        <f t="shared" si="39"/>
        <v>#VALUE!</v>
      </c>
      <c r="J135" s="54" t="e">
        <f t="shared" si="40"/>
        <v>#VALUE!</v>
      </c>
      <c r="K135" s="52" t="str">
        <f t="shared" si="41"/>
        <v/>
      </c>
      <c r="L135" s="53" t="str">
        <f t="shared" si="42"/>
        <v/>
      </c>
      <c r="M135" s="54" t="str">
        <f t="shared" si="43"/>
        <v/>
      </c>
      <c r="N135" s="38" t="str">
        <f t="shared" si="35"/>
        <v/>
      </c>
      <c r="O135" s="55"/>
      <c r="P135" s="55"/>
      <c r="Q135" s="55"/>
      <c r="R135" s="56"/>
      <c r="S135" s="58"/>
      <c r="T135" s="55">
        <f t="shared" si="44"/>
        <v>0</v>
      </c>
      <c r="U135" s="57"/>
      <c r="V135" s="58"/>
      <c r="W135" s="55">
        <f t="shared" si="45"/>
        <v>0</v>
      </c>
      <c r="X135" s="56"/>
      <c r="Y135" s="57"/>
      <c r="Z135" s="55">
        <f t="shared" si="46"/>
        <v>0</v>
      </c>
      <c r="AA135" s="57"/>
      <c r="AB135" s="164"/>
      <c r="AC135" s="169">
        <f t="shared" si="47"/>
        <v>0</v>
      </c>
      <c r="AD135" s="166"/>
      <c r="AE135" s="55"/>
      <c r="AF135" s="172"/>
      <c r="AG135" s="175"/>
      <c r="AH135" s="55">
        <f t="shared" si="48"/>
        <v>0</v>
      </c>
      <c r="AI135" s="172"/>
      <c r="AJ135" s="175"/>
      <c r="AK135" s="166">
        <f t="shared" si="49"/>
        <v>0</v>
      </c>
      <c r="AL135" s="172"/>
      <c r="AM135" s="175"/>
      <c r="AN135" s="55">
        <f t="shared" si="50"/>
        <v>0</v>
      </c>
      <c r="AO135" s="172"/>
      <c r="AP135" s="175"/>
      <c r="AQ135" s="55">
        <f t="shared" si="51"/>
        <v>0</v>
      </c>
      <c r="AR135" s="172"/>
      <c r="AS135" s="55"/>
      <c r="AT135" s="123">
        <f t="shared" si="36"/>
        <v>0</v>
      </c>
      <c r="AU135" s="56"/>
      <c r="AV135" s="204" t="str">
        <f>IFERROR(IF(AS135=0,"",IF(INDEX(ورقة4!$A133:$O133,,MATCH("غ",ورقة4!$A133:$O133,0))="غ","راسب")),IF(OR(O135&lt;$O$8,P135&lt;$P$8,Q135&lt;$Q$8,T135&lt;$T$8,W135&lt;$W$8,Z135&lt;$Z$8,AC135&lt;$AC$8,AD135&lt;$AD$8,AE135&lt;$AE$8,AH135&lt;$AH$8,AK135&lt;$AK$8,AN135&lt;$AN$8,AQ135&lt;$AQ$8,AR135&lt;$AR$8,AS135&lt;$AS$8),"راسب","ناجح"))</f>
        <v/>
      </c>
      <c r="AW135" s="71" t="str">
        <f>ورقة4!Q133</f>
        <v/>
      </c>
      <c r="AX135" s="48" t="str">
        <f>ورقة4!R133</f>
        <v/>
      </c>
      <c r="AY135" s="48" t="str">
        <f>ورقة4!S133</f>
        <v/>
      </c>
      <c r="AZ135" s="48" t="str">
        <f>ورقة4!T133</f>
        <v/>
      </c>
      <c r="BA135" s="48" t="str">
        <f>ورقة4!U133</f>
        <v/>
      </c>
      <c r="BB135" s="48" t="str">
        <f>ورقة4!V133</f>
        <v/>
      </c>
      <c r="BC135" s="48" t="str">
        <f>ورقة4!W133</f>
        <v/>
      </c>
      <c r="BD135" s="48" t="str">
        <f>ورقة4!X133</f>
        <v/>
      </c>
      <c r="BE135" s="48" t="str">
        <f>ورقة4!Y133</f>
        <v/>
      </c>
      <c r="BF135" s="48" t="str">
        <f>ورقة4!Z133</f>
        <v/>
      </c>
      <c r="BG135" s="48" t="str">
        <f>ورقة4!AA133</f>
        <v/>
      </c>
      <c r="BH135" s="48" t="str">
        <f>ورقة4!AB133</f>
        <v/>
      </c>
      <c r="BI135" s="48" t="str">
        <f>ورقة4!AC133</f>
        <v/>
      </c>
      <c r="BJ135" s="48" t="str">
        <f>ورقة4!AE133</f>
        <v/>
      </c>
      <c r="BK135" s="48" t="str">
        <f>ورقة4!AF133</f>
        <v/>
      </c>
    </row>
    <row r="136" spans="1:63" ht="24.95" customHeight="1">
      <c r="A136" s="135" t="str">
        <f>IF(C136="","",COUNTA(C$9:$C136))</f>
        <v/>
      </c>
      <c r="B136" s="24"/>
      <c r="C136" s="141"/>
      <c r="D136" s="38" t="str">
        <f t="shared" si="37"/>
        <v/>
      </c>
      <c r="E136" s="49"/>
      <c r="F136" s="50"/>
      <c r="G136" s="51" t="e">
        <f t="shared" si="34"/>
        <v>#VALUE!</v>
      </c>
      <c r="H136" s="52" t="e">
        <f t="shared" si="38"/>
        <v>#VALUE!</v>
      </c>
      <c r="I136" s="53" t="e">
        <f t="shared" si="39"/>
        <v>#VALUE!</v>
      </c>
      <c r="J136" s="54" t="e">
        <f t="shared" si="40"/>
        <v>#VALUE!</v>
      </c>
      <c r="K136" s="52" t="str">
        <f t="shared" si="41"/>
        <v/>
      </c>
      <c r="L136" s="53" t="str">
        <f t="shared" si="42"/>
        <v/>
      </c>
      <c r="M136" s="54" t="str">
        <f t="shared" si="43"/>
        <v/>
      </c>
      <c r="N136" s="38" t="str">
        <f t="shared" si="35"/>
        <v/>
      </c>
      <c r="O136" s="55"/>
      <c r="P136" s="55"/>
      <c r="Q136" s="55"/>
      <c r="R136" s="56"/>
      <c r="S136" s="58"/>
      <c r="T136" s="55">
        <f t="shared" si="44"/>
        <v>0</v>
      </c>
      <c r="U136" s="57"/>
      <c r="V136" s="58"/>
      <c r="W136" s="55">
        <f t="shared" si="45"/>
        <v>0</v>
      </c>
      <c r="X136" s="56"/>
      <c r="Y136" s="57"/>
      <c r="Z136" s="55">
        <f t="shared" si="46"/>
        <v>0</v>
      </c>
      <c r="AA136" s="57"/>
      <c r="AB136" s="164"/>
      <c r="AC136" s="169">
        <f t="shared" si="47"/>
        <v>0</v>
      </c>
      <c r="AD136" s="166"/>
      <c r="AE136" s="55"/>
      <c r="AF136" s="172"/>
      <c r="AG136" s="175"/>
      <c r="AH136" s="55">
        <f t="shared" si="48"/>
        <v>0</v>
      </c>
      <c r="AI136" s="172"/>
      <c r="AJ136" s="175"/>
      <c r="AK136" s="166">
        <f t="shared" si="49"/>
        <v>0</v>
      </c>
      <c r="AL136" s="172"/>
      <c r="AM136" s="175"/>
      <c r="AN136" s="55">
        <f t="shared" si="50"/>
        <v>0</v>
      </c>
      <c r="AO136" s="172"/>
      <c r="AP136" s="175"/>
      <c r="AQ136" s="55">
        <f t="shared" si="51"/>
        <v>0</v>
      </c>
      <c r="AR136" s="172"/>
      <c r="AS136" s="55"/>
      <c r="AT136" s="123">
        <f t="shared" si="36"/>
        <v>0</v>
      </c>
      <c r="AU136" s="56"/>
      <c r="AV136" s="204" t="str">
        <f>IFERROR(IF(AS136=0,"",IF(INDEX(ورقة4!$A134:$O134,,MATCH("غ",ورقة4!$A134:$O134,0))="غ","راسب")),IF(OR(O136&lt;$O$8,P136&lt;$P$8,Q136&lt;$Q$8,T136&lt;$T$8,W136&lt;$W$8,Z136&lt;$Z$8,AC136&lt;$AC$8,AD136&lt;$AD$8,AE136&lt;$AE$8,AH136&lt;$AH$8,AK136&lt;$AK$8,AN136&lt;$AN$8,AQ136&lt;$AQ$8,AR136&lt;$AR$8,AS136&lt;$AS$8),"راسب","ناجح"))</f>
        <v/>
      </c>
      <c r="AW136" s="71" t="str">
        <f>ورقة4!Q134</f>
        <v/>
      </c>
      <c r="AX136" s="48" t="str">
        <f>ورقة4!R134</f>
        <v/>
      </c>
      <c r="AY136" s="48" t="str">
        <f>ورقة4!S134</f>
        <v/>
      </c>
      <c r="AZ136" s="48" t="str">
        <f>ورقة4!T134</f>
        <v/>
      </c>
      <c r="BA136" s="48" t="str">
        <f>ورقة4!U134</f>
        <v/>
      </c>
      <c r="BB136" s="48" t="str">
        <f>ورقة4!V134</f>
        <v/>
      </c>
      <c r="BC136" s="48" t="str">
        <f>ورقة4!W134</f>
        <v/>
      </c>
      <c r="BD136" s="48" t="str">
        <f>ورقة4!X134</f>
        <v/>
      </c>
      <c r="BE136" s="48" t="str">
        <f>ورقة4!Y134</f>
        <v/>
      </c>
      <c r="BF136" s="48" t="str">
        <f>ورقة4!Z134</f>
        <v/>
      </c>
      <c r="BG136" s="48" t="str">
        <f>ورقة4!AA134</f>
        <v/>
      </c>
      <c r="BH136" s="48" t="str">
        <f>ورقة4!AB134</f>
        <v/>
      </c>
      <c r="BI136" s="48" t="str">
        <f>ورقة4!AC134</f>
        <v/>
      </c>
      <c r="BJ136" s="48" t="str">
        <f>ورقة4!AE134</f>
        <v/>
      </c>
      <c r="BK136" s="48" t="str">
        <f>ورقة4!AF134</f>
        <v/>
      </c>
    </row>
    <row r="137" spans="1:63" ht="24.95" customHeight="1">
      <c r="A137" s="135" t="str">
        <f>IF(C137="","",COUNTA(C$9:$C137))</f>
        <v/>
      </c>
      <c r="B137" s="24"/>
      <c r="C137" s="141"/>
      <c r="D137" s="38" t="str">
        <f t="shared" si="37"/>
        <v/>
      </c>
      <c r="E137" s="49"/>
      <c r="F137" s="50"/>
      <c r="G137" s="51" t="e">
        <f t="shared" si="34"/>
        <v>#VALUE!</v>
      </c>
      <c r="H137" s="52" t="e">
        <f t="shared" si="38"/>
        <v>#VALUE!</v>
      </c>
      <c r="I137" s="53" t="e">
        <f t="shared" si="39"/>
        <v>#VALUE!</v>
      </c>
      <c r="J137" s="54" t="e">
        <f t="shared" si="40"/>
        <v>#VALUE!</v>
      </c>
      <c r="K137" s="52" t="str">
        <f t="shared" si="41"/>
        <v/>
      </c>
      <c r="L137" s="53" t="str">
        <f t="shared" si="42"/>
        <v/>
      </c>
      <c r="M137" s="54" t="str">
        <f t="shared" si="43"/>
        <v/>
      </c>
      <c r="N137" s="38" t="str">
        <f t="shared" si="35"/>
        <v/>
      </c>
      <c r="O137" s="55"/>
      <c r="P137" s="55"/>
      <c r="Q137" s="55"/>
      <c r="R137" s="56"/>
      <c r="S137" s="58"/>
      <c r="T137" s="55">
        <f t="shared" si="44"/>
        <v>0</v>
      </c>
      <c r="U137" s="57"/>
      <c r="V137" s="58"/>
      <c r="W137" s="55">
        <f t="shared" si="45"/>
        <v>0</v>
      </c>
      <c r="X137" s="56"/>
      <c r="Y137" s="57"/>
      <c r="Z137" s="55">
        <f t="shared" si="46"/>
        <v>0</v>
      </c>
      <c r="AA137" s="57"/>
      <c r="AB137" s="164"/>
      <c r="AC137" s="169">
        <f t="shared" si="47"/>
        <v>0</v>
      </c>
      <c r="AD137" s="166"/>
      <c r="AE137" s="55"/>
      <c r="AF137" s="172"/>
      <c r="AG137" s="175"/>
      <c r="AH137" s="55">
        <f t="shared" si="48"/>
        <v>0</v>
      </c>
      <c r="AI137" s="172"/>
      <c r="AJ137" s="175"/>
      <c r="AK137" s="166">
        <f t="shared" si="49"/>
        <v>0</v>
      </c>
      <c r="AL137" s="172"/>
      <c r="AM137" s="175"/>
      <c r="AN137" s="55">
        <f t="shared" si="50"/>
        <v>0</v>
      </c>
      <c r="AO137" s="172"/>
      <c r="AP137" s="175"/>
      <c r="AQ137" s="55">
        <f t="shared" si="51"/>
        <v>0</v>
      </c>
      <c r="AR137" s="172"/>
      <c r="AS137" s="55"/>
      <c r="AT137" s="123">
        <f t="shared" si="36"/>
        <v>0</v>
      </c>
      <c r="AU137" s="56"/>
      <c r="AV137" s="204" t="str">
        <f>IFERROR(IF(AS137=0,"",IF(INDEX(ورقة4!$A135:$O135,,MATCH("غ",ورقة4!$A135:$O135,0))="غ","راسب")),IF(OR(O137&lt;$O$8,P137&lt;$P$8,Q137&lt;$Q$8,T137&lt;$T$8,W137&lt;$W$8,Z137&lt;$Z$8,AC137&lt;$AC$8,AD137&lt;$AD$8,AE137&lt;$AE$8,AH137&lt;$AH$8,AK137&lt;$AK$8,AN137&lt;$AN$8,AQ137&lt;$AQ$8,AR137&lt;$AR$8,AS137&lt;$AS$8),"راسب","ناجح"))</f>
        <v/>
      </c>
      <c r="AW137" s="71" t="str">
        <f>ورقة4!Q135</f>
        <v/>
      </c>
      <c r="AX137" s="48" t="str">
        <f>ورقة4!R135</f>
        <v/>
      </c>
      <c r="AY137" s="48" t="str">
        <f>ورقة4!S135</f>
        <v/>
      </c>
      <c r="AZ137" s="48" t="str">
        <f>ورقة4!T135</f>
        <v/>
      </c>
      <c r="BA137" s="48" t="str">
        <f>ورقة4!U135</f>
        <v/>
      </c>
      <c r="BB137" s="48" t="str">
        <f>ورقة4!V135</f>
        <v/>
      </c>
      <c r="BC137" s="48" t="str">
        <f>ورقة4!W135</f>
        <v/>
      </c>
      <c r="BD137" s="48" t="str">
        <f>ورقة4!X135</f>
        <v/>
      </c>
      <c r="BE137" s="48" t="str">
        <f>ورقة4!Y135</f>
        <v/>
      </c>
      <c r="BF137" s="48" t="str">
        <f>ورقة4!Z135</f>
        <v/>
      </c>
      <c r="BG137" s="48" t="str">
        <f>ورقة4!AA135</f>
        <v/>
      </c>
      <c r="BH137" s="48" t="str">
        <f>ورقة4!AB135</f>
        <v/>
      </c>
      <c r="BI137" s="48" t="str">
        <f>ورقة4!AC135</f>
        <v/>
      </c>
      <c r="BJ137" s="48" t="str">
        <f>ورقة4!AE135</f>
        <v/>
      </c>
      <c r="BK137" s="48" t="str">
        <f>ورقة4!AF135</f>
        <v/>
      </c>
    </row>
    <row r="138" spans="1:63" ht="24.95" customHeight="1">
      <c r="A138" s="135" t="str">
        <f>IF(C138="","",COUNTA(C$9:$C138))</f>
        <v/>
      </c>
      <c r="B138" s="24"/>
      <c r="C138" s="141"/>
      <c r="D138" s="38" t="str">
        <f t="shared" si="37"/>
        <v/>
      </c>
      <c r="E138" s="49"/>
      <c r="F138" s="50"/>
      <c r="G138" s="51" t="e">
        <f t="shared" ref="G138:G201" si="52">DATE(IF(LEFT($F138,1)="2",MID($F138,2,2),"20"&amp;MID($F138,2,2)),MID($F138,4,2),MID($F138,6,2))</f>
        <v>#VALUE!</v>
      </c>
      <c r="H138" s="52" t="e">
        <f t="shared" si="38"/>
        <v>#VALUE!</v>
      </c>
      <c r="I138" s="53" t="e">
        <f t="shared" si="39"/>
        <v>#VALUE!</v>
      </c>
      <c r="J138" s="54" t="e">
        <f t="shared" si="40"/>
        <v>#VALUE!</v>
      </c>
      <c r="K138" s="52" t="str">
        <f t="shared" si="41"/>
        <v/>
      </c>
      <c r="L138" s="53" t="str">
        <f t="shared" si="42"/>
        <v/>
      </c>
      <c r="M138" s="54" t="str">
        <f t="shared" si="43"/>
        <v/>
      </c>
      <c r="N138" s="38" t="str">
        <f t="shared" ref="N138:N201" si="53">IF(LEN(TRIM($F138))=0,"",IF(OR(NOT(ISNUMBER($F138)),LEN($F138)&lt;&gt;14),"Error_MyNumber",IF(MOD(MID($F138,13,1),2)=1,"مصرى","مصرية")))</f>
        <v/>
      </c>
      <c r="O138" s="55"/>
      <c r="P138" s="55"/>
      <c r="Q138" s="55"/>
      <c r="R138" s="56"/>
      <c r="S138" s="58"/>
      <c r="T138" s="55">
        <f t="shared" si="44"/>
        <v>0</v>
      </c>
      <c r="U138" s="57"/>
      <c r="V138" s="58"/>
      <c r="W138" s="55">
        <f t="shared" si="45"/>
        <v>0</v>
      </c>
      <c r="X138" s="56"/>
      <c r="Y138" s="57"/>
      <c r="Z138" s="55">
        <f t="shared" si="46"/>
        <v>0</v>
      </c>
      <c r="AA138" s="57"/>
      <c r="AB138" s="164"/>
      <c r="AC138" s="169">
        <f t="shared" si="47"/>
        <v>0</v>
      </c>
      <c r="AD138" s="166"/>
      <c r="AE138" s="55"/>
      <c r="AF138" s="172"/>
      <c r="AG138" s="175"/>
      <c r="AH138" s="55">
        <f t="shared" si="48"/>
        <v>0</v>
      </c>
      <c r="AI138" s="172"/>
      <c r="AJ138" s="175"/>
      <c r="AK138" s="166">
        <f t="shared" si="49"/>
        <v>0</v>
      </c>
      <c r="AL138" s="172"/>
      <c r="AM138" s="175"/>
      <c r="AN138" s="55">
        <f t="shared" si="50"/>
        <v>0</v>
      </c>
      <c r="AO138" s="172"/>
      <c r="AP138" s="175"/>
      <c r="AQ138" s="55">
        <f t="shared" si="51"/>
        <v>0</v>
      </c>
      <c r="AR138" s="172"/>
      <c r="AS138" s="55"/>
      <c r="AT138" s="123">
        <f t="shared" ref="AT138:AT201" si="54">IF(AND(O138="",P138="",Q138="",T138="",W138="",Z138="",AC138="",AD138="",AE138="",AH138="",AK138="",AN138="",AQ138="",AR138="",AS138=""),"",IF(AND(O138="غ",P138="غ",Q138="غ",T138="غ",W138="غ",Z138="غ",AC138="غ",AD138="غ",AE138="غ",AH138="غ",AK138="غ",AN138="غ",AQ138="غ",RN138="غ",AS138="غ"),"غ",SUM(O138,P138,Q138,T138,W138,Z138,AD138,AE138,AH138,AK138,AN138,AQ138,AR138,AS138)))</f>
        <v>0</v>
      </c>
      <c r="AU138" s="56"/>
      <c r="AV138" s="204" t="str">
        <f>IFERROR(IF(AS138=0,"",IF(INDEX(ورقة4!$A136:$O136,,MATCH("غ",ورقة4!$A136:$O136,0))="غ","راسب")),IF(OR(O138&lt;$O$8,P138&lt;$P$8,Q138&lt;$Q$8,T138&lt;$T$8,W138&lt;$W$8,Z138&lt;$Z$8,AC138&lt;$AC$8,AD138&lt;$AD$8,AE138&lt;$AE$8,AH138&lt;$AH$8,AK138&lt;$AK$8,AN138&lt;$AN$8,AQ138&lt;$AQ$8,AR138&lt;$AR$8,AS138&lt;$AS$8),"راسب","ناجح"))</f>
        <v/>
      </c>
      <c r="AW138" s="71" t="str">
        <f>ورقة4!Q136</f>
        <v/>
      </c>
      <c r="AX138" s="48" t="str">
        <f>ورقة4!R136</f>
        <v/>
      </c>
      <c r="AY138" s="48" t="str">
        <f>ورقة4!S136</f>
        <v/>
      </c>
      <c r="AZ138" s="48" t="str">
        <f>ورقة4!T136</f>
        <v/>
      </c>
      <c r="BA138" s="48" t="str">
        <f>ورقة4!U136</f>
        <v/>
      </c>
      <c r="BB138" s="48" t="str">
        <f>ورقة4!V136</f>
        <v/>
      </c>
      <c r="BC138" s="48" t="str">
        <f>ورقة4!W136</f>
        <v/>
      </c>
      <c r="BD138" s="48" t="str">
        <f>ورقة4!X136</f>
        <v/>
      </c>
      <c r="BE138" s="48" t="str">
        <f>ورقة4!Y136</f>
        <v/>
      </c>
      <c r="BF138" s="48" t="str">
        <f>ورقة4!Z136</f>
        <v/>
      </c>
      <c r="BG138" s="48" t="str">
        <f>ورقة4!AA136</f>
        <v/>
      </c>
      <c r="BH138" s="48" t="str">
        <f>ورقة4!AB136</f>
        <v/>
      </c>
      <c r="BI138" s="48" t="str">
        <f>ورقة4!AC136</f>
        <v/>
      </c>
      <c r="BJ138" s="48" t="str">
        <f>ورقة4!AE136</f>
        <v/>
      </c>
      <c r="BK138" s="48" t="str">
        <f>ورقة4!AF136</f>
        <v/>
      </c>
    </row>
    <row r="139" spans="1:63" ht="24.95" customHeight="1">
      <c r="A139" s="135" t="str">
        <f>IF(C139="","",COUNTA(C$9:$C139))</f>
        <v/>
      </c>
      <c r="B139" s="24"/>
      <c r="C139" s="141"/>
      <c r="D139" s="38" t="str">
        <f t="shared" si="37"/>
        <v/>
      </c>
      <c r="E139" s="49"/>
      <c r="F139" s="50"/>
      <c r="G139" s="51" t="e">
        <f t="shared" si="52"/>
        <v>#VALUE!</v>
      </c>
      <c r="H139" s="52" t="e">
        <f t="shared" si="38"/>
        <v>#VALUE!</v>
      </c>
      <c r="I139" s="53" t="e">
        <f t="shared" si="39"/>
        <v>#VALUE!</v>
      </c>
      <c r="J139" s="54" t="e">
        <f t="shared" si="40"/>
        <v>#VALUE!</v>
      </c>
      <c r="K139" s="52" t="str">
        <f t="shared" si="41"/>
        <v/>
      </c>
      <c r="L139" s="53" t="str">
        <f t="shared" si="42"/>
        <v/>
      </c>
      <c r="M139" s="54" t="str">
        <f t="shared" si="43"/>
        <v/>
      </c>
      <c r="N139" s="38" t="str">
        <f t="shared" si="53"/>
        <v/>
      </c>
      <c r="O139" s="55"/>
      <c r="P139" s="55"/>
      <c r="Q139" s="55"/>
      <c r="R139" s="56"/>
      <c r="S139" s="58"/>
      <c r="T139" s="55">
        <f t="shared" si="44"/>
        <v>0</v>
      </c>
      <c r="U139" s="57"/>
      <c r="V139" s="58"/>
      <c r="W139" s="55">
        <f t="shared" si="45"/>
        <v>0</v>
      </c>
      <c r="X139" s="56"/>
      <c r="Y139" s="57"/>
      <c r="Z139" s="55">
        <f t="shared" si="46"/>
        <v>0</v>
      </c>
      <c r="AA139" s="57"/>
      <c r="AB139" s="164"/>
      <c r="AC139" s="169">
        <f t="shared" si="47"/>
        <v>0</v>
      </c>
      <c r="AD139" s="166"/>
      <c r="AE139" s="55"/>
      <c r="AF139" s="172"/>
      <c r="AG139" s="175"/>
      <c r="AH139" s="55">
        <f t="shared" si="48"/>
        <v>0</v>
      </c>
      <c r="AI139" s="172"/>
      <c r="AJ139" s="175"/>
      <c r="AK139" s="166">
        <f t="shared" si="49"/>
        <v>0</v>
      </c>
      <c r="AL139" s="172"/>
      <c r="AM139" s="175"/>
      <c r="AN139" s="55">
        <f t="shared" si="50"/>
        <v>0</v>
      </c>
      <c r="AO139" s="172"/>
      <c r="AP139" s="175"/>
      <c r="AQ139" s="55">
        <f t="shared" si="51"/>
        <v>0</v>
      </c>
      <c r="AR139" s="172"/>
      <c r="AS139" s="55"/>
      <c r="AT139" s="123">
        <f t="shared" si="54"/>
        <v>0</v>
      </c>
      <c r="AU139" s="56"/>
      <c r="AV139" s="204" t="str">
        <f>IFERROR(IF(AS139=0,"",IF(INDEX(ورقة4!$A137:$O137,,MATCH("غ",ورقة4!$A137:$O137,0))="غ","راسب")),IF(OR(O139&lt;$O$8,P139&lt;$P$8,Q139&lt;$Q$8,T139&lt;$T$8,W139&lt;$W$8,Z139&lt;$Z$8,AC139&lt;$AC$8,AD139&lt;$AD$8,AE139&lt;$AE$8,AH139&lt;$AH$8,AK139&lt;$AK$8,AN139&lt;$AN$8,AQ139&lt;$AQ$8,AR139&lt;$AR$8,AS139&lt;$AS$8),"راسب","ناجح"))</f>
        <v/>
      </c>
      <c r="AW139" s="71" t="str">
        <f>ورقة4!Q137</f>
        <v/>
      </c>
      <c r="AX139" s="48" t="str">
        <f>ورقة4!R137</f>
        <v/>
      </c>
      <c r="AY139" s="48" t="str">
        <f>ورقة4!S137</f>
        <v/>
      </c>
      <c r="AZ139" s="48" t="str">
        <f>ورقة4!T137</f>
        <v/>
      </c>
      <c r="BA139" s="48" t="str">
        <f>ورقة4!U137</f>
        <v/>
      </c>
      <c r="BB139" s="48" t="str">
        <f>ورقة4!V137</f>
        <v/>
      </c>
      <c r="BC139" s="48" t="str">
        <f>ورقة4!W137</f>
        <v/>
      </c>
      <c r="BD139" s="48" t="str">
        <f>ورقة4!X137</f>
        <v/>
      </c>
      <c r="BE139" s="48" t="str">
        <f>ورقة4!Y137</f>
        <v/>
      </c>
      <c r="BF139" s="48" t="str">
        <f>ورقة4!Z137</f>
        <v/>
      </c>
      <c r="BG139" s="48" t="str">
        <f>ورقة4!AA137</f>
        <v/>
      </c>
      <c r="BH139" s="48" t="str">
        <f>ورقة4!AB137</f>
        <v/>
      </c>
      <c r="BI139" s="48" t="str">
        <f>ورقة4!AC137</f>
        <v/>
      </c>
      <c r="BJ139" s="48" t="str">
        <f>ورقة4!AE137</f>
        <v/>
      </c>
      <c r="BK139" s="48" t="str">
        <f>ورقة4!AF137</f>
        <v/>
      </c>
    </row>
    <row r="140" spans="1:63" ht="24.95" customHeight="1">
      <c r="A140" s="135" t="str">
        <f>IF(C140="","",COUNTA(C$9:$C140))</f>
        <v/>
      </c>
      <c r="B140" s="24"/>
      <c r="C140" s="141"/>
      <c r="D140" s="38" t="str">
        <f t="shared" si="37"/>
        <v/>
      </c>
      <c r="E140" s="49"/>
      <c r="F140" s="50"/>
      <c r="G140" s="51" t="e">
        <f t="shared" si="52"/>
        <v>#VALUE!</v>
      </c>
      <c r="H140" s="52" t="e">
        <f t="shared" si="38"/>
        <v>#VALUE!</v>
      </c>
      <c r="I140" s="53" t="e">
        <f t="shared" si="39"/>
        <v>#VALUE!</v>
      </c>
      <c r="J140" s="54" t="e">
        <f t="shared" si="40"/>
        <v>#VALUE!</v>
      </c>
      <c r="K140" s="52" t="str">
        <f t="shared" si="41"/>
        <v/>
      </c>
      <c r="L140" s="53" t="str">
        <f t="shared" si="42"/>
        <v/>
      </c>
      <c r="M140" s="54" t="str">
        <f t="shared" si="43"/>
        <v/>
      </c>
      <c r="N140" s="38" t="str">
        <f t="shared" si="53"/>
        <v/>
      </c>
      <c r="O140" s="55"/>
      <c r="P140" s="55"/>
      <c r="Q140" s="55"/>
      <c r="R140" s="56"/>
      <c r="S140" s="58"/>
      <c r="T140" s="55">
        <f t="shared" si="44"/>
        <v>0</v>
      </c>
      <c r="U140" s="57"/>
      <c r="V140" s="58"/>
      <c r="W140" s="55">
        <f t="shared" si="45"/>
        <v>0</v>
      </c>
      <c r="X140" s="56"/>
      <c r="Y140" s="57"/>
      <c r="Z140" s="55">
        <f t="shared" si="46"/>
        <v>0</v>
      </c>
      <c r="AA140" s="57"/>
      <c r="AB140" s="164"/>
      <c r="AC140" s="169">
        <f t="shared" si="47"/>
        <v>0</v>
      </c>
      <c r="AD140" s="166"/>
      <c r="AE140" s="55"/>
      <c r="AF140" s="172"/>
      <c r="AG140" s="175"/>
      <c r="AH140" s="55">
        <f t="shared" si="48"/>
        <v>0</v>
      </c>
      <c r="AI140" s="172"/>
      <c r="AJ140" s="175"/>
      <c r="AK140" s="166">
        <f t="shared" si="49"/>
        <v>0</v>
      </c>
      <c r="AL140" s="172"/>
      <c r="AM140" s="175"/>
      <c r="AN140" s="55">
        <f t="shared" si="50"/>
        <v>0</v>
      </c>
      <c r="AO140" s="172"/>
      <c r="AP140" s="175"/>
      <c r="AQ140" s="55">
        <f t="shared" si="51"/>
        <v>0</v>
      </c>
      <c r="AR140" s="172"/>
      <c r="AS140" s="55"/>
      <c r="AT140" s="123">
        <f t="shared" si="54"/>
        <v>0</v>
      </c>
      <c r="AU140" s="56"/>
      <c r="AV140" s="204" t="str">
        <f>IFERROR(IF(AS140=0,"",IF(INDEX(ورقة4!$A138:$O138,,MATCH("غ",ورقة4!$A138:$O138,0))="غ","راسب")),IF(OR(O140&lt;$O$8,P140&lt;$P$8,Q140&lt;$Q$8,T140&lt;$T$8,W140&lt;$W$8,Z140&lt;$Z$8,AC140&lt;$AC$8,AD140&lt;$AD$8,AE140&lt;$AE$8,AH140&lt;$AH$8,AK140&lt;$AK$8,AN140&lt;$AN$8,AQ140&lt;$AQ$8,AR140&lt;$AR$8,AS140&lt;$AS$8),"راسب","ناجح"))</f>
        <v/>
      </c>
      <c r="AW140" s="71" t="str">
        <f>ورقة4!Q138</f>
        <v/>
      </c>
      <c r="AX140" s="48" t="str">
        <f>ورقة4!R138</f>
        <v/>
      </c>
      <c r="AY140" s="48" t="str">
        <f>ورقة4!S138</f>
        <v/>
      </c>
      <c r="AZ140" s="48" t="str">
        <f>ورقة4!T138</f>
        <v/>
      </c>
      <c r="BA140" s="48" t="str">
        <f>ورقة4!U138</f>
        <v/>
      </c>
      <c r="BB140" s="48" t="str">
        <f>ورقة4!V138</f>
        <v/>
      </c>
      <c r="BC140" s="48" t="str">
        <f>ورقة4!W138</f>
        <v/>
      </c>
      <c r="BD140" s="48" t="str">
        <f>ورقة4!X138</f>
        <v/>
      </c>
      <c r="BE140" s="48" t="str">
        <f>ورقة4!Y138</f>
        <v/>
      </c>
      <c r="BF140" s="48" t="str">
        <f>ورقة4!Z138</f>
        <v/>
      </c>
      <c r="BG140" s="48" t="str">
        <f>ورقة4!AA138</f>
        <v/>
      </c>
      <c r="BH140" s="48" t="str">
        <f>ورقة4!AB138</f>
        <v/>
      </c>
      <c r="BI140" s="48" t="str">
        <f>ورقة4!AC138</f>
        <v/>
      </c>
      <c r="BJ140" s="48" t="str">
        <f>ورقة4!AE138</f>
        <v/>
      </c>
      <c r="BK140" s="48" t="str">
        <f>ورقة4!AF138</f>
        <v/>
      </c>
    </row>
    <row r="141" spans="1:63" ht="24.95" customHeight="1">
      <c r="A141" s="135" t="str">
        <f>IF(C141="","",COUNTA(C$9:$C141))</f>
        <v/>
      </c>
      <c r="B141" s="24"/>
      <c r="C141" s="141"/>
      <c r="D141" s="38" t="str">
        <f t="shared" si="37"/>
        <v/>
      </c>
      <c r="E141" s="49"/>
      <c r="F141" s="50"/>
      <c r="G141" s="51" t="e">
        <f t="shared" si="52"/>
        <v>#VALUE!</v>
      </c>
      <c r="H141" s="52" t="e">
        <f t="shared" si="38"/>
        <v>#VALUE!</v>
      </c>
      <c r="I141" s="53" t="e">
        <f t="shared" si="39"/>
        <v>#VALUE!</v>
      </c>
      <c r="J141" s="54" t="e">
        <f t="shared" si="40"/>
        <v>#VALUE!</v>
      </c>
      <c r="K141" s="52" t="str">
        <f t="shared" si="41"/>
        <v/>
      </c>
      <c r="L141" s="53" t="str">
        <f t="shared" si="42"/>
        <v/>
      </c>
      <c r="M141" s="54" t="str">
        <f t="shared" si="43"/>
        <v/>
      </c>
      <c r="N141" s="38" t="str">
        <f t="shared" si="53"/>
        <v/>
      </c>
      <c r="O141" s="55"/>
      <c r="P141" s="55"/>
      <c r="Q141" s="55"/>
      <c r="R141" s="56"/>
      <c r="S141" s="58"/>
      <c r="T141" s="55">
        <f t="shared" si="44"/>
        <v>0</v>
      </c>
      <c r="U141" s="57"/>
      <c r="V141" s="58"/>
      <c r="W141" s="55">
        <f t="shared" si="45"/>
        <v>0</v>
      </c>
      <c r="X141" s="56"/>
      <c r="Y141" s="57"/>
      <c r="Z141" s="55">
        <f t="shared" si="46"/>
        <v>0</v>
      </c>
      <c r="AA141" s="57"/>
      <c r="AB141" s="164"/>
      <c r="AC141" s="169">
        <f t="shared" si="47"/>
        <v>0</v>
      </c>
      <c r="AD141" s="166"/>
      <c r="AE141" s="55"/>
      <c r="AF141" s="172"/>
      <c r="AG141" s="175"/>
      <c r="AH141" s="55">
        <f t="shared" si="48"/>
        <v>0</v>
      </c>
      <c r="AI141" s="172"/>
      <c r="AJ141" s="175"/>
      <c r="AK141" s="166">
        <f t="shared" si="49"/>
        <v>0</v>
      </c>
      <c r="AL141" s="172"/>
      <c r="AM141" s="175"/>
      <c r="AN141" s="55">
        <f t="shared" si="50"/>
        <v>0</v>
      </c>
      <c r="AO141" s="172"/>
      <c r="AP141" s="175"/>
      <c r="AQ141" s="55">
        <f t="shared" si="51"/>
        <v>0</v>
      </c>
      <c r="AR141" s="172"/>
      <c r="AS141" s="55"/>
      <c r="AT141" s="123">
        <f t="shared" si="54"/>
        <v>0</v>
      </c>
      <c r="AU141" s="56"/>
      <c r="AV141" s="204" t="str">
        <f>IFERROR(IF(AS141=0,"",IF(INDEX(ورقة4!$A139:$O139,,MATCH("غ",ورقة4!$A139:$O139,0))="غ","راسب")),IF(OR(O141&lt;$O$8,P141&lt;$P$8,Q141&lt;$Q$8,T141&lt;$T$8,W141&lt;$W$8,Z141&lt;$Z$8,AC141&lt;$AC$8,AD141&lt;$AD$8,AE141&lt;$AE$8,AH141&lt;$AH$8,AK141&lt;$AK$8,AN141&lt;$AN$8,AQ141&lt;$AQ$8,AR141&lt;$AR$8,AS141&lt;$AS$8),"راسب","ناجح"))</f>
        <v/>
      </c>
      <c r="AW141" s="71" t="str">
        <f>ورقة4!Q139</f>
        <v/>
      </c>
      <c r="AX141" s="48" t="str">
        <f>ورقة4!R139</f>
        <v/>
      </c>
      <c r="AY141" s="48" t="str">
        <f>ورقة4!S139</f>
        <v/>
      </c>
      <c r="AZ141" s="48" t="str">
        <f>ورقة4!T139</f>
        <v/>
      </c>
      <c r="BA141" s="48" t="str">
        <f>ورقة4!U139</f>
        <v/>
      </c>
      <c r="BB141" s="48" t="str">
        <f>ورقة4!V139</f>
        <v/>
      </c>
      <c r="BC141" s="48" t="str">
        <f>ورقة4!W139</f>
        <v/>
      </c>
      <c r="BD141" s="48" t="str">
        <f>ورقة4!X139</f>
        <v/>
      </c>
      <c r="BE141" s="48" t="str">
        <f>ورقة4!Y139</f>
        <v/>
      </c>
      <c r="BF141" s="48" t="str">
        <f>ورقة4!Z139</f>
        <v/>
      </c>
      <c r="BG141" s="48" t="str">
        <f>ورقة4!AA139</f>
        <v/>
      </c>
      <c r="BH141" s="48" t="str">
        <f>ورقة4!AB139</f>
        <v/>
      </c>
      <c r="BI141" s="48" t="str">
        <f>ورقة4!AC139</f>
        <v/>
      </c>
      <c r="BJ141" s="48" t="str">
        <f>ورقة4!AE139</f>
        <v/>
      </c>
      <c r="BK141" s="48" t="str">
        <f>ورقة4!AF139</f>
        <v/>
      </c>
    </row>
    <row r="142" spans="1:63" ht="24.95" customHeight="1">
      <c r="A142" s="135" t="str">
        <f>IF(C142="","",COUNTA(C$9:$C142))</f>
        <v/>
      </c>
      <c r="B142" s="24"/>
      <c r="C142" s="141"/>
      <c r="D142" s="38" t="str">
        <f t="shared" ref="D142:D205" si="55">IF(LEN(TRIM($F142))=0,"",IF(OR(NOT(ISNUMBER($F142)),LEN($F142)&lt;&gt;14),"Error_MyNumber",IF(MOD(MID($F142,13,1),2)=1,"ذكر","انثى")))</f>
        <v/>
      </c>
      <c r="E142" s="49"/>
      <c r="F142" s="50"/>
      <c r="G142" s="51" t="e">
        <f t="shared" si="52"/>
        <v>#VALUE!</v>
      </c>
      <c r="H142" s="52" t="e">
        <f t="shared" si="38"/>
        <v>#VALUE!</v>
      </c>
      <c r="I142" s="53" t="e">
        <f t="shared" si="39"/>
        <v>#VALUE!</v>
      </c>
      <c r="J142" s="54" t="e">
        <f t="shared" si="40"/>
        <v>#VALUE!</v>
      </c>
      <c r="K142" s="52" t="str">
        <f t="shared" si="41"/>
        <v/>
      </c>
      <c r="L142" s="53" t="str">
        <f t="shared" si="42"/>
        <v/>
      </c>
      <c r="M142" s="54" t="str">
        <f t="shared" si="43"/>
        <v/>
      </c>
      <c r="N142" s="38" t="str">
        <f t="shared" si="53"/>
        <v/>
      </c>
      <c r="O142" s="55"/>
      <c r="P142" s="55"/>
      <c r="Q142" s="55"/>
      <c r="R142" s="56"/>
      <c r="S142" s="58"/>
      <c r="T142" s="55">
        <f t="shared" si="44"/>
        <v>0</v>
      </c>
      <c r="U142" s="57"/>
      <c r="V142" s="58"/>
      <c r="W142" s="55">
        <f t="shared" si="45"/>
        <v>0</v>
      </c>
      <c r="X142" s="56"/>
      <c r="Y142" s="57"/>
      <c r="Z142" s="55">
        <f t="shared" si="46"/>
        <v>0</v>
      </c>
      <c r="AA142" s="57"/>
      <c r="AB142" s="164"/>
      <c r="AC142" s="169">
        <f t="shared" si="47"/>
        <v>0</v>
      </c>
      <c r="AD142" s="166"/>
      <c r="AE142" s="55"/>
      <c r="AF142" s="172"/>
      <c r="AG142" s="175"/>
      <c r="AH142" s="55">
        <f t="shared" si="48"/>
        <v>0</v>
      </c>
      <c r="AI142" s="172"/>
      <c r="AJ142" s="175"/>
      <c r="AK142" s="166">
        <f t="shared" si="49"/>
        <v>0</v>
      </c>
      <c r="AL142" s="172"/>
      <c r="AM142" s="175"/>
      <c r="AN142" s="55">
        <f t="shared" si="50"/>
        <v>0</v>
      </c>
      <c r="AO142" s="172"/>
      <c r="AP142" s="175"/>
      <c r="AQ142" s="55">
        <f t="shared" si="51"/>
        <v>0</v>
      </c>
      <c r="AR142" s="172"/>
      <c r="AS142" s="55"/>
      <c r="AT142" s="123">
        <f t="shared" si="54"/>
        <v>0</v>
      </c>
      <c r="AU142" s="56"/>
      <c r="AV142" s="204" t="str">
        <f>IFERROR(IF(AS142=0,"",IF(INDEX(ورقة4!$A140:$O140,,MATCH("غ",ورقة4!$A140:$O140,0))="غ","راسب")),IF(OR(O142&lt;$O$8,P142&lt;$P$8,Q142&lt;$Q$8,T142&lt;$T$8,W142&lt;$W$8,Z142&lt;$Z$8,AC142&lt;$AC$8,AD142&lt;$AD$8,AE142&lt;$AE$8,AH142&lt;$AH$8,AK142&lt;$AK$8,AN142&lt;$AN$8,AQ142&lt;$AQ$8,AR142&lt;$AR$8,AS142&lt;$AS$8),"راسب","ناجح"))</f>
        <v/>
      </c>
      <c r="AW142" s="71" t="str">
        <f>ورقة4!Q140</f>
        <v/>
      </c>
      <c r="AX142" s="48" t="str">
        <f>ورقة4!R140</f>
        <v/>
      </c>
      <c r="AY142" s="48" t="str">
        <f>ورقة4!S140</f>
        <v/>
      </c>
      <c r="AZ142" s="48" t="str">
        <f>ورقة4!T140</f>
        <v/>
      </c>
      <c r="BA142" s="48" t="str">
        <f>ورقة4!U140</f>
        <v/>
      </c>
      <c r="BB142" s="48" t="str">
        <f>ورقة4!V140</f>
        <v/>
      </c>
      <c r="BC142" s="48" t="str">
        <f>ورقة4!W140</f>
        <v/>
      </c>
      <c r="BD142" s="48" t="str">
        <f>ورقة4!X140</f>
        <v/>
      </c>
      <c r="BE142" s="48" t="str">
        <f>ورقة4!Y140</f>
        <v/>
      </c>
      <c r="BF142" s="48" t="str">
        <f>ورقة4!Z140</f>
        <v/>
      </c>
      <c r="BG142" s="48" t="str">
        <f>ورقة4!AA140</f>
        <v/>
      </c>
      <c r="BH142" s="48" t="str">
        <f>ورقة4!AB140</f>
        <v/>
      </c>
      <c r="BI142" s="48" t="str">
        <f>ورقة4!AC140</f>
        <v/>
      </c>
      <c r="BJ142" s="48" t="str">
        <f>ورقة4!AE140</f>
        <v/>
      </c>
      <c r="BK142" s="48" t="str">
        <f>ورقة4!AF140</f>
        <v/>
      </c>
    </row>
    <row r="143" spans="1:63" ht="24.95" customHeight="1">
      <c r="A143" s="135" t="str">
        <f>IF(C143="","",COUNTA(C$9:$C143))</f>
        <v/>
      </c>
      <c r="B143" s="24"/>
      <c r="C143" s="141"/>
      <c r="D143" s="38" t="str">
        <f t="shared" si="55"/>
        <v/>
      </c>
      <c r="E143" s="49"/>
      <c r="F143" s="50"/>
      <c r="G143" s="51" t="e">
        <f t="shared" si="52"/>
        <v>#VALUE!</v>
      </c>
      <c r="H143" s="52" t="e">
        <f t="shared" si="38"/>
        <v>#VALUE!</v>
      </c>
      <c r="I143" s="53" t="e">
        <f t="shared" si="39"/>
        <v>#VALUE!</v>
      </c>
      <c r="J143" s="54" t="e">
        <f t="shared" si="40"/>
        <v>#VALUE!</v>
      </c>
      <c r="K143" s="52" t="str">
        <f t="shared" si="41"/>
        <v/>
      </c>
      <c r="L143" s="53" t="str">
        <f t="shared" si="42"/>
        <v/>
      </c>
      <c r="M143" s="54" t="str">
        <f t="shared" si="43"/>
        <v/>
      </c>
      <c r="N143" s="38" t="str">
        <f t="shared" si="53"/>
        <v/>
      </c>
      <c r="O143" s="55"/>
      <c r="P143" s="55"/>
      <c r="Q143" s="55"/>
      <c r="R143" s="56"/>
      <c r="S143" s="58"/>
      <c r="T143" s="55">
        <f t="shared" si="44"/>
        <v>0</v>
      </c>
      <c r="U143" s="57"/>
      <c r="V143" s="58"/>
      <c r="W143" s="55">
        <f t="shared" si="45"/>
        <v>0</v>
      </c>
      <c r="X143" s="56"/>
      <c r="Y143" s="57"/>
      <c r="Z143" s="55">
        <f t="shared" si="46"/>
        <v>0</v>
      </c>
      <c r="AA143" s="57"/>
      <c r="AB143" s="164"/>
      <c r="AC143" s="169">
        <f t="shared" si="47"/>
        <v>0</v>
      </c>
      <c r="AD143" s="166"/>
      <c r="AE143" s="55"/>
      <c r="AF143" s="172"/>
      <c r="AG143" s="175"/>
      <c r="AH143" s="55">
        <f t="shared" si="48"/>
        <v>0</v>
      </c>
      <c r="AI143" s="172"/>
      <c r="AJ143" s="175"/>
      <c r="AK143" s="166">
        <f t="shared" si="49"/>
        <v>0</v>
      </c>
      <c r="AL143" s="172"/>
      <c r="AM143" s="175"/>
      <c r="AN143" s="55">
        <f t="shared" si="50"/>
        <v>0</v>
      </c>
      <c r="AO143" s="172"/>
      <c r="AP143" s="175"/>
      <c r="AQ143" s="55">
        <f t="shared" si="51"/>
        <v>0</v>
      </c>
      <c r="AR143" s="172"/>
      <c r="AS143" s="55"/>
      <c r="AT143" s="123">
        <f t="shared" si="54"/>
        <v>0</v>
      </c>
      <c r="AU143" s="56"/>
      <c r="AV143" s="204" t="str">
        <f>IFERROR(IF(AS143=0,"",IF(INDEX(ورقة4!$A141:$O141,,MATCH("غ",ورقة4!$A141:$O141,0))="غ","راسب")),IF(OR(O143&lt;$O$8,P143&lt;$P$8,Q143&lt;$Q$8,T143&lt;$T$8,W143&lt;$W$8,Z143&lt;$Z$8,AC143&lt;$AC$8,AD143&lt;$AD$8,AE143&lt;$AE$8,AH143&lt;$AH$8,AK143&lt;$AK$8,AN143&lt;$AN$8,AQ143&lt;$AQ$8,AR143&lt;$AR$8,AS143&lt;$AS$8),"راسب","ناجح"))</f>
        <v/>
      </c>
      <c r="AW143" s="71" t="str">
        <f>ورقة4!Q141</f>
        <v/>
      </c>
      <c r="AX143" s="48" t="str">
        <f>ورقة4!R141</f>
        <v/>
      </c>
      <c r="AY143" s="48" t="str">
        <f>ورقة4!S141</f>
        <v/>
      </c>
      <c r="AZ143" s="48" t="str">
        <f>ورقة4!T141</f>
        <v/>
      </c>
      <c r="BA143" s="48" t="str">
        <f>ورقة4!U141</f>
        <v/>
      </c>
      <c r="BB143" s="48" t="str">
        <f>ورقة4!V141</f>
        <v/>
      </c>
      <c r="BC143" s="48" t="str">
        <f>ورقة4!W141</f>
        <v/>
      </c>
      <c r="BD143" s="48" t="str">
        <f>ورقة4!X141</f>
        <v/>
      </c>
      <c r="BE143" s="48" t="str">
        <f>ورقة4!Y141</f>
        <v/>
      </c>
      <c r="BF143" s="48" t="str">
        <f>ورقة4!Z141</f>
        <v/>
      </c>
      <c r="BG143" s="48" t="str">
        <f>ورقة4!AA141</f>
        <v/>
      </c>
      <c r="BH143" s="48" t="str">
        <f>ورقة4!AB141</f>
        <v/>
      </c>
      <c r="BI143" s="48" t="str">
        <f>ورقة4!AC141</f>
        <v/>
      </c>
      <c r="BJ143" s="48" t="str">
        <f>ورقة4!AE141</f>
        <v/>
      </c>
      <c r="BK143" s="48" t="str">
        <f>ورقة4!AF141</f>
        <v/>
      </c>
    </row>
    <row r="144" spans="1:63" ht="24.95" customHeight="1">
      <c r="A144" s="135" t="str">
        <f>IF(C144="","",COUNTA(C$9:$C144))</f>
        <v/>
      </c>
      <c r="B144" s="24"/>
      <c r="C144" s="141"/>
      <c r="D144" s="38" t="str">
        <f t="shared" si="55"/>
        <v/>
      </c>
      <c r="E144" s="49"/>
      <c r="F144" s="50"/>
      <c r="G144" s="51" t="e">
        <f t="shared" si="52"/>
        <v>#VALUE!</v>
      </c>
      <c r="H144" s="52" t="e">
        <f t="shared" si="38"/>
        <v>#VALUE!</v>
      </c>
      <c r="I144" s="53" t="e">
        <f t="shared" si="39"/>
        <v>#VALUE!</v>
      </c>
      <c r="J144" s="54" t="e">
        <f t="shared" si="40"/>
        <v>#VALUE!</v>
      </c>
      <c r="K144" s="52" t="str">
        <f t="shared" si="41"/>
        <v/>
      </c>
      <c r="L144" s="53" t="str">
        <f t="shared" si="42"/>
        <v/>
      </c>
      <c r="M144" s="54" t="str">
        <f t="shared" si="43"/>
        <v/>
      </c>
      <c r="N144" s="38" t="str">
        <f t="shared" si="53"/>
        <v/>
      </c>
      <c r="O144" s="55"/>
      <c r="P144" s="55"/>
      <c r="Q144" s="55"/>
      <c r="R144" s="56"/>
      <c r="S144" s="58"/>
      <c r="T144" s="55">
        <f t="shared" si="44"/>
        <v>0</v>
      </c>
      <c r="U144" s="57"/>
      <c r="V144" s="58"/>
      <c r="W144" s="55">
        <f t="shared" si="45"/>
        <v>0</v>
      </c>
      <c r="X144" s="56"/>
      <c r="Y144" s="57"/>
      <c r="Z144" s="55">
        <f t="shared" si="46"/>
        <v>0</v>
      </c>
      <c r="AA144" s="57"/>
      <c r="AB144" s="164"/>
      <c r="AC144" s="169">
        <f t="shared" si="47"/>
        <v>0</v>
      </c>
      <c r="AD144" s="166"/>
      <c r="AE144" s="55"/>
      <c r="AF144" s="172"/>
      <c r="AG144" s="175"/>
      <c r="AH144" s="55">
        <f t="shared" si="48"/>
        <v>0</v>
      </c>
      <c r="AI144" s="172"/>
      <c r="AJ144" s="175"/>
      <c r="AK144" s="166">
        <f t="shared" si="49"/>
        <v>0</v>
      </c>
      <c r="AL144" s="172"/>
      <c r="AM144" s="175"/>
      <c r="AN144" s="55">
        <f t="shared" si="50"/>
        <v>0</v>
      </c>
      <c r="AO144" s="172"/>
      <c r="AP144" s="175"/>
      <c r="AQ144" s="55">
        <f t="shared" si="51"/>
        <v>0</v>
      </c>
      <c r="AR144" s="172"/>
      <c r="AS144" s="55"/>
      <c r="AT144" s="123">
        <f t="shared" si="54"/>
        <v>0</v>
      </c>
      <c r="AU144" s="56"/>
      <c r="AV144" s="204" t="str">
        <f>IFERROR(IF(AS144=0,"",IF(INDEX(ورقة4!$A142:$O142,,MATCH("غ",ورقة4!$A142:$O142,0))="غ","راسب")),IF(OR(O144&lt;$O$8,P144&lt;$P$8,Q144&lt;$Q$8,T144&lt;$T$8,W144&lt;$W$8,Z144&lt;$Z$8,AC144&lt;$AC$8,AD144&lt;$AD$8,AE144&lt;$AE$8,AH144&lt;$AH$8,AK144&lt;$AK$8,AN144&lt;$AN$8,AQ144&lt;$AQ$8,AR144&lt;$AR$8,AS144&lt;$AS$8),"راسب","ناجح"))</f>
        <v/>
      </c>
      <c r="AW144" s="71" t="str">
        <f>ورقة4!Q142</f>
        <v/>
      </c>
      <c r="AX144" s="48" t="str">
        <f>ورقة4!R142</f>
        <v/>
      </c>
      <c r="AY144" s="48" t="str">
        <f>ورقة4!S142</f>
        <v/>
      </c>
      <c r="AZ144" s="48" t="str">
        <f>ورقة4!T142</f>
        <v/>
      </c>
      <c r="BA144" s="48" t="str">
        <f>ورقة4!U142</f>
        <v/>
      </c>
      <c r="BB144" s="48" t="str">
        <f>ورقة4!V142</f>
        <v/>
      </c>
      <c r="BC144" s="48" t="str">
        <f>ورقة4!W142</f>
        <v/>
      </c>
      <c r="BD144" s="48" t="str">
        <f>ورقة4!X142</f>
        <v/>
      </c>
      <c r="BE144" s="48" t="str">
        <f>ورقة4!Y142</f>
        <v/>
      </c>
      <c r="BF144" s="48" t="str">
        <f>ورقة4!Z142</f>
        <v/>
      </c>
      <c r="BG144" s="48" t="str">
        <f>ورقة4!AA142</f>
        <v/>
      </c>
      <c r="BH144" s="48" t="str">
        <f>ورقة4!AB142</f>
        <v/>
      </c>
      <c r="BI144" s="48" t="str">
        <f>ورقة4!AC142</f>
        <v/>
      </c>
      <c r="BJ144" s="48" t="str">
        <f>ورقة4!AE142</f>
        <v/>
      </c>
      <c r="BK144" s="48" t="str">
        <f>ورقة4!AF142</f>
        <v/>
      </c>
    </row>
    <row r="145" spans="1:63" ht="24.95" customHeight="1">
      <c r="A145" s="135" t="str">
        <f>IF(C145="","",COUNTA(C$9:$C145))</f>
        <v/>
      </c>
      <c r="B145" s="24"/>
      <c r="C145" s="141"/>
      <c r="D145" s="38" t="str">
        <f t="shared" si="55"/>
        <v/>
      </c>
      <c r="E145" s="49"/>
      <c r="F145" s="50"/>
      <c r="G145" s="51" t="e">
        <f t="shared" si="52"/>
        <v>#VALUE!</v>
      </c>
      <c r="H145" s="52" t="e">
        <f t="shared" si="38"/>
        <v>#VALUE!</v>
      </c>
      <c r="I145" s="53" t="e">
        <f t="shared" si="39"/>
        <v>#VALUE!</v>
      </c>
      <c r="J145" s="54" t="e">
        <f t="shared" si="40"/>
        <v>#VALUE!</v>
      </c>
      <c r="K145" s="52" t="str">
        <f t="shared" si="41"/>
        <v/>
      </c>
      <c r="L145" s="53" t="str">
        <f t="shared" si="42"/>
        <v/>
      </c>
      <c r="M145" s="54" t="str">
        <f t="shared" si="43"/>
        <v/>
      </c>
      <c r="N145" s="38" t="str">
        <f t="shared" si="53"/>
        <v/>
      </c>
      <c r="O145" s="55"/>
      <c r="P145" s="55"/>
      <c r="Q145" s="55"/>
      <c r="R145" s="56"/>
      <c r="S145" s="58"/>
      <c r="T145" s="55">
        <f t="shared" si="44"/>
        <v>0</v>
      </c>
      <c r="U145" s="57"/>
      <c r="V145" s="58"/>
      <c r="W145" s="55">
        <f t="shared" si="45"/>
        <v>0</v>
      </c>
      <c r="X145" s="56"/>
      <c r="Y145" s="57"/>
      <c r="Z145" s="55">
        <f t="shared" si="46"/>
        <v>0</v>
      </c>
      <c r="AA145" s="57"/>
      <c r="AB145" s="164"/>
      <c r="AC145" s="169">
        <f t="shared" si="47"/>
        <v>0</v>
      </c>
      <c r="AD145" s="166"/>
      <c r="AE145" s="55"/>
      <c r="AF145" s="172"/>
      <c r="AG145" s="175"/>
      <c r="AH145" s="55">
        <f t="shared" si="48"/>
        <v>0</v>
      </c>
      <c r="AI145" s="172"/>
      <c r="AJ145" s="175"/>
      <c r="AK145" s="166">
        <f t="shared" si="49"/>
        <v>0</v>
      </c>
      <c r="AL145" s="172"/>
      <c r="AM145" s="175"/>
      <c r="AN145" s="55">
        <f t="shared" si="50"/>
        <v>0</v>
      </c>
      <c r="AO145" s="172"/>
      <c r="AP145" s="175"/>
      <c r="AQ145" s="55">
        <f t="shared" si="51"/>
        <v>0</v>
      </c>
      <c r="AR145" s="172"/>
      <c r="AS145" s="55"/>
      <c r="AT145" s="123">
        <f t="shared" si="54"/>
        <v>0</v>
      </c>
      <c r="AU145" s="56"/>
      <c r="AV145" s="204" t="str">
        <f>IFERROR(IF(AS145=0,"",IF(INDEX(ورقة4!$A143:$O143,,MATCH("غ",ورقة4!$A143:$O143,0))="غ","راسب")),IF(OR(O145&lt;$O$8,P145&lt;$P$8,Q145&lt;$Q$8,T145&lt;$T$8,W145&lt;$W$8,Z145&lt;$Z$8,AC145&lt;$AC$8,AD145&lt;$AD$8,AE145&lt;$AE$8,AH145&lt;$AH$8,AK145&lt;$AK$8,AN145&lt;$AN$8,AQ145&lt;$AQ$8,AR145&lt;$AR$8,AS145&lt;$AS$8),"راسب","ناجح"))</f>
        <v/>
      </c>
      <c r="AW145" s="71" t="str">
        <f>ورقة4!Q143</f>
        <v/>
      </c>
      <c r="AX145" s="48" t="str">
        <f>ورقة4!R143</f>
        <v/>
      </c>
      <c r="AY145" s="48" t="str">
        <f>ورقة4!S143</f>
        <v/>
      </c>
      <c r="AZ145" s="48" t="str">
        <f>ورقة4!T143</f>
        <v/>
      </c>
      <c r="BA145" s="48" t="str">
        <f>ورقة4!U143</f>
        <v/>
      </c>
      <c r="BB145" s="48" t="str">
        <f>ورقة4!V143</f>
        <v/>
      </c>
      <c r="BC145" s="48" t="str">
        <f>ورقة4!W143</f>
        <v/>
      </c>
      <c r="BD145" s="48" t="str">
        <f>ورقة4!X143</f>
        <v/>
      </c>
      <c r="BE145" s="48" t="str">
        <f>ورقة4!Y143</f>
        <v/>
      </c>
      <c r="BF145" s="48" t="str">
        <f>ورقة4!Z143</f>
        <v/>
      </c>
      <c r="BG145" s="48" t="str">
        <f>ورقة4!AA143</f>
        <v/>
      </c>
      <c r="BH145" s="48" t="str">
        <f>ورقة4!AB143</f>
        <v/>
      </c>
      <c r="BI145" s="48" t="str">
        <f>ورقة4!AC143</f>
        <v/>
      </c>
      <c r="BJ145" s="48" t="str">
        <f>ورقة4!AE143</f>
        <v/>
      </c>
      <c r="BK145" s="48" t="str">
        <f>ورقة4!AF143</f>
        <v/>
      </c>
    </row>
    <row r="146" spans="1:63" ht="24.95" customHeight="1">
      <c r="A146" s="135" t="str">
        <f>IF(C146="","",COUNTA(C$9:$C146))</f>
        <v/>
      </c>
      <c r="B146" s="24"/>
      <c r="C146" s="141"/>
      <c r="D146" s="38" t="str">
        <f t="shared" si="55"/>
        <v/>
      </c>
      <c r="E146" s="49"/>
      <c r="F146" s="50"/>
      <c r="G146" s="51" t="e">
        <f t="shared" si="52"/>
        <v>#VALUE!</v>
      </c>
      <c r="H146" s="52" t="e">
        <f t="shared" si="38"/>
        <v>#VALUE!</v>
      </c>
      <c r="I146" s="53" t="e">
        <f t="shared" si="39"/>
        <v>#VALUE!</v>
      </c>
      <c r="J146" s="54" t="e">
        <f t="shared" si="40"/>
        <v>#VALUE!</v>
      </c>
      <c r="K146" s="52" t="str">
        <f t="shared" si="41"/>
        <v/>
      </c>
      <c r="L146" s="53" t="str">
        <f t="shared" si="42"/>
        <v/>
      </c>
      <c r="M146" s="54" t="str">
        <f t="shared" si="43"/>
        <v/>
      </c>
      <c r="N146" s="38" t="str">
        <f t="shared" si="53"/>
        <v/>
      </c>
      <c r="O146" s="55"/>
      <c r="P146" s="55"/>
      <c r="Q146" s="55"/>
      <c r="R146" s="56"/>
      <c r="S146" s="58"/>
      <c r="T146" s="55">
        <f t="shared" si="44"/>
        <v>0</v>
      </c>
      <c r="U146" s="57"/>
      <c r="V146" s="58"/>
      <c r="W146" s="55">
        <f t="shared" si="45"/>
        <v>0</v>
      </c>
      <c r="X146" s="56"/>
      <c r="Y146" s="57"/>
      <c r="Z146" s="55">
        <f t="shared" si="46"/>
        <v>0</v>
      </c>
      <c r="AA146" s="57"/>
      <c r="AB146" s="164"/>
      <c r="AC146" s="169">
        <f t="shared" si="47"/>
        <v>0</v>
      </c>
      <c r="AD146" s="166"/>
      <c r="AE146" s="55"/>
      <c r="AF146" s="172"/>
      <c r="AG146" s="175"/>
      <c r="AH146" s="55">
        <f t="shared" si="48"/>
        <v>0</v>
      </c>
      <c r="AI146" s="172"/>
      <c r="AJ146" s="175"/>
      <c r="AK146" s="166">
        <f t="shared" si="49"/>
        <v>0</v>
      </c>
      <c r="AL146" s="172"/>
      <c r="AM146" s="175"/>
      <c r="AN146" s="55">
        <f t="shared" si="50"/>
        <v>0</v>
      </c>
      <c r="AO146" s="172"/>
      <c r="AP146" s="175"/>
      <c r="AQ146" s="55">
        <f t="shared" si="51"/>
        <v>0</v>
      </c>
      <c r="AR146" s="172"/>
      <c r="AS146" s="55"/>
      <c r="AT146" s="123">
        <f t="shared" si="54"/>
        <v>0</v>
      </c>
      <c r="AU146" s="56"/>
      <c r="AV146" s="204" t="str">
        <f>IFERROR(IF(AS146=0,"",IF(INDEX(ورقة4!$A144:$O144,,MATCH("غ",ورقة4!$A144:$O144,0))="غ","راسب")),IF(OR(O146&lt;$O$8,P146&lt;$P$8,Q146&lt;$Q$8,T146&lt;$T$8,W146&lt;$W$8,Z146&lt;$Z$8,AC146&lt;$AC$8,AD146&lt;$AD$8,AE146&lt;$AE$8,AH146&lt;$AH$8,AK146&lt;$AK$8,AN146&lt;$AN$8,AQ146&lt;$AQ$8,AR146&lt;$AR$8,AS146&lt;$AS$8),"راسب","ناجح"))</f>
        <v/>
      </c>
      <c r="AW146" s="71" t="str">
        <f>ورقة4!Q144</f>
        <v/>
      </c>
      <c r="AX146" s="48" t="str">
        <f>ورقة4!R144</f>
        <v/>
      </c>
      <c r="AY146" s="48" t="str">
        <f>ورقة4!S144</f>
        <v/>
      </c>
      <c r="AZ146" s="48" t="str">
        <f>ورقة4!T144</f>
        <v/>
      </c>
      <c r="BA146" s="48" t="str">
        <f>ورقة4!U144</f>
        <v/>
      </c>
      <c r="BB146" s="48" t="str">
        <f>ورقة4!V144</f>
        <v/>
      </c>
      <c r="BC146" s="48" t="str">
        <f>ورقة4!W144</f>
        <v/>
      </c>
      <c r="BD146" s="48" t="str">
        <f>ورقة4!X144</f>
        <v/>
      </c>
      <c r="BE146" s="48" t="str">
        <f>ورقة4!Y144</f>
        <v/>
      </c>
      <c r="BF146" s="48" t="str">
        <f>ورقة4!Z144</f>
        <v/>
      </c>
      <c r="BG146" s="48" t="str">
        <f>ورقة4!AA144</f>
        <v/>
      </c>
      <c r="BH146" s="48" t="str">
        <f>ورقة4!AB144</f>
        <v/>
      </c>
      <c r="BI146" s="48" t="str">
        <f>ورقة4!AC144</f>
        <v/>
      </c>
      <c r="BJ146" s="48" t="str">
        <f>ورقة4!AE144</f>
        <v/>
      </c>
      <c r="BK146" s="48" t="str">
        <f>ورقة4!AF144</f>
        <v/>
      </c>
    </row>
    <row r="147" spans="1:63" ht="24.95" customHeight="1">
      <c r="A147" s="135" t="str">
        <f>IF(C147="","",COUNTA(C$9:$C147))</f>
        <v/>
      </c>
      <c r="B147" s="24"/>
      <c r="C147" s="141"/>
      <c r="D147" s="38" t="str">
        <f t="shared" si="55"/>
        <v/>
      </c>
      <c r="E147" s="49"/>
      <c r="F147" s="50"/>
      <c r="G147" s="51" t="e">
        <f t="shared" si="52"/>
        <v>#VALUE!</v>
      </c>
      <c r="H147" s="52" t="e">
        <f t="shared" si="38"/>
        <v>#VALUE!</v>
      </c>
      <c r="I147" s="53" t="e">
        <f t="shared" si="39"/>
        <v>#VALUE!</v>
      </c>
      <c r="J147" s="54" t="e">
        <f t="shared" si="40"/>
        <v>#VALUE!</v>
      </c>
      <c r="K147" s="52" t="str">
        <f t="shared" si="41"/>
        <v/>
      </c>
      <c r="L147" s="53" t="str">
        <f t="shared" si="42"/>
        <v/>
      </c>
      <c r="M147" s="54" t="str">
        <f t="shared" si="43"/>
        <v/>
      </c>
      <c r="N147" s="38" t="str">
        <f t="shared" si="53"/>
        <v/>
      </c>
      <c r="O147" s="55"/>
      <c r="P147" s="55"/>
      <c r="Q147" s="55"/>
      <c r="R147" s="56"/>
      <c r="S147" s="58"/>
      <c r="T147" s="55">
        <f t="shared" si="44"/>
        <v>0</v>
      </c>
      <c r="U147" s="57"/>
      <c r="V147" s="58"/>
      <c r="W147" s="55">
        <f t="shared" si="45"/>
        <v>0</v>
      </c>
      <c r="X147" s="56"/>
      <c r="Y147" s="57"/>
      <c r="Z147" s="55">
        <f t="shared" si="46"/>
        <v>0</v>
      </c>
      <c r="AA147" s="57"/>
      <c r="AB147" s="164"/>
      <c r="AC147" s="169">
        <f t="shared" si="47"/>
        <v>0</v>
      </c>
      <c r="AD147" s="166"/>
      <c r="AE147" s="55"/>
      <c r="AF147" s="172"/>
      <c r="AG147" s="175"/>
      <c r="AH147" s="55">
        <f t="shared" si="48"/>
        <v>0</v>
      </c>
      <c r="AI147" s="172"/>
      <c r="AJ147" s="175"/>
      <c r="AK147" s="166">
        <f t="shared" si="49"/>
        <v>0</v>
      </c>
      <c r="AL147" s="172"/>
      <c r="AM147" s="175"/>
      <c r="AN147" s="55">
        <f t="shared" si="50"/>
        <v>0</v>
      </c>
      <c r="AO147" s="172"/>
      <c r="AP147" s="175"/>
      <c r="AQ147" s="55">
        <f t="shared" si="51"/>
        <v>0</v>
      </c>
      <c r="AR147" s="172"/>
      <c r="AS147" s="55"/>
      <c r="AT147" s="123">
        <f t="shared" si="54"/>
        <v>0</v>
      </c>
      <c r="AU147" s="56"/>
      <c r="AV147" s="204" t="str">
        <f>IFERROR(IF(AS147=0,"",IF(INDEX(ورقة4!$A145:$O145,,MATCH("غ",ورقة4!$A145:$O145,0))="غ","راسب")),IF(OR(O147&lt;$O$8,P147&lt;$P$8,Q147&lt;$Q$8,T147&lt;$T$8,W147&lt;$W$8,Z147&lt;$Z$8,AC147&lt;$AC$8,AD147&lt;$AD$8,AE147&lt;$AE$8,AH147&lt;$AH$8,AK147&lt;$AK$8,AN147&lt;$AN$8,AQ147&lt;$AQ$8,AR147&lt;$AR$8,AS147&lt;$AS$8),"راسب","ناجح"))</f>
        <v/>
      </c>
      <c r="AW147" s="71" t="str">
        <f>ورقة4!Q145</f>
        <v/>
      </c>
      <c r="AX147" s="48" t="str">
        <f>ورقة4!R145</f>
        <v/>
      </c>
      <c r="AY147" s="48" t="str">
        <f>ورقة4!S145</f>
        <v/>
      </c>
      <c r="AZ147" s="48" t="str">
        <f>ورقة4!T145</f>
        <v/>
      </c>
      <c r="BA147" s="48" t="str">
        <f>ورقة4!U145</f>
        <v/>
      </c>
      <c r="BB147" s="48" t="str">
        <f>ورقة4!V145</f>
        <v/>
      </c>
      <c r="BC147" s="48" t="str">
        <f>ورقة4!W145</f>
        <v/>
      </c>
      <c r="BD147" s="48" t="str">
        <f>ورقة4!X145</f>
        <v/>
      </c>
      <c r="BE147" s="48" t="str">
        <f>ورقة4!Y145</f>
        <v/>
      </c>
      <c r="BF147" s="48" t="str">
        <f>ورقة4!Z145</f>
        <v/>
      </c>
      <c r="BG147" s="48" t="str">
        <f>ورقة4!AA145</f>
        <v/>
      </c>
      <c r="BH147" s="48" t="str">
        <f>ورقة4!AB145</f>
        <v/>
      </c>
      <c r="BI147" s="48" t="str">
        <f>ورقة4!AC145</f>
        <v/>
      </c>
      <c r="BJ147" s="48" t="str">
        <f>ورقة4!AE145</f>
        <v/>
      </c>
      <c r="BK147" s="48" t="str">
        <f>ورقة4!AF145</f>
        <v/>
      </c>
    </row>
    <row r="148" spans="1:63" ht="24.95" customHeight="1">
      <c r="A148" s="135" t="str">
        <f>IF(C148="","",COUNTA(C$9:$C148))</f>
        <v/>
      </c>
      <c r="B148" s="24"/>
      <c r="C148" s="141"/>
      <c r="D148" s="38" t="str">
        <f t="shared" si="55"/>
        <v/>
      </c>
      <c r="E148" s="49"/>
      <c r="F148" s="50"/>
      <c r="G148" s="51" t="e">
        <f t="shared" si="52"/>
        <v>#VALUE!</v>
      </c>
      <c r="H148" s="52" t="e">
        <f t="shared" si="38"/>
        <v>#VALUE!</v>
      </c>
      <c r="I148" s="53" t="e">
        <f t="shared" si="39"/>
        <v>#VALUE!</v>
      </c>
      <c r="J148" s="54" t="e">
        <f t="shared" si="40"/>
        <v>#VALUE!</v>
      </c>
      <c r="K148" s="52" t="str">
        <f t="shared" si="41"/>
        <v/>
      </c>
      <c r="L148" s="53" t="str">
        <f t="shared" si="42"/>
        <v/>
      </c>
      <c r="M148" s="54" t="str">
        <f t="shared" si="43"/>
        <v/>
      </c>
      <c r="N148" s="38" t="str">
        <f t="shared" si="53"/>
        <v/>
      </c>
      <c r="O148" s="55"/>
      <c r="P148" s="55"/>
      <c r="Q148" s="55"/>
      <c r="R148" s="56"/>
      <c r="S148" s="58"/>
      <c r="T148" s="55">
        <f t="shared" si="44"/>
        <v>0</v>
      </c>
      <c r="U148" s="57"/>
      <c r="V148" s="58"/>
      <c r="W148" s="55">
        <f t="shared" si="45"/>
        <v>0</v>
      </c>
      <c r="X148" s="56"/>
      <c r="Y148" s="57"/>
      <c r="Z148" s="55">
        <f t="shared" si="46"/>
        <v>0</v>
      </c>
      <c r="AA148" s="57"/>
      <c r="AB148" s="164"/>
      <c r="AC148" s="169">
        <f t="shared" si="47"/>
        <v>0</v>
      </c>
      <c r="AD148" s="166"/>
      <c r="AE148" s="55"/>
      <c r="AF148" s="172"/>
      <c r="AG148" s="175"/>
      <c r="AH148" s="55">
        <f t="shared" si="48"/>
        <v>0</v>
      </c>
      <c r="AI148" s="172"/>
      <c r="AJ148" s="175"/>
      <c r="AK148" s="166">
        <f t="shared" si="49"/>
        <v>0</v>
      </c>
      <c r="AL148" s="172"/>
      <c r="AM148" s="175"/>
      <c r="AN148" s="55">
        <f t="shared" si="50"/>
        <v>0</v>
      </c>
      <c r="AO148" s="172"/>
      <c r="AP148" s="175"/>
      <c r="AQ148" s="55">
        <f t="shared" si="51"/>
        <v>0</v>
      </c>
      <c r="AR148" s="172"/>
      <c r="AS148" s="55"/>
      <c r="AT148" s="123">
        <f t="shared" si="54"/>
        <v>0</v>
      </c>
      <c r="AU148" s="56"/>
      <c r="AV148" s="204" t="str">
        <f>IFERROR(IF(AS148=0,"",IF(INDEX(ورقة4!$A146:$O146,,MATCH("غ",ورقة4!$A146:$O146,0))="غ","راسب")),IF(OR(O148&lt;$O$8,P148&lt;$P$8,Q148&lt;$Q$8,T148&lt;$T$8,W148&lt;$W$8,Z148&lt;$Z$8,AC148&lt;$AC$8,AD148&lt;$AD$8,AE148&lt;$AE$8,AH148&lt;$AH$8,AK148&lt;$AK$8,AN148&lt;$AN$8,AQ148&lt;$AQ$8,AR148&lt;$AR$8,AS148&lt;$AS$8),"راسب","ناجح"))</f>
        <v/>
      </c>
      <c r="AW148" s="71" t="str">
        <f>ورقة4!Q146</f>
        <v/>
      </c>
      <c r="AX148" s="48" t="str">
        <f>ورقة4!R146</f>
        <v/>
      </c>
      <c r="AY148" s="48" t="str">
        <f>ورقة4!S146</f>
        <v/>
      </c>
      <c r="AZ148" s="48" t="str">
        <f>ورقة4!T146</f>
        <v/>
      </c>
      <c r="BA148" s="48" t="str">
        <f>ورقة4!U146</f>
        <v/>
      </c>
      <c r="BB148" s="48" t="str">
        <f>ورقة4!V146</f>
        <v/>
      </c>
      <c r="BC148" s="48" t="str">
        <f>ورقة4!W146</f>
        <v/>
      </c>
      <c r="BD148" s="48" t="str">
        <f>ورقة4!X146</f>
        <v/>
      </c>
      <c r="BE148" s="48" t="str">
        <f>ورقة4!Y146</f>
        <v/>
      </c>
      <c r="BF148" s="48" t="str">
        <f>ورقة4!Z146</f>
        <v/>
      </c>
      <c r="BG148" s="48" t="str">
        <f>ورقة4!AA146</f>
        <v/>
      </c>
      <c r="BH148" s="48" t="str">
        <f>ورقة4!AB146</f>
        <v/>
      </c>
      <c r="BI148" s="48" t="str">
        <f>ورقة4!AC146</f>
        <v/>
      </c>
      <c r="BJ148" s="48" t="str">
        <f>ورقة4!AE146</f>
        <v/>
      </c>
      <c r="BK148" s="48" t="str">
        <f>ورقة4!AF146</f>
        <v/>
      </c>
    </row>
    <row r="149" spans="1:63" ht="24.95" customHeight="1">
      <c r="A149" s="135" t="str">
        <f>IF(C149="","",COUNTA(C$9:$C149))</f>
        <v/>
      </c>
      <c r="B149" s="24"/>
      <c r="C149" s="141"/>
      <c r="D149" s="38" t="str">
        <f t="shared" si="55"/>
        <v/>
      </c>
      <c r="E149" s="49"/>
      <c r="F149" s="50"/>
      <c r="G149" s="51" t="e">
        <f t="shared" si="52"/>
        <v>#VALUE!</v>
      </c>
      <c r="H149" s="52" t="e">
        <f t="shared" si="38"/>
        <v>#VALUE!</v>
      </c>
      <c r="I149" s="53" t="e">
        <f t="shared" si="39"/>
        <v>#VALUE!</v>
      </c>
      <c r="J149" s="54" t="e">
        <f t="shared" si="40"/>
        <v>#VALUE!</v>
      </c>
      <c r="K149" s="52" t="str">
        <f t="shared" si="41"/>
        <v/>
      </c>
      <c r="L149" s="53" t="str">
        <f t="shared" si="42"/>
        <v/>
      </c>
      <c r="M149" s="54" t="str">
        <f t="shared" si="43"/>
        <v/>
      </c>
      <c r="N149" s="38" t="str">
        <f t="shared" si="53"/>
        <v/>
      </c>
      <c r="O149" s="55"/>
      <c r="P149" s="55"/>
      <c r="Q149" s="55"/>
      <c r="R149" s="56"/>
      <c r="S149" s="58"/>
      <c r="T149" s="55">
        <f t="shared" si="44"/>
        <v>0</v>
      </c>
      <c r="U149" s="57"/>
      <c r="V149" s="58"/>
      <c r="W149" s="55">
        <f t="shared" si="45"/>
        <v>0</v>
      </c>
      <c r="X149" s="56"/>
      <c r="Y149" s="57"/>
      <c r="Z149" s="55">
        <f t="shared" si="46"/>
        <v>0</v>
      </c>
      <c r="AA149" s="57"/>
      <c r="AB149" s="164"/>
      <c r="AC149" s="169">
        <f t="shared" si="47"/>
        <v>0</v>
      </c>
      <c r="AD149" s="166"/>
      <c r="AE149" s="55"/>
      <c r="AF149" s="172"/>
      <c r="AG149" s="175"/>
      <c r="AH149" s="55">
        <f t="shared" si="48"/>
        <v>0</v>
      </c>
      <c r="AI149" s="172"/>
      <c r="AJ149" s="175"/>
      <c r="AK149" s="166">
        <f t="shared" si="49"/>
        <v>0</v>
      </c>
      <c r="AL149" s="172"/>
      <c r="AM149" s="175"/>
      <c r="AN149" s="55">
        <f t="shared" si="50"/>
        <v>0</v>
      </c>
      <c r="AO149" s="172"/>
      <c r="AP149" s="175"/>
      <c r="AQ149" s="55">
        <f t="shared" si="51"/>
        <v>0</v>
      </c>
      <c r="AR149" s="172"/>
      <c r="AS149" s="55"/>
      <c r="AT149" s="123">
        <f t="shared" si="54"/>
        <v>0</v>
      </c>
      <c r="AU149" s="56"/>
      <c r="AV149" s="204" t="str">
        <f>IFERROR(IF(AS149=0,"",IF(INDEX(ورقة4!$A147:$O147,,MATCH("غ",ورقة4!$A147:$O147,0))="غ","راسب")),IF(OR(O149&lt;$O$8,P149&lt;$P$8,Q149&lt;$Q$8,T149&lt;$T$8,W149&lt;$W$8,Z149&lt;$Z$8,AC149&lt;$AC$8,AD149&lt;$AD$8,AE149&lt;$AE$8,AH149&lt;$AH$8,AK149&lt;$AK$8,AN149&lt;$AN$8,AQ149&lt;$AQ$8,AR149&lt;$AR$8,AS149&lt;$AS$8),"راسب","ناجح"))</f>
        <v/>
      </c>
      <c r="AW149" s="71" t="str">
        <f>ورقة4!Q147</f>
        <v/>
      </c>
      <c r="AX149" s="48" t="str">
        <f>ورقة4!R147</f>
        <v/>
      </c>
      <c r="AY149" s="48" t="str">
        <f>ورقة4!S147</f>
        <v/>
      </c>
      <c r="AZ149" s="48" t="str">
        <f>ورقة4!T147</f>
        <v/>
      </c>
      <c r="BA149" s="48" t="str">
        <f>ورقة4!U147</f>
        <v/>
      </c>
      <c r="BB149" s="48" t="str">
        <f>ورقة4!V147</f>
        <v/>
      </c>
      <c r="BC149" s="48" t="str">
        <f>ورقة4!W147</f>
        <v/>
      </c>
      <c r="BD149" s="48" t="str">
        <f>ورقة4!X147</f>
        <v/>
      </c>
      <c r="BE149" s="48" t="str">
        <f>ورقة4!Y147</f>
        <v/>
      </c>
      <c r="BF149" s="48" t="str">
        <f>ورقة4!Z147</f>
        <v/>
      </c>
      <c r="BG149" s="48" t="str">
        <f>ورقة4!AA147</f>
        <v/>
      </c>
      <c r="BH149" s="48" t="str">
        <f>ورقة4!AB147</f>
        <v/>
      </c>
      <c r="BI149" s="48" t="str">
        <f>ورقة4!AC147</f>
        <v/>
      </c>
      <c r="BJ149" s="48" t="str">
        <f>ورقة4!AE147</f>
        <v/>
      </c>
      <c r="BK149" s="48" t="str">
        <f>ورقة4!AF147</f>
        <v/>
      </c>
    </row>
    <row r="150" spans="1:63" ht="24.95" customHeight="1">
      <c r="A150" s="135" t="str">
        <f>IF(C150="","",COUNTA(C$9:$C150))</f>
        <v/>
      </c>
      <c r="B150" s="24"/>
      <c r="C150" s="141"/>
      <c r="D150" s="38" t="str">
        <f t="shared" si="55"/>
        <v/>
      </c>
      <c r="E150" s="49"/>
      <c r="F150" s="50"/>
      <c r="G150" s="51" t="e">
        <f t="shared" si="52"/>
        <v>#VALUE!</v>
      </c>
      <c r="H150" s="52" t="e">
        <f t="shared" si="38"/>
        <v>#VALUE!</v>
      </c>
      <c r="I150" s="53" t="e">
        <f t="shared" si="39"/>
        <v>#VALUE!</v>
      </c>
      <c r="J150" s="54" t="e">
        <f t="shared" si="40"/>
        <v>#VALUE!</v>
      </c>
      <c r="K150" s="52" t="str">
        <f t="shared" si="41"/>
        <v/>
      </c>
      <c r="L150" s="53" t="str">
        <f t="shared" si="42"/>
        <v/>
      </c>
      <c r="M150" s="54" t="str">
        <f t="shared" si="43"/>
        <v/>
      </c>
      <c r="N150" s="38" t="str">
        <f t="shared" si="53"/>
        <v/>
      </c>
      <c r="O150" s="55"/>
      <c r="P150" s="55"/>
      <c r="Q150" s="55"/>
      <c r="R150" s="56"/>
      <c r="S150" s="58"/>
      <c r="T150" s="55">
        <f t="shared" si="44"/>
        <v>0</v>
      </c>
      <c r="U150" s="57"/>
      <c r="V150" s="58"/>
      <c r="W150" s="55">
        <f t="shared" si="45"/>
        <v>0</v>
      </c>
      <c r="X150" s="56"/>
      <c r="Y150" s="57"/>
      <c r="Z150" s="55">
        <f t="shared" si="46"/>
        <v>0</v>
      </c>
      <c r="AA150" s="57"/>
      <c r="AB150" s="164"/>
      <c r="AC150" s="169">
        <f t="shared" si="47"/>
        <v>0</v>
      </c>
      <c r="AD150" s="166"/>
      <c r="AE150" s="55"/>
      <c r="AF150" s="172"/>
      <c r="AG150" s="175"/>
      <c r="AH150" s="55">
        <f t="shared" si="48"/>
        <v>0</v>
      </c>
      <c r="AI150" s="172"/>
      <c r="AJ150" s="175"/>
      <c r="AK150" s="166">
        <f t="shared" si="49"/>
        <v>0</v>
      </c>
      <c r="AL150" s="172"/>
      <c r="AM150" s="175"/>
      <c r="AN150" s="55">
        <f t="shared" si="50"/>
        <v>0</v>
      </c>
      <c r="AO150" s="172"/>
      <c r="AP150" s="175"/>
      <c r="AQ150" s="55">
        <f t="shared" si="51"/>
        <v>0</v>
      </c>
      <c r="AR150" s="172"/>
      <c r="AS150" s="55"/>
      <c r="AT150" s="123">
        <f t="shared" si="54"/>
        <v>0</v>
      </c>
      <c r="AU150" s="56"/>
      <c r="AV150" s="204" t="str">
        <f>IFERROR(IF(AS150=0,"",IF(INDEX(ورقة4!$A148:$O148,,MATCH("غ",ورقة4!$A148:$O148,0))="غ","راسب")),IF(OR(O150&lt;$O$8,P150&lt;$P$8,Q150&lt;$Q$8,T150&lt;$T$8,W150&lt;$W$8,Z150&lt;$Z$8,AC150&lt;$AC$8,AD150&lt;$AD$8,AE150&lt;$AE$8,AH150&lt;$AH$8,AK150&lt;$AK$8,AN150&lt;$AN$8,AQ150&lt;$AQ$8,AR150&lt;$AR$8,AS150&lt;$AS$8),"راسب","ناجح"))</f>
        <v/>
      </c>
      <c r="AW150" s="71" t="str">
        <f>ورقة4!Q148</f>
        <v/>
      </c>
      <c r="AX150" s="48" t="str">
        <f>ورقة4!R148</f>
        <v/>
      </c>
      <c r="AY150" s="48" t="str">
        <f>ورقة4!S148</f>
        <v/>
      </c>
      <c r="AZ150" s="48" t="str">
        <f>ورقة4!T148</f>
        <v/>
      </c>
      <c r="BA150" s="48" t="str">
        <f>ورقة4!U148</f>
        <v/>
      </c>
      <c r="BB150" s="48" t="str">
        <f>ورقة4!V148</f>
        <v/>
      </c>
      <c r="BC150" s="48" t="str">
        <f>ورقة4!W148</f>
        <v/>
      </c>
      <c r="BD150" s="48" t="str">
        <f>ورقة4!X148</f>
        <v/>
      </c>
      <c r="BE150" s="48" t="str">
        <f>ورقة4!Y148</f>
        <v/>
      </c>
      <c r="BF150" s="48" t="str">
        <f>ورقة4!Z148</f>
        <v/>
      </c>
      <c r="BG150" s="48" t="str">
        <f>ورقة4!AA148</f>
        <v/>
      </c>
      <c r="BH150" s="48" t="str">
        <f>ورقة4!AB148</f>
        <v/>
      </c>
      <c r="BI150" s="48" t="str">
        <f>ورقة4!AC148</f>
        <v/>
      </c>
      <c r="BJ150" s="48" t="str">
        <f>ورقة4!AE148</f>
        <v/>
      </c>
      <c r="BK150" s="48" t="str">
        <f>ورقة4!AF148</f>
        <v/>
      </c>
    </row>
    <row r="151" spans="1:63" ht="24.95" customHeight="1">
      <c r="A151" s="135" t="str">
        <f>IF(C151="","",COUNTA(C$9:$C151))</f>
        <v/>
      </c>
      <c r="B151" s="24"/>
      <c r="C151" s="141"/>
      <c r="D151" s="38" t="str">
        <f t="shared" si="55"/>
        <v/>
      </c>
      <c r="E151" s="49"/>
      <c r="F151" s="50"/>
      <c r="G151" s="51" t="e">
        <f t="shared" si="52"/>
        <v>#VALUE!</v>
      </c>
      <c r="H151" s="52" t="e">
        <f t="shared" si="38"/>
        <v>#VALUE!</v>
      </c>
      <c r="I151" s="53" t="e">
        <f t="shared" si="39"/>
        <v>#VALUE!</v>
      </c>
      <c r="J151" s="54" t="e">
        <f t="shared" si="40"/>
        <v>#VALUE!</v>
      </c>
      <c r="K151" s="52" t="str">
        <f t="shared" si="41"/>
        <v/>
      </c>
      <c r="L151" s="53" t="str">
        <f t="shared" si="42"/>
        <v/>
      </c>
      <c r="M151" s="54" t="str">
        <f t="shared" si="43"/>
        <v/>
      </c>
      <c r="N151" s="38" t="str">
        <f t="shared" si="53"/>
        <v/>
      </c>
      <c r="O151" s="55"/>
      <c r="P151" s="55"/>
      <c r="Q151" s="55"/>
      <c r="R151" s="56"/>
      <c r="S151" s="58"/>
      <c r="T151" s="55">
        <f t="shared" si="44"/>
        <v>0</v>
      </c>
      <c r="U151" s="57"/>
      <c r="V151" s="58"/>
      <c r="W151" s="55">
        <f t="shared" si="45"/>
        <v>0</v>
      </c>
      <c r="X151" s="56"/>
      <c r="Y151" s="57"/>
      <c r="Z151" s="55">
        <f t="shared" si="46"/>
        <v>0</v>
      </c>
      <c r="AA151" s="57"/>
      <c r="AB151" s="164"/>
      <c r="AC151" s="169">
        <f t="shared" si="47"/>
        <v>0</v>
      </c>
      <c r="AD151" s="166"/>
      <c r="AE151" s="55"/>
      <c r="AF151" s="172"/>
      <c r="AG151" s="175"/>
      <c r="AH151" s="55">
        <f t="shared" si="48"/>
        <v>0</v>
      </c>
      <c r="AI151" s="172"/>
      <c r="AJ151" s="175"/>
      <c r="AK151" s="166">
        <f t="shared" si="49"/>
        <v>0</v>
      </c>
      <c r="AL151" s="172"/>
      <c r="AM151" s="175"/>
      <c r="AN151" s="55">
        <f t="shared" si="50"/>
        <v>0</v>
      </c>
      <c r="AO151" s="172"/>
      <c r="AP151" s="175"/>
      <c r="AQ151" s="55">
        <f t="shared" si="51"/>
        <v>0</v>
      </c>
      <c r="AR151" s="172"/>
      <c r="AS151" s="55"/>
      <c r="AT151" s="123">
        <f t="shared" si="54"/>
        <v>0</v>
      </c>
      <c r="AU151" s="56"/>
      <c r="AV151" s="204" t="str">
        <f>IFERROR(IF(AS151=0,"",IF(INDEX(ورقة4!$A149:$O149,,MATCH("غ",ورقة4!$A149:$O149,0))="غ","راسب")),IF(OR(O151&lt;$O$8,P151&lt;$P$8,Q151&lt;$Q$8,T151&lt;$T$8,W151&lt;$W$8,Z151&lt;$Z$8,AC151&lt;$AC$8,AD151&lt;$AD$8,AE151&lt;$AE$8,AH151&lt;$AH$8,AK151&lt;$AK$8,AN151&lt;$AN$8,AQ151&lt;$AQ$8,AR151&lt;$AR$8,AS151&lt;$AS$8),"راسب","ناجح"))</f>
        <v/>
      </c>
      <c r="AW151" s="71" t="str">
        <f>ورقة4!Q149</f>
        <v/>
      </c>
      <c r="AX151" s="48" t="str">
        <f>ورقة4!R149</f>
        <v/>
      </c>
      <c r="AY151" s="48" t="str">
        <f>ورقة4!S149</f>
        <v/>
      </c>
      <c r="AZ151" s="48" t="str">
        <f>ورقة4!T149</f>
        <v/>
      </c>
      <c r="BA151" s="48" t="str">
        <f>ورقة4!U149</f>
        <v/>
      </c>
      <c r="BB151" s="48" t="str">
        <f>ورقة4!V149</f>
        <v/>
      </c>
      <c r="BC151" s="48" t="str">
        <f>ورقة4!W149</f>
        <v/>
      </c>
      <c r="BD151" s="48" t="str">
        <f>ورقة4!X149</f>
        <v/>
      </c>
      <c r="BE151" s="48" t="str">
        <f>ورقة4!Y149</f>
        <v/>
      </c>
      <c r="BF151" s="48" t="str">
        <f>ورقة4!Z149</f>
        <v/>
      </c>
      <c r="BG151" s="48" t="str">
        <f>ورقة4!AA149</f>
        <v/>
      </c>
      <c r="BH151" s="48" t="str">
        <f>ورقة4!AB149</f>
        <v/>
      </c>
      <c r="BI151" s="48" t="str">
        <f>ورقة4!AC149</f>
        <v/>
      </c>
      <c r="BJ151" s="48" t="str">
        <f>ورقة4!AE149</f>
        <v/>
      </c>
      <c r="BK151" s="48" t="str">
        <f>ورقة4!AF149</f>
        <v/>
      </c>
    </row>
    <row r="152" spans="1:63" ht="24.95" customHeight="1">
      <c r="A152" s="135" t="str">
        <f>IF(C152="","",COUNTA(C$9:$C152))</f>
        <v/>
      </c>
      <c r="B152" s="24"/>
      <c r="C152" s="141"/>
      <c r="D152" s="38" t="str">
        <f t="shared" si="55"/>
        <v/>
      </c>
      <c r="E152" s="49"/>
      <c r="F152" s="50"/>
      <c r="G152" s="51" t="e">
        <f t="shared" si="52"/>
        <v>#VALUE!</v>
      </c>
      <c r="H152" s="52" t="e">
        <f t="shared" si="38"/>
        <v>#VALUE!</v>
      </c>
      <c r="I152" s="53" t="e">
        <f t="shared" si="39"/>
        <v>#VALUE!</v>
      </c>
      <c r="J152" s="54" t="e">
        <f t="shared" si="40"/>
        <v>#VALUE!</v>
      </c>
      <c r="K152" s="52" t="str">
        <f t="shared" si="41"/>
        <v/>
      </c>
      <c r="L152" s="53" t="str">
        <f t="shared" si="42"/>
        <v/>
      </c>
      <c r="M152" s="54" t="str">
        <f t="shared" si="43"/>
        <v/>
      </c>
      <c r="N152" s="38" t="str">
        <f t="shared" si="53"/>
        <v/>
      </c>
      <c r="O152" s="55"/>
      <c r="P152" s="55"/>
      <c r="Q152" s="55"/>
      <c r="R152" s="56"/>
      <c r="S152" s="58"/>
      <c r="T152" s="55">
        <f t="shared" si="44"/>
        <v>0</v>
      </c>
      <c r="U152" s="57"/>
      <c r="V152" s="58"/>
      <c r="W152" s="55">
        <f t="shared" si="45"/>
        <v>0</v>
      </c>
      <c r="X152" s="56"/>
      <c r="Y152" s="57"/>
      <c r="Z152" s="55">
        <f t="shared" si="46"/>
        <v>0</v>
      </c>
      <c r="AA152" s="57"/>
      <c r="AB152" s="164"/>
      <c r="AC152" s="169">
        <f t="shared" si="47"/>
        <v>0</v>
      </c>
      <c r="AD152" s="166"/>
      <c r="AE152" s="55"/>
      <c r="AF152" s="172"/>
      <c r="AG152" s="175"/>
      <c r="AH152" s="55">
        <f t="shared" si="48"/>
        <v>0</v>
      </c>
      <c r="AI152" s="172"/>
      <c r="AJ152" s="175"/>
      <c r="AK152" s="166">
        <f t="shared" si="49"/>
        <v>0</v>
      </c>
      <c r="AL152" s="172"/>
      <c r="AM152" s="175"/>
      <c r="AN152" s="55">
        <f t="shared" si="50"/>
        <v>0</v>
      </c>
      <c r="AO152" s="172"/>
      <c r="AP152" s="175"/>
      <c r="AQ152" s="55">
        <f t="shared" si="51"/>
        <v>0</v>
      </c>
      <c r="AR152" s="172"/>
      <c r="AS152" s="55"/>
      <c r="AT152" s="123">
        <f t="shared" si="54"/>
        <v>0</v>
      </c>
      <c r="AU152" s="56"/>
      <c r="AV152" s="204" t="str">
        <f>IFERROR(IF(AS152=0,"",IF(INDEX(ورقة4!$A150:$O150,,MATCH("غ",ورقة4!$A150:$O150,0))="غ","راسب")),IF(OR(O152&lt;$O$8,P152&lt;$P$8,Q152&lt;$Q$8,T152&lt;$T$8,W152&lt;$W$8,Z152&lt;$Z$8,AC152&lt;$AC$8,AD152&lt;$AD$8,AE152&lt;$AE$8,AH152&lt;$AH$8,AK152&lt;$AK$8,AN152&lt;$AN$8,AQ152&lt;$AQ$8,AR152&lt;$AR$8,AS152&lt;$AS$8),"راسب","ناجح"))</f>
        <v/>
      </c>
      <c r="AW152" s="71" t="str">
        <f>ورقة4!Q150</f>
        <v/>
      </c>
      <c r="AX152" s="48" t="str">
        <f>ورقة4!R150</f>
        <v/>
      </c>
      <c r="AY152" s="48" t="str">
        <f>ورقة4!S150</f>
        <v/>
      </c>
      <c r="AZ152" s="48" t="str">
        <f>ورقة4!T150</f>
        <v/>
      </c>
      <c r="BA152" s="48" t="str">
        <f>ورقة4!U150</f>
        <v/>
      </c>
      <c r="BB152" s="48" t="str">
        <f>ورقة4!V150</f>
        <v/>
      </c>
      <c r="BC152" s="48" t="str">
        <f>ورقة4!W150</f>
        <v/>
      </c>
      <c r="BD152" s="48" t="str">
        <f>ورقة4!X150</f>
        <v/>
      </c>
      <c r="BE152" s="48" t="str">
        <f>ورقة4!Y150</f>
        <v/>
      </c>
      <c r="BF152" s="48" t="str">
        <f>ورقة4!Z150</f>
        <v/>
      </c>
      <c r="BG152" s="48" t="str">
        <f>ورقة4!AA150</f>
        <v/>
      </c>
      <c r="BH152" s="48" t="str">
        <f>ورقة4!AB150</f>
        <v/>
      </c>
      <c r="BI152" s="48" t="str">
        <f>ورقة4!AC150</f>
        <v/>
      </c>
      <c r="BJ152" s="48" t="str">
        <f>ورقة4!AE150</f>
        <v/>
      </c>
      <c r="BK152" s="48" t="str">
        <f>ورقة4!AF150</f>
        <v/>
      </c>
    </row>
    <row r="153" spans="1:63" ht="24.95" customHeight="1">
      <c r="A153" s="135" t="str">
        <f>IF(C153="","",COUNTA(C$9:$C153))</f>
        <v/>
      </c>
      <c r="B153" s="24"/>
      <c r="C153" s="141"/>
      <c r="D153" s="38" t="str">
        <f t="shared" si="55"/>
        <v/>
      </c>
      <c r="E153" s="49"/>
      <c r="F153" s="50"/>
      <c r="G153" s="51" t="e">
        <f t="shared" si="52"/>
        <v>#VALUE!</v>
      </c>
      <c r="H153" s="52" t="e">
        <f t="shared" si="38"/>
        <v>#VALUE!</v>
      </c>
      <c r="I153" s="53" t="e">
        <f t="shared" si="39"/>
        <v>#VALUE!</v>
      </c>
      <c r="J153" s="54" t="e">
        <f t="shared" si="40"/>
        <v>#VALUE!</v>
      </c>
      <c r="K153" s="52" t="str">
        <f t="shared" si="41"/>
        <v/>
      </c>
      <c r="L153" s="53" t="str">
        <f t="shared" si="42"/>
        <v/>
      </c>
      <c r="M153" s="54" t="str">
        <f t="shared" si="43"/>
        <v/>
      </c>
      <c r="N153" s="38" t="str">
        <f t="shared" si="53"/>
        <v/>
      </c>
      <c r="O153" s="55"/>
      <c r="P153" s="55"/>
      <c r="Q153" s="55"/>
      <c r="R153" s="56"/>
      <c r="S153" s="58"/>
      <c r="T153" s="55">
        <f t="shared" si="44"/>
        <v>0</v>
      </c>
      <c r="U153" s="57"/>
      <c r="V153" s="58"/>
      <c r="W153" s="55">
        <f t="shared" si="45"/>
        <v>0</v>
      </c>
      <c r="X153" s="56"/>
      <c r="Y153" s="57"/>
      <c r="Z153" s="55">
        <f t="shared" si="46"/>
        <v>0</v>
      </c>
      <c r="AA153" s="57"/>
      <c r="AB153" s="164"/>
      <c r="AC153" s="169">
        <f t="shared" si="47"/>
        <v>0</v>
      </c>
      <c r="AD153" s="166"/>
      <c r="AE153" s="55"/>
      <c r="AF153" s="172"/>
      <c r="AG153" s="175"/>
      <c r="AH153" s="55">
        <f t="shared" si="48"/>
        <v>0</v>
      </c>
      <c r="AI153" s="172"/>
      <c r="AJ153" s="175"/>
      <c r="AK153" s="166">
        <f t="shared" si="49"/>
        <v>0</v>
      </c>
      <c r="AL153" s="172"/>
      <c r="AM153" s="175"/>
      <c r="AN153" s="55">
        <f t="shared" si="50"/>
        <v>0</v>
      </c>
      <c r="AO153" s="172"/>
      <c r="AP153" s="175"/>
      <c r="AQ153" s="55">
        <f t="shared" si="51"/>
        <v>0</v>
      </c>
      <c r="AR153" s="172"/>
      <c r="AS153" s="55"/>
      <c r="AT153" s="123">
        <f t="shared" si="54"/>
        <v>0</v>
      </c>
      <c r="AU153" s="56"/>
      <c r="AV153" s="204" t="str">
        <f>IFERROR(IF(AS153=0,"",IF(INDEX(ورقة4!$A151:$O151,,MATCH("غ",ورقة4!$A151:$O151,0))="غ","راسب")),IF(OR(O153&lt;$O$8,P153&lt;$P$8,Q153&lt;$Q$8,T153&lt;$T$8,W153&lt;$W$8,Z153&lt;$Z$8,AC153&lt;$AC$8,AD153&lt;$AD$8,AE153&lt;$AE$8,AH153&lt;$AH$8,AK153&lt;$AK$8,AN153&lt;$AN$8,AQ153&lt;$AQ$8,AR153&lt;$AR$8,AS153&lt;$AS$8),"راسب","ناجح"))</f>
        <v/>
      </c>
      <c r="AW153" s="71" t="str">
        <f>ورقة4!Q151</f>
        <v/>
      </c>
      <c r="AX153" s="48" t="str">
        <f>ورقة4!R151</f>
        <v/>
      </c>
      <c r="AY153" s="48" t="str">
        <f>ورقة4!S151</f>
        <v/>
      </c>
      <c r="AZ153" s="48" t="str">
        <f>ورقة4!T151</f>
        <v/>
      </c>
      <c r="BA153" s="48" t="str">
        <f>ورقة4!U151</f>
        <v/>
      </c>
      <c r="BB153" s="48" t="str">
        <f>ورقة4!V151</f>
        <v/>
      </c>
      <c r="BC153" s="48" t="str">
        <f>ورقة4!W151</f>
        <v/>
      </c>
      <c r="BD153" s="48" t="str">
        <f>ورقة4!X151</f>
        <v/>
      </c>
      <c r="BE153" s="48" t="str">
        <f>ورقة4!Y151</f>
        <v/>
      </c>
      <c r="BF153" s="48" t="str">
        <f>ورقة4!Z151</f>
        <v/>
      </c>
      <c r="BG153" s="48" t="str">
        <f>ورقة4!AA151</f>
        <v/>
      </c>
      <c r="BH153" s="48" t="str">
        <f>ورقة4!AB151</f>
        <v/>
      </c>
      <c r="BI153" s="48" t="str">
        <f>ورقة4!AC151</f>
        <v/>
      </c>
      <c r="BJ153" s="48" t="str">
        <f>ورقة4!AE151</f>
        <v/>
      </c>
      <c r="BK153" s="48" t="str">
        <f>ورقة4!AF151</f>
        <v/>
      </c>
    </row>
    <row r="154" spans="1:63" ht="24.95" customHeight="1">
      <c r="A154" s="135" t="str">
        <f>IF(C154="","",COUNTA(C$9:$C154))</f>
        <v/>
      </c>
      <c r="B154" s="24"/>
      <c r="C154" s="141"/>
      <c r="D154" s="38" t="str">
        <f t="shared" si="55"/>
        <v/>
      </c>
      <c r="E154" s="49"/>
      <c r="F154" s="50"/>
      <c r="G154" s="51" t="e">
        <f t="shared" si="52"/>
        <v>#VALUE!</v>
      </c>
      <c r="H154" s="52" t="e">
        <f t="shared" si="38"/>
        <v>#VALUE!</v>
      </c>
      <c r="I154" s="53" t="e">
        <f t="shared" si="39"/>
        <v>#VALUE!</v>
      </c>
      <c r="J154" s="54" t="e">
        <f t="shared" si="40"/>
        <v>#VALUE!</v>
      </c>
      <c r="K154" s="52" t="str">
        <f t="shared" si="41"/>
        <v/>
      </c>
      <c r="L154" s="53" t="str">
        <f t="shared" si="42"/>
        <v/>
      </c>
      <c r="M154" s="54" t="str">
        <f t="shared" si="43"/>
        <v/>
      </c>
      <c r="N154" s="38" t="str">
        <f t="shared" si="53"/>
        <v/>
      </c>
      <c r="O154" s="55"/>
      <c r="P154" s="55"/>
      <c r="Q154" s="55"/>
      <c r="R154" s="56"/>
      <c r="S154" s="58"/>
      <c r="T154" s="55">
        <f t="shared" si="44"/>
        <v>0</v>
      </c>
      <c r="U154" s="57"/>
      <c r="V154" s="58"/>
      <c r="W154" s="55">
        <f t="shared" si="45"/>
        <v>0</v>
      </c>
      <c r="X154" s="56"/>
      <c r="Y154" s="57"/>
      <c r="Z154" s="55">
        <f t="shared" si="46"/>
        <v>0</v>
      </c>
      <c r="AA154" s="57"/>
      <c r="AB154" s="164"/>
      <c r="AC154" s="169">
        <f t="shared" si="47"/>
        <v>0</v>
      </c>
      <c r="AD154" s="166"/>
      <c r="AE154" s="55"/>
      <c r="AF154" s="172"/>
      <c r="AG154" s="175"/>
      <c r="AH154" s="55">
        <f t="shared" si="48"/>
        <v>0</v>
      </c>
      <c r="AI154" s="172"/>
      <c r="AJ154" s="175"/>
      <c r="AK154" s="166">
        <f t="shared" si="49"/>
        <v>0</v>
      </c>
      <c r="AL154" s="172"/>
      <c r="AM154" s="175"/>
      <c r="AN154" s="55">
        <f t="shared" si="50"/>
        <v>0</v>
      </c>
      <c r="AO154" s="172"/>
      <c r="AP154" s="175"/>
      <c r="AQ154" s="55">
        <f t="shared" si="51"/>
        <v>0</v>
      </c>
      <c r="AR154" s="172"/>
      <c r="AS154" s="55"/>
      <c r="AT154" s="123">
        <f t="shared" si="54"/>
        <v>0</v>
      </c>
      <c r="AU154" s="56"/>
      <c r="AV154" s="204" t="str">
        <f>IFERROR(IF(AS154=0,"",IF(INDEX(ورقة4!$A152:$O152,,MATCH("غ",ورقة4!$A152:$O152,0))="غ","راسب")),IF(OR(O154&lt;$O$8,P154&lt;$P$8,Q154&lt;$Q$8,T154&lt;$T$8,W154&lt;$W$8,Z154&lt;$Z$8,AC154&lt;$AC$8,AD154&lt;$AD$8,AE154&lt;$AE$8,AH154&lt;$AH$8,AK154&lt;$AK$8,AN154&lt;$AN$8,AQ154&lt;$AQ$8,AR154&lt;$AR$8,AS154&lt;$AS$8),"راسب","ناجح"))</f>
        <v/>
      </c>
      <c r="AW154" s="71" t="str">
        <f>ورقة4!Q152</f>
        <v/>
      </c>
      <c r="AX154" s="48" t="str">
        <f>ورقة4!R152</f>
        <v/>
      </c>
      <c r="AY154" s="48" t="str">
        <f>ورقة4!S152</f>
        <v/>
      </c>
      <c r="AZ154" s="48" t="str">
        <f>ورقة4!T152</f>
        <v/>
      </c>
      <c r="BA154" s="48" t="str">
        <f>ورقة4!U152</f>
        <v/>
      </c>
      <c r="BB154" s="48" t="str">
        <f>ورقة4!V152</f>
        <v/>
      </c>
      <c r="BC154" s="48" t="str">
        <f>ورقة4!W152</f>
        <v/>
      </c>
      <c r="BD154" s="48" t="str">
        <f>ورقة4!X152</f>
        <v/>
      </c>
      <c r="BE154" s="48" t="str">
        <f>ورقة4!Y152</f>
        <v/>
      </c>
      <c r="BF154" s="48" t="str">
        <f>ورقة4!Z152</f>
        <v/>
      </c>
      <c r="BG154" s="48" t="str">
        <f>ورقة4!AA152</f>
        <v/>
      </c>
      <c r="BH154" s="48" t="str">
        <f>ورقة4!AB152</f>
        <v/>
      </c>
      <c r="BI154" s="48" t="str">
        <f>ورقة4!AC152</f>
        <v/>
      </c>
      <c r="BJ154" s="48" t="str">
        <f>ورقة4!AE152</f>
        <v/>
      </c>
      <c r="BK154" s="48" t="str">
        <f>ورقة4!AF152</f>
        <v/>
      </c>
    </row>
    <row r="155" spans="1:63" ht="24.95" customHeight="1">
      <c r="A155" s="135" t="str">
        <f>IF(C155="","",COUNTA(C$9:$C155))</f>
        <v/>
      </c>
      <c r="B155" s="24"/>
      <c r="C155" s="141"/>
      <c r="D155" s="38" t="str">
        <f t="shared" si="55"/>
        <v/>
      </c>
      <c r="E155" s="49"/>
      <c r="F155" s="50"/>
      <c r="G155" s="51" t="e">
        <f t="shared" si="52"/>
        <v>#VALUE!</v>
      </c>
      <c r="H155" s="52" t="e">
        <f t="shared" ref="H155:H218" si="56">DAY(G155)</f>
        <v>#VALUE!</v>
      </c>
      <c r="I155" s="53" t="e">
        <f t="shared" ref="I155:I218" si="57">MONTH(G155)</f>
        <v>#VALUE!</v>
      </c>
      <c r="J155" s="54" t="e">
        <f t="shared" ref="J155:J218" si="58">YEAR(G155)</f>
        <v>#VALUE!</v>
      </c>
      <c r="K155" s="52" t="str">
        <f t="shared" ref="K155:K218" si="59">IF(ISNUMBER(H155),DATEDIF((DATE(J155,I155,H155)),(DATE("2018","10","1")),"MD"),"")</f>
        <v/>
      </c>
      <c r="L155" s="53" t="str">
        <f t="shared" ref="L155:L218" si="60">IF(ISNUMBER(I155),DATEDIF((DATE(J155,I155,H155)),(DATE("2018","10","1")),"YM"),"")</f>
        <v/>
      </c>
      <c r="M155" s="54" t="str">
        <f t="shared" ref="M155:M218" si="61">IF(ISNUMBER(J155),DATEDIF((DATE(J155,I155,H155)),(DATE("2018","10","1")),"Y"),"")</f>
        <v/>
      </c>
      <c r="N155" s="38" t="str">
        <f t="shared" si="53"/>
        <v/>
      </c>
      <c r="O155" s="55"/>
      <c r="P155" s="55"/>
      <c r="Q155" s="55"/>
      <c r="R155" s="56"/>
      <c r="S155" s="58"/>
      <c r="T155" s="55">
        <f t="shared" ref="T155:T218" si="62">SUM(R155:S155)</f>
        <v>0</v>
      </c>
      <c r="U155" s="57"/>
      <c r="V155" s="58"/>
      <c r="W155" s="55">
        <f t="shared" ref="W155:W218" si="63">SUM(U155:V155)</f>
        <v>0</v>
      </c>
      <c r="X155" s="56"/>
      <c r="Y155" s="57"/>
      <c r="Z155" s="55">
        <f t="shared" ref="Z155:Z218" si="64">SUM(X155:Y155)</f>
        <v>0</v>
      </c>
      <c r="AA155" s="57"/>
      <c r="AB155" s="164"/>
      <c r="AC155" s="169">
        <f t="shared" ref="AC155:AC218" si="65">SUM(AA155:AB155)</f>
        <v>0</v>
      </c>
      <c r="AD155" s="166"/>
      <c r="AE155" s="55"/>
      <c r="AF155" s="172"/>
      <c r="AG155" s="175"/>
      <c r="AH155" s="55">
        <f t="shared" ref="AH155:AH218" si="66">SUM(AF155:AG155)</f>
        <v>0</v>
      </c>
      <c r="AI155" s="172"/>
      <c r="AJ155" s="175"/>
      <c r="AK155" s="166">
        <f t="shared" ref="AK155:AK218" si="67">SUM(AI155:AJ155)</f>
        <v>0</v>
      </c>
      <c r="AL155" s="172"/>
      <c r="AM155" s="175"/>
      <c r="AN155" s="55">
        <f t="shared" ref="AN155:AN218" si="68">SUM(AL155:AM155)</f>
        <v>0</v>
      </c>
      <c r="AO155" s="172"/>
      <c r="AP155" s="175"/>
      <c r="AQ155" s="55">
        <f t="shared" ref="AQ155:AQ218" si="69">SUM(AO155:AP155)</f>
        <v>0</v>
      </c>
      <c r="AR155" s="172"/>
      <c r="AS155" s="55"/>
      <c r="AT155" s="123">
        <f t="shared" si="54"/>
        <v>0</v>
      </c>
      <c r="AU155" s="56"/>
      <c r="AV155" s="204" t="str">
        <f>IFERROR(IF(AS155=0,"",IF(INDEX(ورقة4!$A153:$O153,,MATCH("غ",ورقة4!$A153:$O153,0))="غ","راسب")),IF(OR(O155&lt;$O$8,P155&lt;$P$8,Q155&lt;$Q$8,T155&lt;$T$8,W155&lt;$W$8,Z155&lt;$Z$8,AC155&lt;$AC$8,AD155&lt;$AD$8,AE155&lt;$AE$8,AH155&lt;$AH$8,AK155&lt;$AK$8,AN155&lt;$AN$8,AQ155&lt;$AQ$8,AR155&lt;$AR$8,AS155&lt;$AS$8),"راسب","ناجح"))</f>
        <v/>
      </c>
      <c r="AW155" s="71" t="str">
        <f>ورقة4!Q153</f>
        <v/>
      </c>
      <c r="AX155" s="48" t="str">
        <f>ورقة4!R153</f>
        <v/>
      </c>
      <c r="AY155" s="48" t="str">
        <f>ورقة4!S153</f>
        <v/>
      </c>
      <c r="AZ155" s="48" t="str">
        <f>ورقة4!T153</f>
        <v/>
      </c>
      <c r="BA155" s="48" t="str">
        <f>ورقة4!U153</f>
        <v/>
      </c>
      <c r="BB155" s="48" t="str">
        <f>ورقة4!V153</f>
        <v/>
      </c>
      <c r="BC155" s="48" t="str">
        <f>ورقة4!W153</f>
        <v/>
      </c>
      <c r="BD155" s="48" t="str">
        <f>ورقة4!X153</f>
        <v/>
      </c>
      <c r="BE155" s="48" t="str">
        <f>ورقة4!Y153</f>
        <v/>
      </c>
      <c r="BF155" s="48" t="str">
        <f>ورقة4!Z153</f>
        <v/>
      </c>
      <c r="BG155" s="48" t="str">
        <f>ورقة4!AA153</f>
        <v/>
      </c>
      <c r="BH155" s="48" t="str">
        <f>ورقة4!AB153</f>
        <v/>
      </c>
      <c r="BI155" s="48" t="str">
        <f>ورقة4!AC153</f>
        <v/>
      </c>
      <c r="BJ155" s="48" t="str">
        <f>ورقة4!AE153</f>
        <v/>
      </c>
      <c r="BK155" s="48" t="str">
        <f>ورقة4!AF153</f>
        <v/>
      </c>
    </row>
    <row r="156" spans="1:63" ht="24.95" customHeight="1">
      <c r="A156" s="135" t="str">
        <f>IF(C156="","",COUNTA(C$9:$C156))</f>
        <v/>
      </c>
      <c r="B156" s="24"/>
      <c r="C156" s="141"/>
      <c r="D156" s="38" t="str">
        <f t="shared" si="55"/>
        <v/>
      </c>
      <c r="E156" s="49"/>
      <c r="F156" s="50"/>
      <c r="G156" s="51" t="e">
        <f t="shared" si="52"/>
        <v>#VALUE!</v>
      </c>
      <c r="H156" s="52" t="e">
        <f t="shared" si="56"/>
        <v>#VALUE!</v>
      </c>
      <c r="I156" s="53" t="e">
        <f t="shared" si="57"/>
        <v>#VALUE!</v>
      </c>
      <c r="J156" s="54" t="e">
        <f t="shared" si="58"/>
        <v>#VALUE!</v>
      </c>
      <c r="K156" s="52" t="str">
        <f t="shared" si="59"/>
        <v/>
      </c>
      <c r="L156" s="53" t="str">
        <f t="shared" si="60"/>
        <v/>
      </c>
      <c r="M156" s="54" t="str">
        <f t="shared" si="61"/>
        <v/>
      </c>
      <c r="N156" s="38" t="str">
        <f t="shared" si="53"/>
        <v/>
      </c>
      <c r="O156" s="55"/>
      <c r="P156" s="55"/>
      <c r="Q156" s="55"/>
      <c r="R156" s="56"/>
      <c r="S156" s="58"/>
      <c r="T156" s="55">
        <f t="shared" si="62"/>
        <v>0</v>
      </c>
      <c r="U156" s="57"/>
      <c r="V156" s="58"/>
      <c r="W156" s="55">
        <f t="shared" si="63"/>
        <v>0</v>
      </c>
      <c r="X156" s="56"/>
      <c r="Y156" s="57"/>
      <c r="Z156" s="55">
        <f t="shared" si="64"/>
        <v>0</v>
      </c>
      <c r="AA156" s="57"/>
      <c r="AB156" s="164"/>
      <c r="AC156" s="169">
        <f t="shared" si="65"/>
        <v>0</v>
      </c>
      <c r="AD156" s="166"/>
      <c r="AE156" s="55"/>
      <c r="AF156" s="172"/>
      <c r="AG156" s="175"/>
      <c r="AH156" s="55">
        <f t="shared" si="66"/>
        <v>0</v>
      </c>
      <c r="AI156" s="172"/>
      <c r="AJ156" s="175"/>
      <c r="AK156" s="166">
        <f t="shared" si="67"/>
        <v>0</v>
      </c>
      <c r="AL156" s="172"/>
      <c r="AM156" s="175"/>
      <c r="AN156" s="55">
        <f t="shared" si="68"/>
        <v>0</v>
      </c>
      <c r="AO156" s="172"/>
      <c r="AP156" s="175"/>
      <c r="AQ156" s="55">
        <f t="shared" si="69"/>
        <v>0</v>
      </c>
      <c r="AR156" s="172"/>
      <c r="AS156" s="55"/>
      <c r="AT156" s="123">
        <f t="shared" si="54"/>
        <v>0</v>
      </c>
      <c r="AU156" s="56"/>
      <c r="AV156" s="204" t="str">
        <f>IFERROR(IF(AS156=0,"",IF(INDEX(ورقة4!$A154:$O154,,MATCH("غ",ورقة4!$A154:$O154,0))="غ","راسب")),IF(OR(O156&lt;$O$8,P156&lt;$P$8,Q156&lt;$Q$8,T156&lt;$T$8,W156&lt;$W$8,Z156&lt;$Z$8,AC156&lt;$AC$8,AD156&lt;$AD$8,AE156&lt;$AE$8,AH156&lt;$AH$8,AK156&lt;$AK$8,AN156&lt;$AN$8,AQ156&lt;$AQ$8,AR156&lt;$AR$8,AS156&lt;$AS$8),"راسب","ناجح"))</f>
        <v/>
      </c>
      <c r="AW156" s="71" t="str">
        <f>ورقة4!Q154</f>
        <v/>
      </c>
      <c r="AX156" s="48" t="str">
        <f>ورقة4!R154</f>
        <v/>
      </c>
      <c r="AY156" s="48" t="str">
        <f>ورقة4!S154</f>
        <v/>
      </c>
      <c r="AZ156" s="48" t="str">
        <f>ورقة4!T154</f>
        <v/>
      </c>
      <c r="BA156" s="48" t="str">
        <f>ورقة4!U154</f>
        <v/>
      </c>
      <c r="BB156" s="48" t="str">
        <f>ورقة4!V154</f>
        <v/>
      </c>
      <c r="BC156" s="48" t="str">
        <f>ورقة4!W154</f>
        <v/>
      </c>
      <c r="BD156" s="48" t="str">
        <f>ورقة4!X154</f>
        <v/>
      </c>
      <c r="BE156" s="48" t="str">
        <f>ورقة4!Y154</f>
        <v/>
      </c>
      <c r="BF156" s="48" t="str">
        <f>ورقة4!Z154</f>
        <v/>
      </c>
      <c r="BG156" s="48" t="str">
        <f>ورقة4!AA154</f>
        <v/>
      </c>
      <c r="BH156" s="48" t="str">
        <f>ورقة4!AB154</f>
        <v/>
      </c>
      <c r="BI156" s="48" t="str">
        <f>ورقة4!AC154</f>
        <v/>
      </c>
      <c r="BJ156" s="48" t="str">
        <f>ورقة4!AE154</f>
        <v/>
      </c>
      <c r="BK156" s="48" t="str">
        <f>ورقة4!AF154</f>
        <v/>
      </c>
    </row>
    <row r="157" spans="1:63" ht="24.95" customHeight="1">
      <c r="A157" s="135" t="str">
        <f>IF(C157="","",COUNTA(C$9:$C157))</f>
        <v/>
      </c>
      <c r="B157" s="24"/>
      <c r="C157" s="141"/>
      <c r="D157" s="38" t="str">
        <f t="shared" si="55"/>
        <v/>
      </c>
      <c r="E157" s="49"/>
      <c r="F157" s="50"/>
      <c r="G157" s="51" t="e">
        <f t="shared" si="52"/>
        <v>#VALUE!</v>
      </c>
      <c r="H157" s="52" t="e">
        <f t="shared" si="56"/>
        <v>#VALUE!</v>
      </c>
      <c r="I157" s="53" t="e">
        <f t="shared" si="57"/>
        <v>#VALUE!</v>
      </c>
      <c r="J157" s="54" t="e">
        <f t="shared" si="58"/>
        <v>#VALUE!</v>
      </c>
      <c r="K157" s="52" t="str">
        <f t="shared" si="59"/>
        <v/>
      </c>
      <c r="L157" s="53" t="str">
        <f t="shared" si="60"/>
        <v/>
      </c>
      <c r="M157" s="54" t="str">
        <f t="shared" si="61"/>
        <v/>
      </c>
      <c r="N157" s="38" t="str">
        <f t="shared" si="53"/>
        <v/>
      </c>
      <c r="O157" s="55"/>
      <c r="P157" s="55"/>
      <c r="Q157" s="55"/>
      <c r="R157" s="56"/>
      <c r="S157" s="58"/>
      <c r="T157" s="55">
        <f t="shared" si="62"/>
        <v>0</v>
      </c>
      <c r="U157" s="57"/>
      <c r="V157" s="58"/>
      <c r="W157" s="55">
        <f t="shared" si="63"/>
        <v>0</v>
      </c>
      <c r="X157" s="56"/>
      <c r="Y157" s="57"/>
      <c r="Z157" s="55">
        <f t="shared" si="64"/>
        <v>0</v>
      </c>
      <c r="AA157" s="57"/>
      <c r="AB157" s="164"/>
      <c r="AC157" s="169">
        <f t="shared" si="65"/>
        <v>0</v>
      </c>
      <c r="AD157" s="166"/>
      <c r="AE157" s="55"/>
      <c r="AF157" s="172"/>
      <c r="AG157" s="175"/>
      <c r="AH157" s="55">
        <f t="shared" si="66"/>
        <v>0</v>
      </c>
      <c r="AI157" s="172"/>
      <c r="AJ157" s="175"/>
      <c r="AK157" s="166">
        <f t="shared" si="67"/>
        <v>0</v>
      </c>
      <c r="AL157" s="172"/>
      <c r="AM157" s="175"/>
      <c r="AN157" s="55">
        <f t="shared" si="68"/>
        <v>0</v>
      </c>
      <c r="AO157" s="172"/>
      <c r="AP157" s="175"/>
      <c r="AQ157" s="55">
        <f t="shared" si="69"/>
        <v>0</v>
      </c>
      <c r="AR157" s="172"/>
      <c r="AS157" s="55"/>
      <c r="AT157" s="123">
        <f t="shared" si="54"/>
        <v>0</v>
      </c>
      <c r="AU157" s="56"/>
      <c r="AV157" s="204" t="str">
        <f>IFERROR(IF(AS157=0,"",IF(INDEX(ورقة4!$A155:$O155,,MATCH("غ",ورقة4!$A155:$O155,0))="غ","راسب")),IF(OR(O157&lt;$O$8,P157&lt;$P$8,Q157&lt;$Q$8,T157&lt;$T$8,W157&lt;$W$8,Z157&lt;$Z$8,AC157&lt;$AC$8,AD157&lt;$AD$8,AE157&lt;$AE$8,AH157&lt;$AH$8,AK157&lt;$AK$8,AN157&lt;$AN$8,AQ157&lt;$AQ$8,AR157&lt;$AR$8,AS157&lt;$AS$8),"راسب","ناجح"))</f>
        <v/>
      </c>
      <c r="AW157" s="71" t="str">
        <f>ورقة4!Q155</f>
        <v/>
      </c>
      <c r="AX157" s="48" t="str">
        <f>ورقة4!R155</f>
        <v/>
      </c>
      <c r="AY157" s="48" t="str">
        <f>ورقة4!S155</f>
        <v/>
      </c>
      <c r="AZ157" s="48" t="str">
        <f>ورقة4!T155</f>
        <v/>
      </c>
      <c r="BA157" s="48" t="str">
        <f>ورقة4!U155</f>
        <v/>
      </c>
      <c r="BB157" s="48" t="str">
        <f>ورقة4!V155</f>
        <v/>
      </c>
      <c r="BC157" s="48" t="str">
        <f>ورقة4!W155</f>
        <v/>
      </c>
      <c r="BD157" s="48" t="str">
        <f>ورقة4!X155</f>
        <v/>
      </c>
      <c r="BE157" s="48" t="str">
        <f>ورقة4!Y155</f>
        <v/>
      </c>
      <c r="BF157" s="48" t="str">
        <f>ورقة4!Z155</f>
        <v/>
      </c>
      <c r="BG157" s="48" t="str">
        <f>ورقة4!AA155</f>
        <v/>
      </c>
      <c r="BH157" s="48" t="str">
        <f>ورقة4!AB155</f>
        <v/>
      </c>
      <c r="BI157" s="48" t="str">
        <f>ورقة4!AC155</f>
        <v/>
      </c>
      <c r="BJ157" s="48" t="str">
        <f>ورقة4!AE155</f>
        <v/>
      </c>
      <c r="BK157" s="48" t="str">
        <f>ورقة4!AF155</f>
        <v/>
      </c>
    </row>
    <row r="158" spans="1:63" ht="24.95" customHeight="1">
      <c r="A158" s="135" t="str">
        <f>IF(C158="","",COUNTA(C$9:$C158))</f>
        <v/>
      </c>
      <c r="B158" s="24"/>
      <c r="C158" s="141"/>
      <c r="D158" s="38" t="str">
        <f t="shared" si="55"/>
        <v/>
      </c>
      <c r="E158" s="49"/>
      <c r="F158" s="50"/>
      <c r="G158" s="51" t="e">
        <f t="shared" si="52"/>
        <v>#VALUE!</v>
      </c>
      <c r="H158" s="52" t="e">
        <f t="shared" si="56"/>
        <v>#VALUE!</v>
      </c>
      <c r="I158" s="53" t="e">
        <f t="shared" si="57"/>
        <v>#VALUE!</v>
      </c>
      <c r="J158" s="54" t="e">
        <f t="shared" si="58"/>
        <v>#VALUE!</v>
      </c>
      <c r="K158" s="52" t="str">
        <f t="shared" si="59"/>
        <v/>
      </c>
      <c r="L158" s="53" t="str">
        <f t="shared" si="60"/>
        <v/>
      </c>
      <c r="M158" s="54" t="str">
        <f t="shared" si="61"/>
        <v/>
      </c>
      <c r="N158" s="38" t="str">
        <f t="shared" si="53"/>
        <v/>
      </c>
      <c r="O158" s="55"/>
      <c r="P158" s="55"/>
      <c r="Q158" s="55"/>
      <c r="R158" s="56"/>
      <c r="S158" s="58"/>
      <c r="T158" s="55">
        <f t="shared" si="62"/>
        <v>0</v>
      </c>
      <c r="U158" s="57"/>
      <c r="V158" s="58"/>
      <c r="W158" s="55">
        <f t="shared" si="63"/>
        <v>0</v>
      </c>
      <c r="X158" s="56"/>
      <c r="Y158" s="57"/>
      <c r="Z158" s="55">
        <f t="shared" si="64"/>
        <v>0</v>
      </c>
      <c r="AA158" s="57"/>
      <c r="AB158" s="164"/>
      <c r="AC158" s="169">
        <f t="shared" si="65"/>
        <v>0</v>
      </c>
      <c r="AD158" s="166"/>
      <c r="AE158" s="55"/>
      <c r="AF158" s="172"/>
      <c r="AG158" s="175"/>
      <c r="AH158" s="55">
        <f t="shared" si="66"/>
        <v>0</v>
      </c>
      <c r="AI158" s="172"/>
      <c r="AJ158" s="175"/>
      <c r="AK158" s="166">
        <f t="shared" si="67"/>
        <v>0</v>
      </c>
      <c r="AL158" s="172"/>
      <c r="AM158" s="175"/>
      <c r="AN158" s="55">
        <f t="shared" si="68"/>
        <v>0</v>
      </c>
      <c r="AO158" s="172"/>
      <c r="AP158" s="175"/>
      <c r="AQ158" s="55">
        <f t="shared" si="69"/>
        <v>0</v>
      </c>
      <c r="AR158" s="172"/>
      <c r="AS158" s="55"/>
      <c r="AT158" s="123">
        <f t="shared" si="54"/>
        <v>0</v>
      </c>
      <c r="AU158" s="56"/>
      <c r="AV158" s="204" t="str">
        <f>IFERROR(IF(AS158=0,"",IF(INDEX(ورقة4!$A156:$O156,,MATCH("غ",ورقة4!$A156:$O156,0))="غ","راسب")),IF(OR(O158&lt;$O$8,P158&lt;$P$8,Q158&lt;$Q$8,T158&lt;$T$8,W158&lt;$W$8,Z158&lt;$Z$8,AC158&lt;$AC$8,AD158&lt;$AD$8,AE158&lt;$AE$8,AH158&lt;$AH$8,AK158&lt;$AK$8,AN158&lt;$AN$8,AQ158&lt;$AQ$8,AR158&lt;$AR$8,AS158&lt;$AS$8),"راسب","ناجح"))</f>
        <v/>
      </c>
      <c r="AW158" s="71" t="str">
        <f>ورقة4!Q156</f>
        <v/>
      </c>
      <c r="AX158" s="48" t="str">
        <f>ورقة4!R156</f>
        <v/>
      </c>
      <c r="AY158" s="48" t="str">
        <f>ورقة4!S156</f>
        <v/>
      </c>
      <c r="AZ158" s="48" t="str">
        <f>ورقة4!T156</f>
        <v/>
      </c>
      <c r="BA158" s="48" t="str">
        <f>ورقة4!U156</f>
        <v/>
      </c>
      <c r="BB158" s="48" t="str">
        <f>ورقة4!V156</f>
        <v/>
      </c>
      <c r="BC158" s="48" t="str">
        <f>ورقة4!W156</f>
        <v/>
      </c>
      <c r="BD158" s="48" t="str">
        <f>ورقة4!X156</f>
        <v/>
      </c>
      <c r="BE158" s="48" t="str">
        <f>ورقة4!Y156</f>
        <v/>
      </c>
      <c r="BF158" s="48" t="str">
        <f>ورقة4!Z156</f>
        <v/>
      </c>
      <c r="BG158" s="48" t="str">
        <f>ورقة4!AA156</f>
        <v/>
      </c>
      <c r="BH158" s="48" t="str">
        <f>ورقة4!AB156</f>
        <v/>
      </c>
      <c r="BI158" s="48" t="str">
        <f>ورقة4!AC156</f>
        <v/>
      </c>
      <c r="BJ158" s="48" t="str">
        <f>ورقة4!AE156</f>
        <v/>
      </c>
      <c r="BK158" s="48" t="str">
        <f>ورقة4!AF156</f>
        <v/>
      </c>
    </row>
    <row r="159" spans="1:63" ht="24.95" customHeight="1">
      <c r="A159" s="135" t="str">
        <f>IF(C159="","",COUNTA(C$9:$C159))</f>
        <v/>
      </c>
      <c r="B159" s="24"/>
      <c r="C159" s="141"/>
      <c r="D159" s="38" t="str">
        <f t="shared" si="55"/>
        <v/>
      </c>
      <c r="E159" s="49"/>
      <c r="F159" s="50"/>
      <c r="G159" s="51" t="e">
        <f t="shared" si="52"/>
        <v>#VALUE!</v>
      </c>
      <c r="H159" s="52" t="e">
        <f t="shared" si="56"/>
        <v>#VALUE!</v>
      </c>
      <c r="I159" s="53" t="e">
        <f t="shared" si="57"/>
        <v>#VALUE!</v>
      </c>
      <c r="J159" s="54" t="e">
        <f t="shared" si="58"/>
        <v>#VALUE!</v>
      </c>
      <c r="K159" s="52" t="str">
        <f t="shared" si="59"/>
        <v/>
      </c>
      <c r="L159" s="53" t="str">
        <f t="shared" si="60"/>
        <v/>
      </c>
      <c r="M159" s="54" t="str">
        <f t="shared" si="61"/>
        <v/>
      </c>
      <c r="N159" s="38" t="str">
        <f t="shared" si="53"/>
        <v/>
      </c>
      <c r="O159" s="55"/>
      <c r="P159" s="55"/>
      <c r="Q159" s="55"/>
      <c r="R159" s="56"/>
      <c r="S159" s="58"/>
      <c r="T159" s="55">
        <f t="shared" si="62"/>
        <v>0</v>
      </c>
      <c r="U159" s="57"/>
      <c r="V159" s="58"/>
      <c r="W159" s="55">
        <f t="shared" si="63"/>
        <v>0</v>
      </c>
      <c r="X159" s="56"/>
      <c r="Y159" s="57"/>
      <c r="Z159" s="55">
        <f t="shared" si="64"/>
        <v>0</v>
      </c>
      <c r="AA159" s="57"/>
      <c r="AB159" s="164"/>
      <c r="AC159" s="169">
        <f t="shared" si="65"/>
        <v>0</v>
      </c>
      <c r="AD159" s="166"/>
      <c r="AE159" s="55"/>
      <c r="AF159" s="172"/>
      <c r="AG159" s="175"/>
      <c r="AH159" s="55">
        <f t="shared" si="66"/>
        <v>0</v>
      </c>
      <c r="AI159" s="172"/>
      <c r="AJ159" s="175"/>
      <c r="AK159" s="166">
        <f t="shared" si="67"/>
        <v>0</v>
      </c>
      <c r="AL159" s="172"/>
      <c r="AM159" s="175"/>
      <c r="AN159" s="55">
        <f t="shared" si="68"/>
        <v>0</v>
      </c>
      <c r="AO159" s="172"/>
      <c r="AP159" s="175"/>
      <c r="AQ159" s="55">
        <f t="shared" si="69"/>
        <v>0</v>
      </c>
      <c r="AR159" s="172"/>
      <c r="AS159" s="55"/>
      <c r="AT159" s="123">
        <f t="shared" si="54"/>
        <v>0</v>
      </c>
      <c r="AU159" s="56"/>
      <c r="AV159" s="204" t="str">
        <f>IFERROR(IF(AS159=0,"",IF(INDEX(ورقة4!$A157:$O157,,MATCH("غ",ورقة4!$A157:$O157,0))="غ","راسب")),IF(OR(O159&lt;$O$8,P159&lt;$P$8,Q159&lt;$Q$8,T159&lt;$T$8,W159&lt;$W$8,Z159&lt;$Z$8,AC159&lt;$AC$8,AD159&lt;$AD$8,AE159&lt;$AE$8,AH159&lt;$AH$8,AK159&lt;$AK$8,AN159&lt;$AN$8,AQ159&lt;$AQ$8,AR159&lt;$AR$8,AS159&lt;$AS$8),"راسب","ناجح"))</f>
        <v/>
      </c>
      <c r="AW159" s="71" t="str">
        <f>ورقة4!Q157</f>
        <v/>
      </c>
      <c r="AX159" s="48" t="str">
        <f>ورقة4!R157</f>
        <v/>
      </c>
      <c r="AY159" s="48" t="str">
        <f>ورقة4!S157</f>
        <v/>
      </c>
      <c r="AZ159" s="48" t="str">
        <f>ورقة4!T157</f>
        <v/>
      </c>
      <c r="BA159" s="48" t="str">
        <f>ورقة4!U157</f>
        <v/>
      </c>
      <c r="BB159" s="48" t="str">
        <f>ورقة4!V157</f>
        <v/>
      </c>
      <c r="BC159" s="48" t="str">
        <f>ورقة4!W157</f>
        <v/>
      </c>
      <c r="BD159" s="48" t="str">
        <f>ورقة4!X157</f>
        <v/>
      </c>
      <c r="BE159" s="48" t="str">
        <f>ورقة4!Y157</f>
        <v/>
      </c>
      <c r="BF159" s="48" t="str">
        <f>ورقة4!Z157</f>
        <v/>
      </c>
      <c r="BG159" s="48" t="str">
        <f>ورقة4!AA157</f>
        <v/>
      </c>
      <c r="BH159" s="48" t="str">
        <f>ورقة4!AB157</f>
        <v/>
      </c>
      <c r="BI159" s="48" t="str">
        <f>ورقة4!AC157</f>
        <v/>
      </c>
      <c r="BJ159" s="48" t="str">
        <f>ورقة4!AE157</f>
        <v/>
      </c>
      <c r="BK159" s="48" t="str">
        <f>ورقة4!AF157</f>
        <v/>
      </c>
    </row>
    <row r="160" spans="1:63" ht="24.95" customHeight="1">
      <c r="A160" s="135" t="str">
        <f>IF(C160="","",COUNTA(C$9:$C160))</f>
        <v/>
      </c>
      <c r="B160" s="24"/>
      <c r="C160" s="141"/>
      <c r="D160" s="38" t="str">
        <f t="shared" si="55"/>
        <v/>
      </c>
      <c r="E160" s="49"/>
      <c r="F160" s="50"/>
      <c r="G160" s="51" t="e">
        <f t="shared" si="52"/>
        <v>#VALUE!</v>
      </c>
      <c r="H160" s="52" t="e">
        <f t="shared" si="56"/>
        <v>#VALUE!</v>
      </c>
      <c r="I160" s="53" t="e">
        <f t="shared" si="57"/>
        <v>#VALUE!</v>
      </c>
      <c r="J160" s="54" t="e">
        <f t="shared" si="58"/>
        <v>#VALUE!</v>
      </c>
      <c r="K160" s="52" t="str">
        <f t="shared" si="59"/>
        <v/>
      </c>
      <c r="L160" s="53" t="str">
        <f t="shared" si="60"/>
        <v/>
      </c>
      <c r="M160" s="54" t="str">
        <f t="shared" si="61"/>
        <v/>
      </c>
      <c r="N160" s="38" t="str">
        <f t="shared" si="53"/>
        <v/>
      </c>
      <c r="O160" s="55"/>
      <c r="P160" s="55"/>
      <c r="Q160" s="55"/>
      <c r="R160" s="56"/>
      <c r="S160" s="58"/>
      <c r="T160" s="55">
        <f t="shared" si="62"/>
        <v>0</v>
      </c>
      <c r="U160" s="57"/>
      <c r="V160" s="58"/>
      <c r="W160" s="55">
        <f t="shared" si="63"/>
        <v>0</v>
      </c>
      <c r="X160" s="56"/>
      <c r="Y160" s="57"/>
      <c r="Z160" s="55">
        <f t="shared" si="64"/>
        <v>0</v>
      </c>
      <c r="AA160" s="57"/>
      <c r="AB160" s="164"/>
      <c r="AC160" s="169">
        <f t="shared" si="65"/>
        <v>0</v>
      </c>
      <c r="AD160" s="166"/>
      <c r="AE160" s="55"/>
      <c r="AF160" s="172"/>
      <c r="AG160" s="175"/>
      <c r="AH160" s="55">
        <f t="shared" si="66"/>
        <v>0</v>
      </c>
      <c r="AI160" s="172"/>
      <c r="AJ160" s="175"/>
      <c r="AK160" s="166">
        <f t="shared" si="67"/>
        <v>0</v>
      </c>
      <c r="AL160" s="172"/>
      <c r="AM160" s="175"/>
      <c r="AN160" s="55">
        <f t="shared" si="68"/>
        <v>0</v>
      </c>
      <c r="AO160" s="172"/>
      <c r="AP160" s="175"/>
      <c r="AQ160" s="55">
        <f t="shared" si="69"/>
        <v>0</v>
      </c>
      <c r="AR160" s="172"/>
      <c r="AS160" s="55"/>
      <c r="AT160" s="123">
        <f t="shared" si="54"/>
        <v>0</v>
      </c>
      <c r="AU160" s="56"/>
      <c r="AV160" s="204" t="str">
        <f>IFERROR(IF(AS160=0,"",IF(INDEX(ورقة4!$A158:$O158,,MATCH("غ",ورقة4!$A158:$O158,0))="غ","راسب")),IF(OR(O160&lt;$O$8,P160&lt;$P$8,Q160&lt;$Q$8,T160&lt;$T$8,W160&lt;$W$8,Z160&lt;$Z$8,AC160&lt;$AC$8,AD160&lt;$AD$8,AE160&lt;$AE$8,AH160&lt;$AH$8,AK160&lt;$AK$8,AN160&lt;$AN$8,AQ160&lt;$AQ$8,AR160&lt;$AR$8,AS160&lt;$AS$8),"راسب","ناجح"))</f>
        <v/>
      </c>
      <c r="AW160" s="71" t="str">
        <f>ورقة4!Q158</f>
        <v/>
      </c>
      <c r="AX160" s="48" t="str">
        <f>ورقة4!R158</f>
        <v/>
      </c>
      <c r="AY160" s="48" t="str">
        <f>ورقة4!S158</f>
        <v/>
      </c>
      <c r="AZ160" s="48" t="str">
        <f>ورقة4!T158</f>
        <v/>
      </c>
      <c r="BA160" s="48" t="str">
        <f>ورقة4!U158</f>
        <v/>
      </c>
      <c r="BB160" s="48" t="str">
        <f>ورقة4!V158</f>
        <v/>
      </c>
      <c r="BC160" s="48" t="str">
        <f>ورقة4!W158</f>
        <v/>
      </c>
      <c r="BD160" s="48" t="str">
        <f>ورقة4!X158</f>
        <v/>
      </c>
      <c r="BE160" s="48" t="str">
        <f>ورقة4!Y158</f>
        <v/>
      </c>
      <c r="BF160" s="48" t="str">
        <f>ورقة4!Z158</f>
        <v/>
      </c>
      <c r="BG160" s="48" t="str">
        <f>ورقة4!AA158</f>
        <v/>
      </c>
      <c r="BH160" s="48" t="str">
        <f>ورقة4!AB158</f>
        <v/>
      </c>
      <c r="BI160" s="48" t="str">
        <f>ورقة4!AC158</f>
        <v/>
      </c>
      <c r="BJ160" s="48" t="str">
        <f>ورقة4!AE158</f>
        <v/>
      </c>
      <c r="BK160" s="48" t="str">
        <f>ورقة4!AF158</f>
        <v/>
      </c>
    </row>
    <row r="161" spans="1:63" ht="24.95" customHeight="1">
      <c r="A161" s="135" t="str">
        <f>IF(C161="","",COUNTA(C$9:$C161))</f>
        <v/>
      </c>
      <c r="B161" s="24"/>
      <c r="C161" s="141"/>
      <c r="D161" s="38" t="str">
        <f t="shared" si="55"/>
        <v/>
      </c>
      <c r="E161" s="49"/>
      <c r="F161" s="50"/>
      <c r="G161" s="51" t="e">
        <f t="shared" si="52"/>
        <v>#VALUE!</v>
      </c>
      <c r="H161" s="52" t="e">
        <f t="shared" si="56"/>
        <v>#VALUE!</v>
      </c>
      <c r="I161" s="53" t="e">
        <f t="shared" si="57"/>
        <v>#VALUE!</v>
      </c>
      <c r="J161" s="54" t="e">
        <f t="shared" si="58"/>
        <v>#VALUE!</v>
      </c>
      <c r="K161" s="52" t="str">
        <f t="shared" si="59"/>
        <v/>
      </c>
      <c r="L161" s="53" t="str">
        <f t="shared" si="60"/>
        <v/>
      </c>
      <c r="M161" s="54" t="str">
        <f t="shared" si="61"/>
        <v/>
      </c>
      <c r="N161" s="38" t="str">
        <f t="shared" si="53"/>
        <v/>
      </c>
      <c r="O161" s="55"/>
      <c r="P161" s="55"/>
      <c r="Q161" s="55"/>
      <c r="R161" s="56"/>
      <c r="S161" s="58"/>
      <c r="T161" s="55">
        <f t="shared" si="62"/>
        <v>0</v>
      </c>
      <c r="U161" s="57"/>
      <c r="V161" s="58"/>
      <c r="W161" s="55">
        <f t="shared" si="63"/>
        <v>0</v>
      </c>
      <c r="X161" s="56"/>
      <c r="Y161" s="57"/>
      <c r="Z161" s="55">
        <f t="shared" si="64"/>
        <v>0</v>
      </c>
      <c r="AA161" s="57"/>
      <c r="AB161" s="164"/>
      <c r="AC161" s="169">
        <f t="shared" si="65"/>
        <v>0</v>
      </c>
      <c r="AD161" s="166"/>
      <c r="AE161" s="55"/>
      <c r="AF161" s="172"/>
      <c r="AG161" s="175"/>
      <c r="AH161" s="55">
        <f t="shared" si="66"/>
        <v>0</v>
      </c>
      <c r="AI161" s="172"/>
      <c r="AJ161" s="175"/>
      <c r="AK161" s="166">
        <f t="shared" si="67"/>
        <v>0</v>
      </c>
      <c r="AL161" s="172"/>
      <c r="AM161" s="175"/>
      <c r="AN161" s="55">
        <f t="shared" si="68"/>
        <v>0</v>
      </c>
      <c r="AO161" s="172"/>
      <c r="AP161" s="175"/>
      <c r="AQ161" s="55">
        <f t="shared" si="69"/>
        <v>0</v>
      </c>
      <c r="AR161" s="172"/>
      <c r="AS161" s="55"/>
      <c r="AT161" s="123">
        <f t="shared" si="54"/>
        <v>0</v>
      </c>
      <c r="AU161" s="56"/>
      <c r="AV161" s="204" t="str">
        <f>IFERROR(IF(AS161=0,"",IF(INDEX(ورقة4!$A159:$O159,,MATCH("غ",ورقة4!$A159:$O159,0))="غ","راسب")),IF(OR(O161&lt;$O$8,P161&lt;$P$8,Q161&lt;$Q$8,T161&lt;$T$8,W161&lt;$W$8,Z161&lt;$Z$8,AC161&lt;$AC$8,AD161&lt;$AD$8,AE161&lt;$AE$8,AH161&lt;$AH$8,AK161&lt;$AK$8,AN161&lt;$AN$8,AQ161&lt;$AQ$8,AR161&lt;$AR$8,AS161&lt;$AS$8),"راسب","ناجح"))</f>
        <v/>
      </c>
      <c r="AW161" s="71" t="str">
        <f>ورقة4!Q159</f>
        <v/>
      </c>
      <c r="AX161" s="48" t="str">
        <f>ورقة4!R159</f>
        <v/>
      </c>
      <c r="AY161" s="48" t="str">
        <f>ورقة4!S159</f>
        <v/>
      </c>
      <c r="AZ161" s="48" t="str">
        <f>ورقة4!T159</f>
        <v/>
      </c>
      <c r="BA161" s="48" t="str">
        <f>ورقة4!U159</f>
        <v/>
      </c>
      <c r="BB161" s="48" t="str">
        <f>ورقة4!V159</f>
        <v/>
      </c>
      <c r="BC161" s="48" t="str">
        <f>ورقة4!W159</f>
        <v/>
      </c>
      <c r="BD161" s="48" t="str">
        <f>ورقة4!X159</f>
        <v/>
      </c>
      <c r="BE161" s="48" t="str">
        <f>ورقة4!Y159</f>
        <v/>
      </c>
      <c r="BF161" s="48" t="str">
        <f>ورقة4!Z159</f>
        <v/>
      </c>
      <c r="BG161" s="48" t="str">
        <f>ورقة4!AA159</f>
        <v/>
      </c>
      <c r="BH161" s="48" t="str">
        <f>ورقة4!AB159</f>
        <v/>
      </c>
      <c r="BI161" s="48" t="str">
        <f>ورقة4!AC159</f>
        <v/>
      </c>
      <c r="BJ161" s="48" t="str">
        <f>ورقة4!AE159</f>
        <v/>
      </c>
      <c r="BK161" s="48" t="str">
        <f>ورقة4!AF159</f>
        <v/>
      </c>
    </row>
    <row r="162" spans="1:63" ht="24.95" customHeight="1">
      <c r="A162" s="135" t="str">
        <f>IF(C162="","",COUNTA(C$9:$C162))</f>
        <v/>
      </c>
      <c r="B162" s="24"/>
      <c r="C162" s="141"/>
      <c r="D162" s="38" t="str">
        <f t="shared" si="55"/>
        <v/>
      </c>
      <c r="E162" s="49"/>
      <c r="F162" s="50"/>
      <c r="G162" s="51" t="e">
        <f t="shared" si="52"/>
        <v>#VALUE!</v>
      </c>
      <c r="H162" s="52" t="e">
        <f t="shared" si="56"/>
        <v>#VALUE!</v>
      </c>
      <c r="I162" s="53" t="e">
        <f t="shared" si="57"/>
        <v>#VALUE!</v>
      </c>
      <c r="J162" s="54" t="e">
        <f t="shared" si="58"/>
        <v>#VALUE!</v>
      </c>
      <c r="K162" s="52" t="str">
        <f t="shared" si="59"/>
        <v/>
      </c>
      <c r="L162" s="53" t="str">
        <f t="shared" si="60"/>
        <v/>
      </c>
      <c r="M162" s="54" t="str">
        <f t="shared" si="61"/>
        <v/>
      </c>
      <c r="N162" s="38" t="str">
        <f t="shared" si="53"/>
        <v/>
      </c>
      <c r="O162" s="55"/>
      <c r="P162" s="55"/>
      <c r="Q162" s="55"/>
      <c r="R162" s="56"/>
      <c r="S162" s="58"/>
      <c r="T162" s="55">
        <f t="shared" si="62"/>
        <v>0</v>
      </c>
      <c r="U162" s="57"/>
      <c r="V162" s="58"/>
      <c r="W162" s="55">
        <f t="shared" si="63"/>
        <v>0</v>
      </c>
      <c r="X162" s="56"/>
      <c r="Y162" s="57"/>
      <c r="Z162" s="55">
        <f t="shared" si="64"/>
        <v>0</v>
      </c>
      <c r="AA162" s="57"/>
      <c r="AB162" s="164"/>
      <c r="AC162" s="169">
        <f t="shared" si="65"/>
        <v>0</v>
      </c>
      <c r="AD162" s="166"/>
      <c r="AE162" s="55"/>
      <c r="AF162" s="172"/>
      <c r="AG162" s="175"/>
      <c r="AH162" s="55">
        <f t="shared" si="66"/>
        <v>0</v>
      </c>
      <c r="AI162" s="172"/>
      <c r="AJ162" s="175"/>
      <c r="AK162" s="166">
        <f t="shared" si="67"/>
        <v>0</v>
      </c>
      <c r="AL162" s="172"/>
      <c r="AM162" s="175"/>
      <c r="AN162" s="55">
        <f t="shared" si="68"/>
        <v>0</v>
      </c>
      <c r="AO162" s="172"/>
      <c r="AP162" s="175"/>
      <c r="AQ162" s="55">
        <f t="shared" si="69"/>
        <v>0</v>
      </c>
      <c r="AR162" s="172"/>
      <c r="AS162" s="55"/>
      <c r="AT162" s="123">
        <f t="shared" si="54"/>
        <v>0</v>
      </c>
      <c r="AU162" s="56"/>
      <c r="AV162" s="204" t="str">
        <f>IFERROR(IF(AS162=0,"",IF(INDEX(ورقة4!$A160:$O160,,MATCH("غ",ورقة4!$A160:$O160,0))="غ","راسب")),IF(OR(O162&lt;$O$8,P162&lt;$P$8,Q162&lt;$Q$8,T162&lt;$T$8,W162&lt;$W$8,Z162&lt;$Z$8,AC162&lt;$AC$8,AD162&lt;$AD$8,AE162&lt;$AE$8,AH162&lt;$AH$8,AK162&lt;$AK$8,AN162&lt;$AN$8,AQ162&lt;$AQ$8,AR162&lt;$AR$8,AS162&lt;$AS$8),"راسب","ناجح"))</f>
        <v/>
      </c>
      <c r="AW162" s="71" t="str">
        <f>ورقة4!Q160</f>
        <v/>
      </c>
      <c r="AX162" s="48" t="str">
        <f>ورقة4!R160</f>
        <v/>
      </c>
      <c r="AY162" s="48" t="str">
        <f>ورقة4!S160</f>
        <v/>
      </c>
      <c r="AZ162" s="48" t="str">
        <f>ورقة4!T160</f>
        <v/>
      </c>
      <c r="BA162" s="48" t="str">
        <f>ورقة4!U160</f>
        <v/>
      </c>
      <c r="BB162" s="48" t="str">
        <f>ورقة4!V160</f>
        <v/>
      </c>
      <c r="BC162" s="48" t="str">
        <f>ورقة4!W160</f>
        <v/>
      </c>
      <c r="BD162" s="48" t="str">
        <f>ورقة4!X160</f>
        <v/>
      </c>
      <c r="BE162" s="48" t="str">
        <f>ورقة4!Y160</f>
        <v/>
      </c>
      <c r="BF162" s="48" t="str">
        <f>ورقة4!Z160</f>
        <v/>
      </c>
      <c r="BG162" s="48" t="str">
        <f>ورقة4!AA160</f>
        <v/>
      </c>
      <c r="BH162" s="48" t="str">
        <f>ورقة4!AB160</f>
        <v/>
      </c>
      <c r="BI162" s="48" t="str">
        <f>ورقة4!AC160</f>
        <v/>
      </c>
      <c r="BJ162" s="48" t="str">
        <f>ورقة4!AE160</f>
        <v/>
      </c>
      <c r="BK162" s="48" t="str">
        <f>ورقة4!AF160</f>
        <v/>
      </c>
    </row>
    <row r="163" spans="1:63" ht="24.95" customHeight="1">
      <c r="A163" s="135" t="str">
        <f>IF(C163="","",COUNTA(C$9:$C163))</f>
        <v/>
      </c>
      <c r="B163" s="24"/>
      <c r="C163" s="141"/>
      <c r="D163" s="38" t="str">
        <f t="shared" si="55"/>
        <v/>
      </c>
      <c r="E163" s="49"/>
      <c r="F163" s="50"/>
      <c r="G163" s="51" t="e">
        <f t="shared" si="52"/>
        <v>#VALUE!</v>
      </c>
      <c r="H163" s="52" t="e">
        <f t="shared" si="56"/>
        <v>#VALUE!</v>
      </c>
      <c r="I163" s="53" t="e">
        <f t="shared" si="57"/>
        <v>#VALUE!</v>
      </c>
      <c r="J163" s="54" t="e">
        <f t="shared" si="58"/>
        <v>#VALUE!</v>
      </c>
      <c r="K163" s="52" t="str">
        <f t="shared" si="59"/>
        <v/>
      </c>
      <c r="L163" s="53" t="str">
        <f t="shared" si="60"/>
        <v/>
      </c>
      <c r="M163" s="54" t="str">
        <f t="shared" si="61"/>
        <v/>
      </c>
      <c r="N163" s="38" t="str">
        <f t="shared" si="53"/>
        <v/>
      </c>
      <c r="O163" s="55"/>
      <c r="P163" s="55"/>
      <c r="Q163" s="55"/>
      <c r="R163" s="56"/>
      <c r="S163" s="58"/>
      <c r="T163" s="55">
        <f t="shared" si="62"/>
        <v>0</v>
      </c>
      <c r="U163" s="57"/>
      <c r="V163" s="58"/>
      <c r="W163" s="55">
        <f t="shared" si="63"/>
        <v>0</v>
      </c>
      <c r="X163" s="56"/>
      <c r="Y163" s="57"/>
      <c r="Z163" s="55">
        <f t="shared" si="64"/>
        <v>0</v>
      </c>
      <c r="AA163" s="57"/>
      <c r="AB163" s="164"/>
      <c r="AC163" s="169">
        <f t="shared" si="65"/>
        <v>0</v>
      </c>
      <c r="AD163" s="166"/>
      <c r="AE163" s="55"/>
      <c r="AF163" s="172"/>
      <c r="AG163" s="175"/>
      <c r="AH163" s="55">
        <f t="shared" si="66"/>
        <v>0</v>
      </c>
      <c r="AI163" s="172"/>
      <c r="AJ163" s="175"/>
      <c r="AK163" s="166">
        <f t="shared" si="67"/>
        <v>0</v>
      </c>
      <c r="AL163" s="172"/>
      <c r="AM163" s="175"/>
      <c r="AN163" s="55">
        <f t="shared" si="68"/>
        <v>0</v>
      </c>
      <c r="AO163" s="172"/>
      <c r="AP163" s="175"/>
      <c r="AQ163" s="55">
        <f t="shared" si="69"/>
        <v>0</v>
      </c>
      <c r="AR163" s="172"/>
      <c r="AS163" s="55"/>
      <c r="AT163" s="123">
        <f t="shared" si="54"/>
        <v>0</v>
      </c>
      <c r="AU163" s="56"/>
      <c r="AV163" s="204" t="str">
        <f>IFERROR(IF(AS163=0,"",IF(INDEX(ورقة4!$A161:$O161,,MATCH("غ",ورقة4!$A161:$O161,0))="غ","راسب")),IF(OR(O163&lt;$O$8,P163&lt;$P$8,Q163&lt;$Q$8,T163&lt;$T$8,W163&lt;$W$8,Z163&lt;$Z$8,AC163&lt;$AC$8,AD163&lt;$AD$8,AE163&lt;$AE$8,AH163&lt;$AH$8,AK163&lt;$AK$8,AN163&lt;$AN$8,AQ163&lt;$AQ$8,AR163&lt;$AR$8,AS163&lt;$AS$8),"راسب","ناجح"))</f>
        <v/>
      </c>
      <c r="AW163" s="71" t="str">
        <f>ورقة4!Q161</f>
        <v/>
      </c>
      <c r="AX163" s="48" t="str">
        <f>ورقة4!R161</f>
        <v/>
      </c>
      <c r="AY163" s="48" t="str">
        <f>ورقة4!S161</f>
        <v/>
      </c>
      <c r="AZ163" s="48" t="str">
        <f>ورقة4!T161</f>
        <v/>
      </c>
      <c r="BA163" s="48" t="str">
        <f>ورقة4!U161</f>
        <v/>
      </c>
      <c r="BB163" s="48" t="str">
        <f>ورقة4!V161</f>
        <v/>
      </c>
      <c r="BC163" s="48" t="str">
        <f>ورقة4!W161</f>
        <v/>
      </c>
      <c r="BD163" s="48" t="str">
        <f>ورقة4!X161</f>
        <v/>
      </c>
      <c r="BE163" s="48" t="str">
        <f>ورقة4!Y161</f>
        <v/>
      </c>
      <c r="BF163" s="48" t="str">
        <f>ورقة4!Z161</f>
        <v/>
      </c>
      <c r="BG163" s="48" t="str">
        <f>ورقة4!AA161</f>
        <v/>
      </c>
      <c r="BH163" s="48" t="str">
        <f>ورقة4!AB161</f>
        <v/>
      </c>
      <c r="BI163" s="48" t="str">
        <f>ورقة4!AC161</f>
        <v/>
      </c>
      <c r="BJ163" s="48" t="str">
        <f>ورقة4!AE161</f>
        <v/>
      </c>
      <c r="BK163" s="48" t="str">
        <f>ورقة4!AF161</f>
        <v/>
      </c>
    </row>
    <row r="164" spans="1:63" ht="24.95" customHeight="1">
      <c r="A164" s="135" t="str">
        <f>IF(C164="","",COUNTA(C$9:$C164))</f>
        <v/>
      </c>
      <c r="B164" s="24"/>
      <c r="C164" s="141"/>
      <c r="D164" s="38" t="str">
        <f t="shared" si="55"/>
        <v/>
      </c>
      <c r="E164" s="49"/>
      <c r="F164" s="50"/>
      <c r="G164" s="51" t="e">
        <f t="shared" si="52"/>
        <v>#VALUE!</v>
      </c>
      <c r="H164" s="52" t="e">
        <f t="shared" si="56"/>
        <v>#VALUE!</v>
      </c>
      <c r="I164" s="53" t="e">
        <f t="shared" si="57"/>
        <v>#VALUE!</v>
      </c>
      <c r="J164" s="54" t="e">
        <f t="shared" si="58"/>
        <v>#VALUE!</v>
      </c>
      <c r="K164" s="52" t="str">
        <f t="shared" si="59"/>
        <v/>
      </c>
      <c r="L164" s="53" t="str">
        <f t="shared" si="60"/>
        <v/>
      </c>
      <c r="M164" s="54" t="str">
        <f t="shared" si="61"/>
        <v/>
      </c>
      <c r="N164" s="38" t="str">
        <f t="shared" si="53"/>
        <v/>
      </c>
      <c r="O164" s="55"/>
      <c r="P164" s="55"/>
      <c r="Q164" s="55"/>
      <c r="R164" s="56"/>
      <c r="S164" s="58"/>
      <c r="T164" s="55">
        <f t="shared" si="62"/>
        <v>0</v>
      </c>
      <c r="U164" s="57"/>
      <c r="V164" s="58"/>
      <c r="W164" s="55">
        <f t="shared" si="63"/>
        <v>0</v>
      </c>
      <c r="X164" s="56"/>
      <c r="Y164" s="57"/>
      <c r="Z164" s="55">
        <f t="shared" si="64"/>
        <v>0</v>
      </c>
      <c r="AA164" s="57"/>
      <c r="AB164" s="164"/>
      <c r="AC164" s="169">
        <f t="shared" si="65"/>
        <v>0</v>
      </c>
      <c r="AD164" s="166"/>
      <c r="AE164" s="55"/>
      <c r="AF164" s="172"/>
      <c r="AG164" s="175"/>
      <c r="AH164" s="55">
        <f t="shared" si="66"/>
        <v>0</v>
      </c>
      <c r="AI164" s="172"/>
      <c r="AJ164" s="175"/>
      <c r="AK164" s="166">
        <f t="shared" si="67"/>
        <v>0</v>
      </c>
      <c r="AL164" s="172"/>
      <c r="AM164" s="175"/>
      <c r="AN164" s="55">
        <f t="shared" si="68"/>
        <v>0</v>
      </c>
      <c r="AO164" s="172"/>
      <c r="AP164" s="175"/>
      <c r="AQ164" s="55">
        <f t="shared" si="69"/>
        <v>0</v>
      </c>
      <c r="AR164" s="172"/>
      <c r="AS164" s="55"/>
      <c r="AT164" s="123">
        <f t="shared" si="54"/>
        <v>0</v>
      </c>
      <c r="AU164" s="56"/>
      <c r="AV164" s="204" t="str">
        <f>IFERROR(IF(AS164=0,"",IF(INDEX(ورقة4!$A162:$O162,,MATCH("غ",ورقة4!$A162:$O162,0))="غ","راسب")),IF(OR(O164&lt;$O$8,P164&lt;$P$8,Q164&lt;$Q$8,T164&lt;$T$8,W164&lt;$W$8,Z164&lt;$Z$8,AC164&lt;$AC$8,AD164&lt;$AD$8,AE164&lt;$AE$8,AH164&lt;$AH$8,AK164&lt;$AK$8,AN164&lt;$AN$8,AQ164&lt;$AQ$8,AR164&lt;$AR$8,AS164&lt;$AS$8),"راسب","ناجح"))</f>
        <v/>
      </c>
      <c r="AW164" s="71" t="str">
        <f>ورقة4!Q162</f>
        <v/>
      </c>
      <c r="AX164" s="48" t="str">
        <f>ورقة4!R162</f>
        <v/>
      </c>
      <c r="AY164" s="48" t="str">
        <f>ورقة4!S162</f>
        <v/>
      </c>
      <c r="AZ164" s="48" t="str">
        <f>ورقة4!T162</f>
        <v/>
      </c>
      <c r="BA164" s="48" t="str">
        <f>ورقة4!U162</f>
        <v/>
      </c>
      <c r="BB164" s="48" t="str">
        <f>ورقة4!V162</f>
        <v/>
      </c>
      <c r="BC164" s="48" t="str">
        <f>ورقة4!W162</f>
        <v/>
      </c>
      <c r="BD164" s="48" t="str">
        <f>ورقة4!X162</f>
        <v/>
      </c>
      <c r="BE164" s="48" t="str">
        <f>ورقة4!Y162</f>
        <v/>
      </c>
      <c r="BF164" s="48" t="str">
        <f>ورقة4!Z162</f>
        <v/>
      </c>
      <c r="BG164" s="48" t="str">
        <f>ورقة4!AA162</f>
        <v/>
      </c>
      <c r="BH164" s="48" t="str">
        <f>ورقة4!AB162</f>
        <v/>
      </c>
      <c r="BI164" s="48" t="str">
        <f>ورقة4!AC162</f>
        <v/>
      </c>
      <c r="BJ164" s="48" t="str">
        <f>ورقة4!AE162</f>
        <v/>
      </c>
      <c r="BK164" s="48" t="str">
        <f>ورقة4!AF162</f>
        <v/>
      </c>
    </row>
    <row r="165" spans="1:63" ht="24.95" customHeight="1">
      <c r="A165" s="135" t="str">
        <f>IF(C165="","",COUNTA(C$9:$C165))</f>
        <v/>
      </c>
      <c r="B165" s="24"/>
      <c r="C165" s="141"/>
      <c r="D165" s="38" t="str">
        <f t="shared" si="55"/>
        <v/>
      </c>
      <c r="E165" s="49"/>
      <c r="F165" s="50"/>
      <c r="G165" s="51" t="e">
        <f t="shared" si="52"/>
        <v>#VALUE!</v>
      </c>
      <c r="H165" s="52" t="e">
        <f t="shared" si="56"/>
        <v>#VALUE!</v>
      </c>
      <c r="I165" s="53" t="e">
        <f t="shared" si="57"/>
        <v>#VALUE!</v>
      </c>
      <c r="J165" s="54" t="e">
        <f t="shared" si="58"/>
        <v>#VALUE!</v>
      </c>
      <c r="K165" s="52" t="str">
        <f t="shared" si="59"/>
        <v/>
      </c>
      <c r="L165" s="53" t="str">
        <f t="shared" si="60"/>
        <v/>
      </c>
      <c r="M165" s="54" t="str">
        <f t="shared" si="61"/>
        <v/>
      </c>
      <c r="N165" s="38" t="str">
        <f t="shared" si="53"/>
        <v/>
      </c>
      <c r="O165" s="55"/>
      <c r="P165" s="55"/>
      <c r="Q165" s="55"/>
      <c r="R165" s="56"/>
      <c r="S165" s="58"/>
      <c r="T165" s="55">
        <f t="shared" si="62"/>
        <v>0</v>
      </c>
      <c r="U165" s="57"/>
      <c r="V165" s="58"/>
      <c r="W165" s="55">
        <f t="shared" si="63"/>
        <v>0</v>
      </c>
      <c r="X165" s="56"/>
      <c r="Y165" s="57"/>
      <c r="Z165" s="55">
        <f t="shared" si="64"/>
        <v>0</v>
      </c>
      <c r="AA165" s="57"/>
      <c r="AB165" s="164"/>
      <c r="AC165" s="169">
        <f t="shared" si="65"/>
        <v>0</v>
      </c>
      <c r="AD165" s="166"/>
      <c r="AE165" s="55"/>
      <c r="AF165" s="172"/>
      <c r="AG165" s="175"/>
      <c r="AH165" s="55">
        <f t="shared" si="66"/>
        <v>0</v>
      </c>
      <c r="AI165" s="172"/>
      <c r="AJ165" s="175"/>
      <c r="AK165" s="166">
        <f t="shared" si="67"/>
        <v>0</v>
      </c>
      <c r="AL165" s="172"/>
      <c r="AM165" s="175"/>
      <c r="AN165" s="55">
        <f t="shared" si="68"/>
        <v>0</v>
      </c>
      <c r="AO165" s="172"/>
      <c r="AP165" s="175"/>
      <c r="AQ165" s="55">
        <f t="shared" si="69"/>
        <v>0</v>
      </c>
      <c r="AR165" s="172"/>
      <c r="AS165" s="55"/>
      <c r="AT165" s="123">
        <f t="shared" si="54"/>
        <v>0</v>
      </c>
      <c r="AU165" s="56"/>
      <c r="AV165" s="204" t="str">
        <f>IFERROR(IF(AS165=0,"",IF(INDEX(ورقة4!$A163:$O163,,MATCH("غ",ورقة4!$A163:$O163,0))="غ","راسب")),IF(OR(O165&lt;$O$8,P165&lt;$P$8,Q165&lt;$Q$8,T165&lt;$T$8,W165&lt;$W$8,Z165&lt;$Z$8,AC165&lt;$AC$8,AD165&lt;$AD$8,AE165&lt;$AE$8,AH165&lt;$AH$8,AK165&lt;$AK$8,AN165&lt;$AN$8,AQ165&lt;$AQ$8,AR165&lt;$AR$8,AS165&lt;$AS$8),"راسب","ناجح"))</f>
        <v/>
      </c>
      <c r="AW165" s="71" t="str">
        <f>ورقة4!Q163</f>
        <v/>
      </c>
      <c r="AX165" s="48" t="str">
        <f>ورقة4!R163</f>
        <v/>
      </c>
      <c r="AY165" s="48" t="str">
        <f>ورقة4!S163</f>
        <v/>
      </c>
      <c r="AZ165" s="48" t="str">
        <f>ورقة4!T163</f>
        <v/>
      </c>
      <c r="BA165" s="48" t="str">
        <f>ورقة4!U163</f>
        <v/>
      </c>
      <c r="BB165" s="48" t="str">
        <f>ورقة4!V163</f>
        <v/>
      </c>
      <c r="BC165" s="48" t="str">
        <f>ورقة4!W163</f>
        <v/>
      </c>
      <c r="BD165" s="48" t="str">
        <f>ورقة4!X163</f>
        <v/>
      </c>
      <c r="BE165" s="48" t="str">
        <f>ورقة4!Y163</f>
        <v/>
      </c>
      <c r="BF165" s="48" t="str">
        <f>ورقة4!Z163</f>
        <v/>
      </c>
      <c r="BG165" s="48" t="str">
        <f>ورقة4!AA163</f>
        <v/>
      </c>
      <c r="BH165" s="48" t="str">
        <f>ورقة4!AB163</f>
        <v/>
      </c>
      <c r="BI165" s="48" t="str">
        <f>ورقة4!AC163</f>
        <v/>
      </c>
      <c r="BJ165" s="48" t="str">
        <f>ورقة4!AE163</f>
        <v/>
      </c>
      <c r="BK165" s="48" t="str">
        <f>ورقة4!AF163</f>
        <v/>
      </c>
    </row>
    <row r="166" spans="1:63" ht="24.95" customHeight="1">
      <c r="A166" s="135" t="str">
        <f>IF(C166="","",COUNTA(C$9:$C166))</f>
        <v/>
      </c>
      <c r="B166" s="24"/>
      <c r="C166" s="141"/>
      <c r="D166" s="38" t="str">
        <f t="shared" si="55"/>
        <v/>
      </c>
      <c r="E166" s="49"/>
      <c r="F166" s="50"/>
      <c r="G166" s="51" t="e">
        <f t="shared" si="52"/>
        <v>#VALUE!</v>
      </c>
      <c r="H166" s="52" t="e">
        <f t="shared" si="56"/>
        <v>#VALUE!</v>
      </c>
      <c r="I166" s="53" t="e">
        <f t="shared" si="57"/>
        <v>#VALUE!</v>
      </c>
      <c r="J166" s="54" t="e">
        <f t="shared" si="58"/>
        <v>#VALUE!</v>
      </c>
      <c r="K166" s="52" t="str">
        <f t="shared" si="59"/>
        <v/>
      </c>
      <c r="L166" s="53" t="str">
        <f t="shared" si="60"/>
        <v/>
      </c>
      <c r="M166" s="54" t="str">
        <f t="shared" si="61"/>
        <v/>
      </c>
      <c r="N166" s="38" t="str">
        <f t="shared" si="53"/>
        <v/>
      </c>
      <c r="O166" s="55"/>
      <c r="P166" s="55"/>
      <c r="Q166" s="55"/>
      <c r="R166" s="56"/>
      <c r="S166" s="58"/>
      <c r="T166" s="55">
        <f t="shared" si="62"/>
        <v>0</v>
      </c>
      <c r="U166" s="57"/>
      <c r="V166" s="58"/>
      <c r="W166" s="55">
        <f t="shared" si="63"/>
        <v>0</v>
      </c>
      <c r="X166" s="56"/>
      <c r="Y166" s="57"/>
      <c r="Z166" s="55">
        <f t="shared" si="64"/>
        <v>0</v>
      </c>
      <c r="AA166" s="57"/>
      <c r="AB166" s="164"/>
      <c r="AC166" s="169">
        <f t="shared" si="65"/>
        <v>0</v>
      </c>
      <c r="AD166" s="166"/>
      <c r="AE166" s="55"/>
      <c r="AF166" s="172"/>
      <c r="AG166" s="175"/>
      <c r="AH166" s="55">
        <f t="shared" si="66"/>
        <v>0</v>
      </c>
      <c r="AI166" s="172"/>
      <c r="AJ166" s="175"/>
      <c r="AK166" s="166">
        <f t="shared" si="67"/>
        <v>0</v>
      </c>
      <c r="AL166" s="172"/>
      <c r="AM166" s="175"/>
      <c r="AN166" s="55">
        <f t="shared" si="68"/>
        <v>0</v>
      </c>
      <c r="AO166" s="172"/>
      <c r="AP166" s="175"/>
      <c r="AQ166" s="55">
        <f t="shared" si="69"/>
        <v>0</v>
      </c>
      <c r="AR166" s="172"/>
      <c r="AS166" s="55"/>
      <c r="AT166" s="123">
        <f t="shared" si="54"/>
        <v>0</v>
      </c>
      <c r="AU166" s="56"/>
      <c r="AV166" s="204" t="str">
        <f>IFERROR(IF(AS166=0,"",IF(INDEX(ورقة4!$A164:$O164,,MATCH("غ",ورقة4!$A164:$O164,0))="غ","راسب")),IF(OR(O166&lt;$O$8,P166&lt;$P$8,Q166&lt;$Q$8,T166&lt;$T$8,W166&lt;$W$8,Z166&lt;$Z$8,AC166&lt;$AC$8,AD166&lt;$AD$8,AE166&lt;$AE$8,AH166&lt;$AH$8,AK166&lt;$AK$8,AN166&lt;$AN$8,AQ166&lt;$AQ$8,AR166&lt;$AR$8,AS166&lt;$AS$8),"راسب","ناجح"))</f>
        <v/>
      </c>
      <c r="AW166" s="71" t="str">
        <f>ورقة4!Q164</f>
        <v/>
      </c>
      <c r="AX166" s="48" t="str">
        <f>ورقة4!R164</f>
        <v/>
      </c>
      <c r="AY166" s="48" t="str">
        <f>ورقة4!S164</f>
        <v/>
      </c>
      <c r="AZ166" s="48" t="str">
        <f>ورقة4!T164</f>
        <v/>
      </c>
      <c r="BA166" s="48" t="str">
        <f>ورقة4!U164</f>
        <v/>
      </c>
      <c r="BB166" s="48" t="str">
        <f>ورقة4!V164</f>
        <v/>
      </c>
      <c r="BC166" s="48" t="str">
        <f>ورقة4!W164</f>
        <v/>
      </c>
      <c r="BD166" s="48" t="str">
        <f>ورقة4!X164</f>
        <v/>
      </c>
      <c r="BE166" s="48" t="str">
        <f>ورقة4!Y164</f>
        <v/>
      </c>
      <c r="BF166" s="48" t="str">
        <f>ورقة4!Z164</f>
        <v/>
      </c>
      <c r="BG166" s="48" t="str">
        <f>ورقة4!AA164</f>
        <v/>
      </c>
      <c r="BH166" s="48" t="str">
        <f>ورقة4!AB164</f>
        <v/>
      </c>
      <c r="BI166" s="48" t="str">
        <f>ورقة4!AC164</f>
        <v/>
      </c>
      <c r="BJ166" s="48" t="str">
        <f>ورقة4!AE164</f>
        <v/>
      </c>
      <c r="BK166" s="48" t="str">
        <f>ورقة4!AF164</f>
        <v/>
      </c>
    </row>
    <row r="167" spans="1:63" ht="24.95" customHeight="1">
      <c r="A167" s="135" t="str">
        <f>IF(C167="","",COUNTA(C$9:$C167))</f>
        <v/>
      </c>
      <c r="B167" s="24"/>
      <c r="C167" s="141"/>
      <c r="D167" s="38" t="str">
        <f t="shared" si="55"/>
        <v/>
      </c>
      <c r="E167" s="49"/>
      <c r="F167" s="50"/>
      <c r="G167" s="51" t="e">
        <f t="shared" si="52"/>
        <v>#VALUE!</v>
      </c>
      <c r="H167" s="52" t="e">
        <f t="shared" si="56"/>
        <v>#VALUE!</v>
      </c>
      <c r="I167" s="53" t="e">
        <f t="shared" si="57"/>
        <v>#VALUE!</v>
      </c>
      <c r="J167" s="54" t="e">
        <f t="shared" si="58"/>
        <v>#VALUE!</v>
      </c>
      <c r="K167" s="52" t="str">
        <f t="shared" si="59"/>
        <v/>
      </c>
      <c r="L167" s="53" t="str">
        <f t="shared" si="60"/>
        <v/>
      </c>
      <c r="M167" s="54" t="str">
        <f t="shared" si="61"/>
        <v/>
      </c>
      <c r="N167" s="38" t="str">
        <f t="shared" si="53"/>
        <v/>
      </c>
      <c r="O167" s="55"/>
      <c r="P167" s="55"/>
      <c r="Q167" s="55"/>
      <c r="R167" s="56"/>
      <c r="S167" s="58"/>
      <c r="T167" s="55">
        <f t="shared" si="62"/>
        <v>0</v>
      </c>
      <c r="U167" s="57"/>
      <c r="V167" s="58"/>
      <c r="W167" s="55">
        <f t="shared" si="63"/>
        <v>0</v>
      </c>
      <c r="X167" s="56"/>
      <c r="Y167" s="57"/>
      <c r="Z167" s="55">
        <f t="shared" si="64"/>
        <v>0</v>
      </c>
      <c r="AA167" s="57"/>
      <c r="AB167" s="164"/>
      <c r="AC167" s="169">
        <f t="shared" si="65"/>
        <v>0</v>
      </c>
      <c r="AD167" s="166"/>
      <c r="AE167" s="55"/>
      <c r="AF167" s="172"/>
      <c r="AG167" s="175"/>
      <c r="AH167" s="55">
        <f t="shared" si="66"/>
        <v>0</v>
      </c>
      <c r="AI167" s="172"/>
      <c r="AJ167" s="175"/>
      <c r="AK167" s="166">
        <f t="shared" si="67"/>
        <v>0</v>
      </c>
      <c r="AL167" s="172"/>
      <c r="AM167" s="175"/>
      <c r="AN167" s="55">
        <f t="shared" si="68"/>
        <v>0</v>
      </c>
      <c r="AO167" s="172"/>
      <c r="AP167" s="175"/>
      <c r="AQ167" s="55">
        <f t="shared" si="69"/>
        <v>0</v>
      </c>
      <c r="AR167" s="172"/>
      <c r="AS167" s="55"/>
      <c r="AT167" s="123">
        <f t="shared" si="54"/>
        <v>0</v>
      </c>
      <c r="AU167" s="56"/>
      <c r="AV167" s="204" t="str">
        <f>IFERROR(IF(AS167=0,"",IF(INDEX(ورقة4!$A165:$O165,,MATCH("غ",ورقة4!$A165:$O165,0))="غ","راسب")),IF(OR(O167&lt;$O$8,P167&lt;$P$8,Q167&lt;$Q$8,T167&lt;$T$8,W167&lt;$W$8,Z167&lt;$Z$8,AC167&lt;$AC$8,AD167&lt;$AD$8,AE167&lt;$AE$8,AH167&lt;$AH$8,AK167&lt;$AK$8,AN167&lt;$AN$8,AQ167&lt;$AQ$8,AR167&lt;$AR$8,AS167&lt;$AS$8),"راسب","ناجح"))</f>
        <v/>
      </c>
      <c r="AW167" s="71" t="str">
        <f>ورقة4!Q165</f>
        <v/>
      </c>
      <c r="AX167" s="48" t="str">
        <f>ورقة4!R165</f>
        <v/>
      </c>
      <c r="AY167" s="48" t="str">
        <f>ورقة4!S165</f>
        <v/>
      </c>
      <c r="AZ167" s="48" t="str">
        <f>ورقة4!T165</f>
        <v/>
      </c>
      <c r="BA167" s="48" t="str">
        <f>ورقة4!U165</f>
        <v/>
      </c>
      <c r="BB167" s="48" t="str">
        <f>ورقة4!V165</f>
        <v/>
      </c>
      <c r="BC167" s="48" t="str">
        <f>ورقة4!W165</f>
        <v/>
      </c>
      <c r="BD167" s="48" t="str">
        <f>ورقة4!X165</f>
        <v/>
      </c>
      <c r="BE167" s="48" t="str">
        <f>ورقة4!Y165</f>
        <v/>
      </c>
      <c r="BF167" s="48" t="str">
        <f>ورقة4!Z165</f>
        <v/>
      </c>
      <c r="BG167" s="48" t="str">
        <f>ورقة4!AA165</f>
        <v/>
      </c>
      <c r="BH167" s="48" t="str">
        <f>ورقة4!AB165</f>
        <v/>
      </c>
      <c r="BI167" s="48" t="str">
        <f>ورقة4!AC165</f>
        <v/>
      </c>
      <c r="BJ167" s="48" t="str">
        <f>ورقة4!AE165</f>
        <v/>
      </c>
      <c r="BK167" s="48" t="str">
        <f>ورقة4!AF165</f>
        <v/>
      </c>
    </row>
    <row r="168" spans="1:63" ht="24.95" customHeight="1">
      <c r="A168" s="135" t="str">
        <f>IF(C168="","",COUNTA(C$9:$C168))</f>
        <v/>
      </c>
      <c r="B168" s="24"/>
      <c r="C168" s="141"/>
      <c r="D168" s="38" t="str">
        <f t="shared" si="55"/>
        <v/>
      </c>
      <c r="E168" s="49"/>
      <c r="F168" s="50"/>
      <c r="G168" s="51" t="e">
        <f t="shared" si="52"/>
        <v>#VALUE!</v>
      </c>
      <c r="H168" s="52" t="e">
        <f t="shared" si="56"/>
        <v>#VALUE!</v>
      </c>
      <c r="I168" s="53" t="e">
        <f t="shared" si="57"/>
        <v>#VALUE!</v>
      </c>
      <c r="J168" s="54" t="e">
        <f t="shared" si="58"/>
        <v>#VALUE!</v>
      </c>
      <c r="K168" s="52" t="str">
        <f t="shared" si="59"/>
        <v/>
      </c>
      <c r="L168" s="53" t="str">
        <f t="shared" si="60"/>
        <v/>
      </c>
      <c r="M168" s="54" t="str">
        <f t="shared" si="61"/>
        <v/>
      </c>
      <c r="N168" s="38" t="str">
        <f t="shared" si="53"/>
        <v/>
      </c>
      <c r="O168" s="55"/>
      <c r="P168" s="55"/>
      <c r="Q168" s="55"/>
      <c r="R168" s="56"/>
      <c r="S168" s="58"/>
      <c r="T168" s="55">
        <f t="shared" si="62"/>
        <v>0</v>
      </c>
      <c r="U168" s="57"/>
      <c r="V168" s="58"/>
      <c r="W168" s="55">
        <f t="shared" si="63"/>
        <v>0</v>
      </c>
      <c r="X168" s="56"/>
      <c r="Y168" s="57"/>
      <c r="Z168" s="55">
        <f t="shared" si="64"/>
        <v>0</v>
      </c>
      <c r="AA168" s="57"/>
      <c r="AB168" s="164"/>
      <c r="AC168" s="169">
        <f t="shared" si="65"/>
        <v>0</v>
      </c>
      <c r="AD168" s="166"/>
      <c r="AE168" s="55"/>
      <c r="AF168" s="172"/>
      <c r="AG168" s="175"/>
      <c r="AH168" s="55">
        <f t="shared" si="66"/>
        <v>0</v>
      </c>
      <c r="AI168" s="172"/>
      <c r="AJ168" s="175"/>
      <c r="AK168" s="166">
        <f t="shared" si="67"/>
        <v>0</v>
      </c>
      <c r="AL168" s="172"/>
      <c r="AM168" s="175"/>
      <c r="AN168" s="55">
        <f t="shared" si="68"/>
        <v>0</v>
      </c>
      <c r="AO168" s="172"/>
      <c r="AP168" s="175"/>
      <c r="AQ168" s="55">
        <f t="shared" si="69"/>
        <v>0</v>
      </c>
      <c r="AR168" s="172"/>
      <c r="AS168" s="55"/>
      <c r="AT168" s="123">
        <f t="shared" si="54"/>
        <v>0</v>
      </c>
      <c r="AU168" s="56"/>
      <c r="AV168" s="204" t="str">
        <f>IFERROR(IF(AS168=0,"",IF(INDEX(ورقة4!$A166:$O166,,MATCH("غ",ورقة4!$A166:$O166,0))="غ","راسب")),IF(OR(O168&lt;$O$8,P168&lt;$P$8,Q168&lt;$Q$8,T168&lt;$T$8,W168&lt;$W$8,Z168&lt;$Z$8,AC168&lt;$AC$8,AD168&lt;$AD$8,AE168&lt;$AE$8,AH168&lt;$AH$8,AK168&lt;$AK$8,AN168&lt;$AN$8,AQ168&lt;$AQ$8,AR168&lt;$AR$8,AS168&lt;$AS$8),"راسب","ناجح"))</f>
        <v/>
      </c>
      <c r="AW168" s="71" t="str">
        <f>ورقة4!Q166</f>
        <v/>
      </c>
      <c r="AX168" s="48" t="str">
        <f>ورقة4!R166</f>
        <v/>
      </c>
      <c r="AY168" s="48" t="str">
        <f>ورقة4!S166</f>
        <v/>
      </c>
      <c r="AZ168" s="48" t="str">
        <f>ورقة4!T166</f>
        <v/>
      </c>
      <c r="BA168" s="48" t="str">
        <f>ورقة4!U166</f>
        <v/>
      </c>
      <c r="BB168" s="48" t="str">
        <f>ورقة4!V166</f>
        <v/>
      </c>
      <c r="BC168" s="48" t="str">
        <f>ورقة4!W166</f>
        <v/>
      </c>
      <c r="BD168" s="48" t="str">
        <f>ورقة4!X166</f>
        <v/>
      </c>
      <c r="BE168" s="48" t="str">
        <f>ورقة4!Y166</f>
        <v/>
      </c>
      <c r="BF168" s="48" t="str">
        <f>ورقة4!Z166</f>
        <v/>
      </c>
      <c r="BG168" s="48" t="str">
        <f>ورقة4!AA166</f>
        <v/>
      </c>
      <c r="BH168" s="48" t="str">
        <f>ورقة4!AB166</f>
        <v/>
      </c>
      <c r="BI168" s="48" t="str">
        <f>ورقة4!AC166</f>
        <v/>
      </c>
      <c r="BJ168" s="48" t="str">
        <f>ورقة4!AE166</f>
        <v/>
      </c>
      <c r="BK168" s="48" t="str">
        <f>ورقة4!AF166</f>
        <v/>
      </c>
    </row>
    <row r="169" spans="1:63" ht="24.95" customHeight="1">
      <c r="A169" s="135" t="str">
        <f>IF(C169="","",COUNTA(C$9:$C169))</f>
        <v/>
      </c>
      <c r="B169" s="24"/>
      <c r="C169" s="141"/>
      <c r="D169" s="38" t="str">
        <f t="shared" si="55"/>
        <v/>
      </c>
      <c r="E169" s="49"/>
      <c r="F169" s="50"/>
      <c r="G169" s="51" t="e">
        <f t="shared" si="52"/>
        <v>#VALUE!</v>
      </c>
      <c r="H169" s="52" t="e">
        <f t="shared" si="56"/>
        <v>#VALUE!</v>
      </c>
      <c r="I169" s="53" t="e">
        <f t="shared" si="57"/>
        <v>#VALUE!</v>
      </c>
      <c r="J169" s="54" t="e">
        <f t="shared" si="58"/>
        <v>#VALUE!</v>
      </c>
      <c r="K169" s="52" t="str">
        <f t="shared" si="59"/>
        <v/>
      </c>
      <c r="L169" s="53" t="str">
        <f t="shared" si="60"/>
        <v/>
      </c>
      <c r="M169" s="54" t="str">
        <f t="shared" si="61"/>
        <v/>
      </c>
      <c r="N169" s="38" t="str">
        <f t="shared" si="53"/>
        <v/>
      </c>
      <c r="O169" s="55"/>
      <c r="P169" s="55"/>
      <c r="Q169" s="55"/>
      <c r="R169" s="56"/>
      <c r="S169" s="58"/>
      <c r="T169" s="55">
        <f t="shared" si="62"/>
        <v>0</v>
      </c>
      <c r="U169" s="57"/>
      <c r="V169" s="58"/>
      <c r="W169" s="55">
        <f t="shared" si="63"/>
        <v>0</v>
      </c>
      <c r="X169" s="56"/>
      <c r="Y169" s="57"/>
      <c r="Z169" s="55">
        <f t="shared" si="64"/>
        <v>0</v>
      </c>
      <c r="AA169" s="57"/>
      <c r="AB169" s="164"/>
      <c r="AC169" s="169">
        <f t="shared" si="65"/>
        <v>0</v>
      </c>
      <c r="AD169" s="166"/>
      <c r="AE169" s="55"/>
      <c r="AF169" s="172"/>
      <c r="AG169" s="175"/>
      <c r="AH169" s="55">
        <f t="shared" si="66"/>
        <v>0</v>
      </c>
      <c r="AI169" s="172"/>
      <c r="AJ169" s="175"/>
      <c r="AK169" s="166">
        <f t="shared" si="67"/>
        <v>0</v>
      </c>
      <c r="AL169" s="172"/>
      <c r="AM169" s="175"/>
      <c r="AN169" s="55">
        <f t="shared" si="68"/>
        <v>0</v>
      </c>
      <c r="AO169" s="172"/>
      <c r="AP169" s="175"/>
      <c r="AQ169" s="55">
        <f t="shared" si="69"/>
        <v>0</v>
      </c>
      <c r="AR169" s="172"/>
      <c r="AS169" s="55"/>
      <c r="AT169" s="123">
        <f t="shared" si="54"/>
        <v>0</v>
      </c>
      <c r="AU169" s="56"/>
      <c r="AV169" s="204" t="str">
        <f>IFERROR(IF(AS169=0,"",IF(INDEX(ورقة4!$A167:$O167,,MATCH("غ",ورقة4!$A167:$O167,0))="غ","راسب")),IF(OR(O169&lt;$O$8,P169&lt;$P$8,Q169&lt;$Q$8,T169&lt;$T$8,W169&lt;$W$8,Z169&lt;$Z$8,AC169&lt;$AC$8,AD169&lt;$AD$8,AE169&lt;$AE$8,AH169&lt;$AH$8,AK169&lt;$AK$8,AN169&lt;$AN$8,AQ169&lt;$AQ$8,AR169&lt;$AR$8,AS169&lt;$AS$8),"راسب","ناجح"))</f>
        <v/>
      </c>
      <c r="AW169" s="71" t="str">
        <f>ورقة4!Q167</f>
        <v/>
      </c>
      <c r="AX169" s="48" t="str">
        <f>ورقة4!R167</f>
        <v/>
      </c>
      <c r="AY169" s="48" t="str">
        <f>ورقة4!S167</f>
        <v/>
      </c>
      <c r="AZ169" s="48" t="str">
        <f>ورقة4!T167</f>
        <v/>
      </c>
      <c r="BA169" s="48" t="str">
        <f>ورقة4!U167</f>
        <v/>
      </c>
      <c r="BB169" s="48" t="str">
        <f>ورقة4!V167</f>
        <v/>
      </c>
      <c r="BC169" s="48" t="str">
        <f>ورقة4!W167</f>
        <v/>
      </c>
      <c r="BD169" s="48" t="str">
        <f>ورقة4!X167</f>
        <v/>
      </c>
      <c r="BE169" s="48" t="str">
        <f>ورقة4!Y167</f>
        <v/>
      </c>
      <c r="BF169" s="48" t="str">
        <f>ورقة4!Z167</f>
        <v/>
      </c>
      <c r="BG169" s="48" t="str">
        <f>ورقة4!AA167</f>
        <v/>
      </c>
      <c r="BH169" s="48" t="str">
        <f>ورقة4!AB167</f>
        <v/>
      </c>
      <c r="BI169" s="48" t="str">
        <f>ورقة4!AC167</f>
        <v/>
      </c>
      <c r="BJ169" s="48" t="str">
        <f>ورقة4!AE167</f>
        <v/>
      </c>
      <c r="BK169" s="48" t="str">
        <f>ورقة4!AF167</f>
        <v/>
      </c>
    </row>
    <row r="170" spans="1:63" ht="24.95" customHeight="1">
      <c r="A170" s="135" t="str">
        <f>IF(C170="","",COUNTA(C$9:$C170))</f>
        <v/>
      </c>
      <c r="B170" s="24"/>
      <c r="C170" s="141"/>
      <c r="D170" s="38" t="str">
        <f t="shared" si="55"/>
        <v/>
      </c>
      <c r="E170" s="49"/>
      <c r="F170" s="50"/>
      <c r="G170" s="51" t="e">
        <f t="shared" si="52"/>
        <v>#VALUE!</v>
      </c>
      <c r="H170" s="52" t="e">
        <f t="shared" si="56"/>
        <v>#VALUE!</v>
      </c>
      <c r="I170" s="53" t="e">
        <f t="shared" si="57"/>
        <v>#VALUE!</v>
      </c>
      <c r="J170" s="54" t="e">
        <f t="shared" si="58"/>
        <v>#VALUE!</v>
      </c>
      <c r="K170" s="52" t="str">
        <f t="shared" si="59"/>
        <v/>
      </c>
      <c r="L170" s="53" t="str">
        <f t="shared" si="60"/>
        <v/>
      </c>
      <c r="M170" s="54" t="str">
        <f t="shared" si="61"/>
        <v/>
      </c>
      <c r="N170" s="38" t="str">
        <f t="shared" si="53"/>
        <v/>
      </c>
      <c r="O170" s="55"/>
      <c r="P170" s="55"/>
      <c r="Q170" s="55"/>
      <c r="R170" s="56"/>
      <c r="S170" s="58"/>
      <c r="T170" s="55">
        <f t="shared" si="62"/>
        <v>0</v>
      </c>
      <c r="U170" s="57"/>
      <c r="V170" s="58"/>
      <c r="W170" s="55">
        <f t="shared" si="63"/>
        <v>0</v>
      </c>
      <c r="X170" s="56"/>
      <c r="Y170" s="57"/>
      <c r="Z170" s="55">
        <f t="shared" si="64"/>
        <v>0</v>
      </c>
      <c r="AA170" s="57"/>
      <c r="AB170" s="164"/>
      <c r="AC170" s="169">
        <f t="shared" si="65"/>
        <v>0</v>
      </c>
      <c r="AD170" s="166"/>
      <c r="AE170" s="55"/>
      <c r="AF170" s="172"/>
      <c r="AG170" s="175"/>
      <c r="AH170" s="55">
        <f t="shared" si="66"/>
        <v>0</v>
      </c>
      <c r="AI170" s="172"/>
      <c r="AJ170" s="175"/>
      <c r="AK170" s="166">
        <f t="shared" si="67"/>
        <v>0</v>
      </c>
      <c r="AL170" s="172"/>
      <c r="AM170" s="175"/>
      <c r="AN170" s="55">
        <f t="shared" si="68"/>
        <v>0</v>
      </c>
      <c r="AO170" s="172"/>
      <c r="AP170" s="175"/>
      <c r="AQ170" s="55">
        <f t="shared" si="69"/>
        <v>0</v>
      </c>
      <c r="AR170" s="172"/>
      <c r="AS170" s="55"/>
      <c r="AT170" s="123">
        <f t="shared" si="54"/>
        <v>0</v>
      </c>
      <c r="AU170" s="56"/>
      <c r="AV170" s="204" t="str">
        <f>IFERROR(IF(AS170=0,"",IF(INDEX(ورقة4!$A168:$O168,,MATCH("غ",ورقة4!$A168:$O168,0))="غ","راسب")),IF(OR(O170&lt;$O$8,P170&lt;$P$8,Q170&lt;$Q$8,T170&lt;$T$8,W170&lt;$W$8,Z170&lt;$Z$8,AC170&lt;$AC$8,AD170&lt;$AD$8,AE170&lt;$AE$8,AH170&lt;$AH$8,AK170&lt;$AK$8,AN170&lt;$AN$8,AQ170&lt;$AQ$8,AR170&lt;$AR$8,AS170&lt;$AS$8),"راسب","ناجح"))</f>
        <v/>
      </c>
      <c r="AW170" s="71" t="str">
        <f>ورقة4!Q168</f>
        <v/>
      </c>
      <c r="AX170" s="48" t="str">
        <f>ورقة4!R168</f>
        <v/>
      </c>
      <c r="AY170" s="48" t="str">
        <f>ورقة4!S168</f>
        <v/>
      </c>
      <c r="AZ170" s="48" t="str">
        <f>ورقة4!T168</f>
        <v/>
      </c>
      <c r="BA170" s="48" t="str">
        <f>ورقة4!U168</f>
        <v/>
      </c>
      <c r="BB170" s="48" t="str">
        <f>ورقة4!V168</f>
        <v/>
      </c>
      <c r="BC170" s="48" t="str">
        <f>ورقة4!W168</f>
        <v/>
      </c>
      <c r="BD170" s="48" t="str">
        <f>ورقة4!X168</f>
        <v/>
      </c>
      <c r="BE170" s="48" t="str">
        <f>ورقة4!Y168</f>
        <v/>
      </c>
      <c r="BF170" s="48" t="str">
        <f>ورقة4!Z168</f>
        <v/>
      </c>
      <c r="BG170" s="48" t="str">
        <f>ورقة4!AA168</f>
        <v/>
      </c>
      <c r="BH170" s="48" t="str">
        <f>ورقة4!AB168</f>
        <v/>
      </c>
      <c r="BI170" s="48" t="str">
        <f>ورقة4!AC168</f>
        <v/>
      </c>
      <c r="BJ170" s="48" t="str">
        <f>ورقة4!AE168</f>
        <v/>
      </c>
      <c r="BK170" s="48" t="str">
        <f>ورقة4!AF168</f>
        <v/>
      </c>
    </row>
    <row r="171" spans="1:63" ht="24.95" customHeight="1">
      <c r="A171" s="135" t="str">
        <f>IF(C171="","",COUNTA(C$9:$C171))</f>
        <v/>
      </c>
      <c r="B171" s="24"/>
      <c r="C171" s="141"/>
      <c r="D171" s="38" t="str">
        <f t="shared" si="55"/>
        <v/>
      </c>
      <c r="E171" s="49"/>
      <c r="F171" s="50"/>
      <c r="G171" s="51" t="e">
        <f t="shared" si="52"/>
        <v>#VALUE!</v>
      </c>
      <c r="H171" s="52" t="e">
        <f t="shared" si="56"/>
        <v>#VALUE!</v>
      </c>
      <c r="I171" s="53" t="e">
        <f t="shared" si="57"/>
        <v>#VALUE!</v>
      </c>
      <c r="J171" s="54" t="e">
        <f t="shared" si="58"/>
        <v>#VALUE!</v>
      </c>
      <c r="K171" s="52" t="str">
        <f t="shared" si="59"/>
        <v/>
      </c>
      <c r="L171" s="53" t="str">
        <f t="shared" si="60"/>
        <v/>
      </c>
      <c r="M171" s="54" t="str">
        <f t="shared" si="61"/>
        <v/>
      </c>
      <c r="N171" s="38" t="str">
        <f t="shared" si="53"/>
        <v/>
      </c>
      <c r="O171" s="55"/>
      <c r="P171" s="55"/>
      <c r="Q171" s="55"/>
      <c r="R171" s="56"/>
      <c r="S171" s="58"/>
      <c r="T171" s="55">
        <f t="shared" si="62"/>
        <v>0</v>
      </c>
      <c r="U171" s="57"/>
      <c r="V171" s="58"/>
      <c r="W171" s="55">
        <f t="shared" si="63"/>
        <v>0</v>
      </c>
      <c r="X171" s="56"/>
      <c r="Y171" s="57"/>
      <c r="Z171" s="55">
        <f t="shared" si="64"/>
        <v>0</v>
      </c>
      <c r="AA171" s="57"/>
      <c r="AB171" s="164"/>
      <c r="AC171" s="169">
        <f t="shared" si="65"/>
        <v>0</v>
      </c>
      <c r="AD171" s="166"/>
      <c r="AE171" s="55"/>
      <c r="AF171" s="172"/>
      <c r="AG171" s="175"/>
      <c r="AH171" s="55">
        <f t="shared" si="66"/>
        <v>0</v>
      </c>
      <c r="AI171" s="172"/>
      <c r="AJ171" s="175"/>
      <c r="AK171" s="166">
        <f t="shared" si="67"/>
        <v>0</v>
      </c>
      <c r="AL171" s="172"/>
      <c r="AM171" s="175"/>
      <c r="AN171" s="55">
        <f t="shared" si="68"/>
        <v>0</v>
      </c>
      <c r="AO171" s="172"/>
      <c r="AP171" s="175"/>
      <c r="AQ171" s="55">
        <f t="shared" si="69"/>
        <v>0</v>
      </c>
      <c r="AR171" s="172"/>
      <c r="AS171" s="55"/>
      <c r="AT171" s="123">
        <f t="shared" si="54"/>
        <v>0</v>
      </c>
      <c r="AU171" s="56"/>
      <c r="AV171" s="204" t="str">
        <f>IFERROR(IF(AS171=0,"",IF(INDEX(ورقة4!$A169:$O169,,MATCH("غ",ورقة4!$A169:$O169,0))="غ","راسب")),IF(OR(O171&lt;$O$8,P171&lt;$P$8,Q171&lt;$Q$8,T171&lt;$T$8,W171&lt;$W$8,Z171&lt;$Z$8,AC171&lt;$AC$8,AD171&lt;$AD$8,AE171&lt;$AE$8,AH171&lt;$AH$8,AK171&lt;$AK$8,AN171&lt;$AN$8,AQ171&lt;$AQ$8,AR171&lt;$AR$8,AS171&lt;$AS$8),"راسب","ناجح"))</f>
        <v/>
      </c>
      <c r="AW171" s="71" t="str">
        <f>ورقة4!Q169</f>
        <v/>
      </c>
      <c r="AX171" s="48" t="str">
        <f>ورقة4!R169</f>
        <v/>
      </c>
      <c r="AY171" s="48" t="str">
        <f>ورقة4!S169</f>
        <v/>
      </c>
      <c r="AZ171" s="48" t="str">
        <f>ورقة4!T169</f>
        <v/>
      </c>
      <c r="BA171" s="48" t="str">
        <f>ورقة4!U169</f>
        <v/>
      </c>
      <c r="BB171" s="48" t="str">
        <f>ورقة4!V169</f>
        <v/>
      </c>
      <c r="BC171" s="48" t="str">
        <f>ورقة4!W169</f>
        <v/>
      </c>
      <c r="BD171" s="48" t="str">
        <f>ورقة4!X169</f>
        <v/>
      </c>
      <c r="BE171" s="48" t="str">
        <f>ورقة4!Y169</f>
        <v/>
      </c>
      <c r="BF171" s="48" t="str">
        <f>ورقة4!Z169</f>
        <v/>
      </c>
      <c r="BG171" s="48" t="str">
        <f>ورقة4!AA169</f>
        <v/>
      </c>
      <c r="BH171" s="48" t="str">
        <f>ورقة4!AB169</f>
        <v/>
      </c>
      <c r="BI171" s="48" t="str">
        <f>ورقة4!AC169</f>
        <v/>
      </c>
      <c r="BJ171" s="48" t="str">
        <f>ورقة4!AE169</f>
        <v/>
      </c>
      <c r="BK171" s="48" t="str">
        <f>ورقة4!AF169</f>
        <v/>
      </c>
    </row>
    <row r="172" spans="1:63" ht="24.95" customHeight="1">
      <c r="A172" s="135" t="str">
        <f>IF(C172="","",COUNTA(C$9:$C172))</f>
        <v/>
      </c>
      <c r="B172" s="24"/>
      <c r="C172" s="141"/>
      <c r="D172" s="38" t="str">
        <f t="shared" si="55"/>
        <v/>
      </c>
      <c r="E172" s="49"/>
      <c r="F172" s="50"/>
      <c r="G172" s="51" t="e">
        <f t="shared" si="52"/>
        <v>#VALUE!</v>
      </c>
      <c r="H172" s="52" t="e">
        <f t="shared" si="56"/>
        <v>#VALUE!</v>
      </c>
      <c r="I172" s="53" t="e">
        <f t="shared" si="57"/>
        <v>#VALUE!</v>
      </c>
      <c r="J172" s="54" t="e">
        <f t="shared" si="58"/>
        <v>#VALUE!</v>
      </c>
      <c r="K172" s="52" t="str">
        <f t="shared" si="59"/>
        <v/>
      </c>
      <c r="L172" s="53" t="str">
        <f t="shared" si="60"/>
        <v/>
      </c>
      <c r="M172" s="54" t="str">
        <f t="shared" si="61"/>
        <v/>
      </c>
      <c r="N172" s="38" t="str">
        <f t="shared" si="53"/>
        <v/>
      </c>
      <c r="O172" s="55"/>
      <c r="P172" s="55"/>
      <c r="Q172" s="55"/>
      <c r="R172" s="56"/>
      <c r="S172" s="58"/>
      <c r="T172" s="55">
        <f t="shared" si="62"/>
        <v>0</v>
      </c>
      <c r="U172" s="57"/>
      <c r="V172" s="58"/>
      <c r="W172" s="55">
        <f t="shared" si="63"/>
        <v>0</v>
      </c>
      <c r="X172" s="56"/>
      <c r="Y172" s="57"/>
      <c r="Z172" s="55">
        <f t="shared" si="64"/>
        <v>0</v>
      </c>
      <c r="AA172" s="57"/>
      <c r="AB172" s="164"/>
      <c r="AC172" s="169">
        <f t="shared" si="65"/>
        <v>0</v>
      </c>
      <c r="AD172" s="166"/>
      <c r="AE172" s="55"/>
      <c r="AF172" s="172"/>
      <c r="AG172" s="175"/>
      <c r="AH172" s="55">
        <f t="shared" si="66"/>
        <v>0</v>
      </c>
      <c r="AI172" s="172"/>
      <c r="AJ172" s="175"/>
      <c r="AK172" s="166">
        <f t="shared" si="67"/>
        <v>0</v>
      </c>
      <c r="AL172" s="172"/>
      <c r="AM172" s="175"/>
      <c r="AN172" s="55">
        <f t="shared" si="68"/>
        <v>0</v>
      </c>
      <c r="AO172" s="172"/>
      <c r="AP172" s="175"/>
      <c r="AQ172" s="55">
        <f t="shared" si="69"/>
        <v>0</v>
      </c>
      <c r="AR172" s="172"/>
      <c r="AS172" s="55"/>
      <c r="AT172" s="123">
        <f t="shared" si="54"/>
        <v>0</v>
      </c>
      <c r="AU172" s="56"/>
      <c r="AV172" s="204" t="str">
        <f>IFERROR(IF(AS172=0,"",IF(INDEX(ورقة4!$A170:$O170,,MATCH("غ",ورقة4!$A170:$O170,0))="غ","راسب")),IF(OR(O172&lt;$O$8,P172&lt;$P$8,Q172&lt;$Q$8,T172&lt;$T$8,W172&lt;$W$8,Z172&lt;$Z$8,AC172&lt;$AC$8,AD172&lt;$AD$8,AE172&lt;$AE$8,AH172&lt;$AH$8,AK172&lt;$AK$8,AN172&lt;$AN$8,AQ172&lt;$AQ$8,AR172&lt;$AR$8,AS172&lt;$AS$8),"راسب","ناجح"))</f>
        <v/>
      </c>
      <c r="AW172" s="71" t="str">
        <f>ورقة4!Q170</f>
        <v/>
      </c>
      <c r="AX172" s="48" t="str">
        <f>ورقة4!R170</f>
        <v/>
      </c>
      <c r="AY172" s="48" t="str">
        <f>ورقة4!S170</f>
        <v/>
      </c>
      <c r="AZ172" s="48" t="str">
        <f>ورقة4!T170</f>
        <v/>
      </c>
      <c r="BA172" s="48" t="str">
        <f>ورقة4!U170</f>
        <v/>
      </c>
      <c r="BB172" s="48" t="str">
        <f>ورقة4!V170</f>
        <v/>
      </c>
      <c r="BC172" s="48" t="str">
        <f>ورقة4!W170</f>
        <v/>
      </c>
      <c r="BD172" s="48" t="str">
        <f>ورقة4!X170</f>
        <v/>
      </c>
      <c r="BE172" s="48" t="str">
        <f>ورقة4!Y170</f>
        <v/>
      </c>
      <c r="BF172" s="48" t="str">
        <f>ورقة4!Z170</f>
        <v/>
      </c>
      <c r="BG172" s="48" t="str">
        <f>ورقة4!AA170</f>
        <v/>
      </c>
      <c r="BH172" s="48" t="str">
        <f>ورقة4!AB170</f>
        <v/>
      </c>
      <c r="BI172" s="48" t="str">
        <f>ورقة4!AC170</f>
        <v/>
      </c>
      <c r="BJ172" s="48" t="str">
        <f>ورقة4!AE170</f>
        <v/>
      </c>
      <c r="BK172" s="48" t="str">
        <f>ورقة4!AF170</f>
        <v/>
      </c>
    </row>
    <row r="173" spans="1:63" ht="24.95" customHeight="1">
      <c r="A173" s="135" t="str">
        <f>IF(C173="","",COUNTA(C$9:$C173))</f>
        <v/>
      </c>
      <c r="B173" s="24"/>
      <c r="C173" s="141"/>
      <c r="D173" s="38" t="str">
        <f t="shared" si="55"/>
        <v/>
      </c>
      <c r="E173" s="49"/>
      <c r="F173" s="50"/>
      <c r="G173" s="51" t="e">
        <f t="shared" si="52"/>
        <v>#VALUE!</v>
      </c>
      <c r="H173" s="52" t="e">
        <f t="shared" si="56"/>
        <v>#VALUE!</v>
      </c>
      <c r="I173" s="53" t="e">
        <f t="shared" si="57"/>
        <v>#VALUE!</v>
      </c>
      <c r="J173" s="54" t="e">
        <f t="shared" si="58"/>
        <v>#VALUE!</v>
      </c>
      <c r="K173" s="52" t="str">
        <f t="shared" si="59"/>
        <v/>
      </c>
      <c r="L173" s="53" t="str">
        <f t="shared" si="60"/>
        <v/>
      </c>
      <c r="M173" s="54" t="str">
        <f t="shared" si="61"/>
        <v/>
      </c>
      <c r="N173" s="38" t="str">
        <f t="shared" si="53"/>
        <v/>
      </c>
      <c r="O173" s="55"/>
      <c r="P173" s="55"/>
      <c r="Q173" s="55"/>
      <c r="R173" s="56"/>
      <c r="S173" s="58"/>
      <c r="T173" s="55">
        <f t="shared" si="62"/>
        <v>0</v>
      </c>
      <c r="U173" s="57"/>
      <c r="V173" s="58"/>
      <c r="W173" s="55">
        <f t="shared" si="63"/>
        <v>0</v>
      </c>
      <c r="X173" s="56"/>
      <c r="Y173" s="57"/>
      <c r="Z173" s="55">
        <f t="shared" si="64"/>
        <v>0</v>
      </c>
      <c r="AA173" s="57"/>
      <c r="AB173" s="164"/>
      <c r="AC173" s="169">
        <f t="shared" si="65"/>
        <v>0</v>
      </c>
      <c r="AD173" s="166"/>
      <c r="AE173" s="55"/>
      <c r="AF173" s="172"/>
      <c r="AG173" s="175"/>
      <c r="AH173" s="55">
        <f t="shared" si="66"/>
        <v>0</v>
      </c>
      <c r="AI173" s="172"/>
      <c r="AJ173" s="175"/>
      <c r="AK173" s="166">
        <f t="shared" si="67"/>
        <v>0</v>
      </c>
      <c r="AL173" s="172"/>
      <c r="AM173" s="175"/>
      <c r="AN173" s="55">
        <f t="shared" si="68"/>
        <v>0</v>
      </c>
      <c r="AO173" s="172"/>
      <c r="AP173" s="175"/>
      <c r="AQ173" s="55">
        <f t="shared" si="69"/>
        <v>0</v>
      </c>
      <c r="AR173" s="172"/>
      <c r="AS173" s="55"/>
      <c r="AT173" s="123">
        <f t="shared" si="54"/>
        <v>0</v>
      </c>
      <c r="AU173" s="56"/>
      <c r="AV173" s="204" t="str">
        <f>IFERROR(IF(AS173=0,"",IF(INDEX(ورقة4!$A171:$O171,,MATCH("غ",ورقة4!$A171:$O171,0))="غ","راسب")),IF(OR(O173&lt;$O$8,P173&lt;$P$8,Q173&lt;$Q$8,T173&lt;$T$8,W173&lt;$W$8,Z173&lt;$Z$8,AC173&lt;$AC$8,AD173&lt;$AD$8,AE173&lt;$AE$8,AH173&lt;$AH$8,AK173&lt;$AK$8,AN173&lt;$AN$8,AQ173&lt;$AQ$8,AR173&lt;$AR$8,AS173&lt;$AS$8),"راسب","ناجح"))</f>
        <v/>
      </c>
      <c r="AW173" s="71" t="str">
        <f>ورقة4!Q171</f>
        <v/>
      </c>
      <c r="AX173" s="48" t="str">
        <f>ورقة4!R171</f>
        <v/>
      </c>
      <c r="AY173" s="48" t="str">
        <f>ورقة4!S171</f>
        <v/>
      </c>
      <c r="AZ173" s="48" t="str">
        <f>ورقة4!T171</f>
        <v/>
      </c>
      <c r="BA173" s="48" t="str">
        <f>ورقة4!U171</f>
        <v/>
      </c>
      <c r="BB173" s="48" t="str">
        <f>ورقة4!V171</f>
        <v/>
      </c>
      <c r="BC173" s="48" t="str">
        <f>ورقة4!W171</f>
        <v/>
      </c>
      <c r="BD173" s="48" t="str">
        <f>ورقة4!X171</f>
        <v/>
      </c>
      <c r="BE173" s="48" t="str">
        <f>ورقة4!Y171</f>
        <v/>
      </c>
      <c r="BF173" s="48" t="str">
        <f>ورقة4!Z171</f>
        <v/>
      </c>
      <c r="BG173" s="48" t="str">
        <f>ورقة4!AA171</f>
        <v/>
      </c>
      <c r="BH173" s="48" t="str">
        <f>ورقة4!AB171</f>
        <v/>
      </c>
      <c r="BI173" s="48" t="str">
        <f>ورقة4!AC171</f>
        <v/>
      </c>
      <c r="BJ173" s="48" t="str">
        <f>ورقة4!AE171</f>
        <v/>
      </c>
      <c r="BK173" s="48" t="str">
        <f>ورقة4!AF171</f>
        <v/>
      </c>
    </row>
    <row r="174" spans="1:63" ht="24.95" customHeight="1">
      <c r="A174" s="135" t="str">
        <f>IF(C174="","",COUNTA(C$9:$C174))</f>
        <v/>
      </c>
      <c r="B174" s="24"/>
      <c r="C174" s="141"/>
      <c r="D174" s="38" t="str">
        <f t="shared" si="55"/>
        <v/>
      </c>
      <c r="E174" s="49"/>
      <c r="F174" s="50"/>
      <c r="G174" s="51" t="e">
        <f t="shared" si="52"/>
        <v>#VALUE!</v>
      </c>
      <c r="H174" s="52" t="e">
        <f t="shared" si="56"/>
        <v>#VALUE!</v>
      </c>
      <c r="I174" s="53" t="e">
        <f t="shared" si="57"/>
        <v>#VALUE!</v>
      </c>
      <c r="J174" s="54" t="e">
        <f t="shared" si="58"/>
        <v>#VALUE!</v>
      </c>
      <c r="K174" s="52" t="str">
        <f t="shared" si="59"/>
        <v/>
      </c>
      <c r="L174" s="53" t="str">
        <f t="shared" si="60"/>
        <v/>
      </c>
      <c r="M174" s="54" t="str">
        <f t="shared" si="61"/>
        <v/>
      </c>
      <c r="N174" s="38" t="str">
        <f t="shared" si="53"/>
        <v/>
      </c>
      <c r="O174" s="55"/>
      <c r="P174" s="55"/>
      <c r="Q174" s="55"/>
      <c r="R174" s="56"/>
      <c r="S174" s="58"/>
      <c r="T174" s="55">
        <f t="shared" si="62"/>
        <v>0</v>
      </c>
      <c r="U174" s="57"/>
      <c r="V174" s="58"/>
      <c r="W174" s="55">
        <f t="shared" si="63"/>
        <v>0</v>
      </c>
      <c r="X174" s="56"/>
      <c r="Y174" s="57"/>
      <c r="Z174" s="55">
        <f t="shared" si="64"/>
        <v>0</v>
      </c>
      <c r="AA174" s="57"/>
      <c r="AB174" s="164"/>
      <c r="AC174" s="169">
        <f t="shared" si="65"/>
        <v>0</v>
      </c>
      <c r="AD174" s="166"/>
      <c r="AE174" s="55"/>
      <c r="AF174" s="172"/>
      <c r="AG174" s="175"/>
      <c r="AH174" s="55">
        <f t="shared" si="66"/>
        <v>0</v>
      </c>
      <c r="AI174" s="172"/>
      <c r="AJ174" s="175"/>
      <c r="AK174" s="166">
        <f t="shared" si="67"/>
        <v>0</v>
      </c>
      <c r="AL174" s="172"/>
      <c r="AM174" s="175"/>
      <c r="AN174" s="55">
        <f t="shared" si="68"/>
        <v>0</v>
      </c>
      <c r="AO174" s="172"/>
      <c r="AP174" s="175"/>
      <c r="AQ174" s="55">
        <f t="shared" si="69"/>
        <v>0</v>
      </c>
      <c r="AR174" s="172"/>
      <c r="AS174" s="55"/>
      <c r="AT174" s="123">
        <f t="shared" si="54"/>
        <v>0</v>
      </c>
      <c r="AU174" s="56"/>
      <c r="AV174" s="204" t="str">
        <f>IFERROR(IF(AS174=0,"",IF(INDEX(ورقة4!$A172:$O172,,MATCH("غ",ورقة4!$A172:$O172,0))="غ","راسب")),IF(OR(O174&lt;$O$8,P174&lt;$P$8,Q174&lt;$Q$8,T174&lt;$T$8,W174&lt;$W$8,Z174&lt;$Z$8,AC174&lt;$AC$8,AD174&lt;$AD$8,AE174&lt;$AE$8,AH174&lt;$AH$8,AK174&lt;$AK$8,AN174&lt;$AN$8,AQ174&lt;$AQ$8,AR174&lt;$AR$8,AS174&lt;$AS$8),"راسب","ناجح"))</f>
        <v/>
      </c>
      <c r="AW174" s="71" t="str">
        <f>ورقة4!Q172</f>
        <v/>
      </c>
      <c r="AX174" s="48" t="str">
        <f>ورقة4!R172</f>
        <v/>
      </c>
      <c r="AY174" s="48" t="str">
        <f>ورقة4!S172</f>
        <v/>
      </c>
      <c r="AZ174" s="48" t="str">
        <f>ورقة4!T172</f>
        <v/>
      </c>
      <c r="BA174" s="48" t="str">
        <f>ورقة4!U172</f>
        <v/>
      </c>
      <c r="BB174" s="48" t="str">
        <f>ورقة4!V172</f>
        <v/>
      </c>
      <c r="BC174" s="48" t="str">
        <f>ورقة4!W172</f>
        <v/>
      </c>
      <c r="BD174" s="48" t="str">
        <f>ورقة4!X172</f>
        <v/>
      </c>
      <c r="BE174" s="48" t="str">
        <f>ورقة4!Y172</f>
        <v/>
      </c>
      <c r="BF174" s="48" t="str">
        <f>ورقة4!Z172</f>
        <v/>
      </c>
      <c r="BG174" s="48" t="str">
        <f>ورقة4!AA172</f>
        <v/>
      </c>
      <c r="BH174" s="48" t="str">
        <f>ورقة4!AB172</f>
        <v/>
      </c>
      <c r="BI174" s="48" t="str">
        <f>ورقة4!AC172</f>
        <v/>
      </c>
      <c r="BJ174" s="48" t="str">
        <f>ورقة4!AE172</f>
        <v/>
      </c>
      <c r="BK174" s="48" t="str">
        <f>ورقة4!AF172</f>
        <v/>
      </c>
    </row>
    <row r="175" spans="1:63" ht="24.95" customHeight="1">
      <c r="A175" s="135" t="str">
        <f>IF(C175="","",COUNTA(C$9:$C175))</f>
        <v/>
      </c>
      <c r="B175" s="24"/>
      <c r="C175" s="141"/>
      <c r="D175" s="38" t="str">
        <f t="shared" si="55"/>
        <v/>
      </c>
      <c r="E175" s="49"/>
      <c r="F175" s="50"/>
      <c r="G175" s="51" t="e">
        <f t="shared" si="52"/>
        <v>#VALUE!</v>
      </c>
      <c r="H175" s="52" t="e">
        <f t="shared" si="56"/>
        <v>#VALUE!</v>
      </c>
      <c r="I175" s="53" t="e">
        <f t="shared" si="57"/>
        <v>#VALUE!</v>
      </c>
      <c r="J175" s="54" t="e">
        <f t="shared" si="58"/>
        <v>#VALUE!</v>
      </c>
      <c r="K175" s="52" t="str">
        <f t="shared" si="59"/>
        <v/>
      </c>
      <c r="L175" s="53" t="str">
        <f t="shared" si="60"/>
        <v/>
      </c>
      <c r="M175" s="54" t="str">
        <f t="shared" si="61"/>
        <v/>
      </c>
      <c r="N175" s="38" t="str">
        <f t="shared" si="53"/>
        <v/>
      </c>
      <c r="O175" s="55"/>
      <c r="P175" s="55"/>
      <c r="Q175" s="55"/>
      <c r="R175" s="56"/>
      <c r="S175" s="58"/>
      <c r="T175" s="55">
        <f t="shared" si="62"/>
        <v>0</v>
      </c>
      <c r="U175" s="57"/>
      <c r="V175" s="58"/>
      <c r="W175" s="55">
        <f t="shared" si="63"/>
        <v>0</v>
      </c>
      <c r="X175" s="56"/>
      <c r="Y175" s="57"/>
      <c r="Z175" s="55">
        <f t="shared" si="64"/>
        <v>0</v>
      </c>
      <c r="AA175" s="57"/>
      <c r="AB175" s="164"/>
      <c r="AC175" s="169">
        <f t="shared" si="65"/>
        <v>0</v>
      </c>
      <c r="AD175" s="166"/>
      <c r="AE175" s="55"/>
      <c r="AF175" s="172"/>
      <c r="AG175" s="175"/>
      <c r="AH175" s="55">
        <f t="shared" si="66"/>
        <v>0</v>
      </c>
      <c r="AI175" s="172"/>
      <c r="AJ175" s="175"/>
      <c r="AK175" s="166">
        <f t="shared" si="67"/>
        <v>0</v>
      </c>
      <c r="AL175" s="172"/>
      <c r="AM175" s="175"/>
      <c r="AN175" s="55">
        <f t="shared" si="68"/>
        <v>0</v>
      </c>
      <c r="AO175" s="172"/>
      <c r="AP175" s="175"/>
      <c r="AQ175" s="55">
        <f t="shared" si="69"/>
        <v>0</v>
      </c>
      <c r="AR175" s="172"/>
      <c r="AS175" s="55"/>
      <c r="AT175" s="123">
        <f t="shared" si="54"/>
        <v>0</v>
      </c>
      <c r="AU175" s="56"/>
      <c r="AV175" s="204" t="str">
        <f>IFERROR(IF(AS175=0,"",IF(INDEX(ورقة4!$A173:$O173,,MATCH("غ",ورقة4!$A173:$O173,0))="غ","راسب")),IF(OR(O175&lt;$O$8,P175&lt;$P$8,Q175&lt;$Q$8,T175&lt;$T$8,W175&lt;$W$8,Z175&lt;$Z$8,AC175&lt;$AC$8,AD175&lt;$AD$8,AE175&lt;$AE$8,AH175&lt;$AH$8,AK175&lt;$AK$8,AN175&lt;$AN$8,AQ175&lt;$AQ$8,AR175&lt;$AR$8,AS175&lt;$AS$8),"راسب","ناجح"))</f>
        <v/>
      </c>
      <c r="AW175" s="71" t="str">
        <f>ورقة4!Q173</f>
        <v/>
      </c>
      <c r="AX175" s="48" t="str">
        <f>ورقة4!R173</f>
        <v/>
      </c>
      <c r="AY175" s="48" t="str">
        <f>ورقة4!S173</f>
        <v/>
      </c>
      <c r="AZ175" s="48" t="str">
        <f>ورقة4!T173</f>
        <v/>
      </c>
      <c r="BA175" s="48" t="str">
        <f>ورقة4!U173</f>
        <v/>
      </c>
      <c r="BB175" s="48" t="str">
        <f>ورقة4!V173</f>
        <v/>
      </c>
      <c r="BC175" s="48" t="str">
        <f>ورقة4!W173</f>
        <v/>
      </c>
      <c r="BD175" s="48" t="str">
        <f>ورقة4!X173</f>
        <v/>
      </c>
      <c r="BE175" s="48" t="str">
        <f>ورقة4!Y173</f>
        <v/>
      </c>
      <c r="BF175" s="48" t="str">
        <f>ورقة4!Z173</f>
        <v/>
      </c>
      <c r="BG175" s="48" t="str">
        <f>ورقة4!AA173</f>
        <v/>
      </c>
      <c r="BH175" s="48" t="str">
        <f>ورقة4!AB173</f>
        <v/>
      </c>
      <c r="BI175" s="48" t="str">
        <f>ورقة4!AC173</f>
        <v/>
      </c>
      <c r="BJ175" s="48" t="str">
        <f>ورقة4!AE173</f>
        <v/>
      </c>
      <c r="BK175" s="48" t="str">
        <f>ورقة4!AF173</f>
        <v/>
      </c>
    </row>
    <row r="176" spans="1:63" ht="24.95" customHeight="1">
      <c r="A176" s="135" t="str">
        <f>IF(C176="","",COUNTA(C$9:$C176))</f>
        <v/>
      </c>
      <c r="B176" s="24"/>
      <c r="C176" s="141"/>
      <c r="D176" s="38" t="str">
        <f t="shared" si="55"/>
        <v/>
      </c>
      <c r="E176" s="49"/>
      <c r="F176" s="50"/>
      <c r="G176" s="51" t="e">
        <f t="shared" si="52"/>
        <v>#VALUE!</v>
      </c>
      <c r="H176" s="52" t="e">
        <f t="shared" si="56"/>
        <v>#VALUE!</v>
      </c>
      <c r="I176" s="53" t="e">
        <f t="shared" si="57"/>
        <v>#VALUE!</v>
      </c>
      <c r="J176" s="54" t="e">
        <f t="shared" si="58"/>
        <v>#VALUE!</v>
      </c>
      <c r="K176" s="52" t="str">
        <f t="shared" si="59"/>
        <v/>
      </c>
      <c r="L176" s="53" t="str">
        <f t="shared" si="60"/>
        <v/>
      </c>
      <c r="M176" s="54" t="str">
        <f t="shared" si="61"/>
        <v/>
      </c>
      <c r="N176" s="38" t="str">
        <f t="shared" si="53"/>
        <v/>
      </c>
      <c r="O176" s="55"/>
      <c r="P176" s="55"/>
      <c r="Q176" s="55"/>
      <c r="R176" s="56"/>
      <c r="S176" s="58"/>
      <c r="T176" s="55">
        <f t="shared" si="62"/>
        <v>0</v>
      </c>
      <c r="U176" s="57"/>
      <c r="V176" s="58"/>
      <c r="W176" s="55">
        <f t="shared" si="63"/>
        <v>0</v>
      </c>
      <c r="X176" s="56"/>
      <c r="Y176" s="57"/>
      <c r="Z176" s="55">
        <f t="shared" si="64"/>
        <v>0</v>
      </c>
      <c r="AA176" s="57"/>
      <c r="AB176" s="164"/>
      <c r="AC176" s="169">
        <f t="shared" si="65"/>
        <v>0</v>
      </c>
      <c r="AD176" s="166"/>
      <c r="AE176" s="55"/>
      <c r="AF176" s="172"/>
      <c r="AG176" s="175"/>
      <c r="AH176" s="55">
        <f t="shared" si="66"/>
        <v>0</v>
      </c>
      <c r="AI176" s="172"/>
      <c r="AJ176" s="175"/>
      <c r="AK176" s="166">
        <f t="shared" si="67"/>
        <v>0</v>
      </c>
      <c r="AL176" s="172"/>
      <c r="AM176" s="175"/>
      <c r="AN176" s="55">
        <f t="shared" si="68"/>
        <v>0</v>
      </c>
      <c r="AO176" s="172"/>
      <c r="AP176" s="175"/>
      <c r="AQ176" s="55">
        <f t="shared" si="69"/>
        <v>0</v>
      </c>
      <c r="AR176" s="172"/>
      <c r="AS176" s="55"/>
      <c r="AT176" s="123">
        <f t="shared" si="54"/>
        <v>0</v>
      </c>
      <c r="AU176" s="56"/>
      <c r="AV176" s="204" t="str">
        <f>IFERROR(IF(AS176=0,"",IF(INDEX(ورقة4!$A174:$O174,,MATCH("غ",ورقة4!$A174:$O174,0))="غ","راسب")),IF(OR(O176&lt;$O$8,P176&lt;$P$8,Q176&lt;$Q$8,T176&lt;$T$8,W176&lt;$W$8,Z176&lt;$Z$8,AC176&lt;$AC$8,AD176&lt;$AD$8,AE176&lt;$AE$8,AH176&lt;$AH$8,AK176&lt;$AK$8,AN176&lt;$AN$8,AQ176&lt;$AQ$8,AR176&lt;$AR$8,AS176&lt;$AS$8),"راسب","ناجح"))</f>
        <v/>
      </c>
      <c r="AW176" s="71" t="str">
        <f>ورقة4!Q174</f>
        <v/>
      </c>
      <c r="AX176" s="48" t="str">
        <f>ورقة4!R174</f>
        <v/>
      </c>
      <c r="AY176" s="48" t="str">
        <f>ورقة4!S174</f>
        <v/>
      </c>
      <c r="AZ176" s="48" t="str">
        <f>ورقة4!T174</f>
        <v/>
      </c>
      <c r="BA176" s="48" t="str">
        <f>ورقة4!U174</f>
        <v/>
      </c>
      <c r="BB176" s="48" t="str">
        <f>ورقة4!V174</f>
        <v/>
      </c>
      <c r="BC176" s="48" t="str">
        <f>ورقة4!W174</f>
        <v/>
      </c>
      <c r="BD176" s="48" t="str">
        <f>ورقة4!X174</f>
        <v/>
      </c>
      <c r="BE176" s="48" t="str">
        <f>ورقة4!Y174</f>
        <v/>
      </c>
      <c r="BF176" s="48" t="str">
        <f>ورقة4!Z174</f>
        <v/>
      </c>
      <c r="BG176" s="48" t="str">
        <f>ورقة4!AA174</f>
        <v/>
      </c>
      <c r="BH176" s="48" t="str">
        <f>ورقة4!AB174</f>
        <v/>
      </c>
      <c r="BI176" s="48" t="str">
        <f>ورقة4!AC174</f>
        <v/>
      </c>
      <c r="BJ176" s="48" t="str">
        <f>ورقة4!AE174</f>
        <v/>
      </c>
      <c r="BK176" s="48" t="str">
        <f>ورقة4!AF174</f>
        <v/>
      </c>
    </row>
    <row r="177" spans="1:63" ht="24.95" customHeight="1">
      <c r="A177" s="135" t="str">
        <f>IF(C177="","",COUNTA(C$9:$C177))</f>
        <v/>
      </c>
      <c r="B177" s="24"/>
      <c r="C177" s="141"/>
      <c r="D177" s="38" t="str">
        <f t="shared" si="55"/>
        <v/>
      </c>
      <c r="E177" s="49"/>
      <c r="F177" s="50"/>
      <c r="G177" s="51" t="e">
        <f t="shared" si="52"/>
        <v>#VALUE!</v>
      </c>
      <c r="H177" s="52" t="e">
        <f t="shared" si="56"/>
        <v>#VALUE!</v>
      </c>
      <c r="I177" s="53" t="e">
        <f t="shared" si="57"/>
        <v>#VALUE!</v>
      </c>
      <c r="J177" s="54" t="e">
        <f t="shared" si="58"/>
        <v>#VALUE!</v>
      </c>
      <c r="K177" s="52" t="str">
        <f t="shared" si="59"/>
        <v/>
      </c>
      <c r="L177" s="53" t="str">
        <f t="shared" si="60"/>
        <v/>
      </c>
      <c r="M177" s="54" t="str">
        <f t="shared" si="61"/>
        <v/>
      </c>
      <c r="N177" s="38" t="str">
        <f t="shared" si="53"/>
        <v/>
      </c>
      <c r="O177" s="55"/>
      <c r="P177" s="55"/>
      <c r="Q177" s="55"/>
      <c r="R177" s="56"/>
      <c r="S177" s="58"/>
      <c r="T177" s="55">
        <f t="shared" si="62"/>
        <v>0</v>
      </c>
      <c r="U177" s="57"/>
      <c r="V177" s="58"/>
      <c r="W177" s="55">
        <f t="shared" si="63"/>
        <v>0</v>
      </c>
      <c r="X177" s="56"/>
      <c r="Y177" s="57"/>
      <c r="Z177" s="55">
        <f t="shared" si="64"/>
        <v>0</v>
      </c>
      <c r="AA177" s="57"/>
      <c r="AB177" s="164"/>
      <c r="AC177" s="169">
        <f t="shared" si="65"/>
        <v>0</v>
      </c>
      <c r="AD177" s="166"/>
      <c r="AE177" s="55"/>
      <c r="AF177" s="172"/>
      <c r="AG177" s="175"/>
      <c r="AH177" s="55">
        <f t="shared" si="66"/>
        <v>0</v>
      </c>
      <c r="AI177" s="172"/>
      <c r="AJ177" s="175"/>
      <c r="AK177" s="166">
        <f t="shared" si="67"/>
        <v>0</v>
      </c>
      <c r="AL177" s="172"/>
      <c r="AM177" s="175"/>
      <c r="AN177" s="55">
        <f t="shared" si="68"/>
        <v>0</v>
      </c>
      <c r="AO177" s="172"/>
      <c r="AP177" s="175"/>
      <c r="AQ177" s="55">
        <f t="shared" si="69"/>
        <v>0</v>
      </c>
      <c r="AR177" s="172"/>
      <c r="AS177" s="55"/>
      <c r="AT177" s="123">
        <f t="shared" si="54"/>
        <v>0</v>
      </c>
      <c r="AU177" s="56"/>
      <c r="AV177" s="204" t="str">
        <f>IFERROR(IF(AS177=0,"",IF(INDEX(ورقة4!$A175:$O175,,MATCH("غ",ورقة4!$A175:$O175,0))="غ","راسب")),IF(OR(O177&lt;$O$8,P177&lt;$P$8,Q177&lt;$Q$8,T177&lt;$T$8,W177&lt;$W$8,Z177&lt;$Z$8,AC177&lt;$AC$8,AD177&lt;$AD$8,AE177&lt;$AE$8,AH177&lt;$AH$8,AK177&lt;$AK$8,AN177&lt;$AN$8,AQ177&lt;$AQ$8,AR177&lt;$AR$8,AS177&lt;$AS$8),"راسب","ناجح"))</f>
        <v/>
      </c>
      <c r="AW177" s="71" t="str">
        <f>ورقة4!Q175</f>
        <v/>
      </c>
      <c r="AX177" s="48" t="str">
        <f>ورقة4!R175</f>
        <v/>
      </c>
      <c r="AY177" s="48" t="str">
        <f>ورقة4!S175</f>
        <v/>
      </c>
      <c r="AZ177" s="48" t="str">
        <f>ورقة4!T175</f>
        <v/>
      </c>
      <c r="BA177" s="48" t="str">
        <f>ورقة4!U175</f>
        <v/>
      </c>
      <c r="BB177" s="48" t="str">
        <f>ورقة4!V175</f>
        <v/>
      </c>
      <c r="BC177" s="48" t="str">
        <f>ورقة4!W175</f>
        <v/>
      </c>
      <c r="BD177" s="48" t="str">
        <f>ورقة4!X175</f>
        <v/>
      </c>
      <c r="BE177" s="48" t="str">
        <f>ورقة4!Y175</f>
        <v/>
      </c>
      <c r="BF177" s="48" t="str">
        <f>ورقة4!Z175</f>
        <v/>
      </c>
      <c r="BG177" s="48" t="str">
        <f>ورقة4!AA175</f>
        <v/>
      </c>
      <c r="BH177" s="48" t="str">
        <f>ورقة4!AB175</f>
        <v/>
      </c>
      <c r="BI177" s="48" t="str">
        <f>ورقة4!AC175</f>
        <v/>
      </c>
      <c r="BJ177" s="48" t="str">
        <f>ورقة4!AE175</f>
        <v/>
      </c>
      <c r="BK177" s="48" t="str">
        <f>ورقة4!AF175</f>
        <v/>
      </c>
    </row>
    <row r="178" spans="1:63" ht="24.95" customHeight="1">
      <c r="A178" s="135" t="str">
        <f>IF(C178="","",COUNTA(C$9:$C178))</f>
        <v/>
      </c>
      <c r="B178" s="24"/>
      <c r="C178" s="141"/>
      <c r="D178" s="38" t="str">
        <f t="shared" si="55"/>
        <v/>
      </c>
      <c r="E178" s="49"/>
      <c r="F178" s="50"/>
      <c r="G178" s="51" t="e">
        <f t="shared" si="52"/>
        <v>#VALUE!</v>
      </c>
      <c r="H178" s="52" t="e">
        <f t="shared" si="56"/>
        <v>#VALUE!</v>
      </c>
      <c r="I178" s="53" t="e">
        <f t="shared" si="57"/>
        <v>#VALUE!</v>
      </c>
      <c r="J178" s="54" t="e">
        <f t="shared" si="58"/>
        <v>#VALUE!</v>
      </c>
      <c r="K178" s="52" t="str">
        <f t="shared" si="59"/>
        <v/>
      </c>
      <c r="L178" s="53" t="str">
        <f t="shared" si="60"/>
        <v/>
      </c>
      <c r="M178" s="54" t="str">
        <f t="shared" si="61"/>
        <v/>
      </c>
      <c r="N178" s="38" t="str">
        <f t="shared" si="53"/>
        <v/>
      </c>
      <c r="O178" s="55"/>
      <c r="P178" s="55"/>
      <c r="Q178" s="55"/>
      <c r="R178" s="56"/>
      <c r="S178" s="58"/>
      <c r="T178" s="55">
        <f t="shared" si="62"/>
        <v>0</v>
      </c>
      <c r="U178" s="57"/>
      <c r="V178" s="58"/>
      <c r="W178" s="55">
        <f t="shared" si="63"/>
        <v>0</v>
      </c>
      <c r="X178" s="56"/>
      <c r="Y178" s="57"/>
      <c r="Z178" s="55">
        <f t="shared" si="64"/>
        <v>0</v>
      </c>
      <c r="AA178" s="57"/>
      <c r="AB178" s="164"/>
      <c r="AC178" s="169">
        <f t="shared" si="65"/>
        <v>0</v>
      </c>
      <c r="AD178" s="166"/>
      <c r="AE178" s="55"/>
      <c r="AF178" s="172"/>
      <c r="AG178" s="175"/>
      <c r="AH178" s="55">
        <f t="shared" si="66"/>
        <v>0</v>
      </c>
      <c r="AI178" s="172"/>
      <c r="AJ178" s="175"/>
      <c r="AK178" s="166">
        <f t="shared" si="67"/>
        <v>0</v>
      </c>
      <c r="AL178" s="172"/>
      <c r="AM178" s="175"/>
      <c r="AN178" s="55">
        <f t="shared" si="68"/>
        <v>0</v>
      </c>
      <c r="AO178" s="172"/>
      <c r="AP178" s="175"/>
      <c r="AQ178" s="55">
        <f t="shared" si="69"/>
        <v>0</v>
      </c>
      <c r="AR178" s="172"/>
      <c r="AS178" s="55"/>
      <c r="AT178" s="123">
        <f t="shared" si="54"/>
        <v>0</v>
      </c>
      <c r="AU178" s="56"/>
      <c r="AV178" s="204" t="str">
        <f>IFERROR(IF(AS178=0,"",IF(INDEX(ورقة4!$A176:$O176,,MATCH("غ",ورقة4!$A176:$O176,0))="غ","راسب")),IF(OR(O178&lt;$O$8,P178&lt;$P$8,Q178&lt;$Q$8,T178&lt;$T$8,W178&lt;$W$8,Z178&lt;$Z$8,AC178&lt;$AC$8,AD178&lt;$AD$8,AE178&lt;$AE$8,AH178&lt;$AH$8,AK178&lt;$AK$8,AN178&lt;$AN$8,AQ178&lt;$AQ$8,AR178&lt;$AR$8,AS178&lt;$AS$8),"راسب","ناجح"))</f>
        <v/>
      </c>
      <c r="AW178" s="71" t="str">
        <f>ورقة4!Q176</f>
        <v/>
      </c>
      <c r="AX178" s="48" t="str">
        <f>ورقة4!R176</f>
        <v/>
      </c>
      <c r="AY178" s="48" t="str">
        <f>ورقة4!S176</f>
        <v/>
      </c>
      <c r="AZ178" s="48" t="str">
        <f>ورقة4!T176</f>
        <v/>
      </c>
      <c r="BA178" s="48" t="str">
        <f>ورقة4!U176</f>
        <v/>
      </c>
      <c r="BB178" s="48" t="str">
        <f>ورقة4!V176</f>
        <v/>
      </c>
      <c r="BC178" s="48" t="str">
        <f>ورقة4!W176</f>
        <v/>
      </c>
      <c r="BD178" s="48" t="str">
        <f>ورقة4!X176</f>
        <v/>
      </c>
      <c r="BE178" s="48" t="str">
        <f>ورقة4!Y176</f>
        <v/>
      </c>
      <c r="BF178" s="48" t="str">
        <f>ورقة4!Z176</f>
        <v/>
      </c>
      <c r="BG178" s="48" t="str">
        <f>ورقة4!AA176</f>
        <v/>
      </c>
      <c r="BH178" s="48" t="str">
        <f>ورقة4!AB176</f>
        <v/>
      </c>
      <c r="BI178" s="48" t="str">
        <f>ورقة4!AC176</f>
        <v/>
      </c>
      <c r="BJ178" s="48" t="str">
        <f>ورقة4!AE176</f>
        <v/>
      </c>
      <c r="BK178" s="48" t="str">
        <f>ورقة4!AF176</f>
        <v/>
      </c>
    </row>
    <row r="179" spans="1:63" ht="24.95" customHeight="1">
      <c r="A179" s="135" t="str">
        <f>IF(C179="","",COUNTA(C$9:$C179))</f>
        <v/>
      </c>
      <c r="B179" s="24"/>
      <c r="C179" s="141"/>
      <c r="D179" s="38" t="str">
        <f t="shared" si="55"/>
        <v/>
      </c>
      <c r="E179" s="49"/>
      <c r="F179" s="50"/>
      <c r="G179" s="51" t="e">
        <f t="shared" si="52"/>
        <v>#VALUE!</v>
      </c>
      <c r="H179" s="52" t="e">
        <f t="shared" si="56"/>
        <v>#VALUE!</v>
      </c>
      <c r="I179" s="53" t="e">
        <f t="shared" si="57"/>
        <v>#VALUE!</v>
      </c>
      <c r="J179" s="54" t="e">
        <f t="shared" si="58"/>
        <v>#VALUE!</v>
      </c>
      <c r="K179" s="52" t="str">
        <f t="shared" si="59"/>
        <v/>
      </c>
      <c r="L179" s="53" t="str">
        <f t="shared" si="60"/>
        <v/>
      </c>
      <c r="M179" s="54" t="str">
        <f t="shared" si="61"/>
        <v/>
      </c>
      <c r="N179" s="38" t="str">
        <f t="shared" si="53"/>
        <v/>
      </c>
      <c r="O179" s="55"/>
      <c r="P179" s="55"/>
      <c r="Q179" s="55"/>
      <c r="R179" s="56"/>
      <c r="S179" s="58"/>
      <c r="T179" s="55">
        <f t="shared" si="62"/>
        <v>0</v>
      </c>
      <c r="U179" s="57"/>
      <c r="V179" s="58"/>
      <c r="W179" s="55">
        <f t="shared" si="63"/>
        <v>0</v>
      </c>
      <c r="X179" s="56"/>
      <c r="Y179" s="57"/>
      <c r="Z179" s="55">
        <f t="shared" si="64"/>
        <v>0</v>
      </c>
      <c r="AA179" s="57"/>
      <c r="AB179" s="164"/>
      <c r="AC179" s="169">
        <f t="shared" si="65"/>
        <v>0</v>
      </c>
      <c r="AD179" s="166"/>
      <c r="AE179" s="55"/>
      <c r="AF179" s="172"/>
      <c r="AG179" s="175"/>
      <c r="AH179" s="55">
        <f t="shared" si="66"/>
        <v>0</v>
      </c>
      <c r="AI179" s="172"/>
      <c r="AJ179" s="175"/>
      <c r="AK179" s="166">
        <f t="shared" si="67"/>
        <v>0</v>
      </c>
      <c r="AL179" s="172"/>
      <c r="AM179" s="175"/>
      <c r="AN179" s="55">
        <f t="shared" si="68"/>
        <v>0</v>
      </c>
      <c r="AO179" s="172"/>
      <c r="AP179" s="175"/>
      <c r="AQ179" s="55">
        <f t="shared" si="69"/>
        <v>0</v>
      </c>
      <c r="AR179" s="172"/>
      <c r="AS179" s="55"/>
      <c r="AT179" s="123">
        <f t="shared" si="54"/>
        <v>0</v>
      </c>
      <c r="AU179" s="56"/>
      <c r="AV179" s="204" t="str">
        <f>IFERROR(IF(AS179=0,"",IF(INDEX(ورقة4!$A177:$O177,,MATCH("غ",ورقة4!$A177:$O177,0))="غ","راسب")),IF(OR(O179&lt;$O$8,P179&lt;$P$8,Q179&lt;$Q$8,T179&lt;$T$8,W179&lt;$W$8,Z179&lt;$Z$8,AC179&lt;$AC$8,AD179&lt;$AD$8,AE179&lt;$AE$8,AH179&lt;$AH$8,AK179&lt;$AK$8,AN179&lt;$AN$8,AQ179&lt;$AQ$8,AR179&lt;$AR$8,AS179&lt;$AS$8),"راسب","ناجح"))</f>
        <v/>
      </c>
      <c r="AW179" s="71" t="str">
        <f>ورقة4!Q177</f>
        <v/>
      </c>
      <c r="AX179" s="48" t="str">
        <f>ورقة4!R177</f>
        <v/>
      </c>
      <c r="AY179" s="48" t="str">
        <f>ورقة4!S177</f>
        <v/>
      </c>
      <c r="AZ179" s="48" t="str">
        <f>ورقة4!T177</f>
        <v/>
      </c>
      <c r="BA179" s="48" t="str">
        <f>ورقة4!U177</f>
        <v/>
      </c>
      <c r="BB179" s="48" t="str">
        <f>ورقة4!V177</f>
        <v/>
      </c>
      <c r="BC179" s="48" t="str">
        <f>ورقة4!W177</f>
        <v/>
      </c>
      <c r="BD179" s="48" t="str">
        <f>ورقة4!X177</f>
        <v/>
      </c>
      <c r="BE179" s="48" t="str">
        <f>ورقة4!Y177</f>
        <v/>
      </c>
      <c r="BF179" s="48" t="str">
        <f>ورقة4!Z177</f>
        <v/>
      </c>
      <c r="BG179" s="48" t="str">
        <f>ورقة4!AA177</f>
        <v/>
      </c>
      <c r="BH179" s="48" t="str">
        <f>ورقة4!AB177</f>
        <v/>
      </c>
      <c r="BI179" s="48" t="str">
        <f>ورقة4!AC177</f>
        <v/>
      </c>
      <c r="BJ179" s="48" t="str">
        <f>ورقة4!AE177</f>
        <v/>
      </c>
      <c r="BK179" s="48" t="str">
        <f>ورقة4!AF177</f>
        <v/>
      </c>
    </row>
    <row r="180" spans="1:63" ht="24.95" customHeight="1">
      <c r="A180" s="135" t="str">
        <f>IF(C180="","",COUNTA(C$9:$C180))</f>
        <v/>
      </c>
      <c r="B180" s="24"/>
      <c r="C180" s="141"/>
      <c r="D180" s="38" t="str">
        <f t="shared" si="55"/>
        <v/>
      </c>
      <c r="E180" s="49"/>
      <c r="F180" s="50"/>
      <c r="G180" s="51" t="e">
        <f t="shared" si="52"/>
        <v>#VALUE!</v>
      </c>
      <c r="H180" s="52" t="e">
        <f t="shared" si="56"/>
        <v>#VALUE!</v>
      </c>
      <c r="I180" s="53" t="e">
        <f t="shared" si="57"/>
        <v>#VALUE!</v>
      </c>
      <c r="J180" s="54" t="e">
        <f t="shared" si="58"/>
        <v>#VALUE!</v>
      </c>
      <c r="K180" s="52" t="str">
        <f t="shared" si="59"/>
        <v/>
      </c>
      <c r="L180" s="53" t="str">
        <f t="shared" si="60"/>
        <v/>
      </c>
      <c r="M180" s="54" t="str">
        <f t="shared" si="61"/>
        <v/>
      </c>
      <c r="N180" s="38" t="str">
        <f t="shared" si="53"/>
        <v/>
      </c>
      <c r="O180" s="55"/>
      <c r="P180" s="55"/>
      <c r="Q180" s="55"/>
      <c r="R180" s="56"/>
      <c r="S180" s="58"/>
      <c r="T180" s="55">
        <f t="shared" si="62"/>
        <v>0</v>
      </c>
      <c r="U180" s="57"/>
      <c r="V180" s="58"/>
      <c r="W180" s="55">
        <f t="shared" si="63"/>
        <v>0</v>
      </c>
      <c r="X180" s="56"/>
      <c r="Y180" s="57"/>
      <c r="Z180" s="55">
        <f t="shared" si="64"/>
        <v>0</v>
      </c>
      <c r="AA180" s="57"/>
      <c r="AB180" s="164"/>
      <c r="AC180" s="169">
        <f t="shared" si="65"/>
        <v>0</v>
      </c>
      <c r="AD180" s="166"/>
      <c r="AE180" s="55"/>
      <c r="AF180" s="172"/>
      <c r="AG180" s="175"/>
      <c r="AH180" s="55">
        <f t="shared" si="66"/>
        <v>0</v>
      </c>
      <c r="AI180" s="172"/>
      <c r="AJ180" s="175"/>
      <c r="AK180" s="166">
        <f t="shared" si="67"/>
        <v>0</v>
      </c>
      <c r="AL180" s="172"/>
      <c r="AM180" s="175"/>
      <c r="AN180" s="55">
        <f t="shared" si="68"/>
        <v>0</v>
      </c>
      <c r="AO180" s="172"/>
      <c r="AP180" s="175"/>
      <c r="AQ180" s="55">
        <f t="shared" si="69"/>
        <v>0</v>
      </c>
      <c r="AR180" s="172"/>
      <c r="AS180" s="55"/>
      <c r="AT180" s="123">
        <f t="shared" si="54"/>
        <v>0</v>
      </c>
      <c r="AU180" s="56"/>
      <c r="AV180" s="204" t="str">
        <f>IFERROR(IF(AS180=0,"",IF(INDEX(ورقة4!$A178:$O178,,MATCH("غ",ورقة4!$A178:$O178,0))="غ","راسب")),IF(OR(O180&lt;$O$8,P180&lt;$P$8,Q180&lt;$Q$8,T180&lt;$T$8,W180&lt;$W$8,Z180&lt;$Z$8,AC180&lt;$AC$8,AD180&lt;$AD$8,AE180&lt;$AE$8,AH180&lt;$AH$8,AK180&lt;$AK$8,AN180&lt;$AN$8,AQ180&lt;$AQ$8,AR180&lt;$AR$8,AS180&lt;$AS$8),"راسب","ناجح"))</f>
        <v/>
      </c>
      <c r="AW180" s="71" t="str">
        <f>ورقة4!Q178</f>
        <v/>
      </c>
      <c r="AX180" s="48" t="str">
        <f>ورقة4!R178</f>
        <v/>
      </c>
      <c r="AY180" s="48" t="str">
        <f>ورقة4!S178</f>
        <v/>
      </c>
      <c r="AZ180" s="48" t="str">
        <f>ورقة4!T178</f>
        <v/>
      </c>
      <c r="BA180" s="48" t="str">
        <f>ورقة4!U178</f>
        <v/>
      </c>
      <c r="BB180" s="48" t="str">
        <f>ورقة4!V178</f>
        <v/>
      </c>
      <c r="BC180" s="48" t="str">
        <f>ورقة4!W178</f>
        <v/>
      </c>
      <c r="BD180" s="48" t="str">
        <f>ورقة4!X178</f>
        <v/>
      </c>
      <c r="BE180" s="48" t="str">
        <f>ورقة4!Y178</f>
        <v/>
      </c>
      <c r="BF180" s="48" t="str">
        <f>ورقة4!Z178</f>
        <v/>
      </c>
      <c r="BG180" s="48" t="str">
        <f>ورقة4!AA178</f>
        <v/>
      </c>
      <c r="BH180" s="48" t="str">
        <f>ورقة4!AB178</f>
        <v/>
      </c>
      <c r="BI180" s="48" t="str">
        <f>ورقة4!AC178</f>
        <v/>
      </c>
      <c r="BJ180" s="48" t="str">
        <f>ورقة4!AE178</f>
        <v/>
      </c>
      <c r="BK180" s="48" t="str">
        <f>ورقة4!AF178</f>
        <v/>
      </c>
    </row>
    <row r="181" spans="1:63" ht="24.95" customHeight="1">
      <c r="A181" s="135" t="str">
        <f>IF(C181="","",COUNTA(C$9:$C181))</f>
        <v/>
      </c>
      <c r="B181" s="24"/>
      <c r="C181" s="141"/>
      <c r="D181" s="38" t="str">
        <f t="shared" si="55"/>
        <v/>
      </c>
      <c r="E181" s="49"/>
      <c r="F181" s="50"/>
      <c r="G181" s="51" t="e">
        <f t="shared" si="52"/>
        <v>#VALUE!</v>
      </c>
      <c r="H181" s="52" t="e">
        <f t="shared" si="56"/>
        <v>#VALUE!</v>
      </c>
      <c r="I181" s="53" t="e">
        <f t="shared" si="57"/>
        <v>#VALUE!</v>
      </c>
      <c r="J181" s="54" t="e">
        <f t="shared" si="58"/>
        <v>#VALUE!</v>
      </c>
      <c r="K181" s="52" t="str">
        <f t="shared" si="59"/>
        <v/>
      </c>
      <c r="L181" s="53" t="str">
        <f t="shared" si="60"/>
        <v/>
      </c>
      <c r="M181" s="54" t="str">
        <f t="shared" si="61"/>
        <v/>
      </c>
      <c r="N181" s="38" t="str">
        <f t="shared" si="53"/>
        <v/>
      </c>
      <c r="O181" s="55"/>
      <c r="P181" s="55"/>
      <c r="Q181" s="55"/>
      <c r="R181" s="56"/>
      <c r="S181" s="58"/>
      <c r="T181" s="55">
        <f t="shared" si="62"/>
        <v>0</v>
      </c>
      <c r="U181" s="57"/>
      <c r="V181" s="58"/>
      <c r="W181" s="55">
        <f t="shared" si="63"/>
        <v>0</v>
      </c>
      <c r="X181" s="56"/>
      <c r="Y181" s="57"/>
      <c r="Z181" s="55">
        <f t="shared" si="64"/>
        <v>0</v>
      </c>
      <c r="AA181" s="57"/>
      <c r="AB181" s="164"/>
      <c r="AC181" s="169">
        <f t="shared" si="65"/>
        <v>0</v>
      </c>
      <c r="AD181" s="166"/>
      <c r="AE181" s="55"/>
      <c r="AF181" s="172"/>
      <c r="AG181" s="175"/>
      <c r="AH181" s="55">
        <f t="shared" si="66"/>
        <v>0</v>
      </c>
      <c r="AI181" s="172"/>
      <c r="AJ181" s="175"/>
      <c r="AK181" s="166">
        <f t="shared" si="67"/>
        <v>0</v>
      </c>
      <c r="AL181" s="172"/>
      <c r="AM181" s="175"/>
      <c r="AN181" s="55">
        <f t="shared" si="68"/>
        <v>0</v>
      </c>
      <c r="AO181" s="172"/>
      <c r="AP181" s="175"/>
      <c r="AQ181" s="55">
        <f t="shared" si="69"/>
        <v>0</v>
      </c>
      <c r="AR181" s="172"/>
      <c r="AS181" s="55"/>
      <c r="AT181" s="123">
        <f t="shared" si="54"/>
        <v>0</v>
      </c>
      <c r="AU181" s="56"/>
      <c r="AV181" s="204" t="str">
        <f>IFERROR(IF(AS181=0,"",IF(INDEX(ورقة4!$A179:$O179,,MATCH("غ",ورقة4!$A179:$O179,0))="غ","راسب")),IF(OR(O181&lt;$O$8,P181&lt;$P$8,Q181&lt;$Q$8,T181&lt;$T$8,W181&lt;$W$8,Z181&lt;$Z$8,AC181&lt;$AC$8,AD181&lt;$AD$8,AE181&lt;$AE$8,AH181&lt;$AH$8,AK181&lt;$AK$8,AN181&lt;$AN$8,AQ181&lt;$AQ$8,AR181&lt;$AR$8,AS181&lt;$AS$8),"راسب","ناجح"))</f>
        <v/>
      </c>
      <c r="AW181" s="71" t="str">
        <f>ورقة4!Q179</f>
        <v/>
      </c>
      <c r="AX181" s="48" t="str">
        <f>ورقة4!R179</f>
        <v/>
      </c>
      <c r="AY181" s="48" t="str">
        <f>ورقة4!S179</f>
        <v/>
      </c>
      <c r="AZ181" s="48" t="str">
        <f>ورقة4!T179</f>
        <v/>
      </c>
      <c r="BA181" s="48" t="str">
        <f>ورقة4!U179</f>
        <v/>
      </c>
      <c r="BB181" s="48" t="str">
        <f>ورقة4!V179</f>
        <v/>
      </c>
      <c r="BC181" s="48" t="str">
        <f>ورقة4!W179</f>
        <v/>
      </c>
      <c r="BD181" s="48" t="str">
        <f>ورقة4!X179</f>
        <v/>
      </c>
      <c r="BE181" s="48" t="str">
        <f>ورقة4!Y179</f>
        <v/>
      </c>
      <c r="BF181" s="48" t="str">
        <f>ورقة4!Z179</f>
        <v/>
      </c>
      <c r="BG181" s="48" t="str">
        <f>ورقة4!AA179</f>
        <v/>
      </c>
      <c r="BH181" s="48" t="str">
        <f>ورقة4!AB179</f>
        <v/>
      </c>
      <c r="BI181" s="48" t="str">
        <f>ورقة4!AC179</f>
        <v/>
      </c>
      <c r="BJ181" s="48" t="str">
        <f>ورقة4!AE179</f>
        <v/>
      </c>
      <c r="BK181" s="48" t="str">
        <f>ورقة4!AF179</f>
        <v/>
      </c>
    </row>
    <row r="182" spans="1:63" ht="24.95" customHeight="1">
      <c r="A182" s="135" t="str">
        <f>IF(C182="","",COUNTA(C$9:$C182))</f>
        <v/>
      </c>
      <c r="B182" s="24"/>
      <c r="C182" s="141"/>
      <c r="D182" s="38" t="str">
        <f t="shared" si="55"/>
        <v/>
      </c>
      <c r="E182" s="49"/>
      <c r="F182" s="50"/>
      <c r="G182" s="51" t="e">
        <f t="shared" si="52"/>
        <v>#VALUE!</v>
      </c>
      <c r="H182" s="52" t="e">
        <f t="shared" si="56"/>
        <v>#VALUE!</v>
      </c>
      <c r="I182" s="53" t="e">
        <f t="shared" si="57"/>
        <v>#VALUE!</v>
      </c>
      <c r="J182" s="54" t="e">
        <f t="shared" si="58"/>
        <v>#VALUE!</v>
      </c>
      <c r="K182" s="52" t="str">
        <f t="shared" si="59"/>
        <v/>
      </c>
      <c r="L182" s="53" t="str">
        <f t="shared" si="60"/>
        <v/>
      </c>
      <c r="M182" s="54" t="str">
        <f t="shared" si="61"/>
        <v/>
      </c>
      <c r="N182" s="38" t="str">
        <f t="shared" si="53"/>
        <v/>
      </c>
      <c r="O182" s="55"/>
      <c r="P182" s="55"/>
      <c r="Q182" s="55"/>
      <c r="R182" s="56"/>
      <c r="S182" s="58"/>
      <c r="T182" s="55">
        <f t="shared" si="62"/>
        <v>0</v>
      </c>
      <c r="U182" s="57"/>
      <c r="V182" s="58"/>
      <c r="W182" s="55">
        <f t="shared" si="63"/>
        <v>0</v>
      </c>
      <c r="X182" s="56"/>
      <c r="Y182" s="57"/>
      <c r="Z182" s="55">
        <f t="shared" si="64"/>
        <v>0</v>
      </c>
      <c r="AA182" s="57"/>
      <c r="AB182" s="164"/>
      <c r="AC182" s="169">
        <f t="shared" si="65"/>
        <v>0</v>
      </c>
      <c r="AD182" s="166"/>
      <c r="AE182" s="55"/>
      <c r="AF182" s="172"/>
      <c r="AG182" s="175"/>
      <c r="AH182" s="55">
        <f t="shared" si="66"/>
        <v>0</v>
      </c>
      <c r="AI182" s="172"/>
      <c r="AJ182" s="175"/>
      <c r="AK182" s="166">
        <f t="shared" si="67"/>
        <v>0</v>
      </c>
      <c r="AL182" s="172"/>
      <c r="AM182" s="175"/>
      <c r="AN182" s="55">
        <f t="shared" si="68"/>
        <v>0</v>
      </c>
      <c r="AO182" s="172"/>
      <c r="AP182" s="175"/>
      <c r="AQ182" s="55">
        <f t="shared" si="69"/>
        <v>0</v>
      </c>
      <c r="AR182" s="172"/>
      <c r="AS182" s="55"/>
      <c r="AT182" s="123">
        <f t="shared" si="54"/>
        <v>0</v>
      </c>
      <c r="AU182" s="56"/>
      <c r="AV182" s="204" t="str">
        <f>IFERROR(IF(AS182=0,"",IF(INDEX(ورقة4!$A180:$O180,,MATCH("غ",ورقة4!$A180:$O180,0))="غ","راسب")),IF(OR(O182&lt;$O$8,P182&lt;$P$8,Q182&lt;$Q$8,T182&lt;$T$8,W182&lt;$W$8,Z182&lt;$Z$8,AC182&lt;$AC$8,AD182&lt;$AD$8,AE182&lt;$AE$8,AH182&lt;$AH$8,AK182&lt;$AK$8,AN182&lt;$AN$8,AQ182&lt;$AQ$8,AR182&lt;$AR$8,AS182&lt;$AS$8),"راسب","ناجح"))</f>
        <v/>
      </c>
      <c r="AW182" s="71" t="str">
        <f>ورقة4!Q180</f>
        <v/>
      </c>
      <c r="AX182" s="48" t="str">
        <f>ورقة4!R180</f>
        <v/>
      </c>
      <c r="AY182" s="48" t="str">
        <f>ورقة4!S180</f>
        <v/>
      </c>
      <c r="AZ182" s="48" t="str">
        <f>ورقة4!T180</f>
        <v/>
      </c>
      <c r="BA182" s="48" t="str">
        <f>ورقة4!U180</f>
        <v/>
      </c>
      <c r="BB182" s="48" t="str">
        <f>ورقة4!V180</f>
        <v/>
      </c>
      <c r="BC182" s="48" t="str">
        <f>ورقة4!W180</f>
        <v/>
      </c>
      <c r="BD182" s="48" t="str">
        <f>ورقة4!X180</f>
        <v/>
      </c>
      <c r="BE182" s="48" t="str">
        <f>ورقة4!Y180</f>
        <v/>
      </c>
      <c r="BF182" s="48" t="str">
        <f>ورقة4!Z180</f>
        <v/>
      </c>
      <c r="BG182" s="48" t="str">
        <f>ورقة4!AA180</f>
        <v/>
      </c>
      <c r="BH182" s="48" t="str">
        <f>ورقة4!AB180</f>
        <v/>
      </c>
      <c r="BI182" s="48" t="str">
        <f>ورقة4!AC180</f>
        <v/>
      </c>
      <c r="BJ182" s="48" t="str">
        <f>ورقة4!AE180</f>
        <v/>
      </c>
      <c r="BK182" s="48" t="str">
        <f>ورقة4!AF180</f>
        <v/>
      </c>
    </row>
    <row r="183" spans="1:63" ht="24.95" customHeight="1">
      <c r="A183" s="135" t="str">
        <f>IF(C183="","",COUNTA(C$9:$C183))</f>
        <v/>
      </c>
      <c r="B183" s="24"/>
      <c r="C183" s="141"/>
      <c r="D183" s="38" t="str">
        <f t="shared" si="55"/>
        <v/>
      </c>
      <c r="E183" s="49"/>
      <c r="F183" s="50"/>
      <c r="G183" s="51" t="e">
        <f t="shared" si="52"/>
        <v>#VALUE!</v>
      </c>
      <c r="H183" s="52" t="e">
        <f t="shared" si="56"/>
        <v>#VALUE!</v>
      </c>
      <c r="I183" s="53" t="e">
        <f t="shared" si="57"/>
        <v>#VALUE!</v>
      </c>
      <c r="J183" s="54" t="e">
        <f t="shared" si="58"/>
        <v>#VALUE!</v>
      </c>
      <c r="K183" s="52" t="str">
        <f t="shared" si="59"/>
        <v/>
      </c>
      <c r="L183" s="53" t="str">
        <f t="shared" si="60"/>
        <v/>
      </c>
      <c r="M183" s="54" t="str">
        <f t="shared" si="61"/>
        <v/>
      </c>
      <c r="N183" s="38" t="str">
        <f t="shared" si="53"/>
        <v/>
      </c>
      <c r="O183" s="55"/>
      <c r="P183" s="55"/>
      <c r="Q183" s="55"/>
      <c r="R183" s="56"/>
      <c r="S183" s="58"/>
      <c r="T183" s="55">
        <f t="shared" si="62"/>
        <v>0</v>
      </c>
      <c r="U183" s="57"/>
      <c r="V183" s="58"/>
      <c r="W183" s="55">
        <f t="shared" si="63"/>
        <v>0</v>
      </c>
      <c r="X183" s="56"/>
      <c r="Y183" s="57"/>
      <c r="Z183" s="55">
        <f t="shared" si="64"/>
        <v>0</v>
      </c>
      <c r="AA183" s="57"/>
      <c r="AB183" s="164"/>
      <c r="AC183" s="169">
        <f t="shared" si="65"/>
        <v>0</v>
      </c>
      <c r="AD183" s="166"/>
      <c r="AE183" s="55"/>
      <c r="AF183" s="172"/>
      <c r="AG183" s="175"/>
      <c r="AH183" s="55">
        <f t="shared" si="66"/>
        <v>0</v>
      </c>
      <c r="AI183" s="172"/>
      <c r="AJ183" s="175"/>
      <c r="AK183" s="166">
        <f t="shared" si="67"/>
        <v>0</v>
      </c>
      <c r="AL183" s="172"/>
      <c r="AM183" s="175"/>
      <c r="AN183" s="55">
        <f t="shared" si="68"/>
        <v>0</v>
      </c>
      <c r="AO183" s="172"/>
      <c r="AP183" s="175"/>
      <c r="AQ183" s="55">
        <f t="shared" si="69"/>
        <v>0</v>
      </c>
      <c r="AR183" s="172"/>
      <c r="AS183" s="55"/>
      <c r="AT183" s="123">
        <f t="shared" si="54"/>
        <v>0</v>
      </c>
      <c r="AU183" s="56"/>
      <c r="AV183" s="204" t="str">
        <f>IFERROR(IF(AS183=0,"",IF(INDEX(ورقة4!$A181:$O181,,MATCH("غ",ورقة4!$A181:$O181,0))="غ","راسب")),IF(OR(O183&lt;$O$8,P183&lt;$P$8,Q183&lt;$Q$8,T183&lt;$T$8,W183&lt;$W$8,Z183&lt;$Z$8,AC183&lt;$AC$8,AD183&lt;$AD$8,AE183&lt;$AE$8,AH183&lt;$AH$8,AK183&lt;$AK$8,AN183&lt;$AN$8,AQ183&lt;$AQ$8,AR183&lt;$AR$8,AS183&lt;$AS$8),"راسب","ناجح"))</f>
        <v/>
      </c>
      <c r="AW183" s="71" t="str">
        <f>ورقة4!Q181</f>
        <v/>
      </c>
      <c r="AX183" s="48" t="str">
        <f>ورقة4!R181</f>
        <v/>
      </c>
      <c r="AY183" s="48" t="str">
        <f>ورقة4!S181</f>
        <v/>
      </c>
      <c r="AZ183" s="48" t="str">
        <f>ورقة4!T181</f>
        <v/>
      </c>
      <c r="BA183" s="48" t="str">
        <f>ورقة4!U181</f>
        <v/>
      </c>
      <c r="BB183" s="48" t="str">
        <f>ورقة4!V181</f>
        <v/>
      </c>
      <c r="BC183" s="48" t="str">
        <f>ورقة4!W181</f>
        <v/>
      </c>
      <c r="BD183" s="48" t="str">
        <f>ورقة4!X181</f>
        <v/>
      </c>
      <c r="BE183" s="48" t="str">
        <f>ورقة4!Y181</f>
        <v/>
      </c>
      <c r="BF183" s="48" t="str">
        <f>ورقة4!Z181</f>
        <v/>
      </c>
      <c r="BG183" s="48" t="str">
        <f>ورقة4!AA181</f>
        <v/>
      </c>
      <c r="BH183" s="48" t="str">
        <f>ورقة4!AB181</f>
        <v/>
      </c>
      <c r="BI183" s="48" t="str">
        <f>ورقة4!AC181</f>
        <v/>
      </c>
      <c r="BJ183" s="48" t="str">
        <f>ورقة4!AE181</f>
        <v/>
      </c>
      <c r="BK183" s="48" t="str">
        <f>ورقة4!AF181</f>
        <v/>
      </c>
    </row>
    <row r="184" spans="1:63" ht="24.95" customHeight="1">
      <c r="A184" s="135" t="str">
        <f>IF(C184="","",COUNTA(C$9:$C184))</f>
        <v/>
      </c>
      <c r="B184" s="24"/>
      <c r="C184" s="141"/>
      <c r="D184" s="38" t="str">
        <f t="shared" si="55"/>
        <v/>
      </c>
      <c r="E184" s="49"/>
      <c r="F184" s="50"/>
      <c r="G184" s="51" t="e">
        <f t="shared" si="52"/>
        <v>#VALUE!</v>
      </c>
      <c r="H184" s="52" t="e">
        <f t="shared" si="56"/>
        <v>#VALUE!</v>
      </c>
      <c r="I184" s="53" t="e">
        <f t="shared" si="57"/>
        <v>#VALUE!</v>
      </c>
      <c r="J184" s="54" t="e">
        <f t="shared" si="58"/>
        <v>#VALUE!</v>
      </c>
      <c r="K184" s="52" t="str">
        <f t="shared" si="59"/>
        <v/>
      </c>
      <c r="L184" s="53" t="str">
        <f t="shared" si="60"/>
        <v/>
      </c>
      <c r="M184" s="54" t="str">
        <f t="shared" si="61"/>
        <v/>
      </c>
      <c r="N184" s="38" t="str">
        <f t="shared" si="53"/>
        <v/>
      </c>
      <c r="O184" s="55"/>
      <c r="P184" s="55"/>
      <c r="Q184" s="55"/>
      <c r="R184" s="56"/>
      <c r="S184" s="58"/>
      <c r="T184" s="55">
        <f t="shared" si="62"/>
        <v>0</v>
      </c>
      <c r="U184" s="57"/>
      <c r="V184" s="58"/>
      <c r="W184" s="55">
        <f t="shared" si="63"/>
        <v>0</v>
      </c>
      <c r="X184" s="56"/>
      <c r="Y184" s="57"/>
      <c r="Z184" s="55">
        <f t="shared" si="64"/>
        <v>0</v>
      </c>
      <c r="AA184" s="57"/>
      <c r="AB184" s="164"/>
      <c r="AC184" s="169">
        <f t="shared" si="65"/>
        <v>0</v>
      </c>
      <c r="AD184" s="166"/>
      <c r="AE184" s="55"/>
      <c r="AF184" s="172"/>
      <c r="AG184" s="175"/>
      <c r="AH184" s="55">
        <f t="shared" si="66"/>
        <v>0</v>
      </c>
      <c r="AI184" s="172"/>
      <c r="AJ184" s="175"/>
      <c r="AK184" s="166">
        <f t="shared" si="67"/>
        <v>0</v>
      </c>
      <c r="AL184" s="172"/>
      <c r="AM184" s="175"/>
      <c r="AN184" s="55">
        <f t="shared" si="68"/>
        <v>0</v>
      </c>
      <c r="AO184" s="172"/>
      <c r="AP184" s="175"/>
      <c r="AQ184" s="55">
        <f t="shared" si="69"/>
        <v>0</v>
      </c>
      <c r="AR184" s="172"/>
      <c r="AS184" s="55"/>
      <c r="AT184" s="123">
        <f t="shared" si="54"/>
        <v>0</v>
      </c>
      <c r="AU184" s="56"/>
      <c r="AV184" s="204" t="str">
        <f>IFERROR(IF(AS184=0,"",IF(INDEX(ورقة4!$A182:$O182,,MATCH("غ",ورقة4!$A182:$O182,0))="غ","راسب")),IF(OR(O184&lt;$O$8,P184&lt;$P$8,Q184&lt;$Q$8,T184&lt;$T$8,W184&lt;$W$8,Z184&lt;$Z$8,AC184&lt;$AC$8,AD184&lt;$AD$8,AE184&lt;$AE$8,AH184&lt;$AH$8,AK184&lt;$AK$8,AN184&lt;$AN$8,AQ184&lt;$AQ$8,AR184&lt;$AR$8,AS184&lt;$AS$8),"راسب","ناجح"))</f>
        <v/>
      </c>
      <c r="AW184" s="71" t="str">
        <f>ورقة4!Q182</f>
        <v/>
      </c>
      <c r="AX184" s="48" t="str">
        <f>ورقة4!R182</f>
        <v/>
      </c>
      <c r="AY184" s="48" t="str">
        <f>ورقة4!S182</f>
        <v/>
      </c>
      <c r="AZ184" s="48" t="str">
        <f>ورقة4!T182</f>
        <v/>
      </c>
      <c r="BA184" s="48" t="str">
        <f>ورقة4!U182</f>
        <v/>
      </c>
      <c r="BB184" s="48" t="str">
        <f>ورقة4!V182</f>
        <v/>
      </c>
      <c r="BC184" s="48" t="str">
        <f>ورقة4!W182</f>
        <v/>
      </c>
      <c r="BD184" s="48" t="str">
        <f>ورقة4!X182</f>
        <v/>
      </c>
      <c r="BE184" s="48" t="str">
        <f>ورقة4!Y182</f>
        <v/>
      </c>
      <c r="BF184" s="48" t="str">
        <f>ورقة4!Z182</f>
        <v/>
      </c>
      <c r="BG184" s="48" t="str">
        <f>ورقة4!AA182</f>
        <v/>
      </c>
      <c r="BH184" s="48" t="str">
        <f>ورقة4!AB182</f>
        <v/>
      </c>
      <c r="BI184" s="48" t="str">
        <f>ورقة4!AC182</f>
        <v/>
      </c>
      <c r="BJ184" s="48" t="str">
        <f>ورقة4!AE182</f>
        <v/>
      </c>
      <c r="BK184" s="48" t="str">
        <f>ورقة4!AF182</f>
        <v/>
      </c>
    </row>
    <row r="185" spans="1:63" ht="24.95" customHeight="1">
      <c r="A185" s="135" t="str">
        <f>IF(C185="","",COUNTA(C$9:$C185))</f>
        <v/>
      </c>
      <c r="B185" s="24"/>
      <c r="C185" s="141"/>
      <c r="D185" s="38" t="str">
        <f t="shared" si="55"/>
        <v/>
      </c>
      <c r="E185" s="49"/>
      <c r="F185" s="50"/>
      <c r="G185" s="51" t="e">
        <f t="shared" si="52"/>
        <v>#VALUE!</v>
      </c>
      <c r="H185" s="52" t="e">
        <f t="shared" si="56"/>
        <v>#VALUE!</v>
      </c>
      <c r="I185" s="53" t="e">
        <f t="shared" si="57"/>
        <v>#VALUE!</v>
      </c>
      <c r="J185" s="54" t="e">
        <f t="shared" si="58"/>
        <v>#VALUE!</v>
      </c>
      <c r="K185" s="52" t="str">
        <f t="shared" si="59"/>
        <v/>
      </c>
      <c r="L185" s="53" t="str">
        <f t="shared" si="60"/>
        <v/>
      </c>
      <c r="M185" s="54" t="str">
        <f t="shared" si="61"/>
        <v/>
      </c>
      <c r="N185" s="38" t="str">
        <f t="shared" si="53"/>
        <v/>
      </c>
      <c r="O185" s="55"/>
      <c r="P185" s="55"/>
      <c r="Q185" s="55"/>
      <c r="R185" s="56"/>
      <c r="S185" s="58"/>
      <c r="T185" s="55">
        <f t="shared" si="62"/>
        <v>0</v>
      </c>
      <c r="U185" s="57"/>
      <c r="V185" s="58"/>
      <c r="W185" s="55">
        <f t="shared" si="63"/>
        <v>0</v>
      </c>
      <c r="X185" s="56"/>
      <c r="Y185" s="57"/>
      <c r="Z185" s="55">
        <f t="shared" si="64"/>
        <v>0</v>
      </c>
      <c r="AA185" s="57"/>
      <c r="AB185" s="164"/>
      <c r="AC185" s="169">
        <f t="shared" si="65"/>
        <v>0</v>
      </c>
      <c r="AD185" s="166"/>
      <c r="AE185" s="55"/>
      <c r="AF185" s="172"/>
      <c r="AG185" s="175"/>
      <c r="AH185" s="55">
        <f t="shared" si="66"/>
        <v>0</v>
      </c>
      <c r="AI185" s="172"/>
      <c r="AJ185" s="175"/>
      <c r="AK185" s="166">
        <f t="shared" si="67"/>
        <v>0</v>
      </c>
      <c r="AL185" s="172"/>
      <c r="AM185" s="175"/>
      <c r="AN185" s="55">
        <f t="shared" si="68"/>
        <v>0</v>
      </c>
      <c r="AO185" s="172"/>
      <c r="AP185" s="175"/>
      <c r="AQ185" s="55">
        <f t="shared" si="69"/>
        <v>0</v>
      </c>
      <c r="AR185" s="172"/>
      <c r="AS185" s="55"/>
      <c r="AT185" s="123">
        <f t="shared" si="54"/>
        <v>0</v>
      </c>
      <c r="AU185" s="56"/>
      <c r="AV185" s="204" t="str">
        <f>IFERROR(IF(AS185=0,"",IF(INDEX(ورقة4!$A183:$O183,,MATCH("غ",ورقة4!$A183:$O183,0))="غ","راسب")),IF(OR(O185&lt;$O$8,P185&lt;$P$8,Q185&lt;$Q$8,T185&lt;$T$8,W185&lt;$W$8,Z185&lt;$Z$8,AC185&lt;$AC$8,AD185&lt;$AD$8,AE185&lt;$AE$8,AH185&lt;$AH$8,AK185&lt;$AK$8,AN185&lt;$AN$8,AQ185&lt;$AQ$8,AR185&lt;$AR$8,AS185&lt;$AS$8),"راسب","ناجح"))</f>
        <v/>
      </c>
      <c r="AW185" s="71" t="str">
        <f>ورقة4!Q183</f>
        <v/>
      </c>
      <c r="AX185" s="48" t="str">
        <f>ورقة4!R183</f>
        <v/>
      </c>
      <c r="AY185" s="48" t="str">
        <f>ورقة4!S183</f>
        <v/>
      </c>
      <c r="AZ185" s="48" t="str">
        <f>ورقة4!T183</f>
        <v/>
      </c>
      <c r="BA185" s="48" t="str">
        <f>ورقة4!U183</f>
        <v/>
      </c>
      <c r="BB185" s="48" t="str">
        <f>ورقة4!V183</f>
        <v/>
      </c>
      <c r="BC185" s="48" t="str">
        <f>ورقة4!W183</f>
        <v/>
      </c>
      <c r="BD185" s="48" t="str">
        <f>ورقة4!X183</f>
        <v/>
      </c>
      <c r="BE185" s="48" t="str">
        <f>ورقة4!Y183</f>
        <v/>
      </c>
      <c r="BF185" s="48" t="str">
        <f>ورقة4!Z183</f>
        <v/>
      </c>
      <c r="BG185" s="48" t="str">
        <f>ورقة4!AA183</f>
        <v/>
      </c>
      <c r="BH185" s="48" t="str">
        <f>ورقة4!AB183</f>
        <v/>
      </c>
      <c r="BI185" s="48" t="str">
        <f>ورقة4!AC183</f>
        <v/>
      </c>
      <c r="BJ185" s="48" t="str">
        <f>ورقة4!AE183</f>
        <v/>
      </c>
      <c r="BK185" s="48" t="str">
        <f>ورقة4!AF183</f>
        <v/>
      </c>
    </row>
    <row r="186" spans="1:63" ht="24.95" customHeight="1">
      <c r="A186" s="135" t="str">
        <f>IF(C186="","",COUNTA(C$9:$C186))</f>
        <v/>
      </c>
      <c r="B186" s="24"/>
      <c r="C186" s="141"/>
      <c r="D186" s="38" t="str">
        <f t="shared" si="55"/>
        <v/>
      </c>
      <c r="E186" s="49"/>
      <c r="F186" s="50"/>
      <c r="G186" s="51" t="e">
        <f t="shared" si="52"/>
        <v>#VALUE!</v>
      </c>
      <c r="H186" s="52" t="e">
        <f t="shared" si="56"/>
        <v>#VALUE!</v>
      </c>
      <c r="I186" s="53" t="e">
        <f t="shared" si="57"/>
        <v>#VALUE!</v>
      </c>
      <c r="J186" s="54" t="e">
        <f t="shared" si="58"/>
        <v>#VALUE!</v>
      </c>
      <c r="K186" s="52" t="str">
        <f t="shared" si="59"/>
        <v/>
      </c>
      <c r="L186" s="53" t="str">
        <f t="shared" si="60"/>
        <v/>
      </c>
      <c r="M186" s="54" t="str">
        <f t="shared" si="61"/>
        <v/>
      </c>
      <c r="N186" s="38" t="str">
        <f t="shared" si="53"/>
        <v/>
      </c>
      <c r="O186" s="55"/>
      <c r="P186" s="55"/>
      <c r="Q186" s="55"/>
      <c r="R186" s="56"/>
      <c r="S186" s="58"/>
      <c r="T186" s="55">
        <f t="shared" si="62"/>
        <v>0</v>
      </c>
      <c r="U186" s="57"/>
      <c r="V186" s="58"/>
      <c r="W186" s="55">
        <f t="shared" si="63"/>
        <v>0</v>
      </c>
      <c r="X186" s="56"/>
      <c r="Y186" s="57"/>
      <c r="Z186" s="55">
        <f t="shared" si="64"/>
        <v>0</v>
      </c>
      <c r="AA186" s="57"/>
      <c r="AB186" s="164"/>
      <c r="AC186" s="169">
        <f t="shared" si="65"/>
        <v>0</v>
      </c>
      <c r="AD186" s="166"/>
      <c r="AE186" s="55"/>
      <c r="AF186" s="172"/>
      <c r="AG186" s="175"/>
      <c r="AH186" s="55">
        <f t="shared" si="66"/>
        <v>0</v>
      </c>
      <c r="AI186" s="172"/>
      <c r="AJ186" s="175"/>
      <c r="AK186" s="166">
        <f t="shared" si="67"/>
        <v>0</v>
      </c>
      <c r="AL186" s="172"/>
      <c r="AM186" s="175"/>
      <c r="AN186" s="55">
        <f t="shared" si="68"/>
        <v>0</v>
      </c>
      <c r="AO186" s="172"/>
      <c r="AP186" s="175"/>
      <c r="AQ186" s="55">
        <f t="shared" si="69"/>
        <v>0</v>
      </c>
      <c r="AR186" s="172"/>
      <c r="AS186" s="55"/>
      <c r="AT186" s="123">
        <f t="shared" si="54"/>
        <v>0</v>
      </c>
      <c r="AU186" s="56"/>
      <c r="AV186" s="204" t="str">
        <f>IFERROR(IF(AS186=0,"",IF(INDEX(ورقة4!$A184:$O184,,MATCH("غ",ورقة4!$A184:$O184,0))="غ","راسب")),IF(OR(O186&lt;$O$8,P186&lt;$P$8,Q186&lt;$Q$8,T186&lt;$T$8,W186&lt;$W$8,Z186&lt;$Z$8,AC186&lt;$AC$8,AD186&lt;$AD$8,AE186&lt;$AE$8,AH186&lt;$AH$8,AK186&lt;$AK$8,AN186&lt;$AN$8,AQ186&lt;$AQ$8,AR186&lt;$AR$8,AS186&lt;$AS$8),"راسب","ناجح"))</f>
        <v/>
      </c>
      <c r="AW186" s="71" t="str">
        <f>ورقة4!Q184</f>
        <v/>
      </c>
      <c r="AX186" s="48" t="str">
        <f>ورقة4!R184</f>
        <v/>
      </c>
      <c r="AY186" s="48" t="str">
        <f>ورقة4!S184</f>
        <v/>
      </c>
      <c r="AZ186" s="48" t="str">
        <f>ورقة4!T184</f>
        <v/>
      </c>
      <c r="BA186" s="48" t="str">
        <f>ورقة4!U184</f>
        <v/>
      </c>
      <c r="BB186" s="48" t="str">
        <f>ورقة4!V184</f>
        <v/>
      </c>
      <c r="BC186" s="48" t="str">
        <f>ورقة4!W184</f>
        <v/>
      </c>
      <c r="BD186" s="48" t="str">
        <f>ورقة4!X184</f>
        <v/>
      </c>
      <c r="BE186" s="48" t="str">
        <f>ورقة4!Y184</f>
        <v/>
      </c>
      <c r="BF186" s="48" t="str">
        <f>ورقة4!Z184</f>
        <v/>
      </c>
      <c r="BG186" s="48" t="str">
        <f>ورقة4!AA184</f>
        <v/>
      </c>
      <c r="BH186" s="48" t="str">
        <f>ورقة4!AB184</f>
        <v/>
      </c>
      <c r="BI186" s="48" t="str">
        <f>ورقة4!AC184</f>
        <v/>
      </c>
      <c r="BJ186" s="48" t="str">
        <f>ورقة4!AE184</f>
        <v/>
      </c>
      <c r="BK186" s="48" t="str">
        <f>ورقة4!AF184</f>
        <v/>
      </c>
    </row>
    <row r="187" spans="1:63" ht="24.95" customHeight="1">
      <c r="A187" s="135" t="str">
        <f>IF(C187="","",COUNTA(C$9:$C187))</f>
        <v/>
      </c>
      <c r="B187" s="24"/>
      <c r="C187" s="141"/>
      <c r="D187" s="38" t="str">
        <f t="shared" si="55"/>
        <v/>
      </c>
      <c r="E187" s="49"/>
      <c r="F187" s="50"/>
      <c r="G187" s="51" t="e">
        <f t="shared" si="52"/>
        <v>#VALUE!</v>
      </c>
      <c r="H187" s="52" t="e">
        <f t="shared" si="56"/>
        <v>#VALUE!</v>
      </c>
      <c r="I187" s="53" t="e">
        <f t="shared" si="57"/>
        <v>#VALUE!</v>
      </c>
      <c r="J187" s="54" t="e">
        <f t="shared" si="58"/>
        <v>#VALUE!</v>
      </c>
      <c r="K187" s="52" t="str">
        <f t="shared" si="59"/>
        <v/>
      </c>
      <c r="L187" s="53" t="str">
        <f t="shared" si="60"/>
        <v/>
      </c>
      <c r="M187" s="54" t="str">
        <f t="shared" si="61"/>
        <v/>
      </c>
      <c r="N187" s="38" t="str">
        <f t="shared" si="53"/>
        <v/>
      </c>
      <c r="O187" s="55"/>
      <c r="P187" s="55"/>
      <c r="Q187" s="55"/>
      <c r="R187" s="56"/>
      <c r="S187" s="58"/>
      <c r="T187" s="55">
        <f t="shared" si="62"/>
        <v>0</v>
      </c>
      <c r="U187" s="57"/>
      <c r="V187" s="58"/>
      <c r="W187" s="55">
        <f t="shared" si="63"/>
        <v>0</v>
      </c>
      <c r="X187" s="56"/>
      <c r="Y187" s="57"/>
      <c r="Z187" s="55">
        <f t="shared" si="64"/>
        <v>0</v>
      </c>
      <c r="AA187" s="57"/>
      <c r="AB187" s="164"/>
      <c r="AC187" s="169">
        <f t="shared" si="65"/>
        <v>0</v>
      </c>
      <c r="AD187" s="166"/>
      <c r="AE187" s="55"/>
      <c r="AF187" s="172"/>
      <c r="AG187" s="175"/>
      <c r="AH187" s="55">
        <f t="shared" si="66"/>
        <v>0</v>
      </c>
      <c r="AI187" s="172"/>
      <c r="AJ187" s="175"/>
      <c r="AK187" s="166">
        <f t="shared" si="67"/>
        <v>0</v>
      </c>
      <c r="AL187" s="172"/>
      <c r="AM187" s="175"/>
      <c r="AN187" s="55">
        <f t="shared" si="68"/>
        <v>0</v>
      </c>
      <c r="AO187" s="172"/>
      <c r="AP187" s="175"/>
      <c r="AQ187" s="55">
        <f t="shared" si="69"/>
        <v>0</v>
      </c>
      <c r="AR187" s="172"/>
      <c r="AS187" s="55"/>
      <c r="AT187" s="123">
        <f t="shared" si="54"/>
        <v>0</v>
      </c>
      <c r="AU187" s="56"/>
      <c r="AV187" s="204" t="str">
        <f>IFERROR(IF(AS187=0,"",IF(INDEX(ورقة4!$A185:$O185,,MATCH("غ",ورقة4!$A185:$O185,0))="غ","راسب")),IF(OR(O187&lt;$O$8,P187&lt;$P$8,Q187&lt;$Q$8,T187&lt;$T$8,W187&lt;$W$8,Z187&lt;$Z$8,AC187&lt;$AC$8,AD187&lt;$AD$8,AE187&lt;$AE$8,AH187&lt;$AH$8,AK187&lt;$AK$8,AN187&lt;$AN$8,AQ187&lt;$AQ$8,AR187&lt;$AR$8,AS187&lt;$AS$8),"راسب","ناجح"))</f>
        <v/>
      </c>
      <c r="AW187" s="71" t="str">
        <f>ورقة4!Q185</f>
        <v/>
      </c>
      <c r="AX187" s="48" t="str">
        <f>ورقة4!R185</f>
        <v/>
      </c>
      <c r="AY187" s="48" t="str">
        <f>ورقة4!S185</f>
        <v/>
      </c>
      <c r="AZ187" s="48" t="str">
        <f>ورقة4!T185</f>
        <v/>
      </c>
      <c r="BA187" s="48" t="str">
        <f>ورقة4!U185</f>
        <v/>
      </c>
      <c r="BB187" s="48" t="str">
        <f>ورقة4!V185</f>
        <v/>
      </c>
      <c r="BC187" s="48" t="str">
        <f>ورقة4!W185</f>
        <v/>
      </c>
      <c r="BD187" s="48" t="str">
        <f>ورقة4!X185</f>
        <v/>
      </c>
      <c r="BE187" s="48" t="str">
        <f>ورقة4!Y185</f>
        <v/>
      </c>
      <c r="BF187" s="48" t="str">
        <f>ورقة4!Z185</f>
        <v/>
      </c>
      <c r="BG187" s="48" t="str">
        <f>ورقة4!AA185</f>
        <v/>
      </c>
      <c r="BH187" s="48" t="str">
        <f>ورقة4!AB185</f>
        <v/>
      </c>
      <c r="BI187" s="48" t="str">
        <f>ورقة4!AC185</f>
        <v/>
      </c>
      <c r="BJ187" s="48" t="str">
        <f>ورقة4!AE185</f>
        <v/>
      </c>
      <c r="BK187" s="48" t="str">
        <f>ورقة4!AF185</f>
        <v/>
      </c>
    </row>
    <row r="188" spans="1:63" ht="24.95" customHeight="1">
      <c r="A188" s="135" t="str">
        <f>IF(C188="","",COUNTA(C$9:$C188))</f>
        <v/>
      </c>
      <c r="B188" s="24"/>
      <c r="C188" s="141"/>
      <c r="D188" s="38" t="str">
        <f t="shared" si="55"/>
        <v/>
      </c>
      <c r="E188" s="49"/>
      <c r="F188" s="50"/>
      <c r="G188" s="51" t="e">
        <f t="shared" si="52"/>
        <v>#VALUE!</v>
      </c>
      <c r="H188" s="52" t="e">
        <f t="shared" si="56"/>
        <v>#VALUE!</v>
      </c>
      <c r="I188" s="53" t="e">
        <f t="shared" si="57"/>
        <v>#VALUE!</v>
      </c>
      <c r="J188" s="54" t="e">
        <f t="shared" si="58"/>
        <v>#VALUE!</v>
      </c>
      <c r="K188" s="52" t="str">
        <f t="shared" si="59"/>
        <v/>
      </c>
      <c r="L188" s="53" t="str">
        <f t="shared" si="60"/>
        <v/>
      </c>
      <c r="M188" s="54" t="str">
        <f t="shared" si="61"/>
        <v/>
      </c>
      <c r="N188" s="38" t="str">
        <f t="shared" si="53"/>
        <v/>
      </c>
      <c r="O188" s="55"/>
      <c r="P188" s="55"/>
      <c r="Q188" s="55"/>
      <c r="R188" s="56"/>
      <c r="S188" s="58"/>
      <c r="T188" s="55">
        <f t="shared" si="62"/>
        <v>0</v>
      </c>
      <c r="U188" s="57"/>
      <c r="V188" s="58"/>
      <c r="W188" s="55">
        <f t="shared" si="63"/>
        <v>0</v>
      </c>
      <c r="X188" s="56"/>
      <c r="Y188" s="57"/>
      <c r="Z188" s="55">
        <f t="shared" si="64"/>
        <v>0</v>
      </c>
      <c r="AA188" s="57"/>
      <c r="AB188" s="164"/>
      <c r="AC188" s="169">
        <f t="shared" si="65"/>
        <v>0</v>
      </c>
      <c r="AD188" s="166"/>
      <c r="AE188" s="55"/>
      <c r="AF188" s="172"/>
      <c r="AG188" s="175"/>
      <c r="AH188" s="55">
        <f t="shared" si="66"/>
        <v>0</v>
      </c>
      <c r="AI188" s="172"/>
      <c r="AJ188" s="175"/>
      <c r="AK188" s="166">
        <f t="shared" si="67"/>
        <v>0</v>
      </c>
      <c r="AL188" s="172"/>
      <c r="AM188" s="175"/>
      <c r="AN188" s="55">
        <f t="shared" si="68"/>
        <v>0</v>
      </c>
      <c r="AO188" s="172"/>
      <c r="AP188" s="175"/>
      <c r="AQ188" s="55">
        <f t="shared" si="69"/>
        <v>0</v>
      </c>
      <c r="AR188" s="172"/>
      <c r="AS188" s="55"/>
      <c r="AT188" s="123">
        <f t="shared" si="54"/>
        <v>0</v>
      </c>
      <c r="AU188" s="56"/>
      <c r="AV188" s="204" t="str">
        <f>IFERROR(IF(AS188=0,"",IF(INDEX(ورقة4!$A186:$O186,,MATCH("غ",ورقة4!$A186:$O186,0))="غ","راسب")),IF(OR(O188&lt;$O$8,P188&lt;$P$8,Q188&lt;$Q$8,T188&lt;$T$8,W188&lt;$W$8,Z188&lt;$Z$8,AC188&lt;$AC$8,AD188&lt;$AD$8,AE188&lt;$AE$8,AH188&lt;$AH$8,AK188&lt;$AK$8,AN188&lt;$AN$8,AQ188&lt;$AQ$8,AR188&lt;$AR$8,AS188&lt;$AS$8),"راسب","ناجح"))</f>
        <v/>
      </c>
      <c r="AW188" s="71" t="str">
        <f>ورقة4!Q186</f>
        <v/>
      </c>
      <c r="AX188" s="48" t="str">
        <f>ورقة4!R186</f>
        <v/>
      </c>
      <c r="AY188" s="48" t="str">
        <f>ورقة4!S186</f>
        <v/>
      </c>
      <c r="AZ188" s="48" t="str">
        <f>ورقة4!T186</f>
        <v/>
      </c>
      <c r="BA188" s="48" t="str">
        <f>ورقة4!U186</f>
        <v/>
      </c>
      <c r="BB188" s="48" t="str">
        <f>ورقة4!V186</f>
        <v/>
      </c>
      <c r="BC188" s="48" t="str">
        <f>ورقة4!W186</f>
        <v/>
      </c>
      <c r="BD188" s="48" t="str">
        <f>ورقة4!X186</f>
        <v/>
      </c>
      <c r="BE188" s="48" t="str">
        <f>ورقة4!Y186</f>
        <v/>
      </c>
      <c r="BF188" s="48" t="str">
        <f>ورقة4!Z186</f>
        <v/>
      </c>
      <c r="BG188" s="48" t="str">
        <f>ورقة4!AA186</f>
        <v/>
      </c>
      <c r="BH188" s="48" t="str">
        <f>ورقة4!AB186</f>
        <v/>
      </c>
      <c r="BI188" s="48" t="str">
        <f>ورقة4!AC186</f>
        <v/>
      </c>
      <c r="BJ188" s="48" t="str">
        <f>ورقة4!AE186</f>
        <v/>
      </c>
      <c r="BK188" s="48" t="str">
        <f>ورقة4!AF186</f>
        <v/>
      </c>
    </row>
    <row r="189" spans="1:63" ht="24.95" customHeight="1">
      <c r="A189" s="135" t="str">
        <f>IF(C189="","",COUNTA(C$9:$C189))</f>
        <v/>
      </c>
      <c r="B189" s="24"/>
      <c r="C189" s="141"/>
      <c r="D189" s="38" t="str">
        <f t="shared" si="55"/>
        <v/>
      </c>
      <c r="E189" s="49"/>
      <c r="F189" s="50"/>
      <c r="G189" s="51" t="e">
        <f t="shared" si="52"/>
        <v>#VALUE!</v>
      </c>
      <c r="H189" s="52" t="e">
        <f t="shared" si="56"/>
        <v>#VALUE!</v>
      </c>
      <c r="I189" s="53" t="e">
        <f t="shared" si="57"/>
        <v>#VALUE!</v>
      </c>
      <c r="J189" s="54" t="e">
        <f t="shared" si="58"/>
        <v>#VALUE!</v>
      </c>
      <c r="K189" s="52" t="str">
        <f t="shared" si="59"/>
        <v/>
      </c>
      <c r="L189" s="53" t="str">
        <f t="shared" si="60"/>
        <v/>
      </c>
      <c r="M189" s="54" t="str">
        <f t="shared" si="61"/>
        <v/>
      </c>
      <c r="N189" s="38" t="str">
        <f t="shared" si="53"/>
        <v/>
      </c>
      <c r="O189" s="55"/>
      <c r="P189" s="55"/>
      <c r="Q189" s="55"/>
      <c r="R189" s="56"/>
      <c r="S189" s="58"/>
      <c r="T189" s="55">
        <f t="shared" si="62"/>
        <v>0</v>
      </c>
      <c r="U189" s="57"/>
      <c r="V189" s="58"/>
      <c r="W189" s="55">
        <f t="shared" si="63"/>
        <v>0</v>
      </c>
      <c r="X189" s="56"/>
      <c r="Y189" s="57"/>
      <c r="Z189" s="55">
        <f t="shared" si="64"/>
        <v>0</v>
      </c>
      <c r="AA189" s="57"/>
      <c r="AB189" s="164"/>
      <c r="AC189" s="169">
        <f t="shared" si="65"/>
        <v>0</v>
      </c>
      <c r="AD189" s="166"/>
      <c r="AE189" s="55"/>
      <c r="AF189" s="172"/>
      <c r="AG189" s="175"/>
      <c r="AH189" s="55">
        <f t="shared" si="66"/>
        <v>0</v>
      </c>
      <c r="AI189" s="172"/>
      <c r="AJ189" s="175"/>
      <c r="AK189" s="166">
        <f t="shared" si="67"/>
        <v>0</v>
      </c>
      <c r="AL189" s="172"/>
      <c r="AM189" s="175"/>
      <c r="AN189" s="55">
        <f t="shared" si="68"/>
        <v>0</v>
      </c>
      <c r="AO189" s="172"/>
      <c r="AP189" s="175"/>
      <c r="AQ189" s="55">
        <f t="shared" si="69"/>
        <v>0</v>
      </c>
      <c r="AR189" s="172"/>
      <c r="AS189" s="55"/>
      <c r="AT189" s="123">
        <f t="shared" si="54"/>
        <v>0</v>
      </c>
      <c r="AU189" s="56"/>
      <c r="AV189" s="204" t="str">
        <f>IFERROR(IF(AS189=0,"",IF(INDEX(ورقة4!$A187:$O187,,MATCH("غ",ورقة4!$A187:$O187,0))="غ","راسب")),IF(OR(O189&lt;$O$8,P189&lt;$P$8,Q189&lt;$Q$8,T189&lt;$T$8,W189&lt;$W$8,Z189&lt;$Z$8,AC189&lt;$AC$8,AD189&lt;$AD$8,AE189&lt;$AE$8,AH189&lt;$AH$8,AK189&lt;$AK$8,AN189&lt;$AN$8,AQ189&lt;$AQ$8,AR189&lt;$AR$8,AS189&lt;$AS$8),"راسب","ناجح"))</f>
        <v/>
      </c>
      <c r="AW189" s="71" t="str">
        <f>ورقة4!Q187</f>
        <v/>
      </c>
      <c r="AX189" s="48" t="str">
        <f>ورقة4!R187</f>
        <v/>
      </c>
      <c r="AY189" s="48" t="str">
        <f>ورقة4!S187</f>
        <v/>
      </c>
      <c r="AZ189" s="48" t="str">
        <f>ورقة4!T187</f>
        <v/>
      </c>
      <c r="BA189" s="48" t="str">
        <f>ورقة4!U187</f>
        <v/>
      </c>
      <c r="BB189" s="48" t="str">
        <f>ورقة4!V187</f>
        <v/>
      </c>
      <c r="BC189" s="48" t="str">
        <f>ورقة4!W187</f>
        <v/>
      </c>
      <c r="BD189" s="48" t="str">
        <f>ورقة4!X187</f>
        <v/>
      </c>
      <c r="BE189" s="48" t="str">
        <f>ورقة4!Y187</f>
        <v/>
      </c>
      <c r="BF189" s="48" t="str">
        <f>ورقة4!Z187</f>
        <v/>
      </c>
      <c r="BG189" s="48" t="str">
        <f>ورقة4!AA187</f>
        <v/>
      </c>
      <c r="BH189" s="48" t="str">
        <f>ورقة4!AB187</f>
        <v/>
      </c>
      <c r="BI189" s="48" t="str">
        <f>ورقة4!AC187</f>
        <v/>
      </c>
      <c r="BJ189" s="48" t="str">
        <f>ورقة4!AE187</f>
        <v/>
      </c>
      <c r="BK189" s="48" t="str">
        <f>ورقة4!AF187</f>
        <v/>
      </c>
    </row>
    <row r="190" spans="1:63" ht="24.95" customHeight="1">
      <c r="A190" s="135" t="str">
        <f>IF(C190="","",COUNTA(C$9:$C190))</f>
        <v/>
      </c>
      <c r="B190" s="24"/>
      <c r="C190" s="141"/>
      <c r="D190" s="38" t="str">
        <f t="shared" si="55"/>
        <v/>
      </c>
      <c r="E190" s="49"/>
      <c r="F190" s="50"/>
      <c r="G190" s="51" t="e">
        <f t="shared" si="52"/>
        <v>#VALUE!</v>
      </c>
      <c r="H190" s="52" t="e">
        <f t="shared" si="56"/>
        <v>#VALUE!</v>
      </c>
      <c r="I190" s="53" t="e">
        <f t="shared" si="57"/>
        <v>#VALUE!</v>
      </c>
      <c r="J190" s="54" t="e">
        <f t="shared" si="58"/>
        <v>#VALUE!</v>
      </c>
      <c r="K190" s="52" t="str">
        <f t="shared" si="59"/>
        <v/>
      </c>
      <c r="L190" s="53" t="str">
        <f t="shared" si="60"/>
        <v/>
      </c>
      <c r="M190" s="54" t="str">
        <f t="shared" si="61"/>
        <v/>
      </c>
      <c r="N190" s="38" t="str">
        <f t="shared" si="53"/>
        <v/>
      </c>
      <c r="O190" s="55"/>
      <c r="P190" s="55"/>
      <c r="Q190" s="55"/>
      <c r="R190" s="56"/>
      <c r="S190" s="58"/>
      <c r="T190" s="55">
        <f t="shared" si="62"/>
        <v>0</v>
      </c>
      <c r="U190" s="57"/>
      <c r="V190" s="58"/>
      <c r="W190" s="55">
        <f t="shared" si="63"/>
        <v>0</v>
      </c>
      <c r="X190" s="56"/>
      <c r="Y190" s="57"/>
      <c r="Z190" s="55">
        <f t="shared" si="64"/>
        <v>0</v>
      </c>
      <c r="AA190" s="57"/>
      <c r="AB190" s="164"/>
      <c r="AC190" s="169">
        <f t="shared" si="65"/>
        <v>0</v>
      </c>
      <c r="AD190" s="166"/>
      <c r="AE190" s="55"/>
      <c r="AF190" s="172"/>
      <c r="AG190" s="175"/>
      <c r="AH190" s="55">
        <f t="shared" si="66"/>
        <v>0</v>
      </c>
      <c r="AI190" s="172"/>
      <c r="AJ190" s="175"/>
      <c r="AK190" s="166">
        <f t="shared" si="67"/>
        <v>0</v>
      </c>
      <c r="AL190" s="172"/>
      <c r="AM190" s="175"/>
      <c r="AN190" s="55">
        <f t="shared" si="68"/>
        <v>0</v>
      </c>
      <c r="AO190" s="172"/>
      <c r="AP190" s="175"/>
      <c r="AQ190" s="55">
        <f t="shared" si="69"/>
        <v>0</v>
      </c>
      <c r="AR190" s="172"/>
      <c r="AS190" s="55"/>
      <c r="AT190" s="123">
        <f t="shared" si="54"/>
        <v>0</v>
      </c>
      <c r="AU190" s="56"/>
      <c r="AV190" s="204" t="str">
        <f>IFERROR(IF(AS190=0,"",IF(INDEX(ورقة4!$A188:$O188,,MATCH("غ",ورقة4!$A188:$O188,0))="غ","راسب")),IF(OR(O190&lt;$O$8,P190&lt;$P$8,Q190&lt;$Q$8,T190&lt;$T$8,W190&lt;$W$8,Z190&lt;$Z$8,AC190&lt;$AC$8,AD190&lt;$AD$8,AE190&lt;$AE$8,AH190&lt;$AH$8,AK190&lt;$AK$8,AN190&lt;$AN$8,AQ190&lt;$AQ$8,AR190&lt;$AR$8,AS190&lt;$AS$8),"راسب","ناجح"))</f>
        <v/>
      </c>
      <c r="AW190" s="71" t="str">
        <f>ورقة4!Q188</f>
        <v/>
      </c>
      <c r="AX190" s="48" t="str">
        <f>ورقة4!R188</f>
        <v/>
      </c>
      <c r="AY190" s="48" t="str">
        <f>ورقة4!S188</f>
        <v/>
      </c>
      <c r="AZ190" s="48" t="str">
        <f>ورقة4!T188</f>
        <v/>
      </c>
      <c r="BA190" s="48" t="str">
        <f>ورقة4!U188</f>
        <v/>
      </c>
      <c r="BB190" s="48" t="str">
        <f>ورقة4!V188</f>
        <v/>
      </c>
      <c r="BC190" s="48" t="str">
        <f>ورقة4!W188</f>
        <v/>
      </c>
      <c r="BD190" s="48" t="str">
        <f>ورقة4!X188</f>
        <v/>
      </c>
      <c r="BE190" s="48" t="str">
        <f>ورقة4!Y188</f>
        <v/>
      </c>
      <c r="BF190" s="48" t="str">
        <f>ورقة4!Z188</f>
        <v/>
      </c>
      <c r="BG190" s="48" t="str">
        <f>ورقة4!AA188</f>
        <v/>
      </c>
      <c r="BH190" s="48" t="str">
        <f>ورقة4!AB188</f>
        <v/>
      </c>
      <c r="BI190" s="48" t="str">
        <f>ورقة4!AC188</f>
        <v/>
      </c>
      <c r="BJ190" s="48" t="str">
        <f>ورقة4!AE188</f>
        <v/>
      </c>
      <c r="BK190" s="48" t="str">
        <f>ورقة4!AF188</f>
        <v/>
      </c>
    </row>
    <row r="191" spans="1:63" ht="24.95" customHeight="1">
      <c r="A191" s="135" t="str">
        <f>IF(C191="","",COUNTA(C$9:$C191))</f>
        <v/>
      </c>
      <c r="B191" s="24"/>
      <c r="C191" s="141"/>
      <c r="D191" s="38" t="str">
        <f t="shared" si="55"/>
        <v/>
      </c>
      <c r="E191" s="49"/>
      <c r="F191" s="50"/>
      <c r="G191" s="51" t="e">
        <f t="shared" si="52"/>
        <v>#VALUE!</v>
      </c>
      <c r="H191" s="52" t="e">
        <f t="shared" si="56"/>
        <v>#VALUE!</v>
      </c>
      <c r="I191" s="53" t="e">
        <f t="shared" si="57"/>
        <v>#VALUE!</v>
      </c>
      <c r="J191" s="54" t="e">
        <f t="shared" si="58"/>
        <v>#VALUE!</v>
      </c>
      <c r="K191" s="52" t="str">
        <f t="shared" si="59"/>
        <v/>
      </c>
      <c r="L191" s="53" t="str">
        <f t="shared" si="60"/>
        <v/>
      </c>
      <c r="M191" s="54" t="str">
        <f t="shared" si="61"/>
        <v/>
      </c>
      <c r="N191" s="38" t="str">
        <f t="shared" si="53"/>
        <v/>
      </c>
      <c r="O191" s="55"/>
      <c r="P191" s="55"/>
      <c r="Q191" s="55"/>
      <c r="R191" s="56"/>
      <c r="S191" s="58"/>
      <c r="T191" s="55">
        <f t="shared" si="62"/>
        <v>0</v>
      </c>
      <c r="U191" s="57"/>
      <c r="V191" s="58"/>
      <c r="W191" s="55">
        <f t="shared" si="63"/>
        <v>0</v>
      </c>
      <c r="X191" s="56"/>
      <c r="Y191" s="57"/>
      <c r="Z191" s="55">
        <f t="shared" si="64"/>
        <v>0</v>
      </c>
      <c r="AA191" s="57"/>
      <c r="AB191" s="164"/>
      <c r="AC191" s="169">
        <f t="shared" si="65"/>
        <v>0</v>
      </c>
      <c r="AD191" s="166"/>
      <c r="AE191" s="55"/>
      <c r="AF191" s="172"/>
      <c r="AG191" s="175"/>
      <c r="AH191" s="55">
        <f t="shared" si="66"/>
        <v>0</v>
      </c>
      <c r="AI191" s="172"/>
      <c r="AJ191" s="175"/>
      <c r="AK191" s="166">
        <f t="shared" si="67"/>
        <v>0</v>
      </c>
      <c r="AL191" s="172"/>
      <c r="AM191" s="175"/>
      <c r="AN191" s="55">
        <f t="shared" si="68"/>
        <v>0</v>
      </c>
      <c r="AO191" s="172"/>
      <c r="AP191" s="175"/>
      <c r="AQ191" s="55">
        <f t="shared" si="69"/>
        <v>0</v>
      </c>
      <c r="AR191" s="172"/>
      <c r="AS191" s="55"/>
      <c r="AT191" s="123">
        <f t="shared" si="54"/>
        <v>0</v>
      </c>
      <c r="AU191" s="56"/>
      <c r="AV191" s="204" t="str">
        <f>IFERROR(IF(AS191=0,"",IF(INDEX(ورقة4!$A189:$O189,,MATCH("غ",ورقة4!$A189:$O189,0))="غ","راسب")),IF(OR(O191&lt;$O$8,P191&lt;$P$8,Q191&lt;$Q$8,T191&lt;$T$8,W191&lt;$W$8,Z191&lt;$Z$8,AC191&lt;$AC$8,AD191&lt;$AD$8,AE191&lt;$AE$8,AH191&lt;$AH$8,AK191&lt;$AK$8,AN191&lt;$AN$8,AQ191&lt;$AQ$8,AR191&lt;$AR$8,AS191&lt;$AS$8),"راسب","ناجح"))</f>
        <v/>
      </c>
      <c r="AW191" s="71" t="str">
        <f>ورقة4!Q189</f>
        <v/>
      </c>
      <c r="AX191" s="48" t="str">
        <f>ورقة4!R189</f>
        <v/>
      </c>
      <c r="AY191" s="48" t="str">
        <f>ورقة4!S189</f>
        <v/>
      </c>
      <c r="AZ191" s="48" t="str">
        <f>ورقة4!T189</f>
        <v/>
      </c>
      <c r="BA191" s="48" t="str">
        <f>ورقة4!U189</f>
        <v/>
      </c>
      <c r="BB191" s="48" t="str">
        <f>ورقة4!V189</f>
        <v/>
      </c>
      <c r="BC191" s="48" t="str">
        <f>ورقة4!W189</f>
        <v/>
      </c>
      <c r="BD191" s="48" t="str">
        <f>ورقة4!X189</f>
        <v/>
      </c>
      <c r="BE191" s="48" t="str">
        <f>ورقة4!Y189</f>
        <v/>
      </c>
      <c r="BF191" s="48" t="str">
        <f>ورقة4!Z189</f>
        <v/>
      </c>
      <c r="BG191" s="48" t="str">
        <f>ورقة4!AA189</f>
        <v/>
      </c>
      <c r="BH191" s="48" t="str">
        <f>ورقة4!AB189</f>
        <v/>
      </c>
      <c r="BI191" s="48" t="str">
        <f>ورقة4!AC189</f>
        <v/>
      </c>
      <c r="BJ191" s="48" t="str">
        <f>ورقة4!AE189</f>
        <v/>
      </c>
      <c r="BK191" s="48" t="str">
        <f>ورقة4!AF189</f>
        <v/>
      </c>
    </row>
    <row r="192" spans="1:63" ht="24.95" customHeight="1">
      <c r="A192" s="135" t="str">
        <f>IF(C192="","",COUNTA(C$9:$C192))</f>
        <v/>
      </c>
      <c r="B192" s="24"/>
      <c r="C192" s="141"/>
      <c r="D192" s="38" t="str">
        <f t="shared" si="55"/>
        <v/>
      </c>
      <c r="E192" s="49"/>
      <c r="F192" s="50"/>
      <c r="G192" s="51" t="e">
        <f t="shared" si="52"/>
        <v>#VALUE!</v>
      </c>
      <c r="H192" s="52" t="e">
        <f t="shared" si="56"/>
        <v>#VALUE!</v>
      </c>
      <c r="I192" s="53" t="e">
        <f t="shared" si="57"/>
        <v>#VALUE!</v>
      </c>
      <c r="J192" s="54" t="e">
        <f t="shared" si="58"/>
        <v>#VALUE!</v>
      </c>
      <c r="K192" s="52" t="str">
        <f t="shared" si="59"/>
        <v/>
      </c>
      <c r="L192" s="53" t="str">
        <f t="shared" si="60"/>
        <v/>
      </c>
      <c r="M192" s="54" t="str">
        <f t="shared" si="61"/>
        <v/>
      </c>
      <c r="N192" s="38" t="str">
        <f t="shared" si="53"/>
        <v/>
      </c>
      <c r="O192" s="55"/>
      <c r="P192" s="55"/>
      <c r="Q192" s="55"/>
      <c r="R192" s="56"/>
      <c r="S192" s="58"/>
      <c r="T192" s="55">
        <f t="shared" si="62"/>
        <v>0</v>
      </c>
      <c r="U192" s="57"/>
      <c r="V192" s="58"/>
      <c r="W192" s="55">
        <f t="shared" si="63"/>
        <v>0</v>
      </c>
      <c r="X192" s="56"/>
      <c r="Y192" s="57"/>
      <c r="Z192" s="55">
        <f t="shared" si="64"/>
        <v>0</v>
      </c>
      <c r="AA192" s="57"/>
      <c r="AB192" s="164"/>
      <c r="AC192" s="169">
        <f t="shared" si="65"/>
        <v>0</v>
      </c>
      <c r="AD192" s="166"/>
      <c r="AE192" s="55"/>
      <c r="AF192" s="172"/>
      <c r="AG192" s="175"/>
      <c r="AH192" s="55">
        <f t="shared" si="66"/>
        <v>0</v>
      </c>
      <c r="AI192" s="172"/>
      <c r="AJ192" s="175"/>
      <c r="AK192" s="166">
        <f t="shared" si="67"/>
        <v>0</v>
      </c>
      <c r="AL192" s="172"/>
      <c r="AM192" s="175"/>
      <c r="AN192" s="55">
        <f t="shared" si="68"/>
        <v>0</v>
      </c>
      <c r="AO192" s="172"/>
      <c r="AP192" s="175"/>
      <c r="AQ192" s="55">
        <f t="shared" si="69"/>
        <v>0</v>
      </c>
      <c r="AR192" s="172"/>
      <c r="AS192" s="55"/>
      <c r="AT192" s="123">
        <f t="shared" si="54"/>
        <v>0</v>
      </c>
      <c r="AU192" s="56"/>
      <c r="AV192" s="204" t="str">
        <f>IFERROR(IF(AS192=0,"",IF(INDEX(ورقة4!$A190:$O190,,MATCH("غ",ورقة4!$A190:$O190,0))="غ","راسب")),IF(OR(O192&lt;$O$8,P192&lt;$P$8,Q192&lt;$Q$8,T192&lt;$T$8,W192&lt;$W$8,Z192&lt;$Z$8,AC192&lt;$AC$8,AD192&lt;$AD$8,AE192&lt;$AE$8,AH192&lt;$AH$8,AK192&lt;$AK$8,AN192&lt;$AN$8,AQ192&lt;$AQ$8,AR192&lt;$AR$8,AS192&lt;$AS$8),"راسب","ناجح"))</f>
        <v/>
      </c>
      <c r="AW192" s="71" t="str">
        <f>ورقة4!Q190</f>
        <v/>
      </c>
      <c r="AX192" s="48" t="str">
        <f>ورقة4!R190</f>
        <v/>
      </c>
      <c r="AY192" s="48" t="str">
        <f>ورقة4!S190</f>
        <v/>
      </c>
      <c r="AZ192" s="48" t="str">
        <f>ورقة4!T190</f>
        <v/>
      </c>
      <c r="BA192" s="48" t="str">
        <f>ورقة4!U190</f>
        <v/>
      </c>
      <c r="BB192" s="48" t="str">
        <f>ورقة4!V190</f>
        <v/>
      </c>
      <c r="BC192" s="48" t="str">
        <f>ورقة4!W190</f>
        <v/>
      </c>
      <c r="BD192" s="48" t="str">
        <f>ورقة4!X190</f>
        <v/>
      </c>
      <c r="BE192" s="48" t="str">
        <f>ورقة4!Y190</f>
        <v/>
      </c>
      <c r="BF192" s="48" t="str">
        <f>ورقة4!Z190</f>
        <v/>
      </c>
      <c r="BG192" s="48" t="str">
        <f>ورقة4!AA190</f>
        <v/>
      </c>
      <c r="BH192" s="48" t="str">
        <f>ورقة4!AB190</f>
        <v/>
      </c>
      <c r="BI192" s="48" t="str">
        <f>ورقة4!AC190</f>
        <v/>
      </c>
      <c r="BJ192" s="48" t="str">
        <f>ورقة4!AE190</f>
        <v/>
      </c>
      <c r="BK192" s="48" t="str">
        <f>ورقة4!AF190</f>
        <v/>
      </c>
    </row>
    <row r="193" spans="1:63" ht="24.95" customHeight="1">
      <c r="A193" s="135" t="str">
        <f>IF(C193="","",COUNTA(C$9:$C193))</f>
        <v/>
      </c>
      <c r="B193" s="24"/>
      <c r="C193" s="141"/>
      <c r="D193" s="38" t="str">
        <f t="shared" si="55"/>
        <v/>
      </c>
      <c r="E193" s="49"/>
      <c r="F193" s="50"/>
      <c r="G193" s="51" t="e">
        <f t="shared" si="52"/>
        <v>#VALUE!</v>
      </c>
      <c r="H193" s="52" t="e">
        <f t="shared" si="56"/>
        <v>#VALUE!</v>
      </c>
      <c r="I193" s="53" t="e">
        <f t="shared" si="57"/>
        <v>#VALUE!</v>
      </c>
      <c r="J193" s="54" t="e">
        <f t="shared" si="58"/>
        <v>#VALUE!</v>
      </c>
      <c r="K193" s="52" t="str">
        <f t="shared" si="59"/>
        <v/>
      </c>
      <c r="L193" s="53" t="str">
        <f t="shared" si="60"/>
        <v/>
      </c>
      <c r="M193" s="54" t="str">
        <f t="shared" si="61"/>
        <v/>
      </c>
      <c r="N193" s="38" t="str">
        <f t="shared" si="53"/>
        <v/>
      </c>
      <c r="O193" s="55"/>
      <c r="P193" s="55"/>
      <c r="Q193" s="55"/>
      <c r="R193" s="56"/>
      <c r="S193" s="58"/>
      <c r="T193" s="55">
        <f t="shared" si="62"/>
        <v>0</v>
      </c>
      <c r="U193" s="57"/>
      <c r="V193" s="58"/>
      <c r="W193" s="55">
        <f t="shared" si="63"/>
        <v>0</v>
      </c>
      <c r="X193" s="56"/>
      <c r="Y193" s="57"/>
      <c r="Z193" s="55">
        <f t="shared" si="64"/>
        <v>0</v>
      </c>
      <c r="AA193" s="57"/>
      <c r="AB193" s="164"/>
      <c r="AC193" s="169">
        <f t="shared" si="65"/>
        <v>0</v>
      </c>
      <c r="AD193" s="166"/>
      <c r="AE193" s="55"/>
      <c r="AF193" s="172"/>
      <c r="AG193" s="175"/>
      <c r="AH193" s="55">
        <f t="shared" si="66"/>
        <v>0</v>
      </c>
      <c r="AI193" s="172"/>
      <c r="AJ193" s="175"/>
      <c r="AK193" s="166">
        <f t="shared" si="67"/>
        <v>0</v>
      </c>
      <c r="AL193" s="172"/>
      <c r="AM193" s="175"/>
      <c r="AN193" s="55">
        <f t="shared" si="68"/>
        <v>0</v>
      </c>
      <c r="AO193" s="172"/>
      <c r="AP193" s="175"/>
      <c r="AQ193" s="55">
        <f t="shared" si="69"/>
        <v>0</v>
      </c>
      <c r="AR193" s="172"/>
      <c r="AS193" s="55"/>
      <c r="AT193" s="123">
        <f t="shared" si="54"/>
        <v>0</v>
      </c>
      <c r="AU193" s="56"/>
      <c r="AV193" s="204" t="str">
        <f>IFERROR(IF(AS193=0,"",IF(INDEX(ورقة4!$A191:$O191,,MATCH("غ",ورقة4!$A191:$O191,0))="غ","راسب")),IF(OR(O193&lt;$O$8,P193&lt;$P$8,Q193&lt;$Q$8,T193&lt;$T$8,W193&lt;$W$8,Z193&lt;$Z$8,AC193&lt;$AC$8,AD193&lt;$AD$8,AE193&lt;$AE$8,AH193&lt;$AH$8,AK193&lt;$AK$8,AN193&lt;$AN$8,AQ193&lt;$AQ$8,AR193&lt;$AR$8,AS193&lt;$AS$8),"راسب","ناجح"))</f>
        <v/>
      </c>
      <c r="AW193" s="71" t="str">
        <f>ورقة4!Q191</f>
        <v/>
      </c>
      <c r="AX193" s="48" t="str">
        <f>ورقة4!R191</f>
        <v/>
      </c>
      <c r="AY193" s="48" t="str">
        <f>ورقة4!S191</f>
        <v/>
      </c>
      <c r="AZ193" s="48" t="str">
        <f>ورقة4!T191</f>
        <v/>
      </c>
      <c r="BA193" s="48" t="str">
        <f>ورقة4!U191</f>
        <v/>
      </c>
      <c r="BB193" s="48" t="str">
        <f>ورقة4!V191</f>
        <v/>
      </c>
      <c r="BC193" s="48" t="str">
        <f>ورقة4!W191</f>
        <v/>
      </c>
      <c r="BD193" s="48" t="str">
        <f>ورقة4!X191</f>
        <v/>
      </c>
      <c r="BE193" s="48" t="str">
        <f>ورقة4!Y191</f>
        <v/>
      </c>
      <c r="BF193" s="48" t="str">
        <f>ورقة4!Z191</f>
        <v/>
      </c>
      <c r="BG193" s="48" t="str">
        <f>ورقة4!AA191</f>
        <v/>
      </c>
      <c r="BH193" s="48" t="str">
        <f>ورقة4!AB191</f>
        <v/>
      </c>
      <c r="BI193" s="48" t="str">
        <f>ورقة4!AC191</f>
        <v/>
      </c>
      <c r="BJ193" s="48" t="str">
        <f>ورقة4!AE191</f>
        <v/>
      </c>
      <c r="BK193" s="48" t="str">
        <f>ورقة4!AF191</f>
        <v/>
      </c>
    </row>
    <row r="194" spans="1:63" ht="24.95" customHeight="1">
      <c r="A194" s="135" t="str">
        <f>IF(C194="","",COUNTA(C$9:$C194))</f>
        <v/>
      </c>
      <c r="B194" s="24"/>
      <c r="C194" s="141"/>
      <c r="D194" s="38" t="str">
        <f t="shared" si="55"/>
        <v/>
      </c>
      <c r="E194" s="49"/>
      <c r="F194" s="50"/>
      <c r="G194" s="51" t="e">
        <f t="shared" si="52"/>
        <v>#VALUE!</v>
      </c>
      <c r="H194" s="52" t="e">
        <f t="shared" si="56"/>
        <v>#VALUE!</v>
      </c>
      <c r="I194" s="53" t="e">
        <f t="shared" si="57"/>
        <v>#VALUE!</v>
      </c>
      <c r="J194" s="54" t="e">
        <f t="shared" si="58"/>
        <v>#VALUE!</v>
      </c>
      <c r="K194" s="52" t="str">
        <f t="shared" si="59"/>
        <v/>
      </c>
      <c r="L194" s="53" t="str">
        <f t="shared" si="60"/>
        <v/>
      </c>
      <c r="M194" s="54" t="str">
        <f t="shared" si="61"/>
        <v/>
      </c>
      <c r="N194" s="38" t="str">
        <f t="shared" si="53"/>
        <v/>
      </c>
      <c r="O194" s="55"/>
      <c r="P194" s="55"/>
      <c r="Q194" s="55"/>
      <c r="R194" s="56"/>
      <c r="S194" s="58"/>
      <c r="T194" s="55">
        <f t="shared" si="62"/>
        <v>0</v>
      </c>
      <c r="U194" s="57"/>
      <c r="V194" s="58"/>
      <c r="W194" s="55">
        <f t="shared" si="63"/>
        <v>0</v>
      </c>
      <c r="X194" s="56"/>
      <c r="Y194" s="57"/>
      <c r="Z194" s="55">
        <f t="shared" si="64"/>
        <v>0</v>
      </c>
      <c r="AA194" s="57"/>
      <c r="AB194" s="164"/>
      <c r="AC194" s="169">
        <f t="shared" si="65"/>
        <v>0</v>
      </c>
      <c r="AD194" s="166"/>
      <c r="AE194" s="55"/>
      <c r="AF194" s="172"/>
      <c r="AG194" s="175"/>
      <c r="AH194" s="55">
        <f t="shared" si="66"/>
        <v>0</v>
      </c>
      <c r="AI194" s="172"/>
      <c r="AJ194" s="175"/>
      <c r="AK194" s="166">
        <f t="shared" si="67"/>
        <v>0</v>
      </c>
      <c r="AL194" s="172"/>
      <c r="AM194" s="175"/>
      <c r="AN194" s="55">
        <f t="shared" si="68"/>
        <v>0</v>
      </c>
      <c r="AO194" s="172"/>
      <c r="AP194" s="175"/>
      <c r="AQ194" s="55">
        <f t="shared" si="69"/>
        <v>0</v>
      </c>
      <c r="AR194" s="172"/>
      <c r="AS194" s="55"/>
      <c r="AT194" s="123">
        <f t="shared" si="54"/>
        <v>0</v>
      </c>
      <c r="AU194" s="56"/>
      <c r="AV194" s="204" t="str">
        <f>IFERROR(IF(AS194=0,"",IF(INDEX(ورقة4!$A192:$O192,,MATCH("غ",ورقة4!$A192:$O192,0))="غ","راسب")),IF(OR(O194&lt;$O$8,P194&lt;$P$8,Q194&lt;$Q$8,T194&lt;$T$8,W194&lt;$W$8,Z194&lt;$Z$8,AC194&lt;$AC$8,AD194&lt;$AD$8,AE194&lt;$AE$8,AH194&lt;$AH$8,AK194&lt;$AK$8,AN194&lt;$AN$8,AQ194&lt;$AQ$8,AR194&lt;$AR$8,AS194&lt;$AS$8),"راسب","ناجح"))</f>
        <v/>
      </c>
      <c r="AW194" s="71" t="str">
        <f>ورقة4!Q192</f>
        <v/>
      </c>
      <c r="AX194" s="48" t="str">
        <f>ورقة4!R192</f>
        <v/>
      </c>
      <c r="AY194" s="48" t="str">
        <f>ورقة4!S192</f>
        <v/>
      </c>
      <c r="AZ194" s="48" t="str">
        <f>ورقة4!T192</f>
        <v/>
      </c>
      <c r="BA194" s="48" t="str">
        <f>ورقة4!U192</f>
        <v/>
      </c>
      <c r="BB194" s="48" t="str">
        <f>ورقة4!V192</f>
        <v/>
      </c>
      <c r="BC194" s="48" t="str">
        <f>ورقة4!W192</f>
        <v/>
      </c>
      <c r="BD194" s="48" t="str">
        <f>ورقة4!X192</f>
        <v/>
      </c>
      <c r="BE194" s="48" t="str">
        <f>ورقة4!Y192</f>
        <v/>
      </c>
      <c r="BF194" s="48" t="str">
        <f>ورقة4!Z192</f>
        <v/>
      </c>
      <c r="BG194" s="48" t="str">
        <f>ورقة4!AA192</f>
        <v/>
      </c>
      <c r="BH194" s="48" t="str">
        <f>ورقة4!AB192</f>
        <v/>
      </c>
      <c r="BI194" s="48" t="str">
        <f>ورقة4!AC192</f>
        <v/>
      </c>
      <c r="BJ194" s="48" t="str">
        <f>ورقة4!AE192</f>
        <v/>
      </c>
      <c r="BK194" s="48" t="str">
        <f>ورقة4!AF192</f>
        <v/>
      </c>
    </row>
    <row r="195" spans="1:63" ht="24.95" customHeight="1">
      <c r="A195" s="135" t="str">
        <f>IF(C195="","",COUNTA(C$9:$C195))</f>
        <v/>
      </c>
      <c r="B195" s="24"/>
      <c r="C195" s="141"/>
      <c r="D195" s="38" t="str">
        <f t="shared" si="55"/>
        <v/>
      </c>
      <c r="E195" s="49"/>
      <c r="F195" s="50"/>
      <c r="G195" s="51" t="e">
        <f t="shared" si="52"/>
        <v>#VALUE!</v>
      </c>
      <c r="H195" s="52" t="e">
        <f t="shared" si="56"/>
        <v>#VALUE!</v>
      </c>
      <c r="I195" s="53" t="e">
        <f t="shared" si="57"/>
        <v>#VALUE!</v>
      </c>
      <c r="J195" s="54" t="e">
        <f t="shared" si="58"/>
        <v>#VALUE!</v>
      </c>
      <c r="K195" s="52" t="str">
        <f t="shared" si="59"/>
        <v/>
      </c>
      <c r="L195" s="53" t="str">
        <f t="shared" si="60"/>
        <v/>
      </c>
      <c r="M195" s="54" t="str">
        <f t="shared" si="61"/>
        <v/>
      </c>
      <c r="N195" s="38" t="str">
        <f t="shared" si="53"/>
        <v/>
      </c>
      <c r="O195" s="55"/>
      <c r="P195" s="55"/>
      <c r="Q195" s="55"/>
      <c r="R195" s="56"/>
      <c r="S195" s="58"/>
      <c r="T195" s="55">
        <f t="shared" si="62"/>
        <v>0</v>
      </c>
      <c r="U195" s="57"/>
      <c r="V195" s="58"/>
      <c r="W195" s="55">
        <f t="shared" si="63"/>
        <v>0</v>
      </c>
      <c r="X195" s="56"/>
      <c r="Y195" s="57"/>
      <c r="Z195" s="55">
        <f t="shared" si="64"/>
        <v>0</v>
      </c>
      <c r="AA195" s="57"/>
      <c r="AB195" s="164"/>
      <c r="AC195" s="169">
        <f t="shared" si="65"/>
        <v>0</v>
      </c>
      <c r="AD195" s="166"/>
      <c r="AE195" s="55"/>
      <c r="AF195" s="172"/>
      <c r="AG195" s="175"/>
      <c r="AH195" s="55">
        <f t="shared" si="66"/>
        <v>0</v>
      </c>
      <c r="AI195" s="172"/>
      <c r="AJ195" s="175"/>
      <c r="AK195" s="166">
        <f t="shared" si="67"/>
        <v>0</v>
      </c>
      <c r="AL195" s="172"/>
      <c r="AM195" s="175"/>
      <c r="AN195" s="55">
        <f t="shared" si="68"/>
        <v>0</v>
      </c>
      <c r="AO195" s="172"/>
      <c r="AP195" s="175"/>
      <c r="AQ195" s="55">
        <f t="shared" si="69"/>
        <v>0</v>
      </c>
      <c r="AR195" s="172"/>
      <c r="AS195" s="55"/>
      <c r="AT195" s="123">
        <f t="shared" si="54"/>
        <v>0</v>
      </c>
      <c r="AU195" s="56"/>
      <c r="AV195" s="204" t="str">
        <f>IFERROR(IF(AS195=0,"",IF(INDEX(ورقة4!$A193:$O193,,MATCH("غ",ورقة4!$A193:$O193,0))="غ","راسب")),IF(OR(O195&lt;$O$8,P195&lt;$P$8,Q195&lt;$Q$8,T195&lt;$T$8,W195&lt;$W$8,Z195&lt;$Z$8,AC195&lt;$AC$8,AD195&lt;$AD$8,AE195&lt;$AE$8,AH195&lt;$AH$8,AK195&lt;$AK$8,AN195&lt;$AN$8,AQ195&lt;$AQ$8,AR195&lt;$AR$8,AS195&lt;$AS$8),"راسب","ناجح"))</f>
        <v/>
      </c>
      <c r="AW195" s="71" t="str">
        <f>ورقة4!Q193</f>
        <v/>
      </c>
      <c r="AX195" s="48" t="str">
        <f>ورقة4!R193</f>
        <v/>
      </c>
      <c r="AY195" s="48" t="str">
        <f>ورقة4!S193</f>
        <v/>
      </c>
      <c r="AZ195" s="48" t="str">
        <f>ورقة4!T193</f>
        <v/>
      </c>
      <c r="BA195" s="48" t="str">
        <f>ورقة4!U193</f>
        <v/>
      </c>
      <c r="BB195" s="48" t="str">
        <f>ورقة4!V193</f>
        <v/>
      </c>
      <c r="BC195" s="48" t="str">
        <f>ورقة4!W193</f>
        <v/>
      </c>
      <c r="BD195" s="48" t="str">
        <f>ورقة4!X193</f>
        <v/>
      </c>
      <c r="BE195" s="48" t="str">
        <f>ورقة4!Y193</f>
        <v/>
      </c>
      <c r="BF195" s="48" t="str">
        <f>ورقة4!Z193</f>
        <v/>
      </c>
      <c r="BG195" s="48" t="str">
        <f>ورقة4!AA193</f>
        <v/>
      </c>
      <c r="BH195" s="48" t="str">
        <f>ورقة4!AB193</f>
        <v/>
      </c>
      <c r="BI195" s="48" t="str">
        <f>ورقة4!AC193</f>
        <v/>
      </c>
      <c r="BJ195" s="48" t="str">
        <f>ورقة4!AE193</f>
        <v/>
      </c>
      <c r="BK195" s="48" t="str">
        <f>ورقة4!AF193</f>
        <v/>
      </c>
    </row>
    <row r="196" spans="1:63" ht="24.95" customHeight="1">
      <c r="A196" s="135" t="str">
        <f>IF(C196="","",COUNTA(C$9:$C196))</f>
        <v/>
      </c>
      <c r="B196" s="24"/>
      <c r="C196" s="141"/>
      <c r="D196" s="38" t="str">
        <f t="shared" si="55"/>
        <v/>
      </c>
      <c r="E196" s="49"/>
      <c r="F196" s="50"/>
      <c r="G196" s="51" t="e">
        <f t="shared" si="52"/>
        <v>#VALUE!</v>
      </c>
      <c r="H196" s="52" t="e">
        <f t="shared" si="56"/>
        <v>#VALUE!</v>
      </c>
      <c r="I196" s="53" t="e">
        <f t="shared" si="57"/>
        <v>#VALUE!</v>
      </c>
      <c r="J196" s="54" t="e">
        <f t="shared" si="58"/>
        <v>#VALUE!</v>
      </c>
      <c r="K196" s="52" t="str">
        <f t="shared" si="59"/>
        <v/>
      </c>
      <c r="L196" s="53" t="str">
        <f t="shared" si="60"/>
        <v/>
      </c>
      <c r="M196" s="54" t="str">
        <f t="shared" si="61"/>
        <v/>
      </c>
      <c r="N196" s="38" t="str">
        <f t="shared" si="53"/>
        <v/>
      </c>
      <c r="O196" s="55"/>
      <c r="P196" s="55"/>
      <c r="Q196" s="55"/>
      <c r="R196" s="56"/>
      <c r="S196" s="58"/>
      <c r="T196" s="55">
        <f t="shared" si="62"/>
        <v>0</v>
      </c>
      <c r="U196" s="57"/>
      <c r="V196" s="58"/>
      <c r="W196" s="55">
        <f t="shared" si="63"/>
        <v>0</v>
      </c>
      <c r="X196" s="56"/>
      <c r="Y196" s="57"/>
      <c r="Z196" s="55">
        <f t="shared" si="64"/>
        <v>0</v>
      </c>
      <c r="AA196" s="57"/>
      <c r="AB196" s="164"/>
      <c r="AC196" s="169">
        <f t="shared" si="65"/>
        <v>0</v>
      </c>
      <c r="AD196" s="166"/>
      <c r="AE196" s="55"/>
      <c r="AF196" s="172"/>
      <c r="AG196" s="175"/>
      <c r="AH196" s="55">
        <f t="shared" si="66"/>
        <v>0</v>
      </c>
      <c r="AI196" s="172"/>
      <c r="AJ196" s="175"/>
      <c r="AK196" s="166">
        <f t="shared" si="67"/>
        <v>0</v>
      </c>
      <c r="AL196" s="172"/>
      <c r="AM196" s="175"/>
      <c r="AN196" s="55">
        <f t="shared" si="68"/>
        <v>0</v>
      </c>
      <c r="AO196" s="172"/>
      <c r="AP196" s="175"/>
      <c r="AQ196" s="55">
        <f t="shared" si="69"/>
        <v>0</v>
      </c>
      <c r="AR196" s="172"/>
      <c r="AS196" s="55"/>
      <c r="AT196" s="123">
        <f t="shared" si="54"/>
        <v>0</v>
      </c>
      <c r="AU196" s="56"/>
      <c r="AV196" s="204" t="str">
        <f>IFERROR(IF(AS196=0,"",IF(INDEX(ورقة4!$A194:$O194,,MATCH("غ",ورقة4!$A194:$O194,0))="غ","راسب")),IF(OR(O196&lt;$O$8,P196&lt;$P$8,Q196&lt;$Q$8,T196&lt;$T$8,W196&lt;$W$8,Z196&lt;$Z$8,AC196&lt;$AC$8,AD196&lt;$AD$8,AE196&lt;$AE$8,AH196&lt;$AH$8,AK196&lt;$AK$8,AN196&lt;$AN$8,AQ196&lt;$AQ$8,AR196&lt;$AR$8,AS196&lt;$AS$8),"راسب","ناجح"))</f>
        <v/>
      </c>
      <c r="AW196" s="71" t="str">
        <f>ورقة4!Q194</f>
        <v/>
      </c>
      <c r="AX196" s="48" t="str">
        <f>ورقة4!R194</f>
        <v/>
      </c>
      <c r="AY196" s="48" t="str">
        <f>ورقة4!S194</f>
        <v/>
      </c>
      <c r="AZ196" s="48" t="str">
        <f>ورقة4!T194</f>
        <v/>
      </c>
      <c r="BA196" s="48" t="str">
        <f>ورقة4!U194</f>
        <v/>
      </c>
      <c r="BB196" s="48" t="str">
        <f>ورقة4!V194</f>
        <v/>
      </c>
      <c r="BC196" s="48" t="str">
        <f>ورقة4!W194</f>
        <v/>
      </c>
      <c r="BD196" s="48" t="str">
        <f>ورقة4!X194</f>
        <v/>
      </c>
      <c r="BE196" s="48" t="str">
        <f>ورقة4!Y194</f>
        <v/>
      </c>
      <c r="BF196" s="48" t="str">
        <f>ورقة4!Z194</f>
        <v/>
      </c>
      <c r="BG196" s="48" t="str">
        <f>ورقة4!AA194</f>
        <v/>
      </c>
      <c r="BH196" s="48" t="str">
        <f>ورقة4!AB194</f>
        <v/>
      </c>
      <c r="BI196" s="48" t="str">
        <f>ورقة4!AC194</f>
        <v/>
      </c>
      <c r="BJ196" s="48" t="str">
        <f>ورقة4!AE194</f>
        <v/>
      </c>
      <c r="BK196" s="48" t="str">
        <f>ورقة4!AF194</f>
        <v/>
      </c>
    </row>
    <row r="197" spans="1:63" ht="24.95" customHeight="1">
      <c r="A197" s="135" t="str">
        <f>IF(C197="","",COUNTA(C$9:$C197))</f>
        <v/>
      </c>
      <c r="B197" s="24"/>
      <c r="C197" s="141"/>
      <c r="D197" s="38" t="str">
        <f t="shared" si="55"/>
        <v/>
      </c>
      <c r="E197" s="49"/>
      <c r="F197" s="50"/>
      <c r="G197" s="51" t="e">
        <f t="shared" si="52"/>
        <v>#VALUE!</v>
      </c>
      <c r="H197" s="52" t="e">
        <f t="shared" si="56"/>
        <v>#VALUE!</v>
      </c>
      <c r="I197" s="53" t="e">
        <f t="shared" si="57"/>
        <v>#VALUE!</v>
      </c>
      <c r="J197" s="54" t="e">
        <f t="shared" si="58"/>
        <v>#VALUE!</v>
      </c>
      <c r="K197" s="52" t="str">
        <f t="shared" si="59"/>
        <v/>
      </c>
      <c r="L197" s="53" t="str">
        <f t="shared" si="60"/>
        <v/>
      </c>
      <c r="M197" s="54" t="str">
        <f t="shared" si="61"/>
        <v/>
      </c>
      <c r="N197" s="38" t="str">
        <f t="shared" si="53"/>
        <v/>
      </c>
      <c r="O197" s="55"/>
      <c r="P197" s="55"/>
      <c r="Q197" s="55"/>
      <c r="R197" s="56"/>
      <c r="S197" s="58"/>
      <c r="T197" s="55">
        <f t="shared" si="62"/>
        <v>0</v>
      </c>
      <c r="U197" s="57"/>
      <c r="V197" s="58"/>
      <c r="W197" s="55">
        <f t="shared" si="63"/>
        <v>0</v>
      </c>
      <c r="X197" s="56"/>
      <c r="Y197" s="57"/>
      <c r="Z197" s="55">
        <f t="shared" si="64"/>
        <v>0</v>
      </c>
      <c r="AA197" s="57"/>
      <c r="AB197" s="164"/>
      <c r="AC197" s="169">
        <f t="shared" si="65"/>
        <v>0</v>
      </c>
      <c r="AD197" s="166"/>
      <c r="AE197" s="55"/>
      <c r="AF197" s="172"/>
      <c r="AG197" s="175"/>
      <c r="AH197" s="55">
        <f t="shared" si="66"/>
        <v>0</v>
      </c>
      <c r="AI197" s="172"/>
      <c r="AJ197" s="175"/>
      <c r="AK197" s="166">
        <f t="shared" si="67"/>
        <v>0</v>
      </c>
      <c r="AL197" s="172"/>
      <c r="AM197" s="175"/>
      <c r="AN197" s="55">
        <f t="shared" si="68"/>
        <v>0</v>
      </c>
      <c r="AO197" s="172"/>
      <c r="AP197" s="175"/>
      <c r="AQ197" s="55">
        <f t="shared" si="69"/>
        <v>0</v>
      </c>
      <c r="AR197" s="172"/>
      <c r="AS197" s="55"/>
      <c r="AT197" s="123">
        <f t="shared" si="54"/>
        <v>0</v>
      </c>
      <c r="AU197" s="56"/>
      <c r="AV197" s="204" t="str">
        <f>IFERROR(IF(AS197=0,"",IF(INDEX(ورقة4!$A195:$O195,,MATCH("غ",ورقة4!$A195:$O195,0))="غ","راسب")),IF(OR(O197&lt;$O$8,P197&lt;$P$8,Q197&lt;$Q$8,T197&lt;$T$8,W197&lt;$W$8,Z197&lt;$Z$8,AC197&lt;$AC$8,AD197&lt;$AD$8,AE197&lt;$AE$8,AH197&lt;$AH$8,AK197&lt;$AK$8,AN197&lt;$AN$8,AQ197&lt;$AQ$8,AR197&lt;$AR$8,AS197&lt;$AS$8),"راسب","ناجح"))</f>
        <v/>
      </c>
      <c r="AW197" s="71" t="str">
        <f>ورقة4!Q195</f>
        <v/>
      </c>
      <c r="AX197" s="48" t="str">
        <f>ورقة4!R195</f>
        <v/>
      </c>
      <c r="AY197" s="48" t="str">
        <f>ورقة4!S195</f>
        <v/>
      </c>
      <c r="AZ197" s="48" t="str">
        <f>ورقة4!T195</f>
        <v/>
      </c>
      <c r="BA197" s="48" t="str">
        <f>ورقة4!U195</f>
        <v/>
      </c>
      <c r="BB197" s="48" t="str">
        <f>ورقة4!V195</f>
        <v/>
      </c>
      <c r="BC197" s="48" t="str">
        <f>ورقة4!W195</f>
        <v/>
      </c>
      <c r="BD197" s="48" t="str">
        <f>ورقة4!X195</f>
        <v/>
      </c>
      <c r="BE197" s="48" t="str">
        <f>ورقة4!Y195</f>
        <v/>
      </c>
      <c r="BF197" s="48" t="str">
        <f>ورقة4!Z195</f>
        <v/>
      </c>
      <c r="BG197" s="48" t="str">
        <f>ورقة4!AA195</f>
        <v/>
      </c>
      <c r="BH197" s="48" t="str">
        <f>ورقة4!AB195</f>
        <v/>
      </c>
      <c r="BI197" s="48" t="str">
        <f>ورقة4!AC195</f>
        <v/>
      </c>
      <c r="BJ197" s="48" t="str">
        <f>ورقة4!AE195</f>
        <v/>
      </c>
      <c r="BK197" s="48" t="str">
        <f>ورقة4!AF195</f>
        <v/>
      </c>
    </row>
    <row r="198" spans="1:63" ht="24.95" customHeight="1">
      <c r="A198" s="135" t="str">
        <f>IF(C198="","",COUNTA(C$9:$C198))</f>
        <v/>
      </c>
      <c r="B198" s="24"/>
      <c r="C198" s="141"/>
      <c r="D198" s="38" t="str">
        <f t="shared" si="55"/>
        <v/>
      </c>
      <c r="E198" s="49"/>
      <c r="F198" s="50"/>
      <c r="G198" s="51" t="e">
        <f t="shared" si="52"/>
        <v>#VALUE!</v>
      </c>
      <c r="H198" s="52" t="e">
        <f t="shared" si="56"/>
        <v>#VALUE!</v>
      </c>
      <c r="I198" s="53" t="e">
        <f t="shared" si="57"/>
        <v>#VALUE!</v>
      </c>
      <c r="J198" s="54" t="e">
        <f t="shared" si="58"/>
        <v>#VALUE!</v>
      </c>
      <c r="K198" s="52" t="str">
        <f t="shared" si="59"/>
        <v/>
      </c>
      <c r="L198" s="53" t="str">
        <f t="shared" si="60"/>
        <v/>
      </c>
      <c r="M198" s="54" t="str">
        <f t="shared" si="61"/>
        <v/>
      </c>
      <c r="N198" s="38" t="str">
        <f t="shared" si="53"/>
        <v/>
      </c>
      <c r="O198" s="55"/>
      <c r="P198" s="55"/>
      <c r="Q198" s="55"/>
      <c r="R198" s="56"/>
      <c r="S198" s="58"/>
      <c r="T198" s="55">
        <f t="shared" si="62"/>
        <v>0</v>
      </c>
      <c r="U198" s="57"/>
      <c r="V198" s="58"/>
      <c r="W198" s="55">
        <f t="shared" si="63"/>
        <v>0</v>
      </c>
      <c r="X198" s="56"/>
      <c r="Y198" s="57"/>
      <c r="Z198" s="55">
        <f t="shared" si="64"/>
        <v>0</v>
      </c>
      <c r="AA198" s="57"/>
      <c r="AB198" s="164"/>
      <c r="AC198" s="169">
        <f t="shared" si="65"/>
        <v>0</v>
      </c>
      <c r="AD198" s="166"/>
      <c r="AE198" s="55"/>
      <c r="AF198" s="172"/>
      <c r="AG198" s="175"/>
      <c r="AH198" s="55">
        <f t="shared" si="66"/>
        <v>0</v>
      </c>
      <c r="AI198" s="172"/>
      <c r="AJ198" s="175"/>
      <c r="AK198" s="166">
        <f t="shared" si="67"/>
        <v>0</v>
      </c>
      <c r="AL198" s="172"/>
      <c r="AM198" s="175"/>
      <c r="AN198" s="55">
        <f t="shared" si="68"/>
        <v>0</v>
      </c>
      <c r="AO198" s="172"/>
      <c r="AP198" s="175"/>
      <c r="AQ198" s="55">
        <f t="shared" si="69"/>
        <v>0</v>
      </c>
      <c r="AR198" s="172"/>
      <c r="AS198" s="55"/>
      <c r="AT198" s="123">
        <f t="shared" si="54"/>
        <v>0</v>
      </c>
      <c r="AU198" s="56"/>
      <c r="AV198" s="204" t="str">
        <f>IFERROR(IF(AS198=0,"",IF(INDEX(ورقة4!$A196:$O196,,MATCH("غ",ورقة4!$A196:$O196,0))="غ","راسب")),IF(OR(O198&lt;$O$8,P198&lt;$P$8,Q198&lt;$Q$8,T198&lt;$T$8,W198&lt;$W$8,Z198&lt;$Z$8,AC198&lt;$AC$8,AD198&lt;$AD$8,AE198&lt;$AE$8,AH198&lt;$AH$8,AK198&lt;$AK$8,AN198&lt;$AN$8,AQ198&lt;$AQ$8,AR198&lt;$AR$8,AS198&lt;$AS$8),"راسب","ناجح"))</f>
        <v/>
      </c>
      <c r="AW198" s="71" t="str">
        <f>ورقة4!Q196</f>
        <v/>
      </c>
      <c r="AX198" s="48" t="str">
        <f>ورقة4!R196</f>
        <v/>
      </c>
      <c r="AY198" s="48" t="str">
        <f>ورقة4!S196</f>
        <v/>
      </c>
      <c r="AZ198" s="48" t="str">
        <f>ورقة4!T196</f>
        <v/>
      </c>
      <c r="BA198" s="48" t="str">
        <f>ورقة4!U196</f>
        <v/>
      </c>
      <c r="BB198" s="48" t="str">
        <f>ورقة4!V196</f>
        <v/>
      </c>
      <c r="BC198" s="48" t="str">
        <f>ورقة4!W196</f>
        <v/>
      </c>
      <c r="BD198" s="48" t="str">
        <f>ورقة4!X196</f>
        <v/>
      </c>
      <c r="BE198" s="48" t="str">
        <f>ورقة4!Y196</f>
        <v/>
      </c>
      <c r="BF198" s="48" t="str">
        <f>ورقة4!Z196</f>
        <v/>
      </c>
      <c r="BG198" s="48" t="str">
        <f>ورقة4!AA196</f>
        <v/>
      </c>
      <c r="BH198" s="48" t="str">
        <f>ورقة4!AB196</f>
        <v/>
      </c>
      <c r="BI198" s="48" t="str">
        <f>ورقة4!AC196</f>
        <v/>
      </c>
      <c r="BJ198" s="48" t="str">
        <f>ورقة4!AE196</f>
        <v/>
      </c>
      <c r="BK198" s="48" t="str">
        <f>ورقة4!AF196</f>
        <v/>
      </c>
    </row>
    <row r="199" spans="1:63" ht="24.95" customHeight="1">
      <c r="A199" s="135" t="str">
        <f>IF(C199="","",COUNTA(C$9:$C199))</f>
        <v/>
      </c>
      <c r="B199" s="24"/>
      <c r="C199" s="141"/>
      <c r="D199" s="38" t="str">
        <f t="shared" si="55"/>
        <v/>
      </c>
      <c r="E199" s="49"/>
      <c r="F199" s="50"/>
      <c r="G199" s="51" t="e">
        <f t="shared" si="52"/>
        <v>#VALUE!</v>
      </c>
      <c r="H199" s="52" t="e">
        <f t="shared" si="56"/>
        <v>#VALUE!</v>
      </c>
      <c r="I199" s="53" t="e">
        <f t="shared" si="57"/>
        <v>#VALUE!</v>
      </c>
      <c r="J199" s="54" t="e">
        <f t="shared" si="58"/>
        <v>#VALUE!</v>
      </c>
      <c r="K199" s="52" t="str">
        <f t="shared" si="59"/>
        <v/>
      </c>
      <c r="L199" s="53" t="str">
        <f t="shared" si="60"/>
        <v/>
      </c>
      <c r="M199" s="54" t="str">
        <f t="shared" si="61"/>
        <v/>
      </c>
      <c r="N199" s="38" t="str">
        <f t="shared" si="53"/>
        <v/>
      </c>
      <c r="O199" s="55"/>
      <c r="P199" s="55"/>
      <c r="Q199" s="55"/>
      <c r="R199" s="56"/>
      <c r="S199" s="58"/>
      <c r="T199" s="55">
        <f t="shared" si="62"/>
        <v>0</v>
      </c>
      <c r="U199" s="57"/>
      <c r="V199" s="58"/>
      <c r="W199" s="55">
        <f t="shared" si="63"/>
        <v>0</v>
      </c>
      <c r="X199" s="56"/>
      <c r="Y199" s="57"/>
      <c r="Z199" s="55">
        <f t="shared" si="64"/>
        <v>0</v>
      </c>
      <c r="AA199" s="57"/>
      <c r="AB199" s="164"/>
      <c r="AC199" s="169">
        <f t="shared" si="65"/>
        <v>0</v>
      </c>
      <c r="AD199" s="166"/>
      <c r="AE199" s="55"/>
      <c r="AF199" s="172"/>
      <c r="AG199" s="175"/>
      <c r="AH199" s="55">
        <f t="shared" si="66"/>
        <v>0</v>
      </c>
      <c r="AI199" s="172"/>
      <c r="AJ199" s="175"/>
      <c r="AK199" s="166">
        <f t="shared" si="67"/>
        <v>0</v>
      </c>
      <c r="AL199" s="172"/>
      <c r="AM199" s="175"/>
      <c r="AN199" s="55">
        <f t="shared" si="68"/>
        <v>0</v>
      </c>
      <c r="AO199" s="172"/>
      <c r="AP199" s="175"/>
      <c r="AQ199" s="55">
        <f t="shared" si="69"/>
        <v>0</v>
      </c>
      <c r="AR199" s="172"/>
      <c r="AS199" s="55"/>
      <c r="AT199" s="123">
        <f t="shared" si="54"/>
        <v>0</v>
      </c>
      <c r="AU199" s="56"/>
      <c r="AV199" s="204" t="str">
        <f>IFERROR(IF(AS199=0,"",IF(INDEX(ورقة4!$A197:$O197,,MATCH("غ",ورقة4!$A197:$O197,0))="غ","راسب")),IF(OR(O199&lt;$O$8,P199&lt;$P$8,Q199&lt;$Q$8,T199&lt;$T$8,W199&lt;$W$8,Z199&lt;$Z$8,AC199&lt;$AC$8,AD199&lt;$AD$8,AE199&lt;$AE$8,AH199&lt;$AH$8,AK199&lt;$AK$8,AN199&lt;$AN$8,AQ199&lt;$AQ$8,AR199&lt;$AR$8,AS199&lt;$AS$8),"راسب","ناجح"))</f>
        <v/>
      </c>
      <c r="AW199" s="71" t="str">
        <f>ورقة4!Q197</f>
        <v/>
      </c>
      <c r="AX199" s="48" t="str">
        <f>ورقة4!R197</f>
        <v/>
      </c>
      <c r="AY199" s="48" t="str">
        <f>ورقة4!S197</f>
        <v/>
      </c>
      <c r="AZ199" s="48" t="str">
        <f>ورقة4!T197</f>
        <v/>
      </c>
      <c r="BA199" s="48" t="str">
        <f>ورقة4!U197</f>
        <v/>
      </c>
      <c r="BB199" s="48" t="str">
        <f>ورقة4!V197</f>
        <v/>
      </c>
      <c r="BC199" s="48" t="str">
        <f>ورقة4!W197</f>
        <v/>
      </c>
      <c r="BD199" s="48" t="str">
        <f>ورقة4!X197</f>
        <v/>
      </c>
      <c r="BE199" s="48" t="str">
        <f>ورقة4!Y197</f>
        <v/>
      </c>
      <c r="BF199" s="48" t="str">
        <f>ورقة4!Z197</f>
        <v/>
      </c>
      <c r="BG199" s="48" t="str">
        <f>ورقة4!AA197</f>
        <v/>
      </c>
      <c r="BH199" s="48" t="str">
        <f>ورقة4!AB197</f>
        <v/>
      </c>
      <c r="BI199" s="48" t="str">
        <f>ورقة4!AC197</f>
        <v/>
      </c>
      <c r="BJ199" s="48" t="str">
        <f>ورقة4!AE197</f>
        <v/>
      </c>
      <c r="BK199" s="48" t="str">
        <f>ورقة4!AF197</f>
        <v/>
      </c>
    </row>
    <row r="200" spans="1:63" ht="24.95" customHeight="1">
      <c r="A200" s="135" t="str">
        <f>IF(C200="","",COUNTA(C$9:$C200))</f>
        <v/>
      </c>
      <c r="B200" s="24"/>
      <c r="C200" s="141"/>
      <c r="D200" s="38" t="str">
        <f t="shared" si="55"/>
        <v/>
      </c>
      <c r="E200" s="49"/>
      <c r="F200" s="50"/>
      <c r="G200" s="51" t="e">
        <f t="shared" si="52"/>
        <v>#VALUE!</v>
      </c>
      <c r="H200" s="52" t="e">
        <f t="shared" si="56"/>
        <v>#VALUE!</v>
      </c>
      <c r="I200" s="53" t="e">
        <f t="shared" si="57"/>
        <v>#VALUE!</v>
      </c>
      <c r="J200" s="54" t="e">
        <f t="shared" si="58"/>
        <v>#VALUE!</v>
      </c>
      <c r="K200" s="52" t="str">
        <f t="shared" si="59"/>
        <v/>
      </c>
      <c r="L200" s="53" t="str">
        <f t="shared" si="60"/>
        <v/>
      </c>
      <c r="M200" s="54" t="str">
        <f t="shared" si="61"/>
        <v/>
      </c>
      <c r="N200" s="38" t="str">
        <f t="shared" si="53"/>
        <v/>
      </c>
      <c r="O200" s="55"/>
      <c r="P200" s="55"/>
      <c r="Q200" s="55"/>
      <c r="R200" s="56"/>
      <c r="S200" s="58"/>
      <c r="T200" s="55">
        <f t="shared" si="62"/>
        <v>0</v>
      </c>
      <c r="U200" s="57"/>
      <c r="V200" s="58"/>
      <c r="W200" s="55">
        <f t="shared" si="63"/>
        <v>0</v>
      </c>
      <c r="X200" s="56"/>
      <c r="Y200" s="57"/>
      <c r="Z200" s="55">
        <f t="shared" si="64"/>
        <v>0</v>
      </c>
      <c r="AA200" s="57"/>
      <c r="AB200" s="164"/>
      <c r="AC200" s="169">
        <f t="shared" si="65"/>
        <v>0</v>
      </c>
      <c r="AD200" s="166"/>
      <c r="AE200" s="55"/>
      <c r="AF200" s="172"/>
      <c r="AG200" s="175"/>
      <c r="AH200" s="55">
        <f t="shared" si="66"/>
        <v>0</v>
      </c>
      <c r="AI200" s="172"/>
      <c r="AJ200" s="175"/>
      <c r="AK200" s="166">
        <f t="shared" si="67"/>
        <v>0</v>
      </c>
      <c r="AL200" s="172"/>
      <c r="AM200" s="175"/>
      <c r="AN200" s="55">
        <f t="shared" si="68"/>
        <v>0</v>
      </c>
      <c r="AO200" s="172"/>
      <c r="AP200" s="175"/>
      <c r="AQ200" s="55">
        <f t="shared" si="69"/>
        <v>0</v>
      </c>
      <c r="AR200" s="172"/>
      <c r="AS200" s="55"/>
      <c r="AT200" s="123">
        <f t="shared" si="54"/>
        <v>0</v>
      </c>
      <c r="AU200" s="56"/>
      <c r="AV200" s="204" t="str">
        <f>IFERROR(IF(AS200=0,"",IF(INDEX(ورقة4!$A198:$O198,,MATCH("غ",ورقة4!$A198:$O198,0))="غ","راسب")),IF(OR(O200&lt;$O$8,P200&lt;$P$8,Q200&lt;$Q$8,T200&lt;$T$8,W200&lt;$W$8,Z200&lt;$Z$8,AC200&lt;$AC$8,AD200&lt;$AD$8,AE200&lt;$AE$8,AH200&lt;$AH$8,AK200&lt;$AK$8,AN200&lt;$AN$8,AQ200&lt;$AQ$8,AR200&lt;$AR$8,AS200&lt;$AS$8),"راسب","ناجح"))</f>
        <v/>
      </c>
      <c r="AW200" s="71" t="str">
        <f>ورقة4!Q198</f>
        <v/>
      </c>
      <c r="AX200" s="48" t="str">
        <f>ورقة4!R198</f>
        <v/>
      </c>
      <c r="AY200" s="48" t="str">
        <f>ورقة4!S198</f>
        <v/>
      </c>
      <c r="AZ200" s="48" t="str">
        <f>ورقة4!T198</f>
        <v/>
      </c>
      <c r="BA200" s="48" t="str">
        <f>ورقة4!U198</f>
        <v/>
      </c>
      <c r="BB200" s="48" t="str">
        <f>ورقة4!V198</f>
        <v/>
      </c>
      <c r="BC200" s="48" t="str">
        <f>ورقة4!W198</f>
        <v/>
      </c>
      <c r="BD200" s="48" t="str">
        <f>ورقة4!X198</f>
        <v/>
      </c>
      <c r="BE200" s="48" t="str">
        <f>ورقة4!Y198</f>
        <v/>
      </c>
      <c r="BF200" s="48" t="str">
        <f>ورقة4!Z198</f>
        <v/>
      </c>
      <c r="BG200" s="48" t="str">
        <f>ورقة4!AA198</f>
        <v/>
      </c>
      <c r="BH200" s="48" t="str">
        <f>ورقة4!AB198</f>
        <v/>
      </c>
      <c r="BI200" s="48" t="str">
        <f>ورقة4!AC198</f>
        <v/>
      </c>
      <c r="BJ200" s="48" t="str">
        <f>ورقة4!AE198</f>
        <v/>
      </c>
      <c r="BK200" s="48" t="str">
        <f>ورقة4!AF198</f>
        <v/>
      </c>
    </row>
    <row r="201" spans="1:63" ht="24.95" customHeight="1">
      <c r="A201" s="135" t="str">
        <f>IF(C201="","",COUNTA(C$9:$C201))</f>
        <v/>
      </c>
      <c r="B201" s="24"/>
      <c r="C201" s="141"/>
      <c r="D201" s="38" t="str">
        <f t="shared" si="55"/>
        <v/>
      </c>
      <c r="E201" s="49"/>
      <c r="F201" s="50"/>
      <c r="G201" s="51" t="e">
        <f t="shared" si="52"/>
        <v>#VALUE!</v>
      </c>
      <c r="H201" s="52" t="e">
        <f t="shared" si="56"/>
        <v>#VALUE!</v>
      </c>
      <c r="I201" s="53" t="e">
        <f t="shared" si="57"/>
        <v>#VALUE!</v>
      </c>
      <c r="J201" s="54" t="e">
        <f t="shared" si="58"/>
        <v>#VALUE!</v>
      </c>
      <c r="K201" s="52" t="str">
        <f t="shared" si="59"/>
        <v/>
      </c>
      <c r="L201" s="53" t="str">
        <f t="shared" si="60"/>
        <v/>
      </c>
      <c r="M201" s="54" t="str">
        <f t="shared" si="61"/>
        <v/>
      </c>
      <c r="N201" s="38" t="str">
        <f t="shared" si="53"/>
        <v/>
      </c>
      <c r="O201" s="55"/>
      <c r="P201" s="55"/>
      <c r="Q201" s="55"/>
      <c r="R201" s="56"/>
      <c r="S201" s="58"/>
      <c r="T201" s="55">
        <f t="shared" si="62"/>
        <v>0</v>
      </c>
      <c r="U201" s="57"/>
      <c r="V201" s="58"/>
      <c r="W201" s="55">
        <f t="shared" si="63"/>
        <v>0</v>
      </c>
      <c r="X201" s="56"/>
      <c r="Y201" s="57"/>
      <c r="Z201" s="55">
        <f t="shared" si="64"/>
        <v>0</v>
      </c>
      <c r="AA201" s="57"/>
      <c r="AB201" s="164"/>
      <c r="AC201" s="169">
        <f t="shared" si="65"/>
        <v>0</v>
      </c>
      <c r="AD201" s="166"/>
      <c r="AE201" s="55"/>
      <c r="AF201" s="172"/>
      <c r="AG201" s="175"/>
      <c r="AH201" s="55">
        <f t="shared" si="66"/>
        <v>0</v>
      </c>
      <c r="AI201" s="172"/>
      <c r="AJ201" s="175"/>
      <c r="AK201" s="166">
        <f t="shared" si="67"/>
        <v>0</v>
      </c>
      <c r="AL201" s="172"/>
      <c r="AM201" s="175"/>
      <c r="AN201" s="55">
        <f t="shared" si="68"/>
        <v>0</v>
      </c>
      <c r="AO201" s="172"/>
      <c r="AP201" s="175"/>
      <c r="AQ201" s="55">
        <f t="shared" si="69"/>
        <v>0</v>
      </c>
      <c r="AR201" s="172"/>
      <c r="AS201" s="55"/>
      <c r="AT201" s="123">
        <f t="shared" si="54"/>
        <v>0</v>
      </c>
      <c r="AU201" s="56"/>
      <c r="AV201" s="204" t="str">
        <f>IFERROR(IF(AS201=0,"",IF(INDEX(ورقة4!$A199:$O199,,MATCH("غ",ورقة4!$A199:$O199,0))="غ","راسب")),IF(OR(O201&lt;$O$8,P201&lt;$P$8,Q201&lt;$Q$8,T201&lt;$T$8,W201&lt;$W$8,Z201&lt;$Z$8,AC201&lt;$AC$8,AD201&lt;$AD$8,AE201&lt;$AE$8,AH201&lt;$AH$8,AK201&lt;$AK$8,AN201&lt;$AN$8,AQ201&lt;$AQ$8,AR201&lt;$AR$8,AS201&lt;$AS$8),"راسب","ناجح"))</f>
        <v/>
      </c>
      <c r="AW201" s="71" t="str">
        <f>ورقة4!Q199</f>
        <v/>
      </c>
      <c r="AX201" s="48" t="str">
        <f>ورقة4!R199</f>
        <v/>
      </c>
      <c r="AY201" s="48" t="str">
        <f>ورقة4!S199</f>
        <v/>
      </c>
      <c r="AZ201" s="48" t="str">
        <f>ورقة4!T199</f>
        <v/>
      </c>
      <c r="BA201" s="48" t="str">
        <f>ورقة4!U199</f>
        <v/>
      </c>
      <c r="BB201" s="48" t="str">
        <f>ورقة4!V199</f>
        <v/>
      </c>
      <c r="BC201" s="48" t="str">
        <f>ورقة4!W199</f>
        <v/>
      </c>
      <c r="BD201" s="48" t="str">
        <f>ورقة4!X199</f>
        <v/>
      </c>
      <c r="BE201" s="48" t="str">
        <f>ورقة4!Y199</f>
        <v/>
      </c>
      <c r="BF201" s="48" t="str">
        <f>ورقة4!Z199</f>
        <v/>
      </c>
      <c r="BG201" s="48" t="str">
        <f>ورقة4!AA199</f>
        <v/>
      </c>
      <c r="BH201" s="48" t="str">
        <f>ورقة4!AB199</f>
        <v/>
      </c>
      <c r="BI201" s="48" t="str">
        <f>ورقة4!AC199</f>
        <v/>
      </c>
      <c r="BJ201" s="48" t="str">
        <f>ورقة4!AE199</f>
        <v/>
      </c>
      <c r="BK201" s="48" t="str">
        <f>ورقة4!AF199</f>
        <v/>
      </c>
    </row>
    <row r="202" spans="1:63" ht="24.95" customHeight="1">
      <c r="A202" s="135" t="str">
        <f>IF(C202="","",COUNTA(C$9:$C202))</f>
        <v/>
      </c>
      <c r="B202" s="24"/>
      <c r="C202" s="141"/>
      <c r="D202" s="38" t="str">
        <f t="shared" si="55"/>
        <v/>
      </c>
      <c r="E202" s="49"/>
      <c r="F202" s="50"/>
      <c r="G202" s="51" t="e">
        <f t="shared" ref="G202:G265" si="70">DATE(IF(LEFT($F202,1)="2",MID($F202,2,2),"20"&amp;MID($F202,2,2)),MID($F202,4,2),MID($F202,6,2))</f>
        <v>#VALUE!</v>
      </c>
      <c r="H202" s="52" t="e">
        <f t="shared" si="56"/>
        <v>#VALUE!</v>
      </c>
      <c r="I202" s="53" t="e">
        <f t="shared" si="57"/>
        <v>#VALUE!</v>
      </c>
      <c r="J202" s="54" t="e">
        <f t="shared" si="58"/>
        <v>#VALUE!</v>
      </c>
      <c r="K202" s="52" t="str">
        <f t="shared" si="59"/>
        <v/>
      </c>
      <c r="L202" s="53" t="str">
        <f t="shared" si="60"/>
        <v/>
      </c>
      <c r="M202" s="54" t="str">
        <f t="shared" si="61"/>
        <v/>
      </c>
      <c r="N202" s="38" t="str">
        <f t="shared" ref="N202:N265" si="71">IF(LEN(TRIM($F202))=0,"",IF(OR(NOT(ISNUMBER($F202)),LEN($F202)&lt;&gt;14),"Error_MyNumber",IF(MOD(MID($F202,13,1),2)=1,"مصرى","مصرية")))</f>
        <v/>
      </c>
      <c r="O202" s="55"/>
      <c r="P202" s="55"/>
      <c r="Q202" s="55"/>
      <c r="R202" s="56"/>
      <c r="S202" s="58"/>
      <c r="T202" s="55">
        <f t="shared" si="62"/>
        <v>0</v>
      </c>
      <c r="U202" s="57"/>
      <c r="V202" s="58"/>
      <c r="W202" s="55">
        <f t="shared" si="63"/>
        <v>0</v>
      </c>
      <c r="X202" s="56"/>
      <c r="Y202" s="57"/>
      <c r="Z202" s="55">
        <f t="shared" si="64"/>
        <v>0</v>
      </c>
      <c r="AA202" s="57"/>
      <c r="AB202" s="164"/>
      <c r="AC202" s="169">
        <f t="shared" si="65"/>
        <v>0</v>
      </c>
      <c r="AD202" s="166"/>
      <c r="AE202" s="55"/>
      <c r="AF202" s="172"/>
      <c r="AG202" s="175"/>
      <c r="AH202" s="55">
        <f t="shared" si="66"/>
        <v>0</v>
      </c>
      <c r="AI202" s="172"/>
      <c r="AJ202" s="175"/>
      <c r="AK202" s="166">
        <f t="shared" si="67"/>
        <v>0</v>
      </c>
      <c r="AL202" s="172"/>
      <c r="AM202" s="175"/>
      <c r="AN202" s="55">
        <f t="shared" si="68"/>
        <v>0</v>
      </c>
      <c r="AO202" s="172"/>
      <c r="AP202" s="175"/>
      <c r="AQ202" s="55">
        <f t="shared" si="69"/>
        <v>0</v>
      </c>
      <c r="AR202" s="172"/>
      <c r="AS202" s="55"/>
      <c r="AT202" s="123">
        <f t="shared" ref="AT202:AT265" si="72">IF(AND(O202="",P202="",Q202="",T202="",W202="",Z202="",AC202="",AD202="",AE202="",AH202="",AK202="",AN202="",AQ202="",AR202="",AS202=""),"",IF(AND(O202="غ",P202="غ",Q202="غ",T202="غ",W202="غ",Z202="غ",AC202="غ",AD202="غ",AE202="غ",AH202="غ",AK202="غ",AN202="غ",AQ202="غ",RN202="غ",AS202="غ"),"غ",SUM(O202,P202,Q202,T202,W202,Z202,AD202,AE202,AH202,AK202,AN202,AQ202,AR202,AS202)))</f>
        <v>0</v>
      </c>
      <c r="AU202" s="56"/>
      <c r="AV202" s="204" t="str">
        <f>IFERROR(IF(AS202=0,"",IF(INDEX(ورقة4!$A200:$O200,,MATCH("غ",ورقة4!$A200:$O200,0))="غ","راسب")),IF(OR(O202&lt;$O$8,P202&lt;$P$8,Q202&lt;$Q$8,T202&lt;$T$8,W202&lt;$W$8,Z202&lt;$Z$8,AC202&lt;$AC$8,AD202&lt;$AD$8,AE202&lt;$AE$8,AH202&lt;$AH$8,AK202&lt;$AK$8,AN202&lt;$AN$8,AQ202&lt;$AQ$8,AR202&lt;$AR$8,AS202&lt;$AS$8),"راسب","ناجح"))</f>
        <v/>
      </c>
      <c r="AW202" s="71" t="str">
        <f>ورقة4!Q200</f>
        <v/>
      </c>
      <c r="AX202" s="48" t="str">
        <f>ورقة4!R200</f>
        <v/>
      </c>
      <c r="AY202" s="48" t="str">
        <f>ورقة4!S200</f>
        <v/>
      </c>
      <c r="AZ202" s="48" t="str">
        <f>ورقة4!T200</f>
        <v/>
      </c>
      <c r="BA202" s="48" t="str">
        <f>ورقة4!U200</f>
        <v/>
      </c>
      <c r="BB202" s="48" t="str">
        <f>ورقة4!V200</f>
        <v/>
      </c>
      <c r="BC202" s="48" t="str">
        <f>ورقة4!W200</f>
        <v/>
      </c>
      <c r="BD202" s="48" t="str">
        <f>ورقة4!X200</f>
        <v/>
      </c>
      <c r="BE202" s="48" t="str">
        <f>ورقة4!Y200</f>
        <v/>
      </c>
      <c r="BF202" s="48" t="str">
        <f>ورقة4!Z200</f>
        <v/>
      </c>
      <c r="BG202" s="48" t="str">
        <f>ورقة4!AA200</f>
        <v/>
      </c>
      <c r="BH202" s="48" t="str">
        <f>ورقة4!AB200</f>
        <v/>
      </c>
      <c r="BI202" s="48" t="str">
        <f>ورقة4!AC200</f>
        <v/>
      </c>
      <c r="BJ202" s="48" t="str">
        <f>ورقة4!AE200</f>
        <v/>
      </c>
      <c r="BK202" s="48" t="str">
        <f>ورقة4!AF200</f>
        <v/>
      </c>
    </row>
    <row r="203" spans="1:63" ht="24.95" customHeight="1">
      <c r="A203" s="135" t="str">
        <f>IF(C203="","",COUNTA(C$9:$C203))</f>
        <v/>
      </c>
      <c r="B203" s="24"/>
      <c r="C203" s="141"/>
      <c r="D203" s="38" t="str">
        <f t="shared" si="55"/>
        <v/>
      </c>
      <c r="E203" s="49"/>
      <c r="F203" s="50"/>
      <c r="G203" s="51" t="e">
        <f t="shared" si="70"/>
        <v>#VALUE!</v>
      </c>
      <c r="H203" s="52" t="e">
        <f t="shared" si="56"/>
        <v>#VALUE!</v>
      </c>
      <c r="I203" s="53" t="e">
        <f t="shared" si="57"/>
        <v>#VALUE!</v>
      </c>
      <c r="J203" s="54" t="e">
        <f t="shared" si="58"/>
        <v>#VALUE!</v>
      </c>
      <c r="K203" s="52" t="str">
        <f t="shared" si="59"/>
        <v/>
      </c>
      <c r="L203" s="53" t="str">
        <f t="shared" si="60"/>
        <v/>
      </c>
      <c r="M203" s="54" t="str">
        <f t="shared" si="61"/>
        <v/>
      </c>
      <c r="N203" s="38" t="str">
        <f t="shared" si="71"/>
        <v/>
      </c>
      <c r="O203" s="55"/>
      <c r="P203" s="55"/>
      <c r="Q203" s="55"/>
      <c r="R203" s="56"/>
      <c r="S203" s="58"/>
      <c r="T203" s="55">
        <f t="shared" si="62"/>
        <v>0</v>
      </c>
      <c r="U203" s="57"/>
      <c r="V203" s="58"/>
      <c r="W203" s="55">
        <f t="shared" si="63"/>
        <v>0</v>
      </c>
      <c r="X203" s="56"/>
      <c r="Y203" s="57"/>
      <c r="Z203" s="55">
        <f t="shared" si="64"/>
        <v>0</v>
      </c>
      <c r="AA203" s="57"/>
      <c r="AB203" s="164"/>
      <c r="AC203" s="169">
        <f t="shared" si="65"/>
        <v>0</v>
      </c>
      <c r="AD203" s="166"/>
      <c r="AE203" s="55"/>
      <c r="AF203" s="172"/>
      <c r="AG203" s="175"/>
      <c r="AH203" s="55">
        <f t="shared" si="66"/>
        <v>0</v>
      </c>
      <c r="AI203" s="172"/>
      <c r="AJ203" s="175"/>
      <c r="AK203" s="166">
        <f t="shared" si="67"/>
        <v>0</v>
      </c>
      <c r="AL203" s="172"/>
      <c r="AM203" s="175"/>
      <c r="AN203" s="55">
        <f t="shared" si="68"/>
        <v>0</v>
      </c>
      <c r="AO203" s="172"/>
      <c r="AP203" s="175"/>
      <c r="AQ203" s="55">
        <f t="shared" si="69"/>
        <v>0</v>
      </c>
      <c r="AR203" s="172"/>
      <c r="AS203" s="55"/>
      <c r="AT203" s="123">
        <f t="shared" si="72"/>
        <v>0</v>
      </c>
      <c r="AU203" s="56"/>
      <c r="AV203" s="204" t="str">
        <f>IFERROR(IF(AS203=0,"",IF(INDEX(ورقة4!$A201:$O201,,MATCH("غ",ورقة4!$A201:$O201,0))="غ","راسب")),IF(OR(O203&lt;$O$8,P203&lt;$P$8,Q203&lt;$Q$8,T203&lt;$T$8,W203&lt;$W$8,Z203&lt;$Z$8,AC203&lt;$AC$8,AD203&lt;$AD$8,AE203&lt;$AE$8,AH203&lt;$AH$8,AK203&lt;$AK$8,AN203&lt;$AN$8,AQ203&lt;$AQ$8,AR203&lt;$AR$8,AS203&lt;$AS$8),"راسب","ناجح"))</f>
        <v/>
      </c>
      <c r="AW203" s="71" t="str">
        <f>ورقة4!Q201</f>
        <v/>
      </c>
      <c r="AX203" s="48" t="str">
        <f>ورقة4!R201</f>
        <v/>
      </c>
      <c r="AY203" s="48" t="str">
        <f>ورقة4!S201</f>
        <v/>
      </c>
      <c r="AZ203" s="48" t="str">
        <f>ورقة4!T201</f>
        <v/>
      </c>
      <c r="BA203" s="48" t="str">
        <f>ورقة4!U201</f>
        <v/>
      </c>
      <c r="BB203" s="48" t="str">
        <f>ورقة4!V201</f>
        <v/>
      </c>
      <c r="BC203" s="48" t="str">
        <f>ورقة4!W201</f>
        <v/>
      </c>
      <c r="BD203" s="48" t="str">
        <f>ورقة4!X201</f>
        <v/>
      </c>
      <c r="BE203" s="48" t="str">
        <f>ورقة4!Y201</f>
        <v/>
      </c>
      <c r="BF203" s="48" t="str">
        <f>ورقة4!Z201</f>
        <v/>
      </c>
      <c r="BG203" s="48" t="str">
        <f>ورقة4!AA201</f>
        <v/>
      </c>
      <c r="BH203" s="48" t="str">
        <f>ورقة4!AB201</f>
        <v/>
      </c>
      <c r="BI203" s="48" t="str">
        <f>ورقة4!AC201</f>
        <v/>
      </c>
      <c r="BJ203" s="48" t="str">
        <f>ورقة4!AE201</f>
        <v/>
      </c>
      <c r="BK203" s="48" t="str">
        <f>ورقة4!AF201</f>
        <v/>
      </c>
    </row>
    <row r="204" spans="1:63" ht="24.95" customHeight="1">
      <c r="A204" s="135" t="str">
        <f>IF(C204="","",COUNTA(C$9:$C204))</f>
        <v/>
      </c>
      <c r="B204" s="24"/>
      <c r="C204" s="141"/>
      <c r="D204" s="38" t="str">
        <f t="shared" si="55"/>
        <v/>
      </c>
      <c r="E204" s="49"/>
      <c r="F204" s="50"/>
      <c r="G204" s="51" t="e">
        <f t="shared" si="70"/>
        <v>#VALUE!</v>
      </c>
      <c r="H204" s="52" t="e">
        <f t="shared" si="56"/>
        <v>#VALUE!</v>
      </c>
      <c r="I204" s="53" t="e">
        <f t="shared" si="57"/>
        <v>#VALUE!</v>
      </c>
      <c r="J204" s="54" t="e">
        <f t="shared" si="58"/>
        <v>#VALUE!</v>
      </c>
      <c r="K204" s="52" t="str">
        <f t="shared" si="59"/>
        <v/>
      </c>
      <c r="L204" s="53" t="str">
        <f t="shared" si="60"/>
        <v/>
      </c>
      <c r="M204" s="54" t="str">
        <f t="shared" si="61"/>
        <v/>
      </c>
      <c r="N204" s="38" t="str">
        <f t="shared" si="71"/>
        <v/>
      </c>
      <c r="O204" s="55"/>
      <c r="P204" s="55"/>
      <c r="Q204" s="55"/>
      <c r="R204" s="56"/>
      <c r="S204" s="58"/>
      <c r="T204" s="55">
        <f t="shared" si="62"/>
        <v>0</v>
      </c>
      <c r="U204" s="57"/>
      <c r="V204" s="58"/>
      <c r="W204" s="55">
        <f t="shared" si="63"/>
        <v>0</v>
      </c>
      <c r="X204" s="56"/>
      <c r="Y204" s="57"/>
      <c r="Z204" s="55">
        <f t="shared" si="64"/>
        <v>0</v>
      </c>
      <c r="AA204" s="57"/>
      <c r="AB204" s="164"/>
      <c r="AC204" s="169">
        <f t="shared" si="65"/>
        <v>0</v>
      </c>
      <c r="AD204" s="166"/>
      <c r="AE204" s="55"/>
      <c r="AF204" s="172"/>
      <c r="AG204" s="175"/>
      <c r="AH204" s="55">
        <f t="shared" si="66"/>
        <v>0</v>
      </c>
      <c r="AI204" s="172"/>
      <c r="AJ204" s="175"/>
      <c r="AK204" s="166">
        <f t="shared" si="67"/>
        <v>0</v>
      </c>
      <c r="AL204" s="172"/>
      <c r="AM204" s="175"/>
      <c r="AN204" s="55">
        <f t="shared" si="68"/>
        <v>0</v>
      </c>
      <c r="AO204" s="172"/>
      <c r="AP204" s="175"/>
      <c r="AQ204" s="55">
        <f t="shared" si="69"/>
        <v>0</v>
      </c>
      <c r="AR204" s="172"/>
      <c r="AS204" s="55"/>
      <c r="AT204" s="123">
        <f t="shared" si="72"/>
        <v>0</v>
      </c>
      <c r="AU204" s="56"/>
      <c r="AV204" s="204" t="str">
        <f>IFERROR(IF(AS204=0,"",IF(INDEX(ورقة4!$A202:$O202,,MATCH("غ",ورقة4!$A202:$O202,0))="غ","راسب")),IF(OR(O204&lt;$O$8,P204&lt;$P$8,Q204&lt;$Q$8,T204&lt;$T$8,W204&lt;$W$8,Z204&lt;$Z$8,AC204&lt;$AC$8,AD204&lt;$AD$8,AE204&lt;$AE$8,AH204&lt;$AH$8,AK204&lt;$AK$8,AN204&lt;$AN$8,AQ204&lt;$AQ$8,AR204&lt;$AR$8,AS204&lt;$AS$8),"راسب","ناجح"))</f>
        <v/>
      </c>
      <c r="AW204" s="71" t="str">
        <f>ورقة4!Q202</f>
        <v/>
      </c>
      <c r="AX204" s="48" t="str">
        <f>ورقة4!R202</f>
        <v/>
      </c>
      <c r="AY204" s="48" t="str">
        <f>ورقة4!S202</f>
        <v/>
      </c>
      <c r="AZ204" s="48" t="str">
        <f>ورقة4!T202</f>
        <v/>
      </c>
      <c r="BA204" s="48" t="str">
        <f>ورقة4!U202</f>
        <v/>
      </c>
      <c r="BB204" s="48" t="str">
        <f>ورقة4!V202</f>
        <v/>
      </c>
      <c r="BC204" s="48" t="str">
        <f>ورقة4!W202</f>
        <v/>
      </c>
      <c r="BD204" s="48" t="str">
        <f>ورقة4!X202</f>
        <v/>
      </c>
      <c r="BE204" s="48" t="str">
        <f>ورقة4!Y202</f>
        <v/>
      </c>
      <c r="BF204" s="48" t="str">
        <f>ورقة4!Z202</f>
        <v/>
      </c>
      <c r="BG204" s="48" t="str">
        <f>ورقة4!AA202</f>
        <v/>
      </c>
      <c r="BH204" s="48" t="str">
        <f>ورقة4!AB202</f>
        <v/>
      </c>
      <c r="BI204" s="48" t="str">
        <f>ورقة4!AC202</f>
        <v/>
      </c>
      <c r="BJ204" s="48" t="str">
        <f>ورقة4!AE202</f>
        <v/>
      </c>
      <c r="BK204" s="48" t="str">
        <f>ورقة4!AF202</f>
        <v/>
      </c>
    </row>
    <row r="205" spans="1:63" ht="24.95" customHeight="1">
      <c r="A205" s="135" t="str">
        <f>IF(C205="","",COUNTA(C$9:$C205))</f>
        <v/>
      </c>
      <c r="B205" s="24"/>
      <c r="C205" s="141"/>
      <c r="D205" s="38" t="str">
        <f t="shared" si="55"/>
        <v/>
      </c>
      <c r="E205" s="49"/>
      <c r="F205" s="50"/>
      <c r="G205" s="51" t="e">
        <f t="shared" si="70"/>
        <v>#VALUE!</v>
      </c>
      <c r="H205" s="52" t="e">
        <f t="shared" si="56"/>
        <v>#VALUE!</v>
      </c>
      <c r="I205" s="53" t="e">
        <f t="shared" si="57"/>
        <v>#VALUE!</v>
      </c>
      <c r="J205" s="54" t="e">
        <f t="shared" si="58"/>
        <v>#VALUE!</v>
      </c>
      <c r="K205" s="52" t="str">
        <f t="shared" si="59"/>
        <v/>
      </c>
      <c r="L205" s="53" t="str">
        <f t="shared" si="60"/>
        <v/>
      </c>
      <c r="M205" s="54" t="str">
        <f t="shared" si="61"/>
        <v/>
      </c>
      <c r="N205" s="38" t="str">
        <f t="shared" si="71"/>
        <v/>
      </c>
      <c r="O205" s="55"/>
      <c r="P205" s="55"/>
      <c r="Q205" s="55"/>
      <c r="R205" s="56"/>
      <c r="S205" s="58"/>
      <c r="T205" s="55">
        <f t="shared" si="62"/>
        <v>0</v>
      </c>
      <c r="U205" s="57"/>
      <c r="V205" s="58"/>
      <c r="W205" s="55">
        <f t="shared" si="63"/>
        <v>0</v>
      </c>
      <c r="X205" s="56"/>
      <c r="Y205" s="57"/>
      <c r="Z205" s="55">
        <f t="shared" si="64"/>
        <v>0</v>
      </c>
      <c r="AA205" s="57"/>
      <c r="AB205" s="164"/>
      <c r="AC205" s="169">
        <f t="shared" si="65"/>
        <v>0</v>
      </c>
      <c r="AD205" s="166"/>
      <c r="AE205" s="55"/>
      <c r="AF205" s="172"/>
      <c r="AG205" s="175"/>
      <c r="AH205" s="55">
        <f t="shared" si="66"/>
        <v>0</v>
      </c>
      <c r="AI205" s="172"/>
      <c r="AJ205" s="175"/>
      <c r="AK205" s="166">
        <f t="shared" si="67"/>
        <v>0</v>
      </c>
      <c r="AL205" s="172"/>
      <c r="AM205" s="175"/>
      <c r="AN205" s="55">
        <f t="shared" si="68"/>
        <v>0</v>
      </c>
      <c r="AO205" s="172"/>
      <c r="AP205" s="175"/>
      <c r="AQ205" s="55">
        <f t="shared" si="69"/>
        <v>0</v>
      </c>
      <c r="AR205" s="172"/>
      <c r="AS205" s="55"/>
      <c r="AT205" s="123">
        <f t="shared" si="72"/>
        <v>0</v>
      </c>
      <c r="AU205" s="56"/>
      <c r="AV205" s="204" t="str">
        <f>IFERROR(IF(AS205=0,"",IF(INDEX(ورقة4!$A203:$O203,,MATCH("غ",ورقة4!$A203:$O203,0))="غ","راسب")),IF(OR(O205&lt;$O$8,P205&lt;$P$8,Q205&lt;$Q$8,T205&lt;$T$8,W205&lt;$W$8,Z205&lt;$Z$8,AC205&lt;$AC$8,AD205&lt;$AD$8,AE205&lt;$AE$8,AH205&lt;$AH$8,AK205&lt;$AK$8,AN205&lt;$AN$8,AQ205&lt;$AQ$8,AR205&lt;$AR$8,AS205&lt;$AS$8),"راسب","ناجح"))</f>
        <v/>
      </c>
      <c r="AW205" s="71" t="str">
        <f>ورقة4!Q203</f>
        <v/>
      </c>
      <c r="AX205" s="48" t="str">
        <f>ورقة4!R203</f>
        <v/>
      </c>
      <c r="AY205" s="48" t="str">
        <f>ورقة4!S203</f>
        <v/>
      </c>
      <c r="AZ205" s="48" t="str">
        <f>ورقة4!T203</f>
        <v/>
      </c>
      <c r="BA205" s="48" t="str">
        <f>ورقة4!U203</f>
        <v/>
      </c>
      <c r="BB205" s="48" t="str">
        <f>ورقة4!V203</f>
        <v/>
      </c>
      <c r="BC205" s="48" t="str">
        <f>ورقة4!W203</f>
        <v/>
      </c>
      <c r="BD205" s="48" t="str">
        <f>ورقة4!X203</f>
        <v/>
      </c>
      <c r="BE205" s="48" t="str">
        <f>ورقة4!Y203</f>
        <v/>
      </c>
      <c r="BF205" s="48" t="str">
        <f>ورقة4!Z203</f>
        <v/>
      </c>
      <c r="BG205" s="48" t="str">
        <f>ورقة4!AA203</f>
        <v/>
      </c>
      <c r="BH205" s="48" t="str">
        <f>ورقة4!AB203</f>
        <v/>
      </c>
      <c r="BI205" s="48" t="str">
        <f>ورقة4!AC203</f>
        <v/>
      </c>
      <c r="BJ205" s="48" t="str">
        <f>ورقة4!AE203</f>
        <v/>
      </c>
      <c r="BK205" s="48" t="str">
        <f>ورقة4!AF203</f>
        <v/>
      </c>
    </row>
    <row r="206" spans="1:63" ht="24.95" customHeight="1">
      <c r="A206" s="135" t="str">
        <f>IF(C206="","",COUNTA(C$9:$C206))</f>
        <v/>
      </c>
      <c r="B206" s="24"/>
      <c r="C206" s="141"/>
      <c r="D206" s="38" t="str">
        <f t="shared" ref="D206:D269" si="73">IF(LEN(TRIM($F206))=0,"",IF(OR(NOT(ISNUMBER($F206)),LEN($F206)&lt;&gt;14),"Error_MyNumber",IF(MOD(MID($F206,13,1),2)=1,"ذكر","انثى")))</f>
        <v/>
      </c>
      <c r="E206" s="49"/>
      <c r="F206" s="50"/>
      <c r="G206" s="51" t="e">
        <f t="shared" si="70"/>
        <v>#VALUE!</v>
      </c>
      <c r="H206" s="52" t="e">
        <f t="shared" si="56"/>
        <v>#VALUE!</v>
      </c>
      <c r="I206" s="53" t="e">
        <f t="shared" si="57"/>
        <v>#VALUE!</v>
      </c>
      <c r="J206" s="54" t="e">
        <f t="shared" si="58"/>
        <v>#VALUE!</v>
      </c>
      <c r="K206" s="52" t="str">
        <f t="shared" si="59"/>
        <v/>
      </c>
      <c r="L206" s="53" t="str">
        <f t="shared" si="60"/>
        <v/>
      </c>
      <c r="M206" s="54" t="str">
        <f t="shared" si="61"/>
        <v/>
      </c>
      <c r="N206" s="38" t="str">
        <f t="shared" si="71"/>
        <v/>
      </c>
      <c r="O206" s="55"/>
      <c r="P206" s="55"/>
      <c r="Q206" s="55"/>
      <c r="R206" s="56"/>
      <c r="S206" s="58"/>
      <c r="T206" s="55">
        <f t="shared" si="62"/>
        <v>0</v>
      </c>
      <c r="U206" s="57"/>
      <c r="V206" s="58"/>
      <c r="W206" s="55">
        <f t="shared" si="63"/>
        <v>0</v>
      </c>
      <c r="X206" s="56"/>
      <c r="Y206" s="57"/>
      <c r="Z206" s="55">
        <f t="shared" si="64"/>
        <v>0</v>
      </c>
      <c r="AA206" s="57"/>
      <c r="AB206" s="164"/>
      <c r="AC206" s="169">
        <f t="shared" si="65"/>
        <v>0</v>
      </c>
      <c r="AD206" s="166"/>
      <c r="AE206" s="55"/>
      <c r="AF206" s="172"/>
      <c r="AG206" s="175"/>
      <c r="AH206" s="55">
        <f t="shared" si="66"/>
        <v>0</v>
      </c>
      <c r="AI206" s="172"/>
      <c r="AJ206" s="175"/>
      <c r="AK206" s="166">
        <f t="shared" si="67"/>
        <v>0</v>
      </c>
      <c r="AL206" s="172"/>
      <c r="AM206" s="175"/>
      <c r="AN206" s="55">
        <f t="shared" si="68"/>
        <v>0</v>
      </c>
      <c r="AO206" s="172"/>
      <c r="AP206" s="175"/>
      <c r="AQ206" s="55">
        <f t="shared" si="69"/>
        <v>0</v>
      </c>
      <c r="AR206" s="172"/>
      <c r="AS206" s="55"/>
      <c r="AT206" s="123">
        <f t="shared" si="72"/>
        <v>0</v>
      </c>
      <c r="AU206" s="56"/>
      <c r="AV206" s="204" t="str">
        <f>IFERROR(IF(AS206=0,"",IF(INDEX(ورقة4!$A204:$O204,,MATCH("غ",ورقة4!$A204:$O204,0))="غ","راسب")),IF(OR(O206&lt;$O$8,P206&lt;$P$8,Q206&lt;$Q$8,T206&lt;$T$8,W206&lt;$W$8,Z206&lt;$Z$8,AC206&lt;$AC$8,AD206&lt;$AD$8,AE206&lt;$AE$8,AH206&lt;$AH$8,AK206&lt;$AK$8,AN206&lt;$AN$8,AQ206&lt;$AQ$8,AR206&lt;$AR$8,AS206&lt;$AS$8),"راسب","ناجح"))</f>
        <v/>
      </c>
      <c r="AW206" s="71" t="str">
        <f>ورقة4!Q204</f>
        <v/>
      </c>
      <c r="AX206" s="48" t="str">
        <f>ورقة4!R204</f>
        <v/>
      </c>
      <c r="AY206" s="48" t="str">
        <f>ورقة4!S204</f>
        <v/>
      </c>
      <c r="AZ206" s="48" t="str">
        <f>ورقة4!T204</f>
        <v/>
      </c>
      <c r="BA206" s="48" t="str">
        <f>ورقة4!U204</f>
        <v/>
      </c>
      <c r="BB206" s="48" t="str">
        <f>ورقة4!V204</f>
        <v/>
      </c>
      <c r="BC206" s="48" t="str">
        <f>ورقة4!W204</f>
        <v/>
      </c>
      <c r="BD206" s="48" t="str">
        <f>ورقة4!X204</f>
        <v/>
      </c>
      <c r="BE206" s="48" t="str">
        <f>ورقة4!Y204</f>
        <v/>
      </c>
      <c r="BF206" s="48" t="str">
        <f>ورقة4!Z204</f>
        <v/>
      </c>
      <c r="BG206" s="48" t="str">
        <f>ورقة4!AA204</f>
        <v/>
      </c>
      <c r="BH206" s="48" t="str">
        <f>ورقة4!AB204</f>
        <v/>
      </c>
      <c r="BI206" s="48" t="str">
        <f>ورقة4!AC204</f>
        <v/>
      </c>
      <c r="BJ206" s="48" t="str">
        <f>ورقة4!AE204</f>
        <v/>
      </c>
      <c r="BK206" s="48" t="str">
        <f>ورقة4!AF204</f>
        <v/>
      </c>
    </row>
    <row r="207" spans="1:63" ht="24.95" customHeight="1">
      <c r="A207" s="135" t="str">
        <f>IF(C207="","",COUNTA(C$9:$C207))</f>
        <v/>
      </c>
      <c r="B207" s="24"/>
      <c r="C207" s="141"/>
      <c r="D207" s="38" t="str">
        <f t="shared" si="73"/>
        <v/>
      </c>
      <c r="E207" s="49"/>
      <c r="F207" s="50"/>
      <c r="G207" s="51" t="e">
        <f t="shared" si="70"/>
        <v>#VALUE!</v>
      </c>
      <c r="H207" s="52" t="e">
        <f t="shared" si="56"/>
        <v>#VALUE!</v>
      </c>
      <c r="I207" s="53" t="e">
        <f t="shared" si="57"/>
        <v>#VALUE!</v>
      </c>
      <c r="J207" s="54" t="e">
        <f t="shared" si="58"/>
        <v>#VALUE!</v>
      </c>
      <c r="K207" s="52" t="str">
        <f t="shared" si="59"/>
        <v/>
      </c>
      <c r="L207" s="53" t="str">
        <f t="shared" si="60"/>
        <v/>
      </c>
      <c r="M207" s="54" t="str">
        <f t="shared" si="61"/>
        <v/>
      </c>
      <c r="N207" s="38" t="str">
        <f t="shared" si="71"/>
        <v/>
      </c>
      <c r="O207" s="55"/>
      <c r="P207" s="55"/>
      <c r="Q207" s="55"/>
      <c r="R207" s="56"/>
      <c r="S207" s="58"/>
      <c r="T207" s="55">
        <f t="shared" si="62"/>
        <v>0</v>
      </c>
      <c r="U207" s="57"/>
      <c r="V207" s="58"/>
      <c r="W207" s="55">
        <f t="shared" si="63"/>
        <v>0</v>
      </c>
      <c r="X207" s="56"/>
      <c r="Y207" s="57"/>
      <c r="Z207" s="55">
        <f t="shared" si="64"/>
        <v>0</v>
      </c>
      <c r="AA207" s="57"/>
      <c r="AB207" s="164"/>
      <c r="AC207" s="169">
        <f t="shared" si="65"/>
        <v>0</v>
      </c>
      <c r="AD207" s="166"/>
      <c r="AE207" s="55"/>
      <c r="AF207" s="172"/>
      <c r="AG207" s="175"/>
      <c r="AH207" s="55">
        <f t="shared" si="66"/>
        <v>0</v>
      </c>
      <c r="AI207" s="172"/>
      <c r="AJ207" s="175"/>
      <c r="AK207" s="166">
        <f t="shared" si="67"/>
        <v>0</v>
      </c>
      <c r="AL207" s="172"/>
      <c r="AM207" s="175"/>
      <c r="AN207" s="55">
        <f t="shared" si="68"/>
        <v>0</v>
      </c>
      <c r="AO207" s="172"/>
      <c r="AP207" s="175"/>
      <c r="AQ207" s="55">
        <f t="shared" si="69"/>
        <v>0</v>
      </c>
      <c r="AR207" s="172"/>
      <c r="AS207" s="55"/>
      <c r="AT207" s="123">
        <f t="shared" si="72"/>
        <v>0</v>
      </c>
      <c r="AU207" s="56"/>
      <c r="AV207" s="204" t="str">
        <f>IFERROR(IF(AS207=0,"",IF(INDEX(ورقة4!$A205:$O205,,MATCH("غ",ورقة4!$A205:$O205,0))="غ","راسب")),IF(OR(O207&lt;$O$8,P207&lt;$P$8,Q207&lt;$Q$8,T207&lt;$T$8,W207&lt;$W$8,Z207&lt;$Z$8,AC207&lt;$AC$8,AD207&lt;$AD$8,AE207&lt;$AE$8,AH207&lt;$AH$8,AK207&lt;$AK$8,AN207&lt;$AN$8,AQ207&lt;$AQ$8,AR207&lt;$AR$8,AS207&lt;$AS$8),"راسب","ناجح"))</f>
        <v/>
      </c>
      <c r="AW207" s="71" t="str">
        <f>ورقة4!Q205</f>
        <v/>
      </c>
      <c r="AX207" s="48" t="str">
        <f>ورقة4!R205</f>
        <v/>
      </c>
      <c r="AY207" s="48" t="str">
        <f>ورقة4!S205</f>
        <v/>
      </c>
      <c r="AZ207" s="48" t="str">
        <f>ورقة4!T205</f>
        <v/>
      </c>
      <c r="BA207" s="48" t="str">
        <f>ورقة4!U205</f>
        <v/>
      </c>
      <c r="BB207" s="48" t="str">
        <f>ورقة4!V205</f>
        <v/>
      </c>
      <c r="BC207" s="48" t="str">
        <f>ورقة4!W205</f>
        <v/>
      </c>
      <c r="BD207" s="48" t="str">
        <f>ورقة4!X205</f>
        <v/>
      </c>
      <c r="BE207" s="48" t="str">
        <f>ورقة4!Y205</f>
        <v/>
      </c>
      <c r="BF207" s="48" t="str">
        <f>ورقة4!Z205</f>
        <v/>
      </c>
      <c r="BG207" s="48" t="str">
        <f>ورقة4!AA205</f>
        <v/>
      </c>
      <c r="BH207" s="48" t="str">
        <f>ورقة4!AB205</f>
        <v/>
      </c>
      <c r="BI207" s="48" t="str">
        <f>ورقة4!AC205</f>
        <v/>
      </c>
      <c r="BJ207" s="48" t="str">
        <f>ورقة4!AE205</f>
        <v/>
      </c>
      <c r="BK207" s="48" t="str">
        <f>ورقة4!AF205</f>
        <v/>
      </c>
    </row>
    <row r="208" spans="1:63" ht="24.95" customHeight="1">
      <c r="A208" s="135" t="str">
        <f>IF(C208="","",COUNTA(C$9:$C208))</f>
        <v/>
      </c>
      <c r="B208" s="24"/>
      <c r="C208" s="141"/>
      <c r="D208" s="38" t="str">
        <f t="shared" si="73"/>
        <v/>
      </c>
      <c r="E208" s="49"/>
      <c r="F208" s="50"/>
      <c r="G208" s="51" t="e">
        <f t="shared" si="70"/>
        <v>#VALUE!</v>
      </c>
      <c r="H208" s="52" t="e">
        <f t="shared" si="56"/>
        <v>#VALUE!</v>
      </c>
      <c r="I208" s="53" t="e">
        <f t="shared" si="57"/>
        <v>#VALUE!</v>
      </c>
      <c r="J208" s="54" t="e">
        <f t="shared" si="58"/>
        <v>#VALUE!</v>
      </c>
      <c r="K208" s="52" t="str">
        <f t="shared" si="59"/>
        <v/>
      </c>
      <c r="L208" s="53" t="str">
        <f t="shared" si="60"/>
        <v/>
      </c>
      <c r="M208" s="54" t="str">
        <f t="shared" si="61"/>
        <v/>
      </c>
      <c r="N208" s="38" t="str">
        <f t="shared" si="71"/>
        <v/>
      </c>
      <c r="O208" s="55"/>
      <c r="P208" s="55"/>
      <c r="Q208" s="55"/>
      <c r="R208" s="56"/>
      <c r="S208" s="58"/>
      <c r="T208" s="55">
        <f t="shared" si="62"/>
        <v>0</v>
      </c>
      <c r="U208" s="57"/>
      <c r="V208" s="58"/>
      <c r="W208" s="55">
        <f t="shared" si="63"/>
        <v>0</v>
      </c>
      <c r="X208" s="56"/>
      <c r="Y208" s="57"/>
      <c r="Z208" s="55">
        <f t="shared" si="64"/>
        <v>0</v>
      </c>
      <c r="AA208" s="57"/>
      <c r="AB208" s="164"/>
      <c r="AC208" s="169">
        <f t="shared" si="65"/>
        <v>0</v>
      </c>
      <c r="AD208" s="166"/>
      <c r="AE208" s="55"/>
      <c r="AF208" s="172"/>
      <c r="AG208" s="175"/>
      <c r="AH208" s="55">
        <f t="shared" si="66"/>
        <v>0</v>
      </c>
      <c r="AI208" s="172"/>
      <c r="AJ208" s="175"/>
      <c r="AK208" s="166">
        <f t="shared" si="67"/>
        <v>0</v>
      </c>
      <c r="AL208" s="172"/>
      <c r="AM208" s="175"/>
      <c r="AN208" s="55">
        <f t="shared" si="68"/>
        <v>0</v>
      </c>
      <c r="AO208" s="172"/>
      <c r="AP208" s="175"/>
      <c r="AQ208" s="55">
        <f t="shared" si="69"/>
        <v>0</v>
      </c>
      <c r="AR208" s="172"/>
      <c r="AS208" s="55"/>
      <c r="AT208" s="123">
        <f t="shared" si="72"/>
        <v>0</v>
      </c>
      <c r="AU208" s="56"/>
      <c r="AV208" s="204" t="str">
        <f>IFERROR(IF(AS208=0,"",IF(INDEX(ورقة4!$A206:$O206,,MATCH("غ",ورقة4!$A206:$O206,0))="غ","راسب")),IF(OR(O208&lt;$O$8,P208&lt;$P$8,Q208&lt;$Q$8,T208&lt;$T$8,W208&lt;$W$8,Z208&lt;$Z$8,AC208&lt;$AC$8,AD208&lt;$AD$8,AE208&lt;$AE$8,AH208&lt;$AH$8,AK208&lt;$AK$8,AN208&lt;$AN$8,AQ208&lt;$AQ$8,AR208&lt;$AR$8,AS208&lt;$AS$8),"راسب","ناجح"))</f>
        <v/>
      </c>
      <c r="AW208" s="71" t="str">
        <f>ورقة4!Q206</f>
        <v/>
      </c>
      <c r="AX208" s="48" t="str">
        <f>ورقة4!R206</f>
        <v/>
      </c>
      <c r="AY208" s="48" t="str">
        <f>ورقة4!S206</f>
        <v/>
      </c>
      <c r="AZ208" s="48" t="str">
        <f>ورقة4!T206</f>
        <v/>
      </c>
      <c r="BA208" s="48" t="str">
        <f>ورقة4!U206</f>
        <v/>
      </c>
      <c r="BB208" s="48" t="str">
        <f>ورقة4!V206</f>
        <v/>
      </c>
      <c r="BC208" s="48" t="str">
        <f>ورقة4!W206</f>
        <v/>
      </c>
      <c r="BD208" s="48" t="str">
        <f>ورقة4!X206</f>
        <v/>
      </c>
      <c r="BE208" s="48" t="str">
        <f>ورقة4!Y206</f>
        <v/>
      </c>
      <c r="BF208" s="48" t="str">
        <f>ورقة4!Z206</f>
        <v/>
      </c>
      <c r="BG208" s="48" t="str">
        <f>ورقة4!AA206</f>
        <v/>
      </c>
      <c r="BH208" s="48" t="str">
        <f>ورقة4!AB206</f>
        <v/>
      </c>
      <c r="BI208" s="48" t="str">
        <f>ورقة4!AC206</f>
        <v/>
      </c>
      <c r="BJ208" s="48" t="str">
        <f>ورقة4!AE206</f>
        <v/>
      </c>
      <c r="BK208" s="48" t="str">
        <f>ورقة4!AF206</f>
        <v/>
      </c>
    </row>
    <row r="209" spans="1:63" ht="24.95" customHeight="1">
      <c r="A209" s="135" t="str">
        <f>IF(C209="","",COUNTA(C$9:$C209))</f>
        <v/>
      </c>
      <c r="B209" s="24"/>
      <c r="C209" s="141"/>
      <c r="D209" s="38" t="str">
        <f t="shared" si="73"/>
        <v/>
      </c>
      <c r="E209" s="49"/>
      <c r="F209" s="50"/>
      <c r="G209" s="51" t="e">
        <f t="shared" si="70"/>
        <v>#VALUE!</v>
      </c>
      <c r="H209" s="52" t="e">
        <f t="shared" si="56"/>
        <v>#VALUE!</v>
      </c>
      <c r="I209" s="53" t="e">
        <f t="shared" si="57"/>
        <v>#VALUE!</v>
      </c>
      <c r="J209" s="54" t="e">
        <f t="shared" si="58"/>
        <v>#VALUE!</v>
      </c>
      <c r="K209" s="52" t="str">
        <f t="shared" si="59"/>
        <v/>
      </c>
      <c r="L209" s="53" t="str">
        <f t="shared" si="60"/>
        <v/>
      </c>
      <c r="M209" s="54" t="str">
        <f t="shared" si="61"/>
        <v/>
      </c>
      <c r="N209" s="38" t="str">
        <f t="shared" si="71"/>
        <v/>
      </c>
      <c r="O209" s="55"/>
      <c r="P209" s="55"/>
      <c r="Q209" s="55"/>
      <c r="R209" s="56"/>
      <c r="S209" s="58"/>
      <c r="T209" s="55">
        <f t="shared" si="62"/>
        <v>0</v>
      </c>
      <c r="U209" s="57"/>
      <c r="V209" s="58"/>
      <c r="W209" s="55">
        <f t="shared" si="63"/>
        <v>0</v>
      </c>
      <c r="X209" s="56"/>
      <c r="Y209" s="57"/>
      <c r="Z209" s="55">
        <f t="shared" si="64"/>
        <v>0</v>
      </c>
      <c r="AA209" s="57"/>
      <c r="AB209" s="164"/>
      <c r="AC209" s="169">
        <f t="shared" si="65"/>
        <v>0</v>
      </c>
      <c r="AD209" s="166"/>
      <c r="AE209" s="55"/>
      <c r="AF209" s="172"/>
      <c r="AG209" s="175"/>
      <c r="AH209" s="55">
        <f t="shared" si="66"/>
        <v>0</v>
      </c>
      <c r="AI209" s="172"/>
      <c r="AJ209" s="175"/>
      <c r="AK209" s="166">
        <f t="shared" si="67"/>
        <v>0</v>
      </c>
      <c r="AL209" s="172"/>
      <c r="AM209" s="175"/>
      <c r="AN209" s="55">
        <f t="shared" si="68"/>
        <v>0</v>
      </c>
      <c r="AO209" s="172"/>
      <c r="AP209" s="175"/>
      <c r="AQ209" s="55">
        <f t="shared" si="69"/>
        <v>0</v>
      </c>
      <c r="AR209" s="172"/>
      <c r="AS209" s="55"/>
      <c r="AT209" s="123">
        <f t="shared" si="72"/>
        <v>0</v>
      </c>
      <c r="AU209" s="56"/>
      <c r="AV209" s="204" t="str">
        <f>IFERROR(IF(AS209=0,"",IF(INDEX(ورقة4!$A207:$O207,,MATCH("غ",ورقة4!$A207:$O207,0))="غ","راسب")),IF(OR(O209&lt;$O$8,P209&lt;$P$8,Q209&lt;$Q$8,T209&lt;$T$8,W209&lt;$W$8,Z209&lt;$Z$8,AC209&lt;$AC$8,AD209&lt;$AD$8,AE209&lt;$AE$8,AH209&lt;$AH$8,AK209&lt;$AK$8,AN209&lt;$AN$8,AQ209&lt;$AQ$8,AR209&lt;$AR$8,AS209&lt;$AS$8),"راسب","ناجح"))</f>
        <v/>
      </c>
      <c r="AW209" s="71" t="str">
        <f>ورقة4!Q207</f>
        <v/>
      </c>
      <c r="AX209" s="48" t="str">
        <f>ورقة4!R207</f>
        <v/>
      </c>
      <c r="AY209" s="48" t="str">
        <f>ورقة4!S207</f>
        <v/>
      </c>
      <c r="AZ209" s="48" t="str">
        <f>ورقة4!T207</f>
        <v/>
      </c>
      <c r="BA209" s="48" t="str">
        <f>ورقة4!U207</f>
        <v/>
      </c>
      <c r="BB209" s="48" t="str">
        <f>ورقة4!V207</f>
        <v/>
      </c>
      <c r="BC209" s="48" t="str">
        <f>ورقة4!W207</f>
        <v/>
      </c>
      <c r="BD209" s="48" t="str">
        <f>ورقة4!X207</f>
        <v/>
      </c>
      <c r="BE209" s="48" t="str">
        <f>ورقة4!Y207</f>
        <v/>
      </c>
      <c r="BF209" s="48" t="str">
        <f>ورقة4!Z207</f>
        <v/>
      </c>
      <c r="BG209" s="48" t="str">
        <f>ورقة4!AA207</f>
        <v/>
      </c>
      <c r="BH209" s="48" t="str">
        <f>ورقة4!AB207</f>
        <v/>
      </c>
      <c r="BI209" s="48" t="str">
        <f>ورقة4!AC207</f>
        <v/>
      </c>
      <c r="BJ209" s="48" t="str">
        <f>ورقة4!AE207</f>
        <v/>
      </c>
      <c r="BK209" s="48" t="str">
        <f>ورقة4!AF207</f>
        <v/>
      </c>
    </row>
    <row r="210" spans="1:63" ht="24.95" customHeight="1">
      <c r="A210" s="135" t="str">
        <f>IF(C210="","",COUNTA(C$9:$C210))</f>
        <v/>
      </c>
      <c r="B210" s="24"/>
      <c r="C210" s="141"/>
      <c r="D210" s="38" t="str">
        <f t="shared" si="73"/>
        <v/>
      </c>
      <c r="E210" s="49"/>
      <c r="F210" s="50"/>
      <c r="G210" s="51" t="e">
        <f t="shared" si="70"/>
        <v>#VALUE!</v>
      </c>
      <c r="H210" s="52" t="e">
        <f t="shared" si="56"/>
        <v>#VALUE!</v>
      </c>
      <c r="I210" s="53" t="e">
        <f t="shared" si="57"/>
        <v>#VALUE!</v>
      </c>
      <c r="J210" s="54" t="e">
        <f t="shared" si="58"/>
        <v>#VALUE!</v>
      </c>
      <c r="K210" s="52" t="str">
        <f t="shared" si="59"/>
        <v/>
      </c>
      <c r="L210" s="53" t="str">
        <f t="shared" si="60"/>
        <v/>
      </c>
      <c r="M210" s="54" t="str">
        <f t="shared" si="61"/>
        <v/>
      </c>
      <c r="N210" s="38" t="str">
        <f t="shared" si="71"/>
        <v/>
      </c>
      <c r="O210" s="55"/>
      <c r="P210" s="55"/>
      <c r="Q210" s="55"/>
      <c r="R210" s="56"/>
      <c r="S210" s="58"/>
      <c r="T210" s="55">
        <f t="shared" si="62"/>
        <v>0</v>
      </c>
      <c r="U210" s="57"/>
      <c r="V210" s="58"/>
      <c r="W210" s="55">
        <f t="shared" si="63"/>
        <v>0</v>
      </c>
      <c r="X210" s="56"/>
      <c r="Y210" s="57"/>
      <c r="Z210" s="55">
        <f t="shared" si="64"/>
        <v>0</v>
      </c>
      <c r="AA210" s="57"/>
      <c r="AB210" s="164"/>
      <c r="AC210" s="169">
        <f t="shared" si="65"/>
        <v>0</v>
      </c>
      <c r="AD210" s="166"/>
      <c r="AE210" s="55"/>
      <c r="AF210" s="172"/>
      <c r="AG210" s="175"/>
      <c r="AH210" s="55">
        <f t="shared" si="66"/>
        <v>0</v>
      </c>
      <c r="AI210" s="172"/>
      <c r="AJ210" s="175"/>
      <c r="AK210" s="166">
        <f t="shared" si="67"/>
        <v>0</v>
      </c>
      <c r="AL210" s="172"/>
      <c r="AM210" s="175"/>
      <c r="AN210" s="55">
        <f t="shared" si="68"/>
        <v>0</v>
      </c>
      <c r="AO210" s="172"/>
      <c r="AP210" s="175"/>
      <c r="AQ210" s="55">
        <f t="shared" si="69"/>
        <v>0</v>
      </c>
      <c r="AR210" s="172"/>
      <c r="AS210" s="55"/>
      <c r="AT210" s="123">
        <f t="shared" si="72"/>
        <v>0</v>
      </c>
      <c r="AU210" s="56"/>
      <c r="AV210" s="204" t="str">
        <f>IFERROR(IF(AS210=0,"",IF(INDEX(ورقة4!$A208:$O208,,MATCH("غ",ورقة4!$A208:$O208,0))="غ","راسب")),IF(OR(O210&lt;$O$8,P210&lt;$P$8,Q210&lt;$Q$8,T210&lt;$T$8,W210&lt;$W$8,Z210&lt;$Z$8,AC210&lt;$AC$8,AD210&lt;$AD$8,AE210&lt;$AE$8,AH210&lt;$AH$8,AK210&lt;$AK$8,AN210&lt;$AN$8,AQ210&lt;$AQ$8,AR210&lt;$AR$8,AS210&lt;$AS$8),"راسب","ناجح"))</f>
        <v/>
      </c>
      <c r="AW210" s="71" t="str">
        <f>ورقة4!Q208</f>
        <v/>
      </c>
      <c r="AX210" s="48" t="str">
        <f>ورقة4!R208</f>
        <v/>
      </c>
      <c r="AY210" s="48" t="str">
        <f>ورقة4!S208</f>
        <v/>
      </c>
      <c r="AZ210" s="48" t="str">
        <f>ورقة4!T208</f>
        <v/>
      </c>
      <c r="BA210" s="48" t="str">
        <f>ورقة4!U208</f>
        <v/>
      </c>
      <c r="BB210" s="48" t="str">
        <f>ورقة4!V208</f>
        <v/>
      </c>
      <c r="BC210" s="48" t="str">
        <f>ورقة4!W208</f>
        <v/>
      </c>
      <c r="BD210" s="48" t="str">
        <f>ورقة4!X208</f>
        <v/>
      </c>
      <c r="BE210" s="48" t="str">
        <f>ورقة4!Y208</f>
        <v/>
      </c>
      <c r="BF210" s="48" t="str">
        <f>ورقة4!Z208</f>
        <v/>
      </c>
      <c r="BG210" s="48" t="str">
        <f>ورقة4!AA208</f>
        <v/>
      </c>
      <c r="BH210" s="48" t="str">
        <f>ورقة4!AB208</f>
        <v/>
      </c>
      <c r="BI210" s="48" t="str">
        <f>ورقة4!AC208</f>
        <v/>
      </c>
      <c r="BJ210" s="48" t="str">
        <f>ورقة4!AE208</f>
        <v/>
      </c>
      <c r="BK210" s="48" t="str">
        <f>ورقة4!AF208</f>
        <v/>
      </c>
    </row>
    <row r="211" spans="1:63" ht="24.95" customHeight="1">
      <c r="A211" s="135" t="str">
        <f>IF(C211="","",COUNTA(C$9:$C211))</f>
        <v/>
      </c>
      <c r="B211" s="24"/>
      <c r="C211" s="141"/>
      <c r="D211" s="38" t="str">
        <f t="shared" si="73"/>
        <v/>
      </c>
      <c r="E211" s="49"/>
      <c r="F211" s="50"/>
      <c r="G211" s="51" t="e">
        <f t="shared" si="70"/>
        <v>#VALUE!</v>
      </c>
      <c r="H211" s="52" t="e">
        <f t="shared" si="56"/>
        <v>#VALUE!</v>
      </c>
      <c r="I211" s="53" t="e">
        <f t="shared" si="57"/>
        <v>#VALUE!</v>
      </c>
      <c r="J211" s="54" t="e">
        <f t="shared" si="58"/>
        <v>#VALUE!</v>
      </c>
      <c r="K211" s="52" t="str">
        <f t="shared" si="59"/>
        <v/>
      </c>
      <c r="L211" s="53" t="str">
        <f t="shared" si="60"/>
        <v/>
      </c>
      <c r="M211" s="54" t="str">
        <f t="shared" si="61"/>
        <v/>
      </c>
      <c r="N211" s="38" t="str">
        <f t="shared" si="71"/>
        <v/>
      </c>
      <c r="O211" s="55"/>
      <c r="P211" s="55"/>
      <c r="Q211" s="55"/>
      <c r="R211" s="56"/>
      <c r="S211" s="58"/>
      <c r="T211" s="55">
        <f t="shared" si="62"/>
        <v>0</v>
      </c>
      <c r="U211" s="57"/>
      <c r="V211" s="58"/>
      <c r="W211" s="55">
        <f t="shared" si="63"/>
        <v>0</v>
      </c>
      <c r="X211" s="56"/>
      <c r="Y211" s="57"/>
      <c r="Z211" s="55">
        <f t="shared" si="64"/>
        <v>0</v>
      </c>
      <c r="AA211" s="57"/>
      <c r="AB211" s="164"/>
      <c r="AC211" s="169">
        <f t="shared" si="65"/>
        <v>0</v>
      </c>
      <c r="AD211" s="166"/>
      <c r="AE211" s="55"/>
      <c r="AF211" s="172"/>
      <c r="AG211" s="175"/>
      <c r="AH211" s="55">
        <f t="shared" si="66"/>
        <v>0</v>
      </c>
      <c r="AI211" s="172"/>
      <c r="AJ211" s="175"/>
      <c r="AK211" s="166">
        <f t="shared" si="67"/>
        <v>0</v>
      </c>
      <c r="AL211" s="172"/>
      <c r="AM211" s="175"/>
      <c r="AN211" s="55">
        <f t="shared" si="68"/>
        <v>0</v>
      </c>
      <c r="AO211" s="172"/>
      <c r="AP211" s="175"/>
      <c r="AQ211" s="55">
        <f t="shared" si="69"/>
        <v>0</v>
      </c>
      <c r="AR211" s="172"/>
      <c r="AS211" s="55"/>
      <c r="AT211" s="123">
        <f t="shared" si="72"/>
        <v>0</v>
      </c>
      <c r="AU211" s="56"/>
      <c r="AV211" s="204" t="str">
        <f>IFERROR(IF(AS211=0,"",IF(INDEX(ورقة4!$A209:$O209,,MATCH("غ",ورقة4!$A209:$O209,0))="غ","راسب")),IF(OR(O211&lt;$O$8,P211&lt;$P$8,Q211&lt;$Q$8,T211&lt;$T$8,W211&lt;$W$8,Z211&lt;$Z$8,AC211&lt;$AC$8,AD211&lt;$AD$8,AE211&lt;$AE$8,AH211&lt;$AH$8,AK211&lt;$AK$8,AN211&lt;$AN$8,AQ211&lt;$AQ$8,AR211&lt;$AR$8,AS211&lt;$AS$8),"راسب","ناجح"))</f>
        <v/>
      </c>
      <c r="AW211" s="71" t="str">
        <f>ورقة4!Q209</f>
        <v/>
      </c>
      <c r="AX211" s="48" t="str">
        <f>ورقة4!R209</f>
        <v/>
      </c>
      <c r="AY211" s="48" t="str">
        <f>ورقة4!S209</f>
        <v/>
      </c>
      <c r="AZ211" s="48" t="str">
        <f>ورقة4!T209</f>
        <v/>
      </c>
      <c r="BA211" s="48" t="str">
        <f>ورقة4!U209</f>
        <v/>
      </c>
      <c r="BB211" s="48" t="str">
        <f>ورقة4!V209</f>
        <v/>
      </c>
      <c r="BC211" s="48" t="str">
        <f>ورقة4!W209</f>
        <v/>
      </c>
      <c r="BD211" s="48" t="str">
        <f>ورقة4!X209</f>
        <v/>
      </c>
      <c r="BE211" s="48" t="str">
        <f>ورقة4!Y209</f>
        <v/>
      </c>
      <c r="BF211" s="48" t="str">
        <f>ورقة4!Z209</f>
        <v/>
      </c>
      <c r="BG211" s="48" t="str">
        <f>ورقة4!AA209</f>
        <v/>
      </c>
      <c r="BH211" s="48" t="str">
        <f>ورقة4!AB209</f>
        <v/>
      </c>
      <c r="BI211" s="48" t="str">
        <f>ورقة4!AC209</f>
        <v/>
      </c>
      <c r="BJ211" s="48" t="str">
        <f>ورقة4!AE209</f>
        <v/>
      </c>
      <c r="BK211" s="48" t="str">
        <f>ورقة4!AF209</f>
        <v/>
      </c>
    </row>
    <row r="212" spans="1:63" ht="24.95" customHeight="1">
      <c r="A212" s="135" t="str">
        <f>IF(C212="","",COUNTA(C$9:$C212))</f>
        <v/>
      </c>
      <c r="B212" s="24"/>
      <c r="C212" s="141"/>
      <c r="D212" s="38" t="str">
        <f t="shared" si="73"/>
        <v/>
      </c>
      <c r="E212" s="49"/>
      <c r="F212" s="50"/>
      <c r="G212" s="51" t="e">
        <f t="shared" si="70"/>
        <v>#VALUE!</v>
      </c>
      <c r="H212" s="52" t="e">
        <f t="shared" si="56"/>
        <v>#VALUE!</v>
      </c>
      <c r="I212" s="53" t="e">
        <f t="shared" si="57"/>
        <v>#VALUE!</v>
      </c>
      <c r="J212" s="54" t="e">
        <f t="shared" si="58"/>
        <v>#VALUE!</v>
      </c>
      <c r="K212" s="52" t="str">
        <f t="shared" si="59"/>
        <v/>
      </c>
      <c r="L212" s="53" t="str">
        <f t="shared" si="60"/>
        <v/>
      </c>
      <c r="M212" s="54" t="str">
        <f t="shared" si="61"/>
        <v/>
      </c>
      <c r="N212" s="38" t="str">
        <f t="shared" si="71"/>
        <v/>
      </c>
      <c r="O212" s="55"/>
      <c r="P212" s="55"/>
      <c r="Q212" s="55"/>
      <c r="R212" s="56"/>
      <c r="S212" s="58"/>
      <c r="T212" s="55">
        <f t="shared" si="62"/>
        <v>0</v>
      </c>
      <c r="U212" s="57"/>
      <c r="V212" s="58"/>
      <c r="W212" s="55">
        <f t="shared" si="63"/>
        <v>0</v>
      </c>
      <c r="X212" s="56"/>
      <c r="Y212" s="57"/>
      <c r="Z212" s="55">
        <f t="shared" si="64"/>
        <v>0</v>
      </c>
      <c r="AA212" s="57"/>
      <c r="AB212" s="164"/>
      <c r="AC212" s="169">
        <f t="shared" si="65"/>
        <v>0</v>
      </c>
      <c r="AD212" s="166"/>
      <c r="AE212" s="55"/>
      <c r="AF212" s="172"/>
      <c r="AG212" s="175"/>
      <c r="AH212" s="55">
        <f t="shared" si="66"/>
        <v>0</v>
      </c>
      <c r="AI212" s="172"/>
      <c r="AJ212" s="175"/>
      <c r="AK212" s="166">
        <f t="shared" si="67"/>
        <v>0</v>
      </c>
      <c r="AL212" s="172"/>
      <c r="AM212" s="175"/>
      <c r="AN212" s="55">
        <f t="shared" si="68"/>
        <v>0</v>
      </c>
      <c r="AO212" s="172"/>
      <c r="AP212" s="175"/>
      <c r="AQ212" s="55">
        <f t="shared" si="69"/>
        <v>0</v>
      </c>
      <c r="AR212" s="172"/>
      <c r="AS212" s="55"/>
      <c r="AT212" s="123">
        <f t="shared" si="72"/>
        <v>0</v>
      </c>
      <c r="AU212" s="56"/>
      <c r="AV212" s="204" t="str">
        <f>IFERROR(IF(AS212=0,"",IF(INDEX(ورقة4!$A210:$O210,,MATCH("غ",ورقة4!$A210:$O210,0))="غ","راسب")),IF(OR(O212&lt;$O$8,P212&lt;$P$8,Q212&lt;$Q$8,T212&lt;$T$8,W212&lt;$W$8,Z212&lt;$Z$8,AC212&lt;$AC$8,AD212&lt;$AD$8,AE212&lt;$AE$8,AH212&lt;$AH$8,AK212&lt;$AK$8,AN212&lt;$AN$8,AQ212&lt;$AQ$8,AR212&lt;$AR$8,AS212&lt;$AS$8),"راسب","ناجح"))</f>
        <v/>
      </c>
      <c r="AW212" s="71" t="str">
        <f>ورقة4!Q210</f>
        <v/>
      </c>
      <c r="AX212" s="48" t="str">
        <f>ورقة4!R210</f>
        <v/>
      </c>
      <c r="AY212" s="48" t="str">
        <f>ورقة4!S210</f>
        <v/>
      </c>
      <c r="AZ212" s="48" t="str">
        <f>ورقة4!T210</f>
        <v/>
      </c>
      <c r="BA212" s="48" t="str">
        <f>ورقة4!U210</f>
        <v/>
      </c>
      <c r="BB212" s="48" t="str">
        <f>ورقة4!V210</f>
        <v/>
      </c>
      <c r="BC212" s="48" t="str">
        <f>ورقة4!W210</f>
        <v/>
      </c>
      <c r="BD212" s="48" t="str">
        <f>ورقة4!X210</f>
        <v/>
      </c>
      <c r="BE212" s="48" t="str">
        <f>ورقة4!Y210</f>
        <v/>
      </c>
      <c r="BF212" s="48" t="str">
        <f>ورقة4!Z210</f>
        <v/>
      </c>
      <c r="BG212" s="48" t="str">
        <f>ورقة4!AA210</f>
        <v/>
      </c>
      <c r="BH212" s="48" t="str">
        <f>ورقة4!AB210</f>
        <v/>
      </c>
      <c r="BI212" s="48" t="str">
        <f>ورقة4!AC210</f>
        <v/>
      </c>
      <c r="BJ212" s="48" t="str">
        <f>ورقة4!AE210</f>
        <v/>
      </c>
      <c r="BK212" s="48" t="str">
        <f>ورقة4!AF210</f>
        <v/>
      </c>
    </row>
    <row r="213" spans="1:63" ht="24.95" customHeight="1">
      <c r="A213" s="135" t="str">
        <f>IF(C213="","",COUNTA(C$9:$C213))</f>
        <v/>
      </c>
      <c r="B213" s="24"/>
      <c r="C213" s="141"/>
      <c r="D213" s="38" t="str">
        <f t="shared" si="73"/>
        <v/>
      </c>
      <c r="E213" s="49"/>
      <c r="F213" s="50"/>
      <c r="G213" s="51" t="e">
        <f t="shared" si="70"/>
        <v>#VALUE!</v>
      </c>
      <c r="H213" s="52" t="e">
        <f t="shared" si="56"/>
        <v>#VALUE!</v>
      </c>
      <c r="I213" s="53" t="e">
        <f t="shared" si="57"/>
        <v>#VALUE!</v>
      </c>
      <c r="J213" s="54" t="e">
        <f t="shared" si="58"/>
        <v>#VALUE!</v>
      </c>
      <c r="K213" s="52" t="str">
        <f t="shared" si="59"/>
        <v/>
      </c>
      <c r="L213" s="53" t="str">
        <f t="shared" si="60"/>
        <v/>
      </c>
      <c r="M213" s="54" t="str">
        <f t="shared" si="61"/>
        <v/>
      </c>
      <c r="N213" s="38" t="str">
        <f t="shared" si="71"/>
        <v/>
      </c>
      <c r="O213" s="55"/>
      <c r="P213" s="55"/>
      <c r="Q213" s="55"/>
      <c r="R213" s="56"/>
      <c r="S213" s="58"/>
      <c r="T213" s="55">
        <f t="shared" si="62"/>
        <v>0</v>
      </c>
      <c r="U213" s="57"/>
      <c r="V213" s="58"/>
      <c r="W213" s="55">
        <f t="shared" si="63"/>
        <v>0</v>
      </c>
      <c r="X213" s="56"/>
      <c r="Y213" s="57"/>
      <c r="Z213" s="55">
        <f t="shared" si="64"/>
        <v>0</v>
      </c>
      <c r="AA213" s="57"/>
      <c r="AB213" s="164"/>
      <c r="AC213" s="169">
        <f t="shared" si="65"/>
        <v>0</v>
      </c>
      <c r="AD213" s="166"/>
      <c r="AE213" s="55"/>
      <c r="AF213" s="172"/>
      <c r="AG213" s="175"/>
      <c r="AH213" s="55">
        <f t="shared" si="66"/>
        <v>0</v>
      </c>
      <c r="AI213" s="172"/>
      <c r="AJ213" s="175"/>
      <c r="AK213" s="166">
        <f t="shared" si="67"/>
        <v>0</v>
      </c>
      <c r="AL213" s="172"/>
      <c r="AM213" s="175"/>
      <c r="AN213" s="55">
        <f t="shared" si="68"/>
        <v>0</v>
      </c>
      <c r="AO213" s="172"/>
      <c r="AP213" s="175"/>
      <c r="AQ213" s="55">
        <f t="shared" si="69"/>
        <v>0</v>
      </c>
      <c r="AR213" s="172"/>
      <c r="AS213" s="55"/>
      <c r="AT213" s="123">
        <f t="shared" si="72"/>
        <v>0</v>
      </c>
      <c r="AU213" s="56"/>
      <c r="AV213" s="204" t="str">
        <f>IFERROR(IF(AS213=0,"",IF(INDEX(ورقة4!$A211:$O211,,MATCH("غ",ورقة4!$A211:$O211,0))="غ","راسب")),IF(OR(O213&lt;$O$8,P213&lt;$P$8,Q213&lt;$Q$8,T213&lt;$T$8,W213&lt;$W$8,Z213&lt;$Z$8,AC213&lt;$AC$8,AD213&lt;$AD$8,AE213&lt;$AE$8,AH213&lt;$AH$8,AK213&lt;$AK$8,AN213&lt;$AN$8,AQ213&lt;$AQ$8,AR213&lt;$AR$8,AS213&lt;$AS$8),"راسب","ناجح"))</f>
        <v/>
      </c>
      <c r="AW213" s="71" t="str">
        <f>ورقة4!Q211</f>
        <v/>
      </c>
      <c r="AX213" s="48" t="str">
        <f>ورقة4!R211</f>
        <v/>
      </c>
      <c r="AY213" s="48" t="str">
        <f>ورقة4!S211</f>
        <v/>
      </c>
      <c r="AZ213" s="48" t="str">
        <f>ورقة4!T211</f>
        <v/>
      </c>
      <c r="BA213" s="48" t="str">
        <f>ورقة4!U211</f>
        <v/>
      </c>
      <c r="BB213" s="48" t="str">
        <f>ورقة4!V211</f>
        <v/>
      </c>
      <c r="BC213" s="48" t="str">
        <f>ورقة4!W211</f>
        <v/>
      </c>
      <c r="BD213" s="48" t="str">
        <f>ورقة4!X211</f>
        <v/>
      </c>
      <c r="BE213" s="48" t="str">
        <f>ورقة4!Y211</f>
        <v/>
      </c>
      <c r="BF213" s="48" t="str">
        <f>ورقة4!Z211</f>
        <v/>
      </c>
      <c r="BG213" s="48" t="str">
        <f>ورقة4!AA211</f>
        <v/>
      </c>
      <c r="BH213" s="48" t="str">
        <f>ورقة4!AB211</f>
        <v/>
      </c>
      <c r="BI213" s="48" t="str">
        <f>ورقة4!AC211</f>
        <v/>
      </c>
      <c r="BJ213" s="48" t="str">
        <f>ورقة4!AE211</f>
        <v/>
      </c>
      <c r="BK213" s="48" t="str">
        <f>ورقة4!AF211</f>
        <v/>
      </c>
    </row>
    <row r="214" spans="1:63" ht="24.95" customHeight="1">
      <c r="A214" s="135" t="str">
        <f>IF(C214="","",COUNTA(C$9:$C214))</f>
        <v/>
      </c>
      <c r="B214" s="24"/>
      <c r="C214" s="141"/>
      <c r="D214" s="38" t="str">
        <f t="shared" si="73"/>
        <v/>
      </c>
      <c r="E214" s="49"/>
      <c r="F214" s="50"/>
      <c r="G214" s="51" t="e">
        <f t="shared" si="70"/>
        <v>#VALUE!</v>
      </c>
      <c r="H214" s="52" t="e">
        <f t="shared" si="56"/>
        <v>#VALUE!</v>
      </c>
      <c r="I214" s="53" t="e">
        <f t="shared" si="57"/>
        <v>#VALUE!</v>
      </c>
      <c r="J214" s="54" t="e">
        <f t="shared" si="58"/>
        <v>#VALUE!</v>
      </c>
      <c r="K214" s="52" t="str">
        <f t="shared" si="59"/>
        <v/>
      </c>
      <c r="L214" s="53" t="str">
        <f t="shared" si="60"/>
        <v/>
      </c>
      <c r="M214" s="54" t="str">
        <f t="shared" si="61"/>
        <v/>
      </c>
      <c r="N214" s="38" t="str">
        <f t="shared" si="71"/>
        <v/>
      </c>
      <c r="O214" s="55"/>
      <c r="P214" s="55"/>
      <c r="Q214" s="55"/>
      <c r="R214" s="56"/>
      <c r="S214" s="58"/>
      <c r="T214" s="55">
        <f t="shared" si="62"/>
        <v>0</v>
      </c>
      <c r="U214" s="57"/>
      <c r="V214" s="58"/>
      <c r="W214" s="55">
        <f t="shared" si="63"/>
        <v>0</v>
      </c>
      <c r="X214" s="56"/>
      <c r="Y214" s="57"/>
      <c r="Z214" s="55">
        <f t="shared" si="64"/>
        <v>0</v>
      </c>
      <c r="AA214" s="57"/>
      <c r="AB214" s="164"/>
      <c r="AC214" s="169">
        <f t="shared" si="65"/>
        <v>0</v>
      </c>
      <c r="AD214" s="166"/>
      <c r="AE214" s="55"/>
      <c r="AF214" s="172"/>
      <c r="AG214" s="175"/>
      <c r="AH214" s="55">
        <f t="shared" si="66"/>
        <v>0</v>
      </c>
      <c r="AI214" s="172"/>
      <c r="AJ214" s="175"/>
      <c r="AK214" s="166">
        <f t="shared" si="67"/>
        <v>0</v>
      </c>
      <c r="AL214" s="172"/>
      <c r="AM214" s="175"/>
      <c r="AN214" s="55">
        <f t="shared" si="68"/>
        <v>0</v>
      </c>
      <c r="AO214" s="172"/>
      <c r="AP214" s="175"/>
      <c r="AQ214" s="55">
        <f t="shared" si="69"/>
        <v>0</v>
      </c>
      <c r="AR214" s="172"/>
      <c r="AS214" s="55"/>
      <c r="AT214" s="123">
        <f t="shared" si="72"/>
        <v>0</v>
      </c>
      <c r="AU214" s="56"/>
      <c r="AV214" s="204" t="str">
        <f>IFERROR(IF(AS214=0,"",IF(INDEX(ورقة4!$A212:$O212,,MATCH("غ",ورقة4!$A212:$O212,0))="غ","راسب")),IF(OR(O214&lt;$O$8,P214&lt;$P$8,Q214&lt;$Q$8,T214&lt;$T$8,W214&lt;$W$8,Z214&lt;$Z$8,AC214&lt;$AC$8,AD214&lt;$AD$8,AE214&lt;$AE$8,AH214&lt;$AH$8,AK214&lt;$AK$8,AN214&lt;$AN$8,AQ214&lt;$AQ$8,AR214&lt;$AR$8,AS214&lt;$AS$8),"راسب","ناجح"))</f>
        <v/>
      </c>
      <c r="AW214" s="71" t="str">
        <f>ورقة4!Q212</f>
        <v/>
      </c>
      <c r="AX214" s="48" t="str">
        <f>ورقة4!R212</f>
        <v/>
      </c>
      <c r="AY214" s="48" t="str">
        <f>ورقة4!S212</f>
        <v/>
      </c>
      <c r="AZ214" s="48" t="str">
        <f>ورقة4!T212</f>
        <v/>
      </c>
      <c r="BA214" s="48" t="str">
        <f>ورقة4!U212</f>
        <v/>
      </c>
      <c r="BB214" s="48" t="str">
        <f>ورقة4!V212</f>
        <v/>
      </c>
      <c r="BC214" s="48" t="str">
        <f>ورقة4!W212</f>
        <v/>
      </c>
      <c r="BD214" s="48" t="str">
        <f>ورقة4!X212</f>
        <v/>
      </c>
      <c r="BE214" s="48" t="str">
        <f>ورقة4!Y212</f>
        <v/>
      </c>
      <c r="BF214" s="48" t="str">
        <f>ورقة4!Z212</f>
        <v/>
      </c>
      <c r="BG214" s="48" t="str">
        <f>ورقة4!AA212</f>
        <v/>
      </c>
      <c r="BH214" s="48" t="str">
        <f>ورقة4!AB212</f>
        <v/>
      </c>
      <c r="BI214" s="48" t="str">
        <f>ورقة4!AC212</f>
        <v/>
      </c>
      <c r="BJ214" s="48" t="str">
        <f>ورقة4!AE212</f>
        <v/>
      </c>
      <c r="BK214" s="48" t="str">
        <f>ورقة4!AF212</f>
        <v/>
      </c>
    </row>
    <row r="215" spans="1:63" ht="24.95" customHeight="1">
      <c r="A215" s="135" t="str">
        <f>IF(C215="","",COUNTA(C$9:$C215))</f>
        <v/>
      </c>
      <c r="B215" s="24"/>
      <c r="C215" s="141"/>
      <c r="D215" s="38" t="str">
        <f t="shared" si="73"/>
        <v/>
      </c>
      <c r="E215" s="49"/>
      <c r="F215" s="50"/>
      <c r="G215" s="51" t="e">
        <f t="shared" si="70"/>
        <v>#VALUE!</v>
      </c>
      <c r="H215" s="52" t="e">
        <f t="shared" si="56"/>
        <v>#VALUE!</v>
      </c>
      <c r="I215" s="53" t="e">
        <f t="shared" si="57"/>
        <v>#VALUE!</v>
      </c>
      <c r="J215" s="54" t="e">
        <f t="shared" si="58"/>
        <v>#VALUE!</v>
      </c>
      <c r="K215" s="52" t="str">
        <f t="shared" si="59"/>
        <v/>
      </c>
      <c r="L215" s="53" t="str">
        <f t="shared" si="60"/>
        <v/>
      </c>
      <c r="M215" s="54" t="str">
        <f t="shared" si="61"/>
        <v/>
      </c>
      <c r="N215" s="38" t="str">
        <f t="shared" si="71"/>
        <v/>
      </c>
      <c r="O215" s="55"/>
      <c r="P215" s="55"/>
      <c r="Q215" s="55"/>
      <c r="R215" s="56"/>
      <c r="S215" s="58"/>
      <c r="T215" s="55">
        <f t="shared" si="62"/>
        <v>0</v>
      </c>
      <c r="U215" s="57"/>
      <c r="V215" s="58"/>
      <c r="W215" s="55">
        <f t="shared" si="63"/>
        <v>0</v>
      </c>
      <c r="X215" s="56"/>
      <c r="Y215" s="57"/>
      <c r="Z215" s="55">
        <f t="shared" si="64"/>
        <v>0</v>
      </c>
      <c r="AA215" s="57"/>
      <c r="AB215" s="164"/>
      <c r="AC215" s="169">
        <f t="shared" si="65"/>
        <v>0</v>
      </c>
      <c r="AD215" s="166"/>
      <c r="AE215" s="55"/>
      <c r="AF215" s="172"/>
      <c r="AG215" s="175"/>
      <c r="AH215" s="55">
        <f t="shared" si="66"/>
        <v>0</v>
      </c>
      <c r="AI215" s="172"/>
      <c r="AJ215" s="175"/>
      <c r="AK215" s="166">
        <f t="shared" si="67"/>
        <v>0</v>
      </c>
      <c r="AL215" s="172"/>
      <c r="AM215" s="175"/>
      <c r="AN215" s="55">
        <f t="shared" si="68"/>
        <v>0</v>
      </c>
      <c r="AO215" s="172"/>
      <c r="AP215" s="175"/>
      <c r="AQ215" s="55">
        <f t="shared" si="69"/>
        <v>0</v>
      </c>
      <c r="AR215" s="172"/>
      <c r="AS215" s="55"/>
      <c r="AT215" s="123">
        <f t="shared" si="72"/>
        <v>0</v>
      </c>
      <c r="AU215" s="56"/>
      <c r="AV215" s="204" t="str">
        <f>IFERROR(IF(AS215=0,"",IF(INDEX(ورقة4!$A213:$O213,,MATCH("غ",ورقة4!$A213:$O213,0))="غ","راسب")),IF(OR(O215&lt;$O$8,P215&lt;$P$8,Q215&lt;$Q$8,T215&lt;$T$8,W215&lt;$W$8,Z215&lt;$Z$8,AC215&lt;$AC$8,AD215&lt;$AD$8,AE215&lt;$AE$8,AH215&lt;$AH$8,AK215&lt;$AK$8,AN215&lt;$AN$8,AQ215&lt;$AQ$8,AR215&lt;$AR$8,AS215&lt;$AS$8),"راسب","ناجح"))</f>
        <v/>
      </c>
      <c r="AW215" s="71" t="str">
        <f>ورقة4!Q213</f>
        <v/>
      </c>
      <c r="AX215" s="48" t="str">
        <f>ورقة4!R213</f>
        <v/>
      </c>
      <c r="AY215" s="48" t="str">
        <f>ورقة4!S213</f>
        <v/>
      </c>
      <c r="AZ215" s="48" t="str">
        <f>ورقة4!T213</f>
        <v/>
      </c>
      <c r="BA215" s="48" t="str">
        <f>ورقة4!U213</f>
        <v/>
      </c>
      <c r="BB215" s="48" t="str">
        <f>ورقة4!V213</f>
        <v/>
      </c>
      <c r="BC215" s="48" t="str">
        <f>ورقة4!W213</f>
        <v/>
      </c>
      <c r="BD215" s="48" t="str">
        <f>ورقة4!X213</f>
        <v/>
      </c>
      <c r="BE215" s="48" t="str">
        <f>ورقة4!Y213</f>
        <v/>
      </c>
      <c r="BF215" s="48" t="str">
        <f>ورقة4!Z213</f>
        <v/>
      </c>
      <c r="BG215" s="48" t="str">
        <f>ورقة4!AA213</f>
        <v/>
      </c>
      <c r="BH215" s="48" t="str">
        <f>ورقة4!AB213</f>
        <v/>
      </c>
      <c r="BI215" s="48" t="str">
        <f>ورقة4!AC213</f>
        <v/>
      </c>
      <c r="BJ215" s="48" t="str">
        <f>ورقة4!AE213</f>
        <v/>
      </c>
      <c r="BK215" s="48" t="str">
        <f>ورقة4!AF213</f>
        <v/>
      </c>
    </row>
    <row r="216" spans="1:63" ht="24.95" customHeight="1">
      <c r="A216" s="135" t="str">
        <f>IF(C216="","",COUNTA(C$9:$C216))</f>
        <v/>
      </c>
      <c r="B216" s="24"/>
      <c r="C216" s="141"/>
      <c r="D216" s="38" t="str">
        <f t="shared" si="73"/>
        <v/>
      </c>
      <c r="E216" s="49"/>
      <c r="F216" s="50"/>
      <c r="G216" s="51" t="e">
        <f t="shared" si="70"/>
        <v>#VALUE!</v>
      </c>
      <c r="H216" s="52" t="e">
        <f t="shared" si="56"/>
        <v>#VALUE!</v>
      </c>
      <c r="I216" s="53" t="e">
        <f t="shared" si="57"/>
        <v>#VALUE!</v>
      </c>
      <c r="J216" s="54" t="e">
        <f t="shared" si="58"/>
        <v>#VALUE!</v>
      </c>
      <c r="K216" s="52" t="str">
        <f t="shared" si="59"/>
        <v/>
      </c>
      <c r="L216" s="53" t="str">
        <f t="shared" si="60"/>
        <v/>
      </c>
      <c r="M216" s="54" t="str">
        <f t="shared" si="61"/>
        <v/>
      </c>
      <c r="N216" s="38" t="str">
        <f t="shared" si="71"/>
        <v/>
      </c>
      <c r="O216" s="55"/>
      <c r="P216" s="55"/>
      <c r="Q216" s="55"/>
      <c r="R216" s="56"/>
      <c r="S216" s="58"/>
      <c r="T216" s="55">
        <f t="shared" si="62"/>
        <v>0</v>
      </c>
      <c r="U216" s="57"/>
      <c r="V216" s="58"/>
      <c r="W216" s="55">
        <f t="shared" si="63"/>
        <v>0</v>
      </c>
      <c r="X216" s="56"/>
      <c r="Y216" s="57"/>
      <c r="Z216" s="55">
        <f t="shared" si="64"/>
        <v>0</v>
      </c>
      <c r="AA216" s="57"/>
      <c r="AB216" s="164"/>
      <c r="AC216" s="169">
        <f t="shared" si="65"/>
        <v>0</v>
      </c>
      <c r="AD216" s="166"/>
      <c r="AE216" s="55"/>
      <c r="AF216" s="172"/>
      <c r="AG216" s="175"/>
      <c r="AH216" s="55">
        <f t="shared" si="66"/>
        <v>0</v>
      </c>
      <c r="AI216" s="172"/>
      <c r="AJ216" s="175"/>
      <c r="AK216" s="166">
        <f t="shared" si="67"/>
        <v>0</v>
      </c>
      <c r="AL216" s="172"/>
      <c r="AM216" s="175"/>
      <c r="AN216" s="55">
        <f t="shared" si="68"/>
        <v>0</v>
      </c>
      <c r="AO216" s="172"/>
      <c r="AP216" s="175"/>
      <c r="AQ216" s="55">
        <f t="shared" si="69"/>
        <v>0</v>
      </c>
      <c r="AR216" s="172"/>
      <c r="AS216" s="55"/>
      <c r="AT216" s="123">
        <f t="shared" si="72"/>
        <v>0</v>
      </c>
      <c r="AU216" s="56"/>
      <c r="AV216" s="204" t="str">
        <f>IFERROR(IF(AS216=0,"",IF(INDEX(ورقة4!$A214:$O214,,MATCH("غ",ورقة4!$A214:$O214,0))="غ","راسب")),IF(OR(O216&lt;$O$8,P216&lt;$P$8,Q216&lt;$Q$8,T216&lt;$T$8,W216&lt;$W$8,Z216&lt;$Z$8,AC216&lt;$AC$8,AD216&lt;$AD$8,AE216&lt;$AE$8,AH216&lt;$AH$8,AK216&lt;$AK$8,AN216&lt;$AN$8,AQ216&lt;$AQ$8,AR216&lt;$AR$8,AS216&lt;$AS$8),"راسب","ناجح"))</f>
        <v/>
      </c>
      <c r="AW216" s="71" t="str">
        <f>ورقة4!Q214</f>
        <v/>
      </c>
      <c r="AX216" s="48" t="str">
        <f>ورقة4!R214</f>
        <v/>
      </c>
      <c r="AY216" s="48" t="str">
        <f>ورقة4!S214</f>
        <v/>
      </c>
      <c r="AZ216" s="48" t="str">
        <f>ورقة4!T214</f>
        <v/>
      </c>
      <c r="BA216" s="48" t="str">
        <f>ورقة4!U214</f>
        <v/>
      </c>
      <c r="BB216" s="48" t="str">
        <f>ورقة4!V214</f>
        <v/>
      </c>
      <c r="BC216" s="48" t="str">
        <f>ورقة4!W214</f>
        <v/>
      </c>
      <c r="BD216" s="48" t="str">
        <f>ورقة4!X214</f>
        <v/>
      </c>
      <c r="BE216" s="48" t="str">
        <f>ورقة4!Y214</f>
        <v/>
      </c>
      <c r="BF216" s="48" t="str">
        <f>ورقة4!Z214</f>
        <v/>
      </c>
      <c r="BG216" s="48" t="str">
        <f>ورقة4!AA214</f>
        <v/>
      </c>
      <c r="BH216" s="48" t="str">
        <f>ورقة4!AB214</f>
        <v/>
      </c>
      <c r="BI216" s="48" t="str">
        <f>ورقة4!AC214</f>
        <v/>
      </c>
      <c r="BJ216" s="48" t="str">
        <f>ورقة4!AE214</f>
        <v/>
      </c>
      <c r="BK216" s="48" t="str">
        <f>ورقة4!AF214</f>
        <v/>
      </c>
    </row>
    <row r="217" spans="1:63" ht="24.95" customHeight="1">
      <c r="A217" s="135" t="str">
        <f>IF(C217="","",COUNTA(C$9:$C217))</f>
        <v/>
      </c>
      <c r="B217" s="24"/>
      <c r="C217" s="141"/>
      <c r="D217" s="38" t="str">
        <f t="shared" si="73"/>
        <v/>
      </c>
      <c r="E217" s="49"/>
      <c r="F217" s="50"/>
      <c r="G217" s="51" t="e">
        <f t="shared" si="70"/>
        <v>#VALUE!</v>
      </c>
      <c r="H217" s="52" t="e">
        <f t="shared" si="56"/>
        <v>#VALUE!</v>
      </c>
      <c r="I217" s="53" t="e">
        <f t="shared" si="57"/>
        <v>#VALUE!</v>
      </c>
      <c r="J217" s="54" t="e">
        <f t="shared" si="58"/>
        <v>#VALUE!</v>
      </c>
      <c r="K217" s="52" t="str">
        <f t="shared" si="59"/>
        <v/>
      </c>
      <c r="L217" s="53" t="str">
        <f t="shared" si="60"/>
        <v/>
      </c>
      <c r="M217" s="54" t="str">
        <f t="shared" si="61"/>
        <v/>
      </c>
      <c r="N217" s="38" t="str">
        <f t="shared" si="71"/>
        <v/>
      </c>
      <c r="O217" s="55"/>
      <c r="P217" s="55"/>
      <c r="Q217" s="55"/>
      <c r="R217" s="56"/>
      <c r="S217" s="58"/>
      <c r="T217" s="55">
        <f t="shared" si="62"/>
        <v>0</v>
      </c>
      <c r="U217" s="57"/>
      <c r="V217" s="58"/>
      <c r="W217" s="55">
        <f t="shared" si="63"/>
        <v>0</v>
      </c>
      <c r="X217" s="56"/>
      <c r="Y217" s="57"/>
      <c r="Z217" s="55">
        <f t="shared" si="64"/>
        <v>0</v>
      </c>
      <c r="AA217" s="57"/>
      <c r="AB217" s="164"/>
      <c r="AC217" s="169">
        <f t="shared" si="65"/>
        <v>0</v>
      </c>
      <c r="AD217" s="166"/>
      <c r="AE217" s="55"/>
      <c r="AF217" s="172"/>
      <c r="AG217" s="175"/>
      <c r="AH217" s="55">
        <f t="shared" si="66"/>
        <v>0</v>
      </c>
      <c r="AI217" s="172"/>
      <c r="AJ217" s="175"/>
      <c r="AK217" s="166">
        <f t="shared" si="67"/>
        <v>0</v>
      </c>
      <c r="AL217" s="172"/>
      <c r="AM217" s="175"/>
      <c r="AN217" s="55">
        <f t="shared" si="68"/>
        <v>0</v>
      </c>
      <c r="AO217" s="172"/>
      <c r="AP217" s="175"/>
      <c r="AQ217" s="55">
        <f t="shared" si="69"/>
        <v>0</v>
      </c>
      <c r="AR217" s="172"/>
      <c r="AS217" s="55"/>
      <c r="AT217" s="123">
        <f t="shared" si="72"/>
        <v>0</v>
      </c>
      <c r="AU217" s="56"/>
      <c r="AV217" s="204" t="str">
        <f>IFERROR(IF(AS217=0,"",IF(INDEX(ورقة4!$A215:$O215,,MATCH("غ",ورقة4!$A215:$O215,0))="غ","راسب")),IF(OR(O217&lt;$O$8,P217&lt;$P$8,Q217&lt;$Q$8,T217&lt;$T$8,W217&lt;$W$8,Z217&lt;$Z$8,AC217&lt;$AC$8,AD217&lt;$AD$8,AE217&lt;$AE$8,AH217&lt;$AH$8,AK217&lt;$AK$8,AN217&lt;$AN$8,AQ217&lt;$AQ$8,AR217&lt;$AR$8,AS217&lt;$AS$8),"راسب","ناجح"))</f>
        <v/>
      </c>
      <c r="AW217" s="71" t="str">
        <f>ورقة4!Q215</f>
        <v/>
      </c>
      <c r="AX217" s="48" t="str">
        <f>ورقة4!R215</f>
        <v/>
      </c>
      <c r="AY217" s="48" t="str">
        <f>ورقة4!S215</f>
        <v/>
      </c>
      <c r="AZ217" s="48" t="str">
        <f>ورقة4!T215</f>
        <v/>
      </c>
      <c r="BA217" s="48" t="str">
        <f>ورقة4!U215</f>
        <v/>
      </c>
      <c r="BB217" s="48" t="str">
        <f>ورقة4!V215</f>
        <v/>
      </c>
      <c r="BC217" s="48" t="str">
        <f>ورقة4!W215</f>
        <v/>
      </c>
      <c r="BD217" s="48" t="str">
        <f>ورقة4!X215</f>
        <v/>
      </c>
      <c r="BE217" s="48" t="str">
        <f>ورقة4!Y215</f>
        <v/>
      </c>
      <c r="BF217" s="48" t="str">
        <f>ورقة4!Z215</f>
        <v/>
      </c>
      <c r="BG217" s="48" t="str">
        <f>ورقة4!AA215</f>
        <v/>
      </c>
      <c r="BH217" s="48" t="str">
        <f>ورقة4!AB215</f>
        <v/>
      </c>
      <c r="BI217" s="48" t="str">
        <f>ورقة4!AC215</f>
        <v/>
      </c>
      <c r="BJ217" s="48" t="str">
        <f>ورقة4!AE215</f>
        <v/>
      </c>
      <c r="BK217" s="48" t="str">
        <f>ورقة4!AF215</f>
        <v/>
      </c>
    </row>
    <row r="218" spans="1:63" ht="24.95" customHeight="1">
      <c r="A218" s="135" t="str">
        <f>IF(C218="","",COUNTA(C$9:$C218))</f>
        <v/>
      </c>
      <c r="B218" s="24"/>
      <c r="C218" s="141"/>
      <c r="D218" s="38" t="str">
        <f t="shared" si="73"/>
        <v/>
      </c>
      <c r="E218" s="49"/>
      <c r="F218" s="50"/>
      <c r="G218" s="51" t="e">
        <f t="shared" si="70"/>
        <v>#VALUE!</v>
      </c>
      <c r="H218" s="52" t="e">
        <f t="shared" si="56"/>
        <v>#VALUE!</v>
      </c>
      <c r="I218" s="53" t="e">
        <f t="shared" si="57"/>
        <v>#VALUE!</v>
      </c>
      <c r="J218" s="54" t="e">
        <f t="shared" si="58"/>
        <v>#VALUE!</v>
      </c>
      <c r="K218" s="52" t="str">
        <f t="shared" si="59"/>
        <v/>
      </c>
      <c r="L218" s="53" t="str">
        <f t="shared" si="60"/>
        <v/>
      </c>
      <c r="M218" s="54" t="str">
        <f t="shared" si="61"/>
        <v/>
      </c>
      <c r="N218" s="38" t="str">
        <f t="shared" si="71"/>
        <v/>
      </c>
      <c r="O218" s="55"/>
      <c r="P218" s="55"/>
      <c r="Q218" s="55"/>
      <c r="R218" s="56"/>
      <c r="S218" s="58"/>
      <c r="T218" s="55">
        <f t="shared" si="62"/>
        <v>0</v>
      </c>
      <c r="U218" s="57"/>
      <c r="V218" s="58"/>
      <c r="W218" s="55">
        <f t="shared" si="63"/>
        <v>0</v>
      </c>
      <c r="X218" s="56"/>
      <c r="Y218" s="57"/>
      <c r="Z218" s="55">
        <f t="shared" si="64"/>
        <v>0</v>
      </c>
      <c r="AA218" s="57"/>
      <c r="AB218" s="164"/>
      <c r="AC218" s="169">
        <f t="shared" si="65"/>
        <v>0</v>
      </c>
      <c r="AD218" s="166"/>
      <c r="AE218" s="55"/>
      <c r="AF218" s="172"/>
      <c r="AG218" s="175"/>
      <c r="AH218" s="55">
        <f t="shared" si="66"/>
        <v>0</v>
      </c>
      <c r="AI218" s="172"/>
      <c r="AJ218" s="175"/>
      <c r="AK218" s="166">
        <f t="shared" si="67"/>
        <v>0</v>
      </c>
      <c r="AL218" s="172"/>
      <c r="AM218" s="175"/>
      <c r="AN218" s="55">
        <f t="shared" si="68"/>
        <v>0</v>
      </c>
      <c r="AO218" s="172"/>
      <c r="AP218" s="175"/>
      <c r="AQ218" s="55">
        <f t="shared" si="69"/>
        <v>0</v>
      </c>
      <c r="AR218" s="172"/>
      <c r="AS218" s="55"/>
      <c r="AT218" s="123">
        <f t="shared" si="72"/>
        <v>0</v>
      </c>
      <c r="AU218" s="56"/>
      <c r="AV218" s="204" t="str">
        <f>IFERROR(IF(AS218=0,"",IF(INDEX(ورقة4!$A216:$O216,,MATCH("غ",ورقة4!$A216:$O216,0))="غ","راسب")),IF(OR(O218&lt;$O$8,P218&lt;$P$8,Q218&lt;$Q$8,T218&lt;$T$8,W218&lt;$W$8,Z218&lt;$Z$8,AC218&lt;$AC$8,AD218&lt;$AD$8,AE218&lt;$AE$8,AH218&lt;$AH$8,AK218&lt;$AK$8,AN218&lt;$AN$8,AQ218&lt;$AQ$8,AR218&lt;$AR$8,AS218&lt;$AS$8),"راسب","ناجح"))</f>
        <v/>
      </c>
      <c r="AW218" s="71" t="str">
        <f>ورقة4!Q216</f>
        <v/>
      </c>
      <c r="AX218" s="48" t="str">
        <f>ورقة4!R216</f>
        <v/>
      </c>
      <c r="AY218" s="48" t="str">
        <f>ورقة4!S216</f>
        <v/>
      </c>
      <c r="AZ218" s="48" t="str">
        <f>ورقة4!T216</f>
        <v/>
      </c>
      <c r="BA218" s="48" t="str">
        <f>ورقة4!U216</f>
        <v/>
      </c>
      <c r="BB218" s="48" t="str">
        <f>ورقة4!V216</f>
        <v/>
      </c>
      <c r="BC218" s="48" t="str">
        <f>ورقة4!W216</f>
        <v/>
      </c>
      <c r="BD218" s="48" t="str">
        <f>ورقة4!X216</f>
        <v/>
      </c>
      <c r="BE218" s="48" t="str">
        <f>ورقة4!Y216</f>
        <v/>
      </c>
      <c r="BF218" s="48" t="str">
        <f>ورقة4!Z216</f>
        <v/>
      </c>
      <c r="BG218" s="48" t="str">
        <f>ورقة4!AA216</f>
        <v/>
      </c>
      <c r="BH218" s="48" t="str">
        <f>ورقة4!AB216</f>
        <v/>
      </c>
      <c r="BI218" s="48" t="str">
        <f>ورقة4!AC216</f>
        <v/>
      </c>
      <c r="BJ218" s="48" t="str">
        <f>ورقة4!AE216</f>
        <v/>
      </c>
      <c r="BK218" s="48" t="str">
        <f>ورقة4!AF216</f>
        <v/>
      </c>
    </row>
    <row r="219" spans="1:63" ht="24.95" customHeight="1">
      <c r="A219" s="135" t="str">
        <f>IF(C219="","",COUNTA(C$9:$C219))</f>
        <v/>
      </c>
      <c r="B219" s="24"/>
      <c r="C219" s="141"/>
      <c r="D219" s="38" t="str">
        <f t="shared" si="73"/>
        <v/>
      </c>
      <c r="E219" s="49"/>
      <c r="F219" s="50"/>
      <c r="G219" s="51" t="e">
        <f t="shared" si="70"/>
        <v>#VALUE!</v>
      </c>
      <c r="H219" s="52" t="e">
        <f t="shared" ref="H219:H282" si="74">DAY(G219)</f>
        <v>#VALUE!</v>
      </c>
      <c r="I219" s="53" t="e">
        <f t="shared" ref="I219:I282" si="75">MONTH(G219)</f>
        <v>#VALUE!</v>
      </c>
      <c r="J219" s="54" t="e">
        <f t="shared" ref="J219:J282" si="76">YEAR(G219)</f>
        <v>#VALUE!</v>
      </c>
      <c r="K219" s="52" t="str">
        <f t="shared" ref="K219:K282" si="77">IF(ISNUMBER(H219),DATEDIF((DATE(J219,I219,H219)),(DATE("2018","10","1")),"MD"),"")</f>
        <v/>
      </c>
      <c r="L219" s="53" t="str">
        <f t="shared" ref="L219:L282" si="78">IF(ISNUMBER(I219),DATEDIF((DATE(J219,I219,H219)),(DATE("2018","10","1")),"YM"),"")</f>
        <v/>
      </c>
      <c r="M219" s="54" t="str">
        <f t="shared" ref="M219:M282" si="79">IF(ISNUMBER(J219),DATEDIF((DATE(J219,I219,H219)),(DATE("2018","10","1")),"Y"),"")</f>
        <v/>
      </c>
      <c r="N219" s="38" t="str">
        <f t="shared" si="71"/>
        <v/>
      </c>
      <c r="O219" s="55"/>
      <c r="P219" s="55"/>
      <c r="Q219" s="55"/>
      <c r="R219" s="56"/>
      <c r="S219" s="58"/>
      <c r="T219" s="55">
        <f t="shared" ref="T219:T282" si="80">SUM(R219:S219)</f>
        <v>0</v>
      </c>
      <c r="U219" s="57"/>
      <c r="V219" s="58"/>
      <c r="W219" s="55">
        <f t="shared" ref="W219:W282" si="81">SUM(U219:V219)</f>
        <v>0</v>
      </c>
      <c r="X219" s="56"/>
      <c r="Y219" s="57"/>
      <c r="Z219" s="55">
        <f t="shared" ref="Z219:Z282" si="82">SUM(X219:Y219)</f>
        <v>0</v>
      </c>
      <c r="AA219" s="57"/>
      <c r="AB219" s="164"/>
      <c r="AC219" s="169">
        <f t="shared" ref="AC219:AC282" si="83">SUM(AA219:AB219)</f>
        <v>0</v>
      </c>
      <c r="AD219" s="166"/>
      <c r="AE219" s="55"/>
      <c r="AF219" s="172"/>
      <c r="AG219" s="175"/>
      <c r="AH219" s="55">
        <f t="shared" ref="AH219:AH282" si="84">SUM(AF219:AG219)</f>
        <v>0</v>
      </c>
      <c r="AI219" s="172"/>
      <c r="AJ219" s="175"/>
      <c r="AK219" s="166">
        <f t="shared" ref="AK219:AK282" si="85">SUM(AI219:AJ219)</f>
        <v>0</v>
      </c>
      <c r="AL219" s="172"/>
      <c r="AM219" s="175"/>
      <c r="AN219" s="55">
        <f t="shared" ref="AN219:AN282" si="86">SUM(AL219:AM219)</f>
        <v>0</v>
      </c>
      <c r="AO219" s="172"/>
      <c r="AP219" s="175"/>
      <c r="AQ219" s="55">
        <f t="shared" ref="AQ219:AQ282" si="87">SUM(AO219:AP219)</f>
        <v>0</v>
      </c>
      <c r="AR219" s="172"/>
      <c r="AS219" s="55"/>
      <c r="AT219" s="123">
        <f t="shared" si="72"/>
        <v>0</v>
      </c>
      <c r="AU219" s="56"/>
      <c r="AV219" s="204" t="str">
        <f>IFERROR(IF(AS219=0,"",IF(INDEX(ورقة4!$A217:$O217,,MATCH("غ",ورقة4!$A217:$O217,0))="غ","راسب")),IF(OR(O219&lt;$O$8,P219&lt;$P$8,Q219&lt;$Q$8,T219&lt;$T$8,W219&lt;$W$8,Z219&lt;$Z$8,AC219&lt;$AC$8,AD219&lt;$AD$8,AE219&lt;$AE$8,AH219&lt;$AH$8,AK219&lt;$AK$8,AN219&lt;$AN$8,AQ219&lt;$AQ$8,AR219&lt;$AR$8,AS219&lt;$AS$8),"راسب","ناجح"))</f>
        <v/>
      </c>
      <c r="AW219" s="71" t="str">
        <f>ورقة4!Q217</f>
        <v/>
      </c>
      <c r="AX219" s="48" t="str">
        <f>ورقة4!R217</f>
        <v/>
      </c>
      <c r="AY219" s="48" t="str">
        <f>ورقة4!S217</f>
        <v/>
      </c>
      <c r="AZ219" s="48" t="str">
        <f>ورقة4!T217</f>
        <v/>
      </c>
      <c r="BA219" s="48" t="str">
        <f>ورقة4!U217</f>
        <v/>
      </c>
      <c r="BB219" s="48" t="str">
        <f>ورقة4!V217</f>
        <v/>
      </c>
      <c r="BC219" s="48" t="str">
        <f>ورقة4!W217</f>
        <v/>
      </c>
      <c r="BD219" s="48" t="str">
        <f>ورقة4!X217</f>
        <v/>
      </c>
      <c r="BE219" s="48" t="str">
        <f>ورقة4!Y217</f>
        <v/>
      </c>
      <c r="BF219" s="48" t="str">
        <f>ورقة4!Z217</f>
        <v/>
      </c>
      <c r="BG219" s="48" t="str">
        <f>ورقة4!AA217</f>
        <v/>
      </c>
      <c r="BH219" s="48" t="str">
        <f>ورقة4!AB217</f>
        <v/>
      </c>
      <c r="BI219" s="48" t="str">
        <f>ورقة4!AC217</f>
        <v/>
      </c>
      <c r="BJ219" s="48" t="str">
        <f>ورقة4!AE217</f>
        <v/>
      </c>
      <c r="BK219" s="48" t="str">
        <f>ورقة4!AF217</f>
        <v/>
      </c>
    </row>
    <row r="220" spans="1:63" ht="24.95" customHeight="1">
      <c r="A220" s="135" t="str">
        <f>IF(C220="","",COUNTA(C$9:$C220))</f>
        <v/>
      </c>
      <c r="B220" s="24"/>
      <c r="C220" s="141"/>
      <c r="D220" s="38" t="str">
        <f t="shared" si="73"/>
        <v/>
      </c>
      <c r="E220" s="49"/>
      <c r="F220" s="50"/>
      <c r="G220" s="51" t="e">
        <f t="shared" si="70"/>
        <v>#VALUE!</v>
      </c>
      <c r="H220" s="52" t="e">
        <f t="shared" si="74"/>
        <v>#VALUE!</v>
      </c>
      <c r="I220" s="53" t="e">
        <f t="shared" si="75"/>
        <v>#VALUE!</v>
      </c>
      <c r="J220" s="54" t="e">
        <f t="shared" si="76"/>
        <v>#VALUE!</v>
      </c>
      <c r="K220" s="52" t="str">
        <f t="shared" si="77"/>
        <v/>
      </c>
      <c r="L220" s="53" t="str">
        <f t="shared" si="78"/>
        <v/>
      </c>
      <c r="M220" s="54" t="str">
        <f t="shared" si="79"/>
        <v/>
      </c>
      <c r="N220" s="38" t="str">
        <f t="shared" si="71"/>
        <v/>
      </c>
      <c r="O220" s="55"/>
      <c r="P220" s="55"/>
      <c r="Q220" s="55"/>
      <c r="R220" s="56"/>
      <c r="S220" s="58"/>
      <c r="T220" s="55">
        <f t="shared" si="80"/>
        <v>0</v>
      </c>
      <c r="U220" s="57"/>
      <c r="V220" s="58"/>
      <c r="W220" s="55">
        <f t="shared" si="81"/>
        <v>0</v>
      </c>
      <c r="X220" s="56"/>
      <c r="Y220" s="57"/>
      <c r="Z220" s="55">
        <f t="shared" si="82"/>
        <v>0</v>
      </c>
      <c r="AA220" s="57"/>
      <c r="AB220" s="164"/>
      <c r="AC220" s="169">
        <f t="shared" si="83"/>
        <v>0</v>
      </c>
      <c r="AD220" s="166"/>
      <c r="AE220" s="55"/>
      <c r="AF220" s="172"/>
      <c r="AG220" s="175"/>
      <c r="AH220" s="55">
        <f t="shared" si="84"/>
        <v>0</v>
      </c>
      <c r="AI220" s="172"/>
      <c r="AJ220" s="175"/>
      <c r="AK220" s="166">
        <f t="shared" si="85"/>
        <v>0</v>
      </c>
      <c r="AL220" s="172"/>
      <c r="AM220" s="175"/>
      <c r="AN220" s="55">
        <f t="shared" si="86"/>
        <v>0</v>
      </c>
      <c r="AO220" s="172"/>
      <c r="AP220" s="175"/>
      <c r="AQ220" s="55">
        <f t="shared" si="87"/>
        <v>0</v>
      </c>
      <c r="AR220" s="172"/>
      <c r="AS220" s="55"/>
      <c r="AT220" s="123">
        <f t="shared" si="72"/>
        <v>0</v>
      </c>
      <c r="AU220" s="56"/>
      <c r="AV220" s="204" t="str">
        <f>IFERROR(IF(AS220=0,"",IF(INDEX(ورقة4!$A218:$O218,,MATCH("غ",ورقة4!$A218:$O218,0))="غ","راسب")),IF(OR(O220&lt;$O$8,P220&lt;$P$8,Q220&lt;$Q$8,T220&lt;$T$8,W220&lt;$W$8,Z220&lt;$Z$8,AC220&lt;$AC$8,AD220&lt;$AD$8,AE220&lt;$AE$8,AH220&lt;$AH$8,AK220&lt;$AK$8,AN220&lt;$AN$8,AQ220&lt;$AQ$8,AR220&lt;$AR$8,AS220&lt;$AS$8),"راسب","ناجح"))</f>
        <v/>
      </c>
      <c r="AW220" s="71" t="str">
        <f>ورقة4!Q218</f>
        <v/>
      </c>
      <c r="AX220" s="48" t="str">
        <f>ورقة4!R218</f>
        <v/>
      </c>
      <c r="AY220" s="48" t="str">
        <f>ورقة4!S218</f>
        <v/>
      </c>
      <c r="AZ220" s="48" t="str">
        <f>ورقة4!T218</f>
        <v/>
      </c>
      <c r="BA220" s="48" t="str">
        <f>ورقة4!U218</f>
        <v/>
      </c>
      <c r="BB220" s="48" t="str">
        <f>ورقة4!V218</f>
        <v/>
      </c>
      <c r="BC220" s="48" t="str">
        <f>ورقة4!W218</f>
        <v/>
      </c>
      <c r="BD220" s="48" t="str">
        <f>ورقة4!X218</f>
        <v/>
      </c>
      <c r="BE220" s="48" t="str">
        <f>ورقة4!Y218</f>
        <v/>
      </c>
      <c r="BF220" s="48" t="str">
        <f>ورقة4!Z218</f>
        <v/>
      </c>
      <c r="BG220" s="48" t="str">
        <f>ورقة4!AA218</f>
        <v/>
      </c>
      <c r="BH220" s="48" t="str">
        <f>ورقة4!AB218</f>
        <v/>
      </c>
      <c r="BI220" s="48" t="str">
        <f>ورقة4!AC218</f>
        <v/>
      </c>
      <c r="BJ220" s="48" t="str">
        <f>ورقة4!AE218</f>
        <v/>
      </c>
      <c r="BK220" s="48" t="str">
        <f>ورقة4!AF218</f>
        <v/>
      </c>
    </row>
    <row r="221" spans="1:63" ht="24.95" customHeight="1">
      <c r="A221" s="135" t="str">
        <f>IF(C221="","",COUNTA(C$9:$C221))</f>
        <v/>
      </c>
      <c r="B221" s="24"/>
      <c r="C221" s="141"/>
      <c r="D221" s="38" t="str">
        <f t="shared" si="73"/>
        <v/>
      </c>
      <c r="E221" s="49"/>
      <c r="F221" s="50"/>
      <c r="G221" s="51" t="e">
        <f t="shared" si="70"/>
        <v>#VALUE!</v>
      </c>
      <c r="H221" s="52" t="e">
        <f t="shared" si="74"/>
        <v>#VALUE!</v>
      </c>
      <c r="I221" s="53" t="e">
        <f t="shared" si="75"/>
        <v>#VALUE!</v>
      </c>
      <c r="J221" s="54" t="e">
        <f t="shared" si="76"/>
        <v>#VALUE!</v>
      </c>
      <c r="K221" s="52" t="str">
        <f t="shared" si="77"/>
        <v/>
      </c>
      <c r="L221" s="53" t="str">
        <f t="shared" si="78"/>
        <v/>
      </c>
      <c r="M221" s="54" t="str">
        <f t="shared" si="79"/>
        <v/>
      </c>
      <c r="N221" s="38" t="str">
        <f t="shared" si="71"/>
        <v/>
      </c>
      <c r="O221" s="55"/>
      <c r="P221" s="55"/>
      <c r="Q221" s="55"/>
      <c r="R221" s="56"/>
      <c r="S221" s="58"/>
      <c r="T221" s="55">
        <f t="shared" si="80"/>
        <v>0</v>
      </c>
      <c r="U221" s="57"/>
      <c r="V221" s="58"/>
      <c r="W221" s="55">
        <f t="shared" si="81"/>
        <v>0</v>
      </c>
      <c r="X221" s="56"/>
      <c r="Y221" s="57"/>
      <c r="Z221" s="55">
        <f t="shared" si="82"/>
        <v>0</v>
      </c>
      <c r="AA221" s="57"/>
      <c r="AB221" s="164"/>
      <c r="AC221" s="169">
        <f t="shared" si="83"/>
        <v>0</v>
      </c>
      <c r="AD221" s="166"/>
      <c r="AE221" s="55"/>
      <c r="AF221" s="172"/>
      <c r="AG221" s="175"/>
      <c r="AH221" s="55">
        <f t="shared" si="84"/>
        <v>0</v>
      </c>
      <c r="AI221" s="172"/>
      <c r="AJ221" s="175"/>
      <c r="AK221" s="166">
        <f t="shared" si="85"/>
        <v>0</v>
      </c>
      <c r="AL221" s="172"/>
      <c r="AM221" s="175"/>
      <c r="AN221" s="55">
        <f t="shared" si="86"/>
        <v>0</v>
      </c>
      <c r="AO221" s="172"/>
      <c r="AP221" s="175"/>
      <c r="AQ221" s="55">
        <f t="shared" si="87"/>
        <v>0</v>
      </c>
      <c r="AR221" s="172"/>
      <c r="AS221" s="55"/>
      <c r="AT221" s="123">
        <f t="shared" si="72"/>
        <v>0</v>
      </c>
      <c r="AU221" s="56"/>
      <c r="AV221" s="204" t="str">
        <f>IFERROR(IF(AS221=0,"",IF(INDEX(ورقة4!$A219:$O219,,MATCH("غ",ورقة4!$A219:$O219,0))="غ","راسب")),IF(OR(O221&lt;$O$8,P221&lt;$P$8,Q221&lt;$Q$8,T221&lt;$T$8,W221&lt;$W$8,Z221&lt;$Z$8,AC221&lt;$AC$8,AD221&lt;$AD$8,AE221&lt;$AE$8,AH221&lt;$AH$8,AK221&lt;$AK$8,AN221&lt;$AN$8,AQ221&lt;$AQ$8,AR221&lt;$AR$8,AS221&lt;$AS$8),"راسب","ناجح"))</f>
        <v/>
      </c>
      <c r="AW221" s="71" t="str">
        <f>ورقة4!Q219</f>
        <v/>
      </c>
      <c r="AX221" s="48" t="str">
        <f>ورقة4!R219</f>
        <v/>
      </c>
      <c r="AY221" s="48" t="str">
        <f>ورقة4!S219</f>
        <v/>
      </c>
      <c r="AZ221" s="48" t="str">
        <f>ورقة4!T219</f>
        <v/>
      </c>
      <c r="BA221" s="48" t="str">
        <f>ورقة4!U219</f>
        <v/>
      </c>
      <c r="BB221" s="48" t="str">
        <f>ورقة4!V219</f>
        <v/>
      </c>
      <c r="BC221" s="48" t="str">
        <f>ورقة4!W219</f>
        <v/>
      </c>
      <c r="BD221" s="48" t="str">
        <f>ورقة4!X219</f>
        <v/>
      </c>
      <c r="BE221" s="48" t="str">
        <f>ورقة4!Y219</f>
        <v/>
      </c>
      <c r="BF221" s="48" t="str">
        <f>ورقة4!Z219</f>
        <v/>
      </c>
      <c r="BG221" s="48" t="str">
        <f>ورقة4!AA219</f>
        <v/>
      </c>
      <c r="BH221" s="48" t="str">
        <f>ورقة4!AB219</f>
        <v/>
      </c>
      <c r="BI221" s="48" t="str">
        <f>ورقة4!AC219</f>
        <v/>
      </c>
      <c r="BJ221" s="48" t="str">
        <f>ورقة4!AE219</f>
        <v/>
      </c>
      <c r="BK221" s="48" t="str">
        <f>ورقة4!AF219</f>
        <v/>
      </c>
    </row>
    <row r="222" spans="1:63" ht="24.95" customHeight="1">
      <c r="A222" s="135" t="str">
        <f>IF(C222="","",COUNTA(C$9:$C222))</f>
        <v/>
      </c>
      <c r="B222" s="24"/>
      <c r="C222" s="141"/>
      <c r="D222" s="38" t="str">
        <f t="shared" si="73"/>
        <v/>
      </c>
      <c r="E222" s="49"/>
      <c r="F222" s="50"/>
      <c r="G222" s="51" t="e">
        <f t="shared" si="70"/>
        <v>#VALUE!</v>
      </c>
      <c r="H222" s="52" t="e">
        <f t="shared" si="74"/>
        <v>#VALUE!</v>
      </c>
      <c r="I222" s="53" t="e">
        <f t="shared" si="75"/>
        <v>#VALUE!</v>
      </c>
      <c r="J222" s="54" t="e">
        <f t="shared" si="76"/>
        <v>#VALUE!</v>
      </c>
      <c r="K222" s="52" t="str">
        <f t="shared" si="77"/>
        <v/>
      </c>
      <c r="L222" s="53" t="str">
        <f t="shared" si="78"/>
        <v/>
      </c>
      <c r="M222" s="54" t="str">
        <f t="shared" si="79"/>
        <v/>
      </c>
      <c r="N222" s="38" t="str">
        <f t="shared" si="71"/>
        <v/>
      </c>
      <c r="O222" s="55"/>
      <c r="P222" s="55"/>
      <c r="Q222" s="55"/>
      <c r="R222" s="56"/>
      <c r="S222" s="58"/>
      <c r="T222" s="55">
        <f t="shared" si="80"/>
        <v>0</v>
      </c>
      <c r="U222" s="57"/>
      <c r="V222" s="58"/>
      <c r="W222" s="55">
        <f t="shared" si="81"/>
        <v>0</v>
      </c>
      <c r="X222" s="56"/>
      <c r="Y222" s="57"/>
      <c r="Z222" s="55">
        <f t="shared" si="82"/>
        <v>0</v>
      </c>
      <c r="AA222" s="57"/>
      <c r="AB222" s="164"/>
      <c r="AC222" s="169">
        <f t="shared" si="83"/>
        <v>0</v>
      </c>
      <c r="AD222" s="166"/>
      <c r="AE222" s="55"/>
      <c r="AF222" s="172"/>
      <c r="AG222" s="175"/>
      <c r="AH222" s="55">
        <f t="shared" si="84"/>
        <v>0</v>
      </c>
      <c r="AI222" s="172"/>
      <c r="AJ222" s="175"/>
      <c r="AK222" s="166">
        <f t="shared" si="85"/>
        <v>0</v>
      </c>
      <c r="AL222" s="172"/>
      <c r="AM222" s="175"/>
      <c r="AN222" s="55">
        <f t="shared" si="86"/>
        <v>0</v>
      </c>
      <c r="AO222" s="172"/>
      <c r="AP222" s="175"/>
      <c r="AQ222" s="55">
        <f t="shared" si="87"/>
        <v>0</v>
      </c>
      <c r="AR222" s="172"/>
      <c r="AS222" s="55"/>
      <c r="AT222" s="123">
        <f t="shared" si="72"/>
        <v>0</v>
      </c>
      <c r="AU222" s="56"/>
      <c r="AV222" s="204" t="str">
        <f>IFERROR(IF(AS222=0,"",IF(INDEX(ورقة4!$A220:$O220,,MATCH("غ",ورقة4!$A220:$O220,0))="غ","راسب")),IF(OR(O222&lt;$O$8,P222&lt;$P$8,Q222&lt;$Q$8,T222&lt;$T$8,W222&lt;$W$8,Z222&lt;$Z$8,AC222&lt;$AC$8,AD222&lt;$AD$8,AE222&lt;$AE$8,AH222&lt;$AH$8,AK222&lt;$AK$8,AN222&lt;$AN$8,AQ222&lt;$AQ$8,AR222&lt;$AR$8,AS222&lt;$AS$8),"راسب","ناجح"))</f>
        <v/>
      </c>
      <c r="AW222" s="71" t="str">
        <f>ورقة4!Q220</f>
        <v/>
      </c>
      <c r="AX222" s="48" t="str">
        <f>ورقة4!R220</f>
        <v/>
      </c>
      <c r="AY222" s="48" t="str">
        <f>ورقة4!S220</f>
        <v/>
      </c>
      <c r="AZ222" s="48" t="str">
        <f>ورقة4!T220</f>
        <v/>
      </c>
      <c r="BA222" s="48" t="str">
        <f>ورقة4!U220</f>
        <v/>
      </c>
      <c r="BB222" s="48" t="str">
        <f>ورقة4!V220</f>
        <v/>
      </c>
      <c r="BC222" s="48" t="str">
        <f>ورقة4!W220</f>
        <v/>
      </c>
      <c r="BD222" s="48" t="str">
        <f>ورقة4!X220</f>
        <v/>
      </c>
      <c r="BE222" s="48" t="str">
        <f>ورقة4!Y220</f>
        <v/>
      </c>
      <c r="BF222" s="48" t="str">
        <f>ورقة4!Z220</f>
        <v/>
      </c>
      <c r="BG222" s="48" t="str">
        <f>ورقة4!AA220</f>
        <v/>
      </c>
      <c r="BH222" s="48" t="str">
        <f>ورقة4!AB220</f>
        <v/>
      </c>
      <c r="BI222" s="48" t="str">
        <f>ورقة4!AC220</f>
        <v/>
      </c>
      <c r="BJ222" s="48" t="str">
        <f>ورقة4!AE220</f>
        <v/>
      </c>
      <c r="BK222" s="48" t="str">
        <f>ورقة4!AF220</f>
        <v/>
      </c>
    </row>
    <row r="223" spans="1:63" ht="24.95" customHeight="1">
      <c r="A223" s="135" t="str">
        <f>IF(C223="","",COUNTA(C$9:$C223))</f>
        <v/>
      </c>
      <c r="B223" s="24"/>
      <c r="C223" s="141"/>
      <c r="D223" s="38" t="str">
        <f t="shared" si="73"/>
        <v/>
      </c>
      <c r="E223" s="49"/>
      <c r="F223" s="50"/>
      <c r="G223" s="51" t="e">
        <f t="shared" si="70"/>
        <v>#VALUE!</v>
      </c>
      <c r="H223" s="52" t="e">
        <f t="shared" si="74"/>
        <v>#VALUE!</v>
      </c>
      <c r="I223" s="53" t="e">
        <f t="shared" si="75"/>
        <v>#VALUE!</v>
      </c>
      <c r="J223" s="54" t="e">
        <f t="shared" si="76"/>
        <v>#VALUE!</v>
      </c>
      <c r="K223" s="52" t="str">
        <f t="shared" si="77"/>
        <v/>
      </c>
      <c r="L223" s="53" t="str">
        <f t="shared" si="78"/>
        <v/>
      </c>
      <c r="M223" s="54" t="str">
        <f t="shared" si="79"/>
        <v/>
      </c>
      <c r="N223" s="38" t="str">
        <f t="shared" si="71"/>
        <v/>
      </c>
      <c r="O223" s="55"/>
      <c r="P223" s="55"/>
      <c r="Q223" s="55"/>
      <c r="R223" s="56"/>
      <c r="S223" s="58"/>
      <c r="T223" s="55">
        <f t="shared" si="80"/>
        <v>0</v>
      </c>
      <c r="U223" s="57"/>
      <c r="V223" s="58"/>
      <c r="W223" s="55">
        <f t="shared" si="81"/>
        <v>0</v>
      </c>
      <c r="X223" s="56"/>
      <c r="Y223" s="57"/>
      <c r="Z223" s="55">
        <f t="shared" si="82"/>
        <v>0</v>
      </c>
      <c r="AA223" s="57"/>
      <c r="AB223" s="164"/>
      <c r="AC223" s="169">
        <f t="shared" si="83"/>
        <v>0</v>
      </c>
      <c r="AD223" s="166"/>
      <c r="AE223" s="55"/>
      <c r="AF223" s="172"/>
      <c r="AG223" s="175"/>
      <c r="AH223" s="55">
        <f t="shared" si="84"/>
        <v>0</v>
      </c>
      <c r="AI223" s="172"/>
      <c r="AJ223" s="175"/>
      <c r="AK223" s="166">
        <f t="shared" si="85"/>
        <v>0</v>
      </c>
      <c r="AL223" s="172"/>
      <c r="AM223" s="175"/>
      <c r="AN223" s="55">
        <f t="shared" si="86"/>
        <v>0</v>
      </c>
      <c r="AO223" s="172"/>
      <c r="AP223" s="175"/>
      <c r="AQ223" s="55">
        <f t="shared" si="87"/>
        <v>0</v>
      </c>
      <c r="AR223" s="172"/>
      <c r="AS223" s="55"/>
      <c r="AT223" s="123">
        <f t="shared" si="72"/>
        <v>0</v>
      </c>
      <c r="AU223" s="56"/>
      <c r="AV223" s="204" t="str">
        <f>IFERROR(IF(AS223=0,"",IF(INDEX(ورقة4!$A221:$O221,,MATCH("غ",ورقة4!$A221:$O221,0))="غ","راسب")),IF(OR(O223&lt;$O$8,P223&lt;$P$8,Q223&lt;$Q$8,T223&lt;$T$8,W223&lt;$W$8,Z223&lt;$Z$8,AC223&lt;$AC$8,AD223&lt;$AD$8,AE223&lt;$AE$8,AH223&lt;$AH$8,AK223&lt;$AK$8,AN223&lt;$AN$8,AQ223&lt;$AQ$8,AR223&lt;$AR$8,AS223&lt;$AS$8),"راسب","ناجح"))</f>
        <v/>
      </c>
      <c r="AW223" s="71" t="str">
        <f>ورقة4!Q221</f>
        <v/>
      </c>
      <c r="AX223" s="48" t="str">
        <f>ورقة4!R221</f>
        <v/>
      </c>
      <c r="AY223" s="48" t="str">
        <f>ورقة4!S221</f>
        <v/>
      </c>
      <c r="AZ223" s="48" t="str">
        <f>ورقة4!T221</f>
        <v/>
      </c>
      <c r="BA223" s="48" t="str">
        <f>ورقة4!U221</f>
        <v/>
      </c>
      <c r="BB223" s="48" t="str">
        <f>ورقة4!V221</f>
        <v/>
      </c>
      <c r="BC223" s="48" t="str">
        <f>ورقة4!W221</f>
        <v/>
      </c>
      <c r="BD223" s="48" t="str">
        <f>ورقة4!X221</f>
        <v/>
      </c>
      <c r="BE223" s="48" t="str">
        <f>ورقة4!Y221</f>
        <v/>
      </c>
      <c r="BF223" s="48" t="str">
        <f>ورقة4!Z221</f>
        <v/>
      </c>
      <c r="BG223" s="48" t="str">
        <f>ورقة4!AA221</f>
        <v/>
      </c>
      <c r="BH223" s="48" t="str">
        <f>ورقة4!AB221</f>
        <v/>
      </c>
      <c r="BI223" s="48" t="str">
        <f>ورقة4!AC221</f>
        <v/>
      </c>
      <c r="BJ223" s="48" t="str">
        <f>ورقة4!AE221</f>
        <v/>
      </c>
      <c r="BK223" s="48" t="str">
        <f>ورقة4!AF221</f>
        <v/>
      </c>
    </row>
    <row r="224" spans="1:63" ht="24.95" customHeight="1">
      <c r="A224" s="135" t="str">
        <f>IF(C224="","",COUNTA(C$9:$C224))</f>
        <v/>
      </c>
      <c r="B224" s="24"/>
      <c r="C224" s="141"/>
      <c r="D224" s="38" t="str">
        <f t="shared" si="73"/>
        <v/>
      </c>
      <c r="E224" s="49"/>
      <c r="F224" s="50"/>
      <c r="G224" s="51" t="e">
        <f t="shared" si="70"/>
        <v>#VALUE!</v>
      </c>
      <c r="H224" s="52" t="e">
        <f t="shared" si="74"/>
        <v>#VALUE!</v>
      </c>
      <c r="I224" s="53" t="e">
        <f t="shared" si="75"/>
        <v>#VALUE!</v>
      </c>
      <c r="J224" s="54" t="e">
        <f t="shared" si="76"/>
        <v>#VALUE!</v>
      </c>
      <c r="K224" s="52" t="str">
        <f t="shared" si="77"/>
        <v/>
      </c>
      <c r="L224" s="53" t="str">
        <f t="shared" si="78"/>
        <v/>
      </c>
      <c r="M224" s="54" t="str">
        <f t="shared" si="79"/>
        <v/>
      </c>
      <c r="N224" s="38" t="str">
        <f t="shared" si="71"/>
        <v/>
      </c>
      <c r="O224" s="55"/>
      <c r="P224" s="55"/>
      <c r="Q224" s="55"/>
      <c r="R224" s="56"/>
      <c r="S224" s="58"/>
      <c r="T224" s="55">
        <f t="shared" si="80"/>
        <v>0</v>
      </c>
      <c r="U224" s="57"/>
      <c r="V224" s="58"/>
      <c r="W224" s="55">
        <f t="shared" si="81"/>
        <v>0</v>
      </c>
      <c r="X224" s="56"/>
      <c r="Y224" s="57"/>
      <c r="Z224" s="55">
        <f t="shared" si="82"/>
        <v>0</v>
      </c>
      <c r="AA224" s="57"/>
      <c r="AB224" s="164"/>
      <c r="AC224" s="169">
        <f t="shared" si="83"/>
        <v>0</v>
      </c>
      <c r="AD224" s="166"/>
      <c r="AE224" s="55"/>
      <c r="AF224" s="172"/>
      <c r="AG224" s="175"/>
      <c r="AH224" s="55">
        <f t="shared" si="84"/>
        <v>0</v>
      </c>
      <c r="AI224" s="172"/>
      <c r="AJ224" s="175"/>
      <c r="AK224" s="166">
        <f t="shared" si="85"/>
        <v>0</v>
      </c>
      <c r="AL224" s="172"/>
      <c r="AM224" s="175"/>
      <c r="AN224" s="55">
        <f t="shared" si="86"/>
        <v>0</v>
      </c>
      <c r="AO224" s="172"/>
      <c r="AP224" s="175"/>
      <c r="AQ224" s="55">
        <f t="shared" si="87"/>
        <v>0</v>
      </c>
      <c r="AR224" s="172"/>
      <c r="AS224" s="55"/>
      <c r="AT224" s="123">
        <f t="shared" si="72"/>
        <v>0</v>
      </c>
      <c r="AU224" s="56"/>
      <c r="AV224" s="204" t="str">
        <f>IFERROR(IF(AS224=0,"",IF(INDEX(ورقة4!$A222:$O222,,MATCH("غ",ورقة4!$A222:$O222,0))="غ","راسب")),IF(OR(O224&lt;$O$8,P224&lt;$P$8,Q224&lt;$Q$8,T224&lt;$T$8,W224&lt;$W$8,Z224&lt;$Z$8,AC224&lt;$AC$8,AD224&lt;$AD$8,AE224&lt;$AE$8,AH224&lt;$AH$8,AK224&lt;$AK$8,AN224&lt;$AN$8,AQ224&lt;$AQ$8,AR224&lt;$AR$8,AS224&lt;$AS$8),"راسب","ناجح"))</f>
        <v/>
      </c>
      <c r="AW224" s="71" t="str">
        <f>ورقة4!Q222</f>
        <v/>
      </c>
      <c r="AX224" s="48" t="str">
        <f>ورقة4!R222</f>
        <v/>
      </c>
      <c r="AY224" s="48" t="str">
        <f>ورقة4!S222</f>
        <v/>
      </c>
      <c r="AZ224" s="48" t="str">
        <f>ورقة4!T222</f>
        <v/>
      </c>
      <c r="BA224" s="48" t="str">
        <f>ورقة4!U222</f>
        <v/>
      </c>
      <c r="BB224" s="48" t="str">
        <f>ورقة4!V222</f>
        <v/>
      </c>
      <c r="BC224" s="48" t="str">
        <f>ورقة4!W222</f>
        <v/>
      </c>
      <c r="BD224" s="48" t="str">
        <f>ورقة4!X222</f>
        <v/>
      </c>
      <c r="BE224" s="48" t="str">
        <f>ورقة4!Y222</f>
        <v/>
      </c>
      <c r="BF224" s="48" t="str">
        <f>ورقة4!Z222</f>
        <v/>
      </c>
      <c r="BG224" s="48" t="str">
        <f>ورقة4!AA222</f>
        <v/>
      </c>
      <c r="BH224" s="48" t="str">
        <f>ورقة4!AB222</f>
        <v/>
      </c>
      <c r="BI224" s="48" t="str">
        <f>ورقة4!AC222</f>
        <v/>
      </c>
      <c r="BJ224" s="48" t="str">
        <f>ورقة4!AE222</f>
        <v/>
      </c>
      <c r="BK224" s="48" t="str">
        <f>ورقة4!AF222</f>
        <v/>
      </c>
    </row>
    <row r="225" spans="1:63" ht="24.95" customHeight="1">
      <c r="A225" s="135" t="str">
        <f>IF(C225="","",COUNTA(C$9:$C225))</f>
        <v/>
      </c>
      <c r="B225" s="24"/>
      <c r="C225" s="141"/>
      <c r="D225" s="38" t="str">
        <f t="shared" si="73"/>
        <v/>
      </c>
      <c r="E225" s="49"/>
      <c r="F225" s="50"/>
      <c r="G225" s="51" t="e">
        <f t="shared" si="70"/>
        <v>#VALUE!</v>
      </c>
      <c r="H225" s="52" t="e">
        <f t="shared" si="74"/>
        <v>#VALUE!</v>
      </c>
      <c r="I225" s="53" t="e">
        <f t="shared" si="75"/>
        <v>#VALUE!</v>
      </c>
      <c r="J225" s="54" t="e">
        <f t="shared" si="76"/>
        <v>#VALUE!</v>
      </c>
      <c r="K225" s="52" t="str">
        <f t="shared" si="77"/>
        <v/>
      </c>
      <c r="L225" s="53" t="str">
        <f t="shared" si="78"/>
        <v/>
      </c>
      <c r="M225" s="54" t="str">
        <f t="shared" si="79"/>
        <v/>
      </c>
      <c r="N225" s="38" t="str">
        <f t="shared" si="71"/>
        <v/>
      </c>
      <c r="O225" s="55"/>
      <c r="P225" s="55"/>
      <c r="Q225" s="55"/>
      <c r="R225" s="56"/>
      <c r="S225" s="58"/>
      <c r="T225" s="55">
        <f t="shared" si="80"/>
        <v>0</v>
      </c>
      <c r="U225" s="57"/>
      <c r="V225" s="58"/>
      <c r="W225" s="55">
        <f t="shared" si="81"/>
        <v>0</v>
      </c>
      <c r="X225" s="56"/>
      <c r="Y225" s="57"/>
      <c r="Z225" s="55">
        <f t="shared" si="82"/>
        <v>0</v>
      </c>
      <c r="AA225" s="57"/>
      <c r="AB225" s="164"/>
      <c r="AC225" s="169">
        <f t="shared" si="83"/>
        <v>0</v>
      </c>
      <c r="AD225" s="166"/>
      <c r="AE225" s="55"/>
      <c r="AF225" s="172"/>
      <c r="AG225" s="175"/>
      <c r="AH225" s="55">
        <f t="shared" si="84"/>
        <v>0</v>
      </c>
      <c r="AI225" s="172"/>
      <c r="AJ225" s="175"/>
      <c r="AK225" s="166">
        <f t="shared" si="85"/>
        <v>0</v>
      </c>
      <c r="AL225" s="172"/>
      <c r="AM225" s="175"/>
      <c r="AN225" s="55">
        <f t="shared" si="86"/>
        <v>0</v>
      </c>
      <c r="AO225" s="172"/>
      <c r="AP225" s="175"/>
      <c r="AQ225" s="55">
        <f t="shared" si="87"/>
        <v>0</v>
      </c>
      <c r="AR225" s="172"/>
      <c r="AS225" s="55"/>
      <c r="AT225" s="123">
        <f t="shared" si="72"/>
        <v>0</v>
      </c>
      <c r="AU225" s="56"/>
      <c r="AV225" s="204" t="str">
        <f>IFERROR(IF(AS225=0,"",IF(INDEX(ورقة4!$A223:$O223,,MATCH("غ",ورقة4!$A223:$O223,0))="غ","راسب")),IF(OR(O225&lt;$O$8,P225&lt;$P$8,Q225&lt;$Q$8,T225&lt;$T$8,W225&lt;$W$8,Z225&lt;$Z$8,AC225&lt;$AC$8,AD225&lt;$AD$8,AE225&lt;$AE$8,AH225&lt;$AH$8,AK225&lt;$AK$8,AN225&lt;$AN$8,AQ225&lt;$AQ$8,AR225&lt;$AR$8,AS225&lt;$AS$8),"راسب","ناجح"))</f>
        <v/>
      </c>
      <c r="AW225" s="71" t="str">
        <f>ورقة4!Q223</f>
        <v/>
      </c>
      <c r="AX225" s="48" t="str">
        <f>ورقة4!R223</f>
        <v/>
      </c>
      <c r="AY225" s="48" t="str">
        <f>ورقة4!S223</f>
        <v/>
      </c>
      <c r="AZ225" s="48" t="str">
        <f>ورقة4!T223</f>
        <v/>
      </c>
      <c r="BA225" s="48" t="str">
        <f>ورقة4!U223</f>
        <v/>
      </c>
      <c r="BB225" s="48" t="str">
        <f>ورقة4!V223</f>
        <v/>
      </c>
      <c r="BC225" s="48" t="str">
        <f>ورقة4!W223</f>
        <v/>
      </c>
      <c r="BD225" s="48" t="str">
        <f>ورقة4!X223</f>
        <v/>
      </c>
      <c r="BE225" s="48" t="str">
        <f>ورقة4!Y223</f>
        <v/>
      </c>
      <c r="BF225" s="48" t="str">
        <f>ورقة4!Z223</f>
        <v/>
      </c>
      <c r="BG225" s="48" t="str">
        <f>ورقة4!AA223</f>
        <v/>
      </c>
      <c r="BH225" s="48" t="str">
        <f>ورقة4!AB223</f>
        <v/>
      </c>
      <c r="BI225" s="48" t="str">
        <f>ورقة4!AC223</f>
        <v/>
      </c>
      <c r="BJ225" s="48" t="str">
        <f>ورقة4!AE223</f>
        <v/>
      </c>
      <c r="BK225" s="48" t="str">
        <f>ورقة4!AF223</f>
        <v/>
      </c>
    </row>
    <row r="226" spans="1:63" ht="24.95" customHeight="1">
      <c r="A226" s="135" t="str">
        <f>IF(C226="","",COUNTA(C$9:$C226))</f>
        <v/>
      </c>
      <c r="B226" s="24"/>
      <c r="C226" s="141"/>
      <c r="D226" s="38" t="str">
        <f t="shared" si="73"/>
        <v/>
      </c>
      <c r="E226" s="49"/>
      <c r="F226" s="50"/>
      <c r="G226" s="51" t="e">
        <f t="shared" si="70"/>
        <v>#VALUE!</v>
      </c>
      <c r="H226" s="52" t="e">
        <f t="shared" si="74"/>
        <v>#VALUE!</v>
      </c>
      <c r="I226" s="53" t="e">
        <f t="shared" si="75"/>
        <v>#VALUE!</v>
      </c>
      <c r="J226" s="54" t="e">
        <f t="shared" si="76"/>
        <v>#VALUE!</v>
      </c>
      <c r="K226" s="52" t="str">
        <f t="shared" si="77"/>
        <v/>
      </c>
      <c r="L226" s="53" t="str">
        <f t="shared" si="78"/>
        <v/>
      </c>
      <c r="M226" s="54" t="str">
        <f t="shared" si="79"/>
        <v/>
      </c>
      <c r="N226" s="38" t="str">
        <f t="shared" si="71"/>
        <v/>
      </c>
      <c r="O226" s="55"/>
      <c r="P226" s="55"/>
      <c r="Q226" s="55"/>
      <c r="R226" s="56"/>
      <c r="S226" s="58"/>
      <c r="T226" s="55">
        <f t="shared" si="80"/>
        <v>0</v>
      </c>
      <c r="U226" s="57"/>
      <c r="V226" s="58"/>
      <c r="W226" s="55">
        <f t="shared" si="81"/>
        <v>0</v>
      </c>
      <c r="X226" s="56"/>
      <c r="Y226" s="57"/>
      <c r="Z226" s="55">
        <f t="shared" si="82"/>
        <v>0</v>
      </c>
      <c r="AA226" s="57"/>
      <c r="AB226" s="164"/>
      <c r="AC226" s="169">
        <f t="shared" si="83"/>
        <v>0</v>
      </c>
      <c r="AD226" s="166"/>
      <c r="AE226" s="55"/>
      <c r="AF226" s="172"/>
      <c r="AG226" s="175"/>
      <c r="AH226" s="55">
        <f t="shared" si="84"/>
        <v>0</v>
      </c>
      <c r="AI226" s="172"/>
      <c r="AJ226" s="175"/>
      <c r="AK226" s="166">
        <f t="shared" si="85"/>
        <v>0</v>
      </c>
      <c r="AL226" s="172"/>
      <c r="AM226" s="175"/>
      <c r="AN226" s="55">
        <f t="shared" si="86"/>
        <v>0</v>
      </c>
      <c r="AO226" s="172"/>
      <c r="AP226" s="175"/>
      <c r="AQ226" s="55">
        <f t="shared" si="87"/>
        <v>0</v>
      </c>
      <c r="AR226" s="172"/>
      <c r="AS226" s="55"/>
      <c r="AT226" s="123">
        <f t="shared" si="72"/>
        <v>0</v>
      </c>
      <c r="AU226" s="56"/>
      <c r="AV226" s="204" t="str">
        <f>IFERROR(IF(AS226=0,"",IF(INDEX(ورقة4!$A224:$O224,,MATCH("غ",ورقة4!$A224:$O224,0))="غ","راسب")),IF(OR(O226&lt;$O$8,P226&lt;$P$8,Q226&lt;$Q$8,T226&lt;$T$8,W226&lt;$W$8,Z226&lt;$Z$8,AC226&lt;$AC$8,AD226&lt;$AD$8,AE226&lt;$AE$8,AH226&lt;$AH$8,AK226&lt;$AK$8,AN226&lt;$AN$8,AQ226&lt;$AQ$8,AR226&lt;$AR$8,AS226&lt;$AS$8),"راسب","ناجح"))</f>
        <v/>
      </c>
      <c r="AW226" s="71" t="str">
        <f>ورقة4!Q224</f>
        <v/>
      </c>
      <c r="AX226" s="48" t="str">
        <f>ورقة4!R224</f>
        <v/>
      </c>
      <c r="AY226" s="48" t="str">
        <f>ورقة4!S224</f>
        <v/>
      </c>
      <c r="AZ226" s="48" t="str">
        <f>ورقة4!T224</f>
        <v/>
      </c>
      <c r="BA226" s="48" t="str">
        <f>ورقة4!U224</f>
        <v/>
      </c>
      <c r="BB226" s="48" t="str">
        <f>ورقة4!V224</f>
        <v/>
      </c>
      <c r="BC226" s="48" t="str">
        <f>ورقة4!W224</f>
        <v/>
      </c>
      <c r="BD226" s="48" t="str">
        <f>ورقة4!X224</f>
        <v/>
      </c>
      <c r="BE226" s="48" t="str">
        <f>ورقة4!Y224</f>
        <v/>
      </c>
      <c r="BF226" s="48" t="str">
        <f>ورقة4!Z224</f>
        <v/>
      </c>
      <c r="BG226" s="48" t="str">
        <f>ورقة4!AA224</f>
        <v/>
      </c>
      <c r="BH226" s="48" t="str">
        <f>ورقة4!AB224</f>
        <v/>
      </c>
      <c r="BI226" s="48" t="str">
        <f>ورقة4!AC224</f>
        <v/>
      </c>
      <c r="BJ226" s="48" t="str">
        <f>ورقة4!AE224</f>
        <v/>
      </c>
      <c r="BK226" s="48" t="str">
        <f>ورقة4!AF224</f>
        <v/>
      </c>
    </row>
    <row r="227" spans="1:63" ht="24.95" customHeight="1">
      <c r="A227" s="135" t="str">
        <f>IF(C227="","",COUNTA(C$9:$C227))</f>
        <v/>
      </c>
      <c r="B227" s="24"/>
      <c r="C227" s="141"/>
      <c r="D227" s="38" t="str">
        <f t="shared" si="73"/>
        <v/>
      </c>
      <c r="E227" s="49"/>
      <c r="F227" s="50"/>
      <c r="G227" s="51" t="e">
        <f t="shared" si="70"/>
        <v>#VALUE!</v>
      </c>
      <c r="H227" s="52" t="e">
        <f t="shared" si="74"/>
        <v>#VALUE!</v>
      </c>
      <c r="I227" s="53" t="e">
        <f t="shared" si="75"/>
        <v>#VALUE!</v>
      </c>
      <c r="J227" s="54" t="e">
        <f t="shared" si="76"/>
        <v>#VALUE!</v>
      </c>
      <c r="K227" s="52" t="str">
        <f t="shared" si="77"/>
        <v/>
      </c>
      <c r="L227" s="53" t="str">
        <f t="shared" si="78"/>
        <v/>
      </c>
      <c r="M227" s="54" t="str">
        <f t="shared" si="79"/>
        <v/>
      </c>
      <c r="N227" s="38" t="str">
        <f t="shared" si="71"/>
        <v/>
      </c>
      <c r="O227" s="55"/>
      <c r="P227" s="55"/>
      <c r="Q227" s="55"/>
      <c r="R227" s="56"/>
      <c r="S227" s="58"/>
      <c r="T227" s="55">
        <f t="shared" si="80"/>
        <v>0</v>
      </c>
      <c r="U227" s="57"/>
      <c r="V227" s="58"/>
      <c r="W227" s="55">
        <f t="shared" si="81"/>
        <v>0</v>
      </c>
      <c r="X227" s="56"/>
      <c r="Y227" s="57"/>
      <c r="Z227" s="55">
        <f t="shared" si="82"/>
        <v>0</v>
      </c>
      <c r="AA227" s="57"/>
      <c r="AB227" s="164"/>
      <c r="AC227" s="169">
        <f t="shared" si="83"/>
        <v>0</v>
      </c>
      <c r="AD227" s="166"/>
      <c r="AE227" s="55"/>
      <c r="AF227" s="172"/>
      <c r="AG227" s="175"/>
      <c r="AH227" s="55">
        <f t="shared" si="84"/>
        <v>0</v>
      </c>
      <c r="AI227" s="172"/>
      <c r="AJ227" s="175"/>
      <c r="AK227" s="166">
        <f t="shared" si="85"/>
        <v>0</v>
      </c>
      <c r="AL227" s="172"/>
      <c r="AM227" s="175"/>
      <c r="AN227" s="55">
        <f t="shared" si="86"/>
        <v>0</v>
      </c>
      <c r="AO227" s="172"/>
      <c r="AP227" s="175"/>
      <c r="AQ227" s="55">
        <f t="shared" si="87"/>
        <v>0</v>
      </c>
      <c r="AR227" s="172"/>
      <c r="AS227" s="55"/>
      <c r="AT227" s="123">
        <f t="shared" si="72"/>
        <v>0</v>
      </c>
      <c r="AU227" s="56"/>
      <c r="AV227" s="204" t="str">
        <f>IFERROR(IF(AS227=0,"",IF(INDEX(ورقة4!$A225:$O225,,MATCH("غ",ورقة4!$A225:$O225,0))="غ","راسب")),IF(OR(O227&lt;$O$8,P227&lt;$P$8,Q227&lt;$Q$8,T227&lt;$T$8,W227&lt;$W$8,Z227&lt;$Z$8,AC227&lt;$AC$8,AD227&lt;$AD$8,AE227&lt;$AE$8,AH227&lt;$AH$8,AK227&lt;$AK$8,AN227&lt;$AN$8,AQ227&lt;$AQ$8,AR227&lt;$AR$8,AS227&lt;$AS$8),"راسب","ناجح"))</f>
        <v/>
      </c>
      <c r="AW227" s="71" t="str">
        <f>ورقة4!Q225</f>
        <v/>
      </c>
      <c r="AX227" s="48" t="str">
        <f>ورقة4!R225</f>
        <v/>
      </c>
      <c r="AY227" s="48" t="str">
        <f>ورقة4!S225</f>
        <v/>
      </c>
      <c r="AZ227" s="48" t="str">
        <f>ورقة4!T225</f>
        <v/>
      </c>
      <c r="BA227" s="48" t="str">
        <f>ورقة4!U225</f>
        <v/>
      </c>
      <c r="BB227" s="48" t="str">
        <f>ورقة4!V225</f>
        <v/>
      </c>
      <c r="BC227" s="48" t="str">
        <f>ورقة4!W225</f>
        <v/>
      </c>
      <c r="BD227" s="48" t="str">
        <f>ورقة4!X225</f>
        <v/>
      </c>
      <c r="BE227" s="48" t="str">
        <f>ورقة4!Y225</f>
        <v/>
      </c>
      <c r="BF227" s="48" t="str">
        <f>ورقة4!Z225</f>
        <v/>
      </c>
      <c r="BG227" s="48" t="str">
        <f>ورقة4!AA225</f>
        <v/>
      </c>
      <c r="BH227" s="48" t="str">
        <f>ورقة4!AB225</f>
        <v/>
      </c>
      <c r="BI227" s="48" t="str">
        <f>ورقة4!AC225</f>
        <v/>
      </c>
      <c r="BJ227" s="48" t="str">
        <f>ورقة4!AE225</f>
        <v/>
      </c>
      <c r="BK227" s="48" t="str">
        <f>ورقة4!AF225</f>
        <v/>
      </c>
    </row>
    <row r="228" spans="1:63" ht="24.95" customHeight="1">
      <c r="A228" s="135" t="str">
        <f>IF(C228="","",COUNTA(C$9:$C228))</f>
        <v/>
      </c>
      <c r="B228" s="24"/>
      <c r="C228" s="141"/>
      <c r="D228" s="38" t="str">
        <f t="shared" si="73"/>
        <v/>
      </c>
      <c r="E228" s="49"/>
      <c r="F228" s="50"/>
      <c r="G228" s="51" t="e">
        <f t="shared" si="70"/>
        <v>#VALUE!</v>
      </c>
      <c r="H228" s="52" t="e">
        <f t="shared" si="74"/>
        <v>#VALUE!</v>
      </c>
      <c r="I228" s="53" t="e">
        <f t="shared" si="75"/>
        <v>#VALUE!</v>
      </c>
      <c r="J228" s="54" t="e">
        <f t="shared" si="76"/>
        <v>#VALUE!</v>
      </c>
      <c r="K228" s="52" t="str">
        <f t="shared" si="77"/>
        <v/>
      </c>
      <c r="L228" s="53" t="str">
        <f t="shared" si="78"/>
        <v/>
      </c>
      <c r="M228" s="54" t="str">
        <f t="shared" si="79"/>
        <v/>
      </c>
      <c r="N228" s="38" t="str">
        <f t="shared" si="71"/>
        <v/>
      </c>
      <c r="O228" s="55"/>
      <c r="P228" s="55"/>
      <c r="Q228" s="55"/>
      <c r="R228" s="56"/>
      <c r="S228" s="58"/>
      <c r="T228" s="55">
        <f t="shared" si="80"/>
        <v>0</v>
      </c>
      <c r="U228" s="57"/>
      <c r="V228" s="58"/>
      <c r="W228" s="55">
        <f t="shared" si="81"/>
        <v>0</v>
      </c>
      <c r="X228" s="56"/>
      <c r="Y228" s="57"/>
      <c r="Z228" s="55">
        <f t="shared" si="82"/>
        <v>0</v>
      </c>
      <c r="AA228" s="57"/>
      <c r="AB228" s="164"/>
      <c r="AC228" s="169">
        <f t="shared" si="83"/>
        <v>0</v>
      </c>
      <c r="AD228" s="166"/>
      <c r="AE228" s="55"/>
      <c r="AF228" s="172"/>
      <c r="AG228" s="175"/>
      <c r="AH228" s="55">
        <f t="shared" si="84"/>
        <v>0</v>
      </c>
      <c r="AI228" s="172"/>
      <c r="AJ228" s="175"/>
      <c r="AK228" s="166">
        <f t="shared" si="85"/>
        <v>0</v>
      </c>
      <c r="AL228" s="172"/>
      <c r="AM228" s="175"/>
      <c r="AN228" s="55">
        <f t="shared" si="86"/>
        <v>0</v>
      </c>
      <c r="AO228" s="172"/>
      <c r="AP228" s="175"/>
      <c r="AQ228" s="55">
        <f t="shared" si="87"/>
        <v>0</v>
      </c>
      <c r="AR228" s="172"/>
      <c r="AS228" s="55"/>
      <c r="AT228" s="123">
        <f t="shared" si="72"/>
        <v>0</v>
      </c>
      <c r="AU228" s="56"/>
      <c r="AV228" s="204" t="str">
        <f>IFERROR(IF(AS228=0,"",IF(INDEX(ورقة4!$A226:$O226,,MATCH("غ",ورقة4!$A226:$O226,0))="غ","راسب")),IF(OR(O228&lt;$O$8,P228&lt;$P$8,Q228&lt;$Q$8,T228&lt;$T$8,W228&lt;$W$8,Z228&lt;$Z$8,AC228&lt;$AC$8,AD228&lt;$AD$8,AE228&lt;$AE$8,AH228&lt;$AH$8,AK228&lt;$AK$8,AN228&lt;$AN$8,AQ228&lt;$AQ$8,AR228&lt;$AR$8,AS228&lt;$AS$8),"راسب","ناجح"))</f>
        <v/>
      </c>
      <c r="AW228" s="71" t="str">
        <f>ورقة4!Q226</f>
        <v/>
      </c>
      <c r="AX228" s="48" t="str">
        <f>ورقة4!R226</f>
        <v/>
      </c>
      <c r="AY228" s="48" t="str">
        <f>ورقة4!S226</f>
        <v/>
      </c>
      <c r="AZ228" s="48" t="str">
        <f>ورقة4!T226</f>
        <v/>
      </c>
      <c r="BA228" s="48" t="str">
        <f>ورقة4!U226</f>
        <v/>
      </c>
      <c r="BB228" s="48" t="str">
        <f>ورقة4!V226</f>
        <v/>
      </c>
      <c r="BC228" s="48" t="str">
        <f>ورقة4!W226</f>
        <v/>
      </c>
      <c r="BD228" s="48" t="str">
        <f>ورقة4!X226</f>
        <v/>
      </c>
      <c r="BE228" s="48" t="str">
        <f>ورقة4!Y226</f>
        <v/>
      </c>
      <c r="BF228" s="48" t="str">
        <f>ورقة4!Z226</f>
        <v/>
      </c>
      <c r="BG228" s="48" t="str">
        <f>ورقة4!AA226</f>
        <v/>
      </c>
      <c r="BH228" s="48" t="str">
        <f>ورقة4!AB226</f>
        <v/>
      </c>
      <c r="BI228" s="48" t="str">
        <f>ورقة4!AC226</f>
        <v/>
      </c>
      <c r="BJ228" s="48" t="str">
        <f>ورقة4!AE226</f>
        <v/>
      </c>
      <c r="BK228" s="48" t="str">
        <f>ورقة4!AF226</f>
        <v/>
      </c>
    </row>
    <row r="229" spans="1:63" ht="24.95" customHeight="1">
      <c r="A229" s="135" t="str">
        <f>IF(C229="","",COUNTA(C$9:$C229))</f>
        <v/>
      </c>
      <c r="B229" s="24"/>
      <c r="C229" s="141"/>
      <c r="D229" s="38" t="str">
        <f t="shared" si="73"/>
        <v/>
      </c>
      <c r="E229" s="49"/>
      <c r="F229" s="50"/>
      <c r="G229" s="51" t="e">
        <f t="shared" si="70"/>
        <v>#VALUE!</v>
      </c>
      <c r="H229" s="52" t="e">
        <f t="shared" si="74"/>
        <v>#VALUE!</v>
      </c>
      <c r="I229" s="53" t="e">
        <f t="shared" si="75"/>
        <v>#VALUE!</v>
      </c>
      <c r="J229" s="54" t="e">
        <f t="shared" si="76"/>
        <v>#VALUE!</v>
      </c>
      <c r="K229" s="52" t="str">
        <f t="shared" si="77"/>
        <v/>
      </c>
      <c r="L229" s="53" t="str">
        <f t="shared" si="78"/>
        <v/>
      </c>
      <c r="M229" s="54" t="str">
        <f t="shared" si="79"/>
        <v/>
      </c>
      <c r="N229" s="38" t="str">
        <f t="shared" si="71"/>
        <v/>
      </c>
      <c r="O229" s="55"/>
      <c r="P229" s="55"/>
      <c r="Q229" s="55"/>
      <c r="R229" s="56"/>
      <c r="S229" s="58"/>
      <c r="T229" s="55">
        <f t="shared" si="80"/>
        <v>0</v>
      </c>
      <c r="U229" s="57"/>
      <c r="V229" s="58"/>
      <c r="W229" s="55">
        <f t="shared" si="81"/>
        <v>0</v>
      </c>
      <c r="X229" s="56"/>
      <c r="Y229" s="57"/>
      <c r="Z229" s="55">
        <f t="shared" si="82"/>
        <v>0</v>
      </c>
      <c r="AA229" s="57"/>
      <c r="AB229" s="164"/>
      <c r="AC229" s="169">
        <f t="shared" si="83"/>
        <v>0</v>
      </c>
      <c r="AD229" s="166"/>
      <c r="AE229" s="55"/>
      <c r="AF229" s="172"/>
      <c r="AG229" s="175"/>
      <c r="AH229" s="55">
        <f t="shared" si="84"/>
        <v>0</v>
      </c>
      <c r="AI229" s="172"/>
      <c r="AJ229" s="175"/>
      <c r="AK229" s="166">
        <f t="shared" si="85"/>
        <v>0</v>
      </c>
      <c r="AL229" s="172"/>
      <c r="AM229" s="175"/>
      <c r="AN229" s="55">
        <f t="shared" si="86"/>
        <v>0</v>
      </c>
      <c r="AO229" s="172"/>
      <c r="AP229" s="175"/>
      <c r="AQ229" s="55">
        <f t="shared" si="87"/>
        <v>0</v>
      </c>
      <c r="AR229" s="172"/>
      <c r="AS229" s="55"/>
      <c r="AT229" s="123">
        <f t="shared" si="72"/>
        <v>0</v>
      </c>
      <c r="AU229" s="56"/>
      <c r="AV229" s="204" t="str">
        <f>IFERROR(IF(AS229=0,"",IF(INDEX(ورقة4!$A227:$O227,,MATCH("غ",ورقة4!$A227:$O227,0))="غ","راسب")),IF(OR(O229&lt;$O$8,P229&lt;$P$8,Q229&lt;$Q$8,T229&lt;$T$8,W229&lt;$W$8,Z229&lt;$Z$8,AC229&lt;$AC$8,AD229&lt;$AD$8,AE229&lt;$AE$8,AH229&lt;$AH$8,AK229&lt;$AK$8,AN229&lt;$AN$8,AQ229&lt;$AQ$8,AR229&lt;$AR$8,AS229&lt;$AS$8),"راسب","ناجح"))</f>
        <v/>
      </c>
      <c r="AW229" s="71" t="str">
        <f>ورقة4!Q227</f>
        <v/>
      </c>
      <c r="AX229" s="48" t="str">
        <f>ورقة4!R227</f>
        <v/>
      </c>
      <c r="AY229" s="48" t="str">
        <f>ورقة4!S227</f>
        <v/>
      </c>
      <c r="AZ229" s="48" t="str">
        <f>ورقة4!T227</f>
        <v/>
      </c>
      <c r="BA229" s="48" t="str">
        <f>ورقة4!U227</f>
        <v/>
      </c>
      <c r="BB229" s="48" t="str">
        <f>ورقة4!V227</f>
        <v/>
      </c>
      <c r="BC229" s="48" t="str">
        <f>ورقة4!W227</f>
        <v/>
      </c>
      <c r="BD229" s="48" t="str">
        <f>ورقة4!X227</f>
        <v/>
      </c>
      <c r="BE229" s="48" t="str">
        <f>ورقة4!Y227</f>
        <v/>
      </c>
      <c r="BF229" s="48" t="str">
        <f>ورقة4!Z227</f>
        <v/>
      </c>
      <c r="BG229" s="48" t="str">
        <f>ورقة4!AA227</f>
        <v/>
      </c>
      <c r="BH229" s="48" t="str">
        <f>ورقة4!AB227</f>
        <v/>
      </c>
      <c r="BI229" s="48" t="str">
        <f>ورقة4!AC227</f>
        <v/>
      </c>
      <c r="BJ229" s="48" t="str">
        <f>ورقة4!AE227</f>
        <v/>
      </c>
      <c r="BK229" s="48" t="str">
        <f>ورقة4!AF227</f>
        <v/>
      </c>
    </row>
    <row r="230" spans="1:63" ht="24.95" customHeight="1">
      <c r="A230" s="135" t="str">
        <f>IF(C230="","",COUNTA(C$9:$C230))</f>
        <v/>
      </c>
      <c r="B230" s="24"/>
      <c r="C230" s="141"/>
      <c r="D230" s="38" t="str">
        <f t="shared" si="73"/>
        <v/>
      </c>
      <c r="E230" s="49"/>
      <c r="F230" s="50"/>
      <c r="G230" s="51" t="e">
        <f t="shared" si="70"/>
        <v>#VALUE!</v>
      </c>
      <c r="H230" s="52" t="e">
        <f t="shared" si="74"/>
        <v>#VALUE!</v>
      </c>
      <c r="I230" s="53" t="e">
        <f t="shared" si="75"/>
        <v>#VALUE!</v>
      </c>
      <c r="J230" s="54" t="e">
        <f t="shared" si="76"/>
        <v>#VALUE!</v>
      </c>
      <c r="K230" s="52" t="str">
        <f t="shared" si="77"/>
        <v/>
      </c>
      <c r="L230" s="53" t="str">
        <f t="shared" si="78"/>
        <v/>
      </c>
      <c r="M230" s="54" t="str">
        <f t="shared" si="79"/>
        <v/>
      </c>
      <c r="N230" s="38" t="str">
        <f t="shared" si="71"/>
        <v/>
      </c>
      <c r="O230" s="55"/>
      <c r="P230" s="55"/>
      <c r="Q230" s="55"/>
      <c r="R230" s="56"/>
      <c r="S230" s="58"/>
      <c r="T230" s="55">
        <f t="shared" si="80"/>
        <v>0</v>
      </c>
      <c r="U230" s="57"/>
      <c r="V230" s="58"/>
      <c r="W230" s="55">
        <f t="shared" si="81"/>
        <v>0</v>
      </c>
      <c r="X230" s="56"/>
      <c r="Y230" s="57"/>
      <c r="Z230" s="55">
        <f t="shared" si="82"/>
        <v>0</v>
      </c>
      <c r="AA230" s="57"/>
      <c r="AB230" s="164"/>
      <c r="AC230" s="169">
        <f t="shared" si="83"/>
        <v>0</v>
      </c>
      <c r="AD230" s="166"/>
      <c r="AE230" s="55"/>
      <c r="AF230" s="172"/>
      <c r="AG230" s="175"/>
      <c r="AH230" s="55">
        <f t="shared" si="84"/>
        <v>0</v>
      </c>
      <c r="AI230" s="172"/>
      <c r="AJ230" s="175"/>
      <c r="AK230" s="166">
        <f t="shared" si="85"/>
        <v>0</v>
      </c>
      <c r="AL230" s="172"/>
      <c r="AM230" s="175"/>
      <c r="AN230" s="55">
        <f t="shared" si="86"/>
        <v>0</v>
      </c>
      <c r="AO230" s="172"/>
      <c r="AP230" s="175"/>
      <c r="AQ230" s="55">
        <f t="shared" si="87"/>
        <v>0</v>
      </c>
      <c r="AR230" s="172"/>
      <c r="AS230" s="55"/>
      <c r="AT230" s="123">
        <f t="shared" si="72"/>
        <v>0</v>
      </c>
      <c r="AU230" s="56"/>
      <c r="AV230" s="204" t="str">
        <f>IFERROR(IF(AS230=0,"",IF(INDEX(ورقة4!$A228:$O228,,MATCH("غ",ورقة4!$A228:$O228,0))="غ","راسب")),IF(OR(O230&lt;$O$8,P230&lt;$P$8,Q230&lt;$Q$8,T230&lt;$T$8,W230&lt;$W$8,Z230&lt;$Z$8,AC230&lt;$AC$8,AD230&lt;$AD$8,AE230&lt;$AE$8,AH230&lt;$AH$8,AK230&lt;$AK$8,AN230&lt;$AN$8,AQ230&lt;$AQ$8,AR230&lt;$AR$8,AS230&lt;$AS$8),"راسب","ناجح"))</f>
        <v/>
      </c>
      <c r="AW230" s="71" t="str">
        <f>ورقة4!Q228</f>
        <v/>
      </c>
      <c r="AX230" s="48" t="str">
        <f>ورقة4!R228</f>
        <v/>
      </c>
      <c r="AY230" s="48" t="str">
        <f>ورقة4!S228</f>
        <v/>
      </c>
      <c r="AZ230" s="48" t="str">
        <f>ورقة4!T228</f>
        <v/>
      </c>
      <c r="BA230" s="48" t="str">
        <f>ورقة4!U228</f>
        <v/>
      </c>
      <c r="BB230" s="48" t="str">
        <f>ورقة4!V228</f>
        <v/>
      </c>
      <c r="BC230" s="48" t="str">
        <f>ورقة4!W228</f>
        <v/>
      </c>
      <c r="BD230" s="48" t="str">
        <f>ورقة4!X228</f>
        <v/>
      </c>
      <c r="BE230" s="48" t="str">
        <f>ورقة4!Y228</f>
        <v/>
      </c>
      <c r="BF230" s="48" t="str">
        <f>ورقة4!Z228</f>
        <v/>
      </c>
      <c r="BG230" s="48" t="str">
        <f>ورقة4!AA228</f>
        <v/>
      </c>
      <c r="BH230" s="48" t="str">
        <f>ورقة4!AB228</f>
        <v/>
      </c>
      <c r="BI230" s="48" t="str">
        <f>ورقة4!AC228</f>
        <v/>
      </c>
      <c r="BJ230" s="48" t="str">
        <f>ورقة4!AE228</f>
        <v/>
      </c>
      <c r="BK230" s="48" t="str">
        <f>ورقة4!AF228</f>
        <v/>
      </c>
    </row>
    <row r="231" spans="1:63" ht="24.95" customHeight="1">
      <c r="A231" s="135" t="str">
        <f>IF(C231="","",COUNTA(C$9:$C231))</f>
        <v/>
      </c>
      <c r="B231" s="24"/>
      <c r="C231" s="141"/>
      <c r="D231" s="38" t="str">
        <f t="shared" si="73"/>
        <v/>
      </c>
      <c r="E231" s="49"/>
      <c r="F231" s="50"/>
      <c r="G231" s="51" t="e">
        <f t="shared" si="70"/>
        <v>#VALUE!</v>
      </c>
      <c r="H231" s="52" t="e">
        <f t="shared" si="74"/>
        <v>#VALUE!</v>
      </c>
      <c r="I231" s="53" t="e">
        <f t="shared" si="75"/>
        <v>#VALUE!</v>
      </c>
      <c r="J231" s="54" t="e">
        <f t="shared" si="76"/>
        <v>#VALUE!</v>
      </c>
      <c r="K231" s="52" t="str">
        <f t="shared" si="77"/>
        <v/>
      </c>
      <c r="L231" s="53" t="str">
        <f t="shared" si="78"/>
        <v/>
      </c>
      <c r="M231" s="54" t="str">
        <f t="shared" si="79"/>
        <v/>
      </c>
      <c r="N231" s="38" t="str">
        <f t="shared" si="71"/>
        <v/>
      </c>
      <c r="O231" s="55"/>
      <c r="P231" s="55"/>
      <c r="Q231" s="55"/>
      <c r="R231" s="56"/>
      <c r="S231" s="58"/>
      <c r="T231" s="55">
        <f t="shared" si="80"/>
        <v>0</v>
      </c>
      <c r="U231" s="57"/>
      <c r="V231" s="58"/>
      <c r="W231" s="55">
        <f t="shared" si="81"/>
        <v>0</v>
      </c>
      <c r="X231" s="56"/>
      <c r="Y231" s="57"/>
      <c r="Z231" s="55">
        <f t="shared" si="82"/>
        <v>0</v>
      </c>
      <c r="AA231" s="57"/>
      <c r="AB231" s="164"/>
      <c r="AC231" s="169">
        <f t="shared" si="83"/>
        <v>0</v>
      </c>
      <c r="AD231" s="166"/>
      <c r="AE231" s="55"/>
      <c r="AF231" s="172"/>
      <c r="AG231" s="175"/>
      <c r="AH231" s="55">
        <f t="shared" si="84"/>
        <v>0</v>
      </c>
      <c r="AI231" s="172"/>
      <c r="AJ231" s="175"/>
      <c r="AK231" s="166">
        <f t="shared" si="85"/>
        <v>0</v>
      </c>
      <c r="AL231" s="172"/>
      <c r="AM231" s="175"/>
      <c r="AN231" s="55">
        <f t="shared" si="86"/>
        <v>0</v>
      </c>
      <c r="AO231" s="172"/>
      <c r="AP231" s="175"/>
      <c r="AQ231" s="55">
        <f t="shared" si="87"/>
        <v>0</v>
      </c>
      <c r="AR231" s="172"/>
      <c r="AS231" s="55"/>
      <c r="AT231" s="123">
        <f t="shared" si="72"/>
        <v>0</v>
      </c>
      <c r="AU231" s="56"/>
      <c r="AV231" s="204" t="str">
        <f>IFERROR(IF(AS231=0,"",IF(INDEX(ورقة4!$A229:$O229,,MATCH("غ",ورقة4!$A229:$O229,0))="غ","راسب")),IF(OR(O231&lt;$O$8,P231&lt;$P$8,Q231&lt;$Q$8,T231&lt;$T$8,W231&lt;$W$8,Z231&lt;$Z$8,AC231&lt;$AC$8,AD231&lt;$AD$8,AE231&lt;$AE$8,AH231&lt;$AH$8,AK231&lt;$AK$8,AN231&lt;$AN$8,AQ231&lt;$AQ$8,AR231&lt;$AR$8,AS231&lt;$AS$8),"راسب","ناجح"))</f>
        <v/>
      </c>
      <c r="AW231" s="71" t="str">
        <f>ورقة4!Q229</f>
        <v/>
      </c>
      <c r="AX231" s="48" t="str">
        <f>ورقة4!R229</f>
        <v/>
      </c>
      <c r="AY231" s="48" t="str">
        <f>ورقة4!S229</f>
        <v/>
      </c>
      <c r="AZ231" s="48" t="str">
        <f>ورقة4!T229</f>
        <v/>
      </c>
      <c r="BA231" s="48" t="str">
        <f>ورقة4!U229</f>
        <v/>
      </c>
      <c r="BB231" s="48" t="str">
        <f>ورقة4!V229</f>
        <v/>
      </c>
      <c r="BC231" s="48" t="str">
        <f>ورقة4!W229</f>
        <v/>
      </c>
      <c r="BD231" s="48" t="str">
        <f>ورقة4!X229</f>
        <v/>
      </c>
      <c r="BE231" s="48" t="str">
        <f>ورقة4!Y229</f>
        <v/>
      </c>
      <c r="BF231" s="48" t="str">
        <f>ورقة4!Z229</f>
        <v/>
      </c>
      <c r="BG231" s="48" t="str">
        <f>ورقة4!AA229</f>
        <v/>
      </c>
      <c r="BH231" s="48" t="str">
        <f>ورقة4!AB229</f>
        <v/>
      </c>
      <c r="BI231" s="48" t="str">
        <f>ورقة4!AC229</f>
        <v/>
      </c>
      <c r="BJ231" s="48" t="str">
        <f>ورقة4!AE229</f>
        <v/>
      </c>
      <c r="BK231" s="48" t="str">
        <f>ورقة4!AF229</f>
        <v/>
      </c>
    </row>
    <row r="232" spans="1:63" ht="24.95" customHeight="1">
      <c r="A232" s="135" t="str">
        <f>IF(C232="","",COUNTA(C$9:$C232))</f>
        <v/>
      </c>
      <c r="B232" s="24"/>
      <c r="C232" s="141"/>
      <c r="D232" s="38" t="str">
        <f t="shared" si="73"/>
        <v/>
      </c>
      <c r="E232" s="49"/>
      <c r="F232" s="50"/>
      <c r="G232" s="51" t="e">
        <f t="shared" si="70"/>
        <v>#VALUE!</v>
      </c>
      <c r="H232" s="52" t="e">
        <f t="shared" si="74"/>
        <v>#VALUE!</v>
      </c>
      <c r="I232" s="53" t="e">
        <f t="shared" si="75"/>
        <v>#VALUE!</v>
      </c>
      <c r="J232" s="54" t="e">
        <f t="shared" si="76"/>
        <v>#VALUE!</v>
      </c>
      <c r="K232" s="52" t="str">
        <f t="shared" si="77"/>
        <v/>
      </c>
      <c r="L232" s="53" t="str">
        <f t="shared" si="78"/>
        <v/>
      </c>
      <c r="M232" s="54" t="str">
        <f t="shared" si="79"/>
        <v/>
      </c>
      <c r="N232" s="38" t="str">
        <f t="shared" si="71"/>
        <v/>
      </c>
      <c r="O232" s="55"/>
      <c r="P232" s="55"/>
      <c r="Q232" s="55"/>
      <c r="R232" s="56"/>
      <c r="S232" s="58"/>
      <c r="T232" s="55">
        <f t="shared" si="80"/>
        <v>0</v>
      </c>
      <c r="U232" s="57"/>
      <c r="V232" s="58"/>
      <c r="W232" s="55">
        <f t="shared" si="81"/>
        <v>0</v>
      </c>
      <c r="X232" s="56"/>
      <c r="Y232" s="57"/>
      <c r="Z232" s="55">
        <f t="shared" si="82"/>
        <v>0</v>
      </c>
      <c r="AA232" s="57"/>
      <c r="AB232" s="164"/>
      <c r="AC232" s="169">
        <f t="shared" si="83"/>
        <v>0</v>
      </c>
      <c r="AD232" s="166"/>
      <c r="AE232" s="55"/>
      <c r="AF232" s="172"/>
      <c r="AG232" s="175"/>
      <c r="AH232" s="55">
        <f t="shared" si="84"/>
        <v>0</v>
      </c>
      <c r="AI232" s="172"/>
      <c r="AJ232" s="175"/>
      <c r="AK232" s="166">
        <f t="shared" si="85"/>
        <v>0</v>
      </c>
      <c r="AL232" s="172"/>
      <c r="AM232" s="175"/>
      <c r="AN232" s="55">
        <f t="shared" si="86"/>
        <v>0</v>
      </c>
      <c r="AO232" s="172"/>
      <c r="AP232" s="175"/>
      <c r="AQ232" s="55">
        <f t="shared" si="87"/>
        <v>0</v>
      </c>
      <c r="AR232" s="172"/>
      <c r="AS232" s="55"/>
      <c r="AT232" s="123">
        <f t="shared" si="72"/>
        <v>0</v>
      </c>
      <c r="AU232" s="56"/>
      <c r="AV232" s="204" t="str">
        <f>IFERROR(IF(AS232=0,"",IF(INDEX(ورقة4!$A230:$O230,,MATCH("غ",ورقة4!$A230:$O230,0))="غ","راسب")),IF(OR(O232&lt;$O$8,P232&lt;$P$8,Q232&lt;$Q$8,T232&lt;$T$8,W232&lt;$W$8,Z232&lt;$Z$8,AC232&lt;$AC$8,AD232&lt;$AD$8,AE232&lt;$AE$8,AH232&lt;$AH$8,AK232&lt;$AK$8,AN232&lt;$AN$8,AQ232&lt;$AQ$8,AR232&lt;$AR$8,AS232&lt;$AS$8),"راسب","ناجح"))</f>
        <v/>
      </c>
      <c r="AW232" s="71" t="str">
        <f>ورقة4!Q230</f>
        <v/>
      </c>
      <c r="AX232" s="48" t="str">
        <f>ورقة4!R230</f>
        <v/>
      </c>
      <c r="AY232" s="48" t="str">
        <f>ورقة4!S230</f>
        <v/>
      </c>
      <c r="AZ232" s="48" t="str">
        <f>ورقة4!T230</f>
        <v/>
      </c>
      <c r="BA232" s="48" t="str">
        <f>ورقة4!U230</f>
        <v/>
      </c>
      <c r="BB232" s="48" t="str">
        <f>ورقة4!V230</f>
        <v/>
      </c>
      <c r="BC232" s="48" t="str">
        <f>ورقة4!W230</f>
        <v/>
      </c>
      <c r="BD232" s="48" t="str">
        <f>ورقة4!X230</f>
        <v/>
      </c>
      <c r="BE232" s="48" t="str">
        <f>ورقة4!Y230</f>
        <v/>
      </c>
      <c r="BF232" s="48" t="str">
        <f>ورقة4!Z230</f>
        <v/>
      </c>
      <c r="BG232" s="48" t="str">
        <f>ورقة4!AA230</f>
        <v/>
      </c>
      <c r="BH232" s="48" t="str">
        <f>ورقة4!AB230</f>
        <v/>
      </c>
      <c r="BI232" s="48" t="str">
        <f>ورقة4!AC230</f>
        <v/>
      </c>
      <c r="BJ232" s="48" t="str">
        <f>ورقة4!AE230</f>
        <v/>
      </c>
      <c r="BK232" s="48" t="str">
        <f>ورقة4!AF230</f>
        <v/>
      </c>
    </row>
    <row r="233" spans="1:63" ht="24.95" customHeight="1">
      <c r="A233" s="135" t="str">
        <f>IF(C233="","",COUNTA(C$9:$C233))</f>
        <v/>
      </c>
      <c r="B233" s="24"/>
      <c r="C233" s="141"/>
      <c r="D233" s="38" t="str">
        <f t="shared" si="73"/>
        <v/>
      </c>
      <c r="E233" s="49"/>
      <c r="F233" s="50"/>
      <c r="G233" s="51" t="e">
        <f t="shared" si="70"/>
        <v>#VALUE!</v>
      </c>
      <c r="H233" s="52" t="e">
        <f t="shared" si="74"/>
        <v>#VALUE!</v>
      </c>
      <c r="I233" s="53" t="e">
        <f t="shared" si="75"/>
        <v>#VALUE!</v>
      </c>
      <c r="J233" s="54" t="e">
        <f t="shared" si="76"/>
        <v>#VALUE!</v>
      </c>
      <c r="K233" s="52" t="str">
        <f t="shared" si="77"/>
        <v/>
      </c>
      <c r="L233" s="53" t="str">
        <f t="shared" si="78"/>
        <v/>
      </c>
      <c r="M233" s="54" t="str">
        <f t="shared" si="79"/>
        <v/>
      </c>
      <c r="N233" s="38" t="str">
        <f t="shared" si="71"/>
        <v/>
      </c>
      <c r="O233" s="55"/>
      <c r="P233" s="55"/>
      <c r="Q233" s="55"/>
      <c r="R233" s="56"/>
      <c r="S233" s="58"/>
      <c r="T233" s="55">
        <f t="shared" si="80"/>
        <v>0</v>
      </c>
      <c r="U233" s="57"/>
      <c r="V233" s="58"/>
      <c r="W233" s="55">
        <f t="shared" si="81"/>
        <v>0</v>
      </c>
      <c r="X233" s="56"/>
      <c r="Y233" s="57"/>
      <c r="Z233" s="55">
        <f t="shared" si="82"/>
        <v>0</v>
      </c>
      <c r="AA233" s="57"/>
      <c r="AB233" s="164"/>
      <c r="AC233" s="169">
        <f t="shared" si="83"/>
        <v>0</v>
      </c>
      <c r="AD233" s="166"/>
      <c r="AE233" s="55"/>
      <c r="AF233" s="172"/>
      <c r="AG233" s="175"/>
      <c r="AH233" s="55">
        <f t="shared" si="84"/>
        <v>0</v>
      </c>
      <c r="AI233" s="172"/>
      <c r="AJ233" s="175"/>
      <c r="AK233" s="166">
        <f t="shared" si="85"/>
        <v>0</v>
      </c>
      <c r="AL233" s="172"/>
      <c r="AM233" s="175"/>
      <c r="AN233" s="55">
        <f t="shared" si="86"/>
        <v>0</v>
      </c>
      <c r="AO233" s="172"/>
      <c r="AP233" s="175"/>
      <c r="AQ233" s="55">
        <f t="shared" si="87"/>
        <v>0</v>
      </c>
      <c r="AR233" s="172"/>
      <c r="AS233" s="55"/>
      <c r="AT233" s="123">
        <f t="shared" si="72"/>
        <v>0</v>
      </c>
      <c r="AU233" s="56"/>
      <c r="AV233" s="204" t="str">
        <f>IFERROR(IF(AS233=0,"",IF(INDEX(ورقة4!$A231:$O231,,MATCH("غ",ورقة4!$A231:$O231,0))="غ","راسب")),IF(OR(O233&lt;$O$8,P233&lt;$P$8,Q233&lt;$Q$8,T233&lt;$T$8,W233&lt;$W$8,Z233&lt;$Z$8,AC233&lt;$AC$8,AD233&lt;$AD$8,AE233&lt;$AE$8,AH233&lt;$AH$8,AK233&lt;$AK$8,AN233&lt;$AN$8,AQ233&lt;$AQ$8,AR233&lt;$AR$8,AS233&lt;$AS$8),"راسب","ناجح"))</f>
        <v/>
      </c>
      <c r="AW233" s="71" t="str">
        <f>ورقة4!Q231</f>
        <v/>
      </c>
      <c r="AX233" s="48" t="str">
        <f>ورقة4!R231</f>
        <v/>
      </c>
      <c r="AY233" s="48" t="str">
        <f>ورقة4!S231</f>
        <v/>
      </c>
      <c r="AZ233" s="48" t="str">
        <f>ورقة4!T231</f>
        <v/>
      </c>
      <c r="BA233" s="48" t="str">
        <f>ورقة4!U231</f>
        <v/>
      </c>
      <c r="BB233" s="48" t="str">
        <f>ورقة4!V231</f>
        <v/>
      </c>
      <c r="BC233" s="48" t="str">
        <f>ورقة4!W231</f>
        <v/>
      </c>
      <c r="BD233" s="48" t="str">
        <f>ورقة4!X231</f>
        <v/>
      </c>
      <c r="BE233" s="48" t="str">
        <f>ورقة4!Y231</f>
        <v/>
      </c>
      <c r="BF233" s="48" t="str">
        <f>ورقة4!Z231</f>
        <v/>
      </c>
      <c r="BG233" s="48" t="str">
        <f>ورقة4!AA231</f>
        <v/>
      </c>
      <c r="BH233" s="48" t="str">
        <f>ورقة4!AB231</f>
        <v/>
      </c>
      <c r="BI233" s="48" t="str">
        <f>ورقة4!AC231</f>
        <v/>
      </c>
      <c r="BJ233" s="48" t="str">
        <f>ورقة4!AE231</f>
        <v/>
      </c>
      <c r="BK233" s="48" t="str">
        <f>ورقة4!AF231</f>
        <v/>
      </c>
    </row>
    <row r="234" spans="1:63" ht="24.95" customHeight="1">
      <c r="A234" s="135" t="str">
        <f>IF(C234="","",COUNTA(C$9:$C234))</f>
        <v/>
      </c>
      <c r="B234" s="24"/>
      <c r="C234" s="141"/>
      <c r="D234" s="38" t="str">
        <f t="shared" si="73"/>
        <v/>
      </c>
      <c r="E234" s="49"/>
      <c r="F234" s="50"/>
      <c r="G234" s="51" t="e">
        <f t="shared" si="70"/>
        <v>#VALUE!</v>
      </c>
      <c r="H234" s="52" t="e">
        <f t="shared" si="74"/>
        <v>#VALUE!</v>
      </c>
      <c r="I234" s="53" t="e">
        <f t="shared" si="75"/>
        <v>#VALUE!</v>
      </c>
      <c r="J234" s="54" t="e">
        <f t="shared" si="76"/>
        <v>#VALUE!</v>
      </c>
      <c r="K234" s="52" t="str">
        <f t="shared" si="77"/>
        <v/>
      </c>
      <c r="L234" s="53" t="str">
        <f t="shared" si="78"/>
        <v/>
      </c>
      <c r="M234" s="54" t="str">
        <f t="shared" si="79"/>
        <v/>
      </c>
      <c r="N234" s="38" t="str">
        <f t="shared" si="71"/>
        <v/>
      </c>
      <c r="O234" s="55"/>
      <c r="P234" s="55"/>
      <c r="Q234" s="55"/>
      <c r="R234" s="56"/>
      <c r="S234" s="58"/>
      <c r="T234" s="55">
        <f t="shared" si="80"/>
        <v>0</v>
      </c>
      <c r="U234" s="57"/>
      <c r="V234" s="58"/>
      <c r="W234" s="55">
        <f t="shared" si="81"/>
        <v>0</v>
      </c>
      <c r="X234" s="56"/>
      <c r="Y234" s="57"/>
      <c r="Z234" s="55">
        <f t="shared" si="82"/>
        <v>0</v>
      </c>
      <c r="AA234" s="57"/>
      <c r="AB234" s="164"/>
      <c r="AC234" s="169">
        <f t="shared" si="83"/>
        <v>0</v>
      </c>
      <c r="AD234" s="166"/>
      <c r="AE234" s="55"/>
      <c r="AF234" s="172"/>
      <c r="AG234" s="175"/>
      <c r="AH234" s="55">
        <f t="shared" si="84"/>
        <v>0</v>
      </c>
      <c r="AI234" s="172"/>
      <c r="AJ234" s="175"/>
      <c r="AK234" s="166">
        <f t="shared" si="85"/>
        <v>0</v>
      </c>
      <c r="AL234" s="172"/>
      <c r="AM234" s="175"/>
      <c r="AN234" s="55">
        <f t="shared" si="86"/>
        <v>0</v>
      </c>
      <c r="AO234" s="172"/>
      <c r="AP234" s="175"/>
      <c r="AQ234" s="55">
        <f t="shared" si="87"/>
        <v>0</v>
      </c>
      <c r="AR234" s="172"/>
      <c r="AS234" s="55"/>
      <c r="AT234" s="123">
        <f t="shared" si="72"/>
        <v>0</v>
      </c>
      <c r="AU234" s="56"/>
      <c r="AV234" s="204" t="str">
        <f>IFERROR(IF(AS234=0,"",IF(INDEX(ورقة4!$A232:$O232,,MATCH("غ",ورقة4!$A232:$O232,0))="غ","راسب")),IF(OR(O234&lt;$O$8,P234&lt;$P$8,Q234&lt;$Q$8,T234&lt;$T$8,W234&lt;$W$8,Z234&lt;$Z$8,AC234&lt;$AC$8,AD234&lt;$AD$8,AE234&lt;$AE$8,AH234&lt;$AH$8,AK234&lt;$AK$8,AN234&lt;$AN$8,AQ234&lt;$AQ$8,AR234&lt;$AR$8,AS234&lt;$AS$8),"راسب","ناجح"))</f>
        <v/>
      </c>
      <c r="AW234" s="71" t="str">
        <f>ورقة4!Q232</f>
        <v/>
      </c>
      <c r="AX234" s="48" t="str">
        <f>ورقة4!R232</f>
        <v/>
      </c>
      <c r="AY234" s="48" t="str">
        <f>ورقة4!S232</f>
        <v/>
      </c>
      <c r="AZ234" s="48" t="str">
        <f>ورقة4!T232</f>
        <v/>
      </c>
      <c r="BA234" s="48" t="str">
        <f>ورقة4!U232</f>
        <v/>
      </c>
      <c r="BB234" s="48" t="str">
        <f>ورقة4!V232</f>
        <v/>
      </c>
      <c r="BC234" s="48" t="str">
        <f>ورقة4!W232</f>
        <v/>
      </c>
      <c r="BD234" s="48" t="str">
        <f>ورقة4!X232</f>
        <v/>
      </c>
      <c r="BE234" s="48" t="str">
        <f>ورقة4!Y232</f>
        <v/>
      </c>
      <c r="BF234" s="48" t="str">
        <f>ورقة4!Z232</f>
        <v/>
      </c>
      <c r="BG234" s="48" t="str">
        <f>ورقة4!AA232</f>
        <v/>
      </c>
      <c r="BH234" s="48" t="str">
        <f>ورقة4!AB232</f>
        <v/>
      </c>
      <c r="BI234" s="48" t="str">
        <f>ورقة4!AC232</f>
        <v/>
      </c>
      <c r="BJ234" s="48" t="str">
        <f>ورقة4!AE232</f>
        <v/>
      </c>
      <c r="BK234" s="48" t="str">
        <f>ورقة4!AF232</f>
        <v/>
      </c>
    </row>
    <row r="235" spans="1:63" ht="24.95" customHeight="1">
      <c r="A235" s="135" t="str">
        <f>IF(C235="","",COUNTA(C$9:$C235))</f>
        <v/>
      </c>
      <c r="B235" s="24"/>
      <c r="C235" s="141"/>
      <c r="D235" s="38" t="str">
        <f t="shared" si="73"/>
        <v/>
      </c>
      <c r="E235" s="49"/>
      <c r="F235" s="50"/>
      <c r="G235" s="51" t="e">
        <f t="shared" si="70"/>
        <v>#VALUE!</v>
      </c>
      <c r="H235" s="52" t="e">
        <f t="shared" si="74"/>
        <v>#VALUE!</v>
      </c>
      <c r="I235" s="53" t="e">
        <f t="shared" si="75"/>
        <v>#VALUE!</v>
      </c>
      <c r="J235" s="54" t="e">
        <f t="shared" si="76"/>
        <v>#VALUE!</v>
      </c>
      <c r="K235" s="52" t="str">
        <f t="shared" si="77"/>
        <v/>
      </c>
      <c r="L235" s="53" t="str">
        <f t="shared" si="78"/>
        <v/>
      </c>
      <c r="M235" s="54" t="str">
        <f t="shared" si="79"/>
        <v/>
      </c>
      <c r="N235" s="38" t="str">
        <f t="shared" si="71"/>
        <v/>
      </c>
      <c r="O235" s="55"/>
      <c r="P235" s="55"/>
      <c r="Q235" s="55"/>
      <c r="R235" s="56"/>
      <c r="S235" s="58"/>
      <c r="T235" s="55">
        <f t="shared" si="80"/>
        <v>0</v>
      </c>
      <c r="U235" s="57"/>
      <c r="V235" s="58"/>
      <c r="W235" s="55">
        <f t="shared" si="81"/>
        <v>0</v>
      </c>
      <c r="X235" s="56"/>
      <c r="Y235" s="57"/>
      <c r="Z235" s="55">
        <f t="shared" si="82"/>
        <v>0</v>
      </c>
      <c r="AA235" s="57"/>
      <c r="AB235" s="164"/>
      <c r="AC235" s="169">
        <f t="shared" si="83"/>
        <v>0</v>
      </c>
      <c r="AD235" s="166"/>
      <c r="AE235" s="55"/>
      <c r="AF235" s="172"/>
      <c r="AG235" s="175"/>
      <c r="AH235" s="55">
        <f t="shared" si="84"/>
        <v>0</v>
      </c>
      <c r="AI235" s="172"/>
      <c r="AJ235" s="175"/>
      <c r="AK235" s="166">
        <f t="shared" si="85"/>
        <v>0</v>
      </c>
      <c r="AL235" s="172"/>
      <c r="AM235" s="175"/>
      <c r="AN235" s="55">
        <f t="shared" si="86"/>
        <v>0</v>
      </c>
      <c r="AO235" s="172"/>
      <c r="AP235" s="175"/>
      <c r="AQ235" s="55">
        <f t="shared" si="87"/>
        <v>0</v>
      </c>
      <c r="AR235" s="172"/>
      <c r="AS235" s="55"/>
      <c r="AT235" s="123">
        <f t="shared" si="72"/>
        <v>0</v>
      </c>
      <c r="AU235" s="56"/>
      <c r="AV235" s="204" t="str">
        <f>IFERROR(IF(AS235=0,"",IF(INDEX(ورقة4!$A233:$O233,,MATCH("غ",ورقة4!$A233:$O233,0))="غ","راسب")),IF(OR(O235&lt;$O$8,P235&lt;$P$8,Q235&lt;$Q$8,T235&lt;$T$8,W235&lt;$W$8,Z235&lt;$Z$8,AC235&lt;$AC$8,AD235&lt;$AD$8,AE235&lt;$AE$8,AH235&lt;$AH$8,AK235&lt;$AK$8,AN235&lt;$AN$8,AQ235&lt;$AQ$8,AR235&lt;$AR$8,AS235&lt;$AS$8),"راسب","ناجح"))</f>
        <v/>
      </c>
      <c r="AW235" s="71" t="str">
        <f>ورقة4!Q233</f>
        <v/>
      </c>
      <c r="AX235" s="48" t="str">
        <f>ورقة4!R233</f>
        <v/>
      </c>
      <c r="AY235" s="48" t="str">
        <f>ورقة4!S233</f>
        <v/>
      </c>
      <c r="AZ235" s="48" t="str">
        <f>ورقة4!T233</f>
        <v/>
      </c>
      <c r="BA235" s="48" t="str">
        <f>ورقة4!U233</f>
        <v/>
      </c>
      <c r="BB235" s="48" t="str">
        <f>ورقة4!V233</f>
        <v/>
      </c>
      <c r="BC235" s="48" t="str">
        <f>ورقة4!W233</f>
        <v/>
      </c>
      <c r="BD235" s="48" t="str">
        <f>ورقة4!X233</f>
        <v/>
      </c>
      <c r="BE235" s="48" t="str">
        <f>ورقة4!Y233</f>
        <v/>
      </c>
      <c r="BF235" s="48" t="str">
        <f>ورقة4!Z233</f>
        <v/>
      </c>
      <c r="BG235" s="48" t="str">
        <f>ورقة4!AA233</f>
        <v/>
      </c>
      <c r="BH235" s="48" t="str">
        <f>ورقة4!AB233</f>
        <v/>
      </c>
      <c r="BI235" s="48" t="str">
        <f>ورقة4!AC233</f>
        <v/>
      </c>
      <c r="BJ235" s="48" t="str">
        <f>ورقة4!AE233</f>
        <v/>
      </c>
      <c r="BK235" s="48" t="str">
        <f>ورقة4!AF233</f>
        <v/>
      </c>
    </row>
    <row r="236" spans="1:63" ht="24.95" customHeight="1">
      <c r="A236" s="135" t="str">
        <f>IF(C236="","",COUNTA(C$9:$C236))</f>
        <v/>
      </c>
      <c r="B236" s="24"/>
      <c r="C236" s="141"/>
      <c r="D236" s="38" t="str">
        <f t="shared" si="73"/>
        <v/>
      </c>
      <c r="E236" s="49"/>
      <c r="F236" s="50"/>
      <c r="G236" s="51" t="e">
        <f t="shared" si="70"/>
        <v>#VALUE!</v>
      </c>
      <c r="H236" s="52" t="e">
        <f t="shared" si="74"/>
        <v>#VALUE!</v>
      </c>
      <c r="I236" s="53" t="e">
        <f t="shared" si="75"/>
        <v>#VALUE!</v>
      </c>
      <c r="J236" s="54" t="e">
        <f t="shared" si="76"/>
        <v>#VALUE!</v>
      </c>
      <c r="K236" s="52" t="str">
        <f t="shared" si="77"/>
        <v/>
      </c>
      <c r="L236" s="53" t="str">
        <f t="shared" si="78"/>
        <v/>
      </c>
      <c r="M236" s="54" t="str">
        <f t="shared" si="79"/>
        <v/>
      </c>
      <c r="N236" s="38" t="str">
        <f t="shared" si="71"/>
        <v/>
      </c>
      <c r="O236" s="55"/>
      <c r="P236" s="55"/>
      <c r="Q236" s="55"/>
      <c r="R236" s="56"/>
      <c r="S236" s="58"/>
      <c r="T236" s="55">
        <f t="shared" si="80"/>
        <v>0</v>
      </c>
      <c r="U236" s="57"/>
      <c r="V236" s="58"/>
      <c r="W236" s="55">
        <f t="shared" si="81"/>
        <v>0</v>
      </c>
      <c r="X236" s="56"/>
      <c r="Y236" s="57"/>
      <c r="Z236" s="55">
        <f t="shared" si="82"/>
        <v>0</v>
      </c>
      <c r="AA236" s="57"/>
      <c r="AB236" s="164"/>
      <c r="AC236" s="169">
        <f t="shared" si="83"/>
        <v>0</v>
      </c>
      <c r="AD236" s="166"/>
      <c r="AE236" s="55"/>
      <c r="AF236" s="172"/>
      <c r="AG236" s="175"/>
      <c r="AH236" s="55">
        <f t="shared" si="84"/>
        <v>0</v>
      </c>
      <c r="AI236" s="172"/>
      <c r="AJ236" s="175"/>
      <c r="AK236" s="166">
        <f t="shared" si="85"/>
        <v>0</v>
      </c>
      <c r="AL236" s="172"/>
      <c r="AM236" s="175"/>
      <c r="AN236" s="55">
        <f t="shared" si="86"/>
        <v>0</v>
      </c>
      <c r="AO236" s="172"/>
      <c r="AP236" s="175"/>
      <c r="AQ236" s="55">
        <f t="shared" si="87"/>
        <v>0</v>
      </c>
      <c r="AR236" s="172"/>
      <c r="AS236" s="55"/>
      <c r="AT236" s="123">
        <f t="shared" si="72"/>
        <v>0</v>
      </c>
      <c r="AU236" s="56"/>
      <c r="AV236" s="204" t="str">
        <f>IFERROR(IF(AS236=0,"",IF(INDEX(ورقة4!$A234:$O234,,MATCH("غ",ورقة4!$A234:$O234,0))="غ","راسب")),IF(OR(O236&lt;$O$8,P236&lt;$P$8,Q236&lt;$Q$8,T236&lt;$T$8,W236&lt;$W$8,Z236&lt;$Z$8,AC236&lt;$AC$8,AD236&lt;$AD$8,AE236&lt;$AE$8,AH236&lt;$AH$8,AK236&lt;$AK$8,AN236&lt;$AN$8,AQ236&lt;$AQ$8,AR236&lt;$AR$8,AS236&lt;$AS$8),"راسب","ناجح"))</f>
        <v/>
      </c>
      <c r="AW236" s="71" t="str">
        <f>ورقة4!Q234</f>
        <v/>
      </c>
      <c r="AX236" s="48" t="str">
        <f>ورقة4!R234</f>
        <v/>
      </c>
      <c r="AY236" s="48" t="str">
        <f>ورقة4!S234</f>
        <v/>
      </c>
      <c r="AZ236" s="48" t="str">
        <f>ورقة4!T234</f>
        <v/>
      </c>
      <c r="BA236" s="48" t="str">
        <f>ورقة4!U234</f>
        <v/>
      </c>
      <c r="BB236" s="48" t="str">
        <f>ورقة4!V234</f>
        <v/>
      </c>
      <c r="BC236" s="48" t="str">
        <f>ورقة4!W234</f>
        <v/>
      </c>
      <c r="BD236" s="48" t="str">
        <f>ورقة4!X234</f>
        <v/>
      </c>
      <c r="BE236" s="48" t="str">
        <f>ورقة4!Y234</f>
        <v/>
      </c>
      <c r="BF236" s="48" t="str">
        <f>ورقة4!Z234</f>
        <v/>
      </c>
      <c r="BG236" s="48" t="str">
        <f>ورقة4!AA234</f>
        <v/>
      </c>
      <c r="BH236" s="48" t="str">
        <f>ورقة4!AB234</f>
        <v/>
      </c>
      <c r="BI236" s="48" t="str">
        <f>ورقة4!AC234</f>
        <v/>
      </c>
      <c r="BJ236" s="48" t="str">
        <f>ورقة4!AE234</f>
        <v/>
      </c>
      <c r="BK236" s="48" t="str">
        <f>ورقة4!AF234</f>
        <v/>
      </c>
    </row>
    <row r="237" spans="1:63" ht="24.95" customHeight="1">
      <c r="A237" s="135" t="str">
        <f>IF(C237="","",COUNTA(C$9:$C237))</f>
        <v/>
      </c>
      <c r="B237" s="24"/>
      <c r="C237" s="141"/>
      <c r="D237" s="38" t="str">
        <f t="shared" si="73"/>
        <v/>
      </c>
      <c r="E237" s="49"/>
      <c r="F237" s="50"/>
      <c r="G237" s="51" t="e">
        <f t="shared" si="70"/>
        <v>#VALUE!</v>
      </c>
      <c r="H237" s="52" t="e">
        <f t="shared" si="74"/>
        <v>#VALUE!</v>
      </c>
      <c r="I237" s="53" t="e">
        <f t="shared" si="75"/>
        <v>#VALUE!</v>
      </c>
      <c r="J237" s="54" t="e">
        <f t="shared" si="76"/>
        <v>#VALUE!</v>
      </c>
      <c r="K237" s="52" t="str">
        <f t="shared" si="77"/>
        <v/>
      </c>
      <c r="L237" s="53" t="str">
        <f t="shared" si="78"/>
        <v/>
      </c>
      <c r="M237" s="54" t="str">
        <f t="shared" si="79"/>
        <v/>
      </c>
      <c r="N237" s="38" t="str">
        <f t="shared" si="71"/>
        <v/>
      </c>
      <c r="O237" s="55"/>
      <c r="P237" s="55"/>
      <c r="Q237" s="55"/>
      <c r="R237" s="56"/>
      <c r="S237" s="58"/>
      <c r="T237" s="55">
        <f t="shared" si="80"/>
        <v>0</v>
      </c>
      <c r="U237" s="57"/>
      <c r="V237" s="58"/>
      <c r="W237" s="55">
        <f t="shared" si="81"/>
        <v>0</v>
      </c>
      <c r="X237" s="56"/>
      <c r="Y237" s="57"/>
      <c r="Z237" s="55">
        <f t="shared" si="82"/>
        <v>0</v>
      </c>
      <c r="AA237" s="57"/>
      <c r="AB237" s="164"/>
      <c r="AC237" s="169">
        <f t="shared" si="83"/>
        <v>0</v>
      </c>
      <c r="AD237" s="166"/>
      <c r="AE237" s="55"/>
      <c r="AF237" s="172"/>
      <c r="AG237" s="175"/>
      <c r="AH237" s="55">
        <f t="shared" si="84"/>
        <v>0</v>
      </c>
      <c r="AI237" s="172"/>
      <c r="AJ237" s="175"/>
      <c r="AK237" s="166">
        <f t="shared" si="85"/>
        <v>0</v>
      </c>
      <c r="AL237" s="172"/>
      <c r="AM237" s="175"/>
      <c r="AN237" s="55">
        <f t="shared" si="86"/>
        <v>0</v>
      </c>
      <c r="AO237" s="172"/>
      <c r="AP237" s="175"/>
      <c r="AQ237" s="55">
        <f t="shared" si="87"/>
        <v>0</v>
      </c>
      <c r="AR237" s="172"/>
      <c r="AS237" s="55"/>
      <c r="AT237" s="123">
        <f t="shared" si="72"/>
        <v>0</v>
      </c>
      <c r="AU237" s="56"/>
      <c r="AV237" s="204" t="str">
        <f>IFERROR(IF(AS237=0,"",IF(INDEX(ورقة4!$A235:$O235,,MATCH("غ",ورقة4!$A235:$O235,0))="غ","راسب")),IF(OR(O237&lt;$O$8,P237&lt;$P$8,Q237&lt;$Q$8,T237&lt;$T$8,W237&lt;$W$8,Z237&lt;$Z$8,AC237&lt;$AC$8,AD237&lt;$AD$8,AE237&lt;$AE$8,AH237&lt;$AH$8,AK237&lt;$AK$8,AN237&lt;$AN$8,AQ237&lt;$AQ$8,AR237&lt;$AR$8,AS237&lt;$AS$8),"راسب","ناجح"))</f>
        <v/>
      </c>
      <c r="AW237" s="71" t="str">
        <f>ورقة4!Q235</f>
        <v/>
      </c>
      <c r="AX237" s="48" t="str">
        <f>ورقة4!R235</f>
        <v/>
      </c>
      <c r="AY237" s="48" t="str">
        <f>ورقة4!S235</f>
        <v/>
      </c>
      <c r="AZ237" s="48" t="str">
        <f>ورقة4!T235</f>
        <v/>
      </c>
      <c r="BA237" s="48" t="str">
        <f>ورقة4!U235</f>
        <v/>
      </c>
      <c r="BB237" s="48" t="str">
        <f>ورقة4!V235</f>
        <v/>
      </c>
      <c r="BC237" s="48" t="str">
        <f>ورقة4!W235</f>
        <v/>
      </c>
      <c r="BD237" s="48" t="str">
        <f>ورقة4!X235</f>
        <v/>
      </c>
      <c r="BE237" s="48" t="str">
        <f>ورقة4!Y235</f>
        <v/>
      </c>
      <c r="BF237" s="48" t="str">
        <f>ورقة4!Z235</f>
        <v/>
      </c>
      <c r="BG237" s="48" t="str">
        <f>ورقة4!AA235</f>
        <v/>
      </c>
      <c r="BH237" s="48" t="str">
        <f>ورقة4!AB235</f>
        <v/>
      </c>
      <c r="BI237" s="48" t="str">
        <f>ورقة4!AC235</f>
        <v/>
      </c>
      <c r="BJ237" s="48" t="str">
        <f>ورقة4!AE235</f>
        <v/>
      </c>
      <c r="BK237" s="48" t="str">
        <f>ورقة4!AF235</f>
        <v/>
      </c>
    </row>
    <row r="238" spans="1:63" ht="24.95" customHeight="1">
      <c r="A238" s="135" t="str">
        <f>IF(C238="","",COUNTA(C$9:$C238))</f>
        <v/>
      </c>
      <c r="B238" s="24"/>
      <c r="C238" s="141"/>
      <c r="D238" s="38" t="str">
        <f t="shared" si="73"/>
        <v/>
      </c>
      <c r="E238" s="49"/>
      <c r="F238" s="50"/>
      <c r="G238" s="51" t="e">
        <f t="shared" si="70"/>
        <v>#VALUE!</v>
      </c>
      <c r="H238" s="52" t="e">
        <f t="shared" si="74"/>
        <v>#VALUE!</v>
      </c>
      <c r="I238" s="53" t="e">
        <f t="shared" si="75"/>
        <v>#VALUE!</v>
      </c>
      <c r="J238" s="54" t="e">
        <f t="shared" si="76"/>
        <v>#VALUE!</v>
      </c>
      <c r="K238" s="52" t="str">
        <f t="shared" si="77"/>
        <v/>
      </c>
      <c r="L238" s="53" t="str">
        <f t="shared" si="78"/>
        <v/>
      </c>
      <c r="M238" s="54" t="str">
        <f t="shared" si="79"/>
        <v/>
      </c>
      <c r="N238" s="38" t="str">
        <f t="shared" si="71"/>
        <v/>
      </c>
      <c r="O238" s="55"/>
      <c r="P238" s="55"/>
      <c r="Q238" s="55"/>
      <c r="R238" s="56"/>
      <c r="S238" s="58"/>
      <c r="T238" s="55">
        <f t="shared" si="80"/>
        <v>0</v>
      </c>
      <c r="U238" s="57"/>
      <c r="V238" s="58"/>
      <c r="W238" s="55">
        <f t="shared" si="81"/>
        <v>0</v>
      </c>
      <c r="X238" s="56"/>
      <c r="Y238" s="57"/>
      <c r="Z238" s="55">
        <f t="shared" si="82"/>
        <v>0</v>
      </c>
      <c r="AA238" s="57"/>
      <c r="AB238" s="164"/>
      <c r="AC238" s="169">
        <f t="shared" si="83"/>
        <v>0</v>
      </c>
      <c r="AD238" s="166"/>
      <c r="AE238" s="55"/>
      <c r="AF238" s="172"/>
      <c r="AG238" s="175"/>
      <c r="AH238" s="55">
        <f t="shared" si="84"/>
        <v>0</v>
      </c>
      <c r="AI238" s="172"/>
      <c r="AJ238" s="175"/>
      <c r="AK238" s="166">
        <f t="shared" si="85"/>
        <v>0</v>
      </c>
      <c r="AL238" s="172"/>
      <c r="AM238" s="175"/>
      <c r="AN238" s="55">
        <f t="shared" si="86"/>
        <v>0</v>
      </c>
      <c r="AO238" s="172"/>
      <c r="AP238" s="175"/>
      <c r="AQ238" s="55">
        <f t="shared" si="87"/>
        <v>0</v>
      </c>
      <c r="AR238" s="172"/>
      <c r="AS238" s="55"/>
      <c r="AT238" s="123">
        <f t="shared" si="72"/>
        <v>0</v>
      </c>
      <c r="AU238" s="56"/>
      <c r="AV238" s="204" t="str">
        <f>IFERROR(IF(AS238=0,"",IF(INDEX(ورقة4!$A236:$O236,,MATCH("غ",ورقة4!$A236:$O236,0))="غ","راسب")),IF(OR(O238&lt;$O$8,P238&lt;$P$8,Q238&lt;$Q$8,T238&lt;$T$8,W238&lt;$W$8,Z238&lt;$Z$8,AC238&lt;$AC$8,AD238&lt;$AD$8,AE238&lt;$AE$8,AH238&lt;$AH$8,AK238&lt;$AK$8,AN238&lt;$AN$8,AQ238&lt;$AQ$8,AR238&lt;$AR$8,AS238&lt;$AS$8),"راسب","ناجح"))</f>
        <v/>
      </c>
      <c r="AW238" s="71" t="str">
        <f>ورقة4!Q236</f>
        <v/>
      </c>
      <c r="AX238" s="48" t="str">
        <f>ورقة4!R236</f>
        <v/>
      </c>
      <c r="AY238" s="48" t="str">
        <f>ورقة4!S236</f>
        <v/>
      </c>
      <c r="AZ238" s="48" t="str">
        <f>ورقة4!T236</f>
        <v/>
      </c>
      <c r="BA238" s="48" t="str">
        <f>ورقة4!U236</f>
        <v/>
      </c>
      <c r="BB238" s="48" t="str">
        <f>ورقة4!V236</f>
        <v/>
      </c>
      <c r="BC238" s="48" t="str">
        <f>ورقة4!W236</f>
        <v/>
      </c>
      <c r="BD238" s="48" t="str">
        <f>ورقة4!X236</f>
        <v/>
      </c>
      <c r="BE238" s="48" t="str">
        <f>ورقة4!Y236</f>
        <v/>
      </c>
      <c r="BF238" s="48" t="str">
        <f>ورقة4!Z236</f>
        <v/>
      </c>
      <c r="BG238" s="48" t="str">
        <f>ورقة4!AA236</f>
        <v/>
      </c>
      <c r="BH238" s="48" t="str">
        <f>ورقة4!AB236</f>
        <v/>
      </c>
      <c r="BI238" s="48" t="str">
        <f>ورقة4!AC236</f>
        <v/>
      </c>
      <c r="BJ238" s="48" t="str">
        <f>ورقة4!AE236</f>
        <v/>
      </c>
      <c r="BK238" s="48" t="str">
        <f>ورقة4!AF236</f>
        <v/>
      </c>
    </row>
    <row r="239" spans="1:63" ht="24.95" customHeight="1">
      <c r="A239" s="135" t="str">
        <f>IF(C239="","",COUNTA(C$9:$C239))</f>
        <v/>
      </c>
      <c r="B239" s="24"/>
      <c r="C239" s="141"/>
      <c r="D239" s="38" t="str">
        <f t="shared" si="73"/>
        <v/>
      </c>
      <c r="E239" s="49"/>
      <c r="F239" s="50"/>
      <c r="G239" s="51" t="e">
        <f t="shared" si="70"/>
        <v>#VALUE!</v>
      </c>
      <c r="H239" s="52" t="e">
        <f t="shared" si="74"/>
        <v>#VALUE!</v>
      </c>
      <c r="I239" s="53" t="e">
        <f t="shared" si="75"/>
        <v>#VALUE!</v>
      </c>
      <c r="J239" s="54" t="e">
        <f t="shared" si="76"/>
        <v>#VALUE!</v>
      </c>
      <c r="K239" s="52" t="str">
        <f t="shared" si="77"/>
        <v/>
      </c>
      <c r="L239" s="53" t="str">
        <f t="shared" si="78"/>
        <v/>
      </c>
      <c r="M239" s="54" t="str">
        <f t="shared" si="79"/>
        <v/>
      </c>
      <c r="N239" s="38" t="str">
        <f t="shared" si="71"/>
        <v/>
      </c>
      <c r="O239" s="55"/>
      <c r="P239" s="55"/>
      <c r="Q239" s="55"/>
      <c r="R239" s="56"/>
      <c r="S239" s="58"/>
      <c r="T239" s="55">
        <f t="shared" si="80"/>
        <v>0</v>
      </c>
      <c r="U239" s="57"/>
      <c r="V239" s="58"/>
      <c r="W239" s="55">
        <f t="shared" si="81"/>
        <v>0</v>
      </c>
      <c r="X239" s="56"/>
      <c r="Y239" s="57"/>
      <c r="Z239" s="55">
        <f t="shared" si="82"/>
        <v>0</v>
      </c>
      <c r="AA239" s="57"/>
      <c r="AB239" s="164"/>
      <c r="AC239" s="169">
        <f t="shared" si="83"/>
        <v>0</v>
      </c>
      <c r="AD239" s="166"/>
      <c r="AE239" s="55"/>
      <c r="AF239" s="172"/>
      <c r="AG239" s="175"/>
      <c r="AH239" s="55">
        <f t="shared" si="84"/>
        <v>0</v>
      </c>
      <c r="AI239" s="172"/>
      <c r="AJ239" s="175"/>
      <c r="AK239" s="166">
        <f t="shared" si="85"/>
        <v>0</v>
      </c>
      <c r="AL239" s="172"/>
      <c r="AM239" s="175"/>
      <c r="AN239" s="55">
        <f t="shared" si="86"/>
        <v>0</v>
      </c>
      <c r="AO239" s="172"/>
      <c r="AP239" s="175"/>
      <c r="AQ239" s="55">
        <f t="shared" si="87"/>
        <v>0</v>
      </c>
      <c r="AR239" s="172"/>
      <c r="AS239" s="55"/>
      <c r="AT239" s="123">
        <f t="shared" si="72"/>
        <v>0</v>
      </c>
      <c r="AU239" s="56"/>
      <c r="AV239" s="204" t="str">
        <f>IFERROR(IF(AS239=0,"",IF(INDEX(ورقة4!$A237:$O237,,MATCH("غ",ورقة4!$A237:$O237,0))="غ","راسب")),IF(OR(O239&lt;$O$8,P239&lt;$P$8,Q239&lt;$Q$8,T239&lt;$T$8,W239&lt;$W$8,Z239&lt;$Z$8,AC239&lt;$AC$8,AD239&lt;$AD$8,AE239&lt;$AE$8,AH239&lt;$AH$8,AK239&lt;$AK$8,AN239&lt;$AN$8,AQ239&lt;$AQ$8,AR239&lt;$AR$8,AS239&lt;$AS$8),"راسب","ناجح"))</f>
        <v/>
      </c>
      <c r="AW239" s="71" t="str">
        <f>ورقة4!Q237</f>
        <v/>
      </c>
      <c r="AX239" s="48" t="str">
        <f>ورقة4!R237</f>
        <v/>
      </c>
      <c r="AY239" s="48" t="str">
        <f>ورقة4!S237</f>
        <v/>
      </c>
      <c r="AZ239" s="48" t="str">
        <f>ورقة4!T237</f>
        <v/>
      </c>
      <c r="BA239" s="48" t="str">
        <f>ورقة4!U237</f>
        <v/>
      </c>
      <c r="BB239" s="48" t="str">
        <f>ورقة4!V237</f>
        <v/>
      </c>
      <c r="BC239" s="48" t="str">
        <f>ورقة4!W237</f>
        <v/>
      </c>
      <c r="BD239" s="48" t="str">
        <f>ورقة4!X237</f>
        <v/>
      </c>
      <c r="BE239" s="48" t="str">
        <f>ورقة4!Y237</f>
        <v/>
      </c>
      <c r="BF239" s="48" t="str">
        <f>ورقة4!Z237</f>
        <v/>
      </c>
      <c r="BG239" s="48" t="str">
        <f>ورقة4!AA237</f>
        <v/>
      </c>
      <c r="BH239" s="48" t="str">
        <f>ورقة4!AB237</f>
        <v/>
      </c>
      <c r="BI239" s="48" t="str">
        <f>ورقة4!AC237</f>
        <v/>
      </c>
      <c r="BJ239" s="48" t="str">
        <f>ورقة4!AE237</f>
        <v/>
      </c>
      <c r="BK239" s="48" t="str">
        <f>ورقة4!AF237</f>
        <v/>
      </c>
    </row>
    <row r="240" spans="1:63" ht="24.95" customHeight="1">
      <c r="A240" s="135" t="str">
        <f>IF(C240="","",COUNTA(C$9:$C240))</f>
        <v/>
      </c>
      <c r="B240" s="24"/>
      <c r="C240" s="141"/>
      <c r="D240" s="38" t="str">
        <f t="shared" si="73"/>
        <v/>
      </c>
      <c r="E240" s="49"/>
      <c r="F240" s="50"/>
      <c r="G240" s="51" t="e">
        <f t="shared" si="70"/>
        <v>#VALUE!</v>
      </c>
      <c r="H240" s="52" t="e">
        <f t="shared" si="74"/>
        <v>#VALUE!</v>
      </c>
      <c r="I240" s="53" t="e">
        <f t="shared" si="75"/>
        <v>#VALUE!</v>
      </c>
      <c r="J240" s="54" t="e">
        <f t="shared" si="76"/>
        <v>#VALUE!</v>
      </c>
      <c r="K240" s="52" t="str">
        <f t="shared" si="77"/>
        <v/>
      </c>
      <c r="L240" s="53" t="str">
        <f t="shared" si="78"/>
        <v/>
      </c>
      <c r="M240" s="54" t="str">
        <f t="shared" si="79"/>
        <v/>
      </c>
      <c r="N240" s="38" t="str">
        <f t="shared" si="71"/>
        <v/>
      </c>
      <c r="O240" s="55"/>
      <c r="P240" s="55"/>
      <c r="Q240" s="55"/>
      <c r="R240" s="56"/>
      <c r="S240" s="58"/>
      <c r="T240" s="55">
        <f t="shared" si="80"/>
        <v>0</v>
      </c>
      <c r="U240" s="57"/>
      <c r="V240" s="58"/>
      <c r="W240" s="55">
        <f t="shared" si="81"/>
        <v>0</v>
      </c>
      <c r="X240" s="56"/>
      <c r="Y240" s="57"/>
      <c r="Z240" s="55">
        <f t="shared" si="82"/>
        <v>0</v>
      </c>
      <c r="AA240" s="57"/>
      <c r="AB240" s="164"/>
      <c r="AC240" s="169">
        <f t="shared" si="83"/>
        <v>0</v>
      </c>
      <c r="AD240" s="166"/>
      <c r="AE240" s="55"/>
      <c r="AF240" s="172"/>
      <c r="AG240" s="175"/>
      <c r="AH240" s="55">
        <f t="shared" si="84"/>
        <v>0</v>
      </c>
      <c r="AI240" s="172"/>
      <c r="AJ240" s="175"/>
      <c r="AK240" s="166">
        <f t="shared" si="85"/>
        <v>0</v>
      </c>
      <c r="AL240" s="172"/>
      <c r="AM240" s="175"/>
      <c r="AN240" s="55">
        <f t="shared" si="86"/>
        <v>0</v>
      </c>
      <c r="AO240" s="172"/>
      <c r="AP240" s="175"/>
      <c r="AQ240" s="55">
        <f t="shared" si="87"/>
        <v>0</v>
      </c>
      <c r="AR240" s="172"/>
      <c r="AS240" s="55"/>
      <c r="AT240" s="123">
        <f t="shared" si="72"/>
        <v>0</v>
      </c>
      <c r="AU240" s="56"/>
      <c r="AV240" s="204" t="str">
        <f>IFERROR(IF(AS240=0,"",IF(INDEX(ورقة4!$A238:$O238,,MATCH("غ",ورقة4!$A238:$O238,0))="غ","راسب")),IF(OR(O240&lt;$O$8,P240&lt;$P$8,Q240&lt;$Q$8,T240&lt;$T$8,W240&lt;$W$8,Z240&lt;$Z$8,AC240&lt;$AC$8,AD240&lt;$AD$8,AE240&lt;$AE$8,AH240&lt;$AH$8,AK240&lt;$AK$8,AN240&lt;$AN$8,AQ240&lt;$AQ$8,AR240&lt;$AR$8,AS240&lt;$AS$8),"راسب","ناجح"))</f>
        <v/>
      </c>
      <c r="AW240" s="71" t="str">
        <f>ورقة4!Q238</f>
        <v/>
      </c>
      <c r="AX240" s="48" t="str">
        <f>ورقة4!R238</f>
        <v/>
      </c>
      <c r="AY240" s="48" t="str">
        <f>ورقة4!S238</f>
        <v/>
      </c>
      <c r="AZ240" s="48" t="str">
        <f>ورقة4!T238</f>
        <v/>
      </c>
      <c r="BA240" s="48" t="str">
        <f>ورقة4!U238</f>
        <v/>
      </c>
      <c r="BB240" s="48" t="str">
        <f>ورقة4!V238</f>
        <v/>
      </c>
      <c r="BC240" s="48" t="str">
        <f>ورقة4!W238</f>
        <v/>
      </c>
      <c r="BD240" s="48" t="str">
        <f>ورقة4!X238</f>
        <v/>
      </c>
      <c r="BE240" s="48" t="str">
        <f>ورقة4!Y238</f>
        <v/>
      </c>
      <c r="BF240" s="48" t="str">
        <f>ورقة4!Z238</f>
        <v/>
      </c>
      <c r="BG240" s="48" t="str">
        <f>ورقة4!AA238</f>
        <v/>
      </c>
      <c r="BH240" s="48" t="str">
        <f>ورقة4!AB238</f>
        <v/>
      </c>
      <c r="BI240" s="48" t="str">
        <f>ورقة4!AC238</f>
        <v/>
      </c>
      <c r="BJ240" s="48" t="str">
        <f>ورقة4!AE238</f>
        <v/>
      </c>
      <c r="BK240" s="48" t="str">
        <f>ورقة4!AF238</f>
        <v/>
      </c>
    </row>
    <row r="241" spans="1:63" ht="24.95" customHeight="1">
      <c r="A241" s="135" t="str">
        <f>IF(C241="","",COUNTA(C$9:$C241))</f>
        <v/>
      </c>
      <c r="B241" s="24"/>
      <c r="C241" s="141"/>
      <c r="D241" s="38" t="str">
        <f t="shared" si="73"/>
        <v/>
      </c>
      <c r="E241" s="49"/>
      <c r="F241" s="50"/>
      <c r="G241" s="51" t="e">
        <f t="shared" si="70"/>
        <v>#VALUE!</v>
      </c>
      <c r="H241" s="52" t="e">
        <f t="shared" si="74"/>
        <v>#VALUE!</v>
      </c>
      <c r="I241" s="53" t="e">
        <f t="shared" si="75"/>
        <v>#VALUE!</v>
      </c>
      <c r="J241" s="54" t="e">
        <f t="shared" si="76"/>
        <v>#VALUE!</v>
      </c>
      <c r="K241" s="52" t="str">
        <f t="shared" si="77"/>
        <v/>
      </c>
      <c r="L241" s="53" t="str">
        <f t="shared" si="78"/>
        <v/>
      </c>
      <c r="M241" s="54" t="str">
        <f t="shared" si="79"/>
        <v/>
      </c>
      <c r="N241" s="38" t="str">
        <f t="shared" si="71"/>
        <v/>
      </c>
      <c r="O241" s="55"/>
      <c r="P241" s="55"/>
      <c r="Q241" s="55"/>
      <c r="R241" s="56"/>
      <c r="S241" s="58"/>
      <c r="T241" s="55">
        <f t="shared" si="80"/>
        <v>0</v>
      </c>
      <c r="U241" s="57"/>
      <c r="V241" s="58"/>
      <c r="W241" s="55">
        <f t="shared" si="81"/>
        <v>0</v>
      </c>
      <c r="X241" s="56"/>
      <c r="Y241" s="57"/>
      <c r="Z241" s="55">
        <f t="shared" si="82"/>
        <v>0</v>
      </c>
      <c r="AA241" s="57"/>
      <c r="AB241" s="164"/>
      <c r="AC241" s="169">
        <f t="shared" si="83"/>
        <v>0</v>
      </c>
      <c r="AD241" s="166"/>
      <c r="AE241" s="55"/>
      <c r="AF241" s="172"/>
      <c r="AG241" s="175"/>
      <c r="AH241" s="55">
        <f t="shared" si="84"/>
        <v>0</v>
      </c>
      <c r="AI241" s="172"/>
      <c r="AJ241" s="175"/>
      <c r="AK241" s="166">
        <f t="shared" si="85"/>
        <v>0</v>
      </c>
      <c r="AL241" s="172"/>
      <c r="AM241" s="175"/>
      <c r="AN241" s="55">
        <f t="shared" si="86"/>
        <v>0</v>
      </c>
      <c r="AO241" s="172"/>
      <c r="AP241" s="175"/>
      <c r="AQ241" s="55">
        <f t="shared" si="87"/>
        <v>0</v>
      </c>
      <c r="AR241" s="172"/>
      <c r="AS241" s="55"/>
      <c r="AT241" s="123">
        <f t="shared" si="72"/>
        <v>0</v>
      </c>
      <c r="AU241" s="56"/>
      <c r="AV241" s="204" t="str">
        <f>IFERROR(IF(AS241=0,"",IF(INDEX(ورقة4!$A239:$O239,,MATCH("غ",ورقة4!$A239:$O239,0))="غ","راسب")),IF(OR(O241&lt;$O$8,P241&lt;$P$8,Q241&lt;$Q$8,T241&lt;$T$8,W241&lt;$W$8,Z241&lt;$Z$8,AC241&lt;$AC$8,AD241&lt;$AD$8,AE241&lt;$AE$8,AH241&lt;$AH$8,AK241&lt;$AK$8,AN241&lt;$AN$8,AQ241&lt;$AQ$8,AR241&lt;$AR$8,AS241&lt;$AS$8),"راسب","ناجح"))</f>
        <v/>
      </c>
      <c r="AW241" s="71" t="str">
        <f>ورقة4!Q239</f>
        <v/>
      </c>
      <c r="AX241" s="48" t="str">
        <f>ورقة4!R239</f>
        <v/>
      </c>
      <c r="AY241" s="48" t="str">
        <f>ورقة4!S239</f>
        <v/>
      </c>
      <c r="AZ241" s="48" t="str">
        <f>ورقة4!T239</f>
        <v/>
      </c>
      <c r="BA241" s="48" t="str">
        <f>ورقة4!U239</f>
        <v/>
      </c>
      <c r="BB241" s="48" t="str">
        <f>ورقة4!V239</f>
        <v/>
      </c>
      <c r="BC241" s="48" t="str">
        <f>ورقة4!W239</f>
        <v/>
      </c>
      <c r="BD241" s="48" t="str">
        <f>ورقة4!X239</f>
        <v/>
      </c>
      <c r="BE241" s="48" t="str">
        <f>ورقة4!Y239</f>
        <v/>
      </c>
      <c r="BF241" s="48" t="str">
        <f>ورقة4!Z239</f>
        <v/>
      </c>
      <c r="BG241" s="48" t="str">
        <f>ورقة4!AA239</f>
        <v/>
      </c>
      <c r="BH241" s="48" t="str">
        <f>ورقة4!AB239</f>
        <v/>
      </c>
      <c r="BI241" s="48" t="str">
        <f>ورقة4!AC239</f>
        <v/>
      </c>
      <c r="BJ241" s="48" t="str">
        <f>ورقة4!AE239</f>
        <v/>
      </c>
      <c r="BK241" s="48" t="str">
        <f>ورقة4!AF239</f>
        <v/>
      </c>
    </row>
    <row r="242" spans="1:63" ht="24.95" customHeight="1">
      <c r="A242" s="135" t="str">
        <f>IF(C242="","",COUNTA(C$9:$C242))</f>
        <v/>
      </c>
      <c r="B242" s="24"/>
      <c r="C242" s="141"/>
      <c r="D242" s="38" t="str">
        <f t="shared" si="73"/>
        <v/>
      </c>
      <c r="E242" s="49"/>
      <c r="F242" s="50"/>
      <c r="G242" s="51" t="e">
        <f t="shared" si="70"/>
        <v>#VALUE!</v>
      </c>
      <c r="H242" s="52" t="e">
        <f t="shared" si="74"/>
        <v>#VALUE!</v>
      </c>
      <c r="I242" s="53" t="e">
        <f t="shared" si="75"/>
        <v>#VALUE!</v>
      </c>
      <c r="J242" s="54" t="e">
        <f t="shared" si="76"/>
        <v>#VALUE!</v>
      </c>
      <c r="K242" s="52" t="str">
        <f t="shared" si="77"/>
        <v/>
      </c>
      <c r="L242" s="53" t="str">
        <f t="shared" si="78"/>
        <v/>
      </c>
      <c r="M242" s="54" t="str">
        <f t="shared" si="79"/>
        <v/>
      </c>
      <c r="N242" s="38" t="str">
        <f t="shared" si="71"/>
        <v/>
      </c>
      <c r="O242" s="55"/>
      <c r="P242" s="55"/>
      <c r="Q242" s="55"/>
      <c r="R242" s="56"/>
      <c r="S242" s="58"/>
      <c r="T242" s="55">
        <f t="shared" si="80"/>
        <v>0</v>
      </c>
      <c r="U242" s="57"/>
      <c r="V242" s="58"/>
      <c r="W242" s="55">
        <f t="shared" si="81"/>
        <v>0</v>
      </c>
      <c r="X242" s="56"/>
      <c r="Y242" s="57"/>
      <c r="Z242" s="55">
        <f t="shared" si="82"/>
        <v>0</v>
      </c>
      <c r="AA242" s="57"/>
      <c r="AB242" s="164"/>
      <c r="AC242" s="169">
        <f t="shared" si="83"/>
        <v>0</v>
      </c>
      <c r="AD242" s="166"/>
      <c r="AE242" s="55"/>
      <c r="AF242" s="172"/>
      <c r="AG242" s="175"/>
      <c r="AH242" s="55">
        <f t="shared" si="84"/>
        <v>0</v>
      </c>
      <c r="AI242" s="172"/>
      <c r="AJ242" s="175"/>
      <c r="AK242" s="166">
        <f t="shared" si="85"/>
        <v>0</v>
      </c>
      <c r="AL242" s="172"/>
      <c r="AM242" s="175"/>
      <c r="AN242" s="55">
        <f t="shared" si="86"/>
        <v>0</v>
      </c>
      <c r="AO242" s="172"/>
      <c r="AP242" s="175"/>
      <c r="AQ242" s="55">
        <f t="shared" si="87"/>
        <v>0</v>
      </c>
      <c r="AR242" s="172"/>
      <c r="AS242" s="55"/>
      <c r="AT242" s="123">
        <f t="shared" si="72"/>
        <v>0</v>
      </c>
      <c r="AU242" s="56"/>
      <c r="AV242" s="204" t="str">
        <f>IFERROR(IF(AS242=0,"",IF(INDEX(ورقة4!$A240:$O240,,MATCH("غ",ورقة4!$A240:$O240,0))="غ","راسب")),IF(OR(O242&lt;$O$8,P242&lt;$P$8,Q242&lt;$Q$8,T242&lt;$T$8,W242&lt;$W$8,Z242&lt;$Z$8,AC242&lt;$AC$8,AD242&lt;$AD$8,AE242&lt;$AE$8,AH242&lt;$AH$8,AK242&lt;$AK$8,AN242&lt;$AN$8,AQ242&lt;$AQ$8,AR242&lt;$AR$8,AS242&lt;$AS$8),"راسب","ناجح"))</f>
        <v/>
      </c>
      <c r="AW242" s="71" t="str">
        <f>ورقة4!Q240</f>
        <v/>
      </c>
      <c r="AX242" s="48" t="str">
        <f>ورقة4!R240</f>
        <v/>
      </c>
      <c r="AY242" s="48" t="str">
        <f>ورقة4!S240</f>
        <v/>
      </c>
      <c r="AZ242" s="48" t="str">
        <f>ورقة4!T240</f>
        <v/>
      </c>
      <c r="BA242" s="48" t="str">
        <f>ورقة4!U240</f>
        <v/>
      </c>
      <c r="BB242" s="48" t="str">
        <f>ورقة4!V240</f>
        <v/>
      </c>
      <c r="BC242" s="48" t="str">
        <f>ورقة4!W240</f>
        <v/>
      </c>
      <c r="BD242" s="48" t="str">
        <f>ورقة4!X240</f>
        <v/>
      </c>
      <c r="BE242" s="48" t="str">
        <f>ورقة4!Y240</f>
        <v/>
      </c>
      <c r="BF242" s="48" t="str">
        <f>ورقة4!Z240</f>
        <v/>
      </c>
      <c r="BG242" s="48" t="str">
        <f>ورقة4!AA240</f>
        <v/>
      </c>
      <c r="BH242" s="48" t="str">
        <f>ورقة4!AB240</f>
        <v/>
      </c>
      <c r="BI242" s="48" t="str">
        <f>ورقة4!AC240</f>
        <v/>
      </c>
      <c r="BJ242" s="48" t="str">
        <f>ورقة4!AE240</f>
        <v/>
      </c>
      <c r="BK242" s="48" t="str">
        <f>ورقة4!AF240</f>
        <v/>
      </c>
    </row>
    <row r="243" spans="1:63" ht="24.95" customHeight="1">
      <c r="A243" s="135" t="str">
        <f>IF(C243="","",COUNTA(C$9:$C243))</f>
        <v/>
      </c>
      <c r="B243" s="24"/>
      <c r="C243" s="141"/>
      <c r="D243" s="38" t="str">
        <f t="shared" si="73"/>
        <v/>
      </c>
      <c r="E243" s="49"/>
      <c r="F243" s="50"/>
      <c r="G243" s="51" t="e">
        <f t="shared" si="70"/>
        <v>#VALUE!</v>
      </c>
      <c r="H243" s="52" t="e">
        <f t="shared" si="74"/>
        <v>#VALUE!</v>
      </c>
      <c r="I243" s="53" t="e">
        <f t="shared" si="75"/>
        <v>#VALUE!</v>
      </c>
      <c r="J243" s="54" t="e">
        <f t="shared" si="76"/>
        <v>#VALUE!</v>
      </c>
      <c r="K243" s="52" t="str">
        <f t="shared" si="77"/>
        <v/>
      </c>
      <c r="L243" s="53" t="str">
        <f t="shared" si="78"/>
        <v/>
      </c>
      <c r="M243" s="54" t="str">
        <f t="shared" si="79"/>
        <v/>
      </c>
      <c r="N243" s="38" t="str">
        <f t="shared" si="71"/>
        <v/>
      </c>
      <c r="O243" s="55"/>
      <c r="P243" s="55"/>
      <c r="Q243" s="55"/>
      <c r="R243" s="56"/>
      <c r="S243" s="58"/>
      <c r="T243" s="55">
        <f t="shared" si="80"/>
        <v>0</v>
      </c>
      <c r="U243" s="57"/>
      <c r="V243" s="58"/>
      <c r="W243" s="55">
        <f t="shared" si="81"/>
        <v>0</v>
      </c>
      <c r="X243" s="56"/>
      <c r="Y243" s="57"/>
      <c r="Z243" s="55">
        <f t="shared" si="82"/>
        <v>0</v>
      </c>
      <c r="AA243" s="57"/>
      <c r="AB243" s="164"/>
      <c r="AC243" s="169">
        <f t="shared" si="83"/>
        <v>0</v>
      </c>
      <c r="AD243" s="166"/>
      <c r="AE243" s="55"/>
      <c r="AF243" s="172"/>
      <c r="AG243" s="175"/>
      <c r="AH243" s="55">
        <f t="shared" si="84"/>
        <v>0</v>
      </c>
      <c r="AI243" s="172"/>
      <c r="AJ243" s="175"/>
      <c r="AK243" s="166">
        <f t="shared" si="85"/>
        <v>0</v>
      </c>
      <c r="AL243" s="172"/>
      <c r="AM243" s="175"/>
      <c r="AN243" s="55">
        <f t="shared" si="86"/>
        <v>0</v>
      </c>
      <c r="AO243" s="172"/>
      <c r="AP243" s="175"/>
      <c r="AQ243" s="55">
        <f t="shared" si="87"/>
        <v>0</v>
      </c>
      <c r="AR243" s="172"/>
      <c r="AS243" s="55"/>
      <c r="AT243" s="123">
        <f t="shared" si="72"/>
        <v>0</v>
      </c>
      <c r="AU243" s="56"/>
      <c r="AV243" s="204" t="str">
        <f>IFERROR(IF(AS243=0,"",IF(INDEX(ورقة4!$A241:$O241,,MATCH("غ",ورقة4!$A241:$O241,0))="غ","راسب")),IF(OR(O243&lt;$O$8,P243&lt;$P$8,Q243&lt;$Q$8,T243&lt;$T$8,W243&lt;$W$8,Z243&lt;$Z$8,AC243&lt;$AC$8,AD243&lt;$AD$8,AE243&lt;$AE$8,AH243&lt;$AH$8,AK243&lt;$AK$8,AN243&lt;$AN$8,AQ243&lt;$AQ$8,AR243&lt;$AR$8,AS243&lt;$AS$8),"راسب","ناجح"))</f>
        <v/>
      </c>
      <c r="AW243" s="71" t="str">
        <f>ورقة4!Q241</f>
        <v/>
      </c>
      <c r="AX243" s="48" t="str">
        <f>ورقة4!R241</f>
        <v/>
      </c>
      <c r="AY243" s="48" t="str">
        <f>ورقة4!S241</f>
        <v/>
      </c>
      <c r="AZ243" s="48" t="str">
        <f>ورقة4!T241</f>
        <v/>
      </c>
      <c r="BA243" s="48" t="str">
        <f>ورقة4!U241</f>
        <v/>
      </c>
      <c r="BB243" s="48" t="str">
        <f>ورقة4!V241</f>
        <v/>
      </c>
      <c r="BC243" s="48" t="str">
        <f>ورقة4!W241</f>
        <v/>
      </c>
      <c r="BD243" s="48" t="str">
        <f>ورقة4!X241</f>
        <v/>
      </c>
      <c r="BE243" s="48" t="str">
        <f>ورقة4!Y241</f>
        <v/>
      </c>
      <c r="BF243" s="48" t="str">
        <f>ورقة4!Z241</f>
        <v/>
      </c>
      <c r="BG243" s="48" t="str">
        <f>ورقة4!AA241</f>
        <v/>
      </c>
      <c r="BH243" s="48" t="str">
        <f>ورقة4!AB241</f>
        <v/>
      </c>
      <c r="BI243" s="48" t="str">
        <f>ورقة4!AC241</f>
        <v/>
      </c>
      <c r="BJ243" s="48" t="str">
        <f>ورقة4!AE241</f>
        <v/>
      </c>
      <c r="BK243" s="48" t="str">
        <f>ورقة4!AF241</f>
        <v/>
      </c>
    </row>
    <row r="244" spans="1:63" ht="24.95" customHeight="1">
      <c r="A244" s="135" t="str">
        <f>IF(C244="","",COUNTA(C$9:$C244))</f>
        <v/>
      </c>
      <c r="B244" s="24"/>
      <c r="C244" s="141"/>
      <c r="D244" s="38" t="str">
        <f t="shared" si="73"/>
        <v/>
      </c>
      <c r="E244" s="49"/>
      <c r="F244" s="50"/>
      <c r="G244" s="51" t="e">
        <f t="shared" si="70"/>
        <v>#VALUE!</v>
      </c>
      <c r="H244" s="52" t="e">
        <f t="shared" si="74"/>
        <v>#VALUE!</v>
      </c>
      <c r="I244" s="53" t="e">
        <f t="shared" si="75"/>
        <v>#VALUE!</v>
      </c>
      <c r="J244" s="54" t="e">
        <f t="shared" si="76"/>
        <v>#VALUE!</v>
      </c>
      <c r="K244" s="52" t="str">
        <f t="shared" si="77"/>
        <v/>
      </c>
      <c r="L244" s="53" t="str">
        <f t="shared" si="78"/>
        <v/>
      </c>
      <c r="M244" s="54" t="str">
        <f t="shared" si="79"/>
        <v/>
      </c>
      <c r="N244" s="38" t="str">
        <f t="shared" si="71"/>
        <v/>
      </c>
      <c r="O244" s="55"/>
      <c r="P244" s="55"/>
      <c r="Q244" s="55"/>
      <c r="R244" s="56"/>
      <c r="S244" s="58"/>
      <c r="T244" s="55">
        <f t="shared" si="80"/>
        <v>0</v>
      </c>
      <c r="U244" s="57"/>
      <c r="V244" s="58"/>
      <c r="W244" s="55">
        <f t="shared" si="81"/>
        <v>0</v>
      </c>
      <c r="X244" s="56"/>
      <c r="Y244" s="57"/>
      <c r="Z244" s="55">
        <f t="shared" si="82"/>
        <v>0</v>
      </c>
      <c r="AA244" s="57"/>
      <c r="AB244" s="164"/>
      <c r="AC244" s="169">
        <f t="shared" si="83"/>
        <v>0</v>
      </c>
      <c r="AD244" s="166"/>
      <c r="AE244" s="55"/>
      <c r="AF244" s="172"/>
      <c r="AG244" s="175"/>
      <c r="AH244" s="55">
        <f t="shared" si="84"/>
        <v>0</v>
      </c>
      <c r="AI244" s="172"/>
      <c r="AJ244" s="175"/>
      <c r="AK244" s="166">
        <f t="shared" si="85"/>
        <v>0</v>
      </c>
      <c r="AL244" s="172"/>
      <c r="AM244" s="175"/>
      <c r="AN244" s="55">
        <f t="shared" si="86"/>
        <v>0</v>
      </c>
      <c r="AO244" s="172"/>
      <c r="AP244" s="175"/>
      <c r="AQ244" s="55">
        <f t="shared" si="87"/>
        <v>0</v>
      </c>
      <c r="AR244" s="172"/>
      <c r="AS244" s="55"/>
      <c r="AT244" s="123">
        <f t="shared" si="72"/>
        <v>0</v>
      </c>
      <c r="AU244" s="56"/>
      <c r="AV244" s="204" t="str">
        <f>IFERROR(IF(AS244=0,"",IF(INDEX(ورقة4!$A242:$O242,,MATCH("غ",ورقة4!$A242:$O242,0))="غ","راسب")),IF(OR(O244&lt;$O$8,P244&lt;$P$8,Q244&lt;$Q$8,T244&lt;$T$8,W244&lt;$W$8,Z244&lt;$Z$8,AC244&lt;$AC$8,AD244&lt;$AD$8,AE244&lt;$AE$8,AH244&lt;$AH$8,AK244&lt;$AK$8,AN244&lt;$AN$8,AQ244&lt;$AQ$8,AR244&lt;$AR$8,AS244&lt;$AS$8),"راسب","ناجح"))</f>
        <v/>
      </c>
      <c r="AW244" s="71" t="str">
        <f>ورقة4!Q242</f>
        <v/>
      </c>
      <c r="AX244" s="48" t="str">
        <f>ورقة4!R242</f>
        <v/>
      </c>
      <c r="AY244" s="48" t="str">
        <f>ورقة4!S242</f>
        <v/>
      </c>
      <c r="AZ244" s="48" t="str">
        <f>ورقة4!T242</f>
        <v/>
      </c>
      <c r="BA244" s="48" t="str">
        <f>ورقة4!U242</f>
        <v/>
      </c>
      <c r="BB244" s="48" t="str">
        <f>ورقة4!V242</f>
        <v/>
      </c>
      <c r="BC244" s="48" t="str">
        <f>ورقة4!W242</f>
        <v/>
      </c>
      <c r="BD244" s="48" t="str">
        <f>ورقة4!X242</f>
        <v/>
      </c>
      <c r="BE244" s="48" t="str">
        <f>ورقة4!Y242</f>
        <v/>
      </c>
      <c r="BF244" s="48" t="str">
        <f>ورقة4!Z242</f>
        <v/>
      </c>
      <c r="BG244" s="48" t="str">
        <f>ورقة4!AA242</f>
        <v/>
      </c>
      <c r="BH244" s="48" t="str">
        <f>ورقة4!AB242</f>
        <v/>
      </c>
      <c r="BI244" s="48" t="str">
        <f>ورقة4!AC242</f>
        <v/>
      </c>
      <c r="BJ244" s="48" t="str">
        <f>ورقة4!AE242</f>
        <v/>
      </c>
      <c r="BK244" s="48" t="str">
        <f>ورقة4!AF242</f>
        <v/>
      </c>
    </row>
    <row r="245" spans="1:63" ht="24.95" customHeight="1">
      <c r="A245" s="135" t="str">
        <f>IF(C245="","",COUNTA(C$9:$C245))</f>
        <v/>
      </c>
      <c r="B245" s="24"/>
      <c r="C245" s="141"/>
      <c r="D245" s="38" t="str">
        <f t="shared" si="73"/>
        <v/>
      </c>
      <c r="E245" s="49"/>
      <c r="F245" s="50"/>
      <c r="G245" s="51" t="e">
        <f t="shared" si="70"/>
        <v>#VALUE!</v>
      </c>
      <c r="H245" s="52" t="e">
        <f t="shared" si="74"/>
        <v>#VALUE!</v>
      </c>
      <c r="I245" s="53" t="e">
        <f t="shared" si="75"/>
        <v>#VALUE!</v>
      </c>
      <c r="J245" s="54" t="e">
        <f t="shared" si="76"/>
        <v>#VALUE!</v>
      </c>
      <c r="K245" s="52" t="str">
        <f t="shared" si="77"/>
        <v/>
      </c>
      <c r="L245" s="53" t="str">
        <f t="shared" si="78"/>
        <v/>
      </c>
      <c r="M245" s="54" t="str">
        <f t="shared" si="79"/>
        <v/>
      </c>
      <c r="N245" s="38" t="str">
        <f t="shared" si="71"/>
        <v/>
      </c>
      <c r="O245" s="55"/>
      <c r="P245" s="55"/>
      <c r="Q245" s="55"/>
      <c r="R245" s="56"/>
      <c r="S245" s="58"/>
      <c r="T245" s="55">
        <f t="shared" si="80"/>
        <v>0</v>
      </c>
      <c r="U245" s="57"/>
      <c r="V245" s="58"/>
      <c r="W245" s="55">
        <f t="shared" si="81"/>
        <v>0</v>
      </c>
      <c r="X245" s="56"/>
      <c r="Y245" s="57"/>
      <c r="Z245" s="55">
        <f t="shared" si="82"/>
        <v>0</v>
      </c>
      <c r="AA245" s="57"/>
      <c r="AB245" s="164"/>
      <c r="AC245" s="169">
        <f t="shared" si="83"/>
        <v>0</v>
      </c>
      <c r="AD245" s="166"/>
      <c r="AE245" s="55"/>
      <c r="AF245" s="172"/>
      <c r="AG245" s="175"/>
      <c r="AH245" s="55">
        <f t="shared" si="84"/>
        <v>0</v>
      </c>
      <c r="AI245" s="172"/>
      <c r="AJ245" s="175"/>
      <c r="AK245" s="166">
        <f t="shared" si="85"/>
        <v>0</v>
      </c>
      <c r="AL245" s="172"/>
      <c r="AM245" s="175"/>
      <c r="AN245" s="55">
        <f t="shared" si="86"/>
        <v>0</v>
      </c>
      <c r="AO245" s="172"/>
      <c r="AP245" s="175"/>
      <c r="AQ245" s="55">
        <f t="shared" si="87"/>
        <v>0</v>
      </c>
      <c r="AR245" s="172"/>
      <c r="AS245" s="55"/>
      <c r="AT245" s="123">
        <f t="shared" si="72"/>
        <v>0</v>
      </c>
      <c r="AU245" s="56"/>
      <c r="AV245" s="204" t="str">
        <f>IFERROR(IF(AS245=0,"",IF(INDEX(ورقة4!$A243:$O243,,MATCH("غ",ورقة4!$A243:$O243,0))="غ","راسب")),IF(OR(O245&lt;$O$8,P245&lt;$P$8,Q245&lt;$Q$8,T245&lt;$T$8,W245&lt;$W$8,Z245&lt;$Z$8,AC245&lt;$AC$8,AD245&lt;$AD$8,AE245&lt;$AE$8,AH245&lt;$AH$8,AK245&lt;$AK$8,AN245&lt;$AN$8,AQ245&lt;$AQ$8,AR245&lt;$AR$8,AS245&lt;$AS$8),"راسب","ناجح"))</f>
        <v/>
      </c>
      <c r="AW245" s="71" t="str">
        <f>ورقة4!Q243</f>
        <v/>
      </c>
      <c r="AX245" s="48" t="str">
        <f>ورقة4!R243</f>
        <v/>
      </c>
      <c r="AY245" s="48" t="str">
        <f>ورقة4!S243</f>
        <v/>
      </c>
      <c r="AZ245" s="48" t="str">
        <f>ورقة4!T243</f>
        <v/>
      </c>
      <c r="BA245" s="48" t="str">
        <f>ورقة4!U243</f>
        <v/>
      </c>
      <c r="BB245" s="48" t="str">
        <f>ورقة4!V243</f>
        <v/>
      </c>
      <c r="BC245" s="48" t="str">
        <f>ورقة4!W243</f>
        <v/>
      </c>
      <c r="BD245" s="48" t="str">
        <f>ورقة4!X243</f>
        <v/>
      </c>
      <c r="BE245" s="48" t="str">
        <f>ورقة4!Y243</f>
        <v/>
      </c>
      <c r="BF245" s="48" t="str">
        <f>ورقة4!Z243</f>
        <v/>
      </c>
      <c r="BG245" s="48" t="str">
        <f>ورقة4!AA243</f>
        <v/>
      </c>
      <c r="BH245" s="48" t="str">
        <f>ورقة4!AB243</f>
        <v/>
      </c>
      <c r="BI245" s="48" t="str">
        <f>ورقة4!AC243</f>
        <v/>
      </c>
      <c r="BJ245" s="48" t="str">
        <f>ورقة4!AE243</f>
        <v/>
      </c>
      <c r="BK245" s="48" t="str">
        <f>ورقة4!AF243</f>
        <v/>
      </c>
    </row>
    <row r="246" spans="1:63" ht="24.95" customHeight="1">
      <c r="A246" s="135" t="str">
        <f>IF(C246="","",COUNTA(C$9:$C246))</f>
        <v/>
      </c>
      <c r="B246" s="24"/>
      <c r="C246" s="141"/>
      <c r="D246" s="38" t="str">
        <f t="shared" si="73"/>
        <v/>
      </c>
      <c r="E246" s="49"/>
      <c r="F246" s="50"/>
      <c r="G246" s="51" t="e">
        <f t="shared" si="70"/>
        <v>#VALUE!</v>
      </c>
      <c r="H246" s="52" t="e">
        <f t="shared" si="74"/>
        <v>#VALUE!</v>
      </c>
      <c r="I246" s="53" t="e">
        <f t="shared" si="75"/>
        <v>#VALUE!</v>
      </c>
      <c r="J246" s="54" t="e">
        <f t="shared" si="76"/>
        <v>#VALUE!</v>
      </c>
      <c r="K246" s="52" t="str">
        <f t="shared" si="77"/>
        <v/>
      </c>
      <c r="L246" s="53" t="str">
        <f t="shared" si="78"/>
        <v/>
      </c>
      <c r="M246" s="54" t="str">
        <f t="shared" si="79"/>
        <v/>
      </c>
      <c r="N246" s="38" t="str">
        <f t="shared" si="71"/>
        <v/>
      </c>
      <c r="O246" s="55"/>
      <c r="P246" s="55"/>
      <c r="Q246" s="55"/>
      <c r="R246" s="56"/>
      <c r="S246" s="58"/>
      <c r="T246" s="55">
        <f t="shared" si="80"/>
        <v>0</v>
      </c>
      <c r="U246" s="57"/>
      <c r="V246" s="58"/>
      <c r="W246" s="55">
        <f t="shared" si="81"/>
        <v>0</v>
      </c>
      <c r="X246" s="56"/>
      <c r="Y246" s="57"/>
      <c r="Z246" s="55">
        <f t="shared" si="82"/>
        <v>0</v>
      </c>
      <c r="AA246" s="57"/>
      <c r="AB246" s="164"/>
      <c r="AC246" s="169">
        <f t="shared" si="83"/>
        <v>0</v>
      </c>
      <c r="AD246" s="166"/>
      <c r="AE246" s="55"/>
      <c r="AF246" s="172"/>
      <c r="AG246" s="175"/>
      <c r="AH246" s="55">
        <f t="shared" si="84"/>
        <v>0</v>
      </c>
      <c r="AI246" s="172"/>
      <c r="AJ246" s="175"/>
      <c r="AK246" s="166">
        <f t="shared" si="85"/>
        <v>0</v>
      </c>
      <c r="AL246" s="172"/>
      <c r="AM246" s="175"/>
      <c r="AN246" s="55">
        <f t="shared" si="86"/>
        <v>0</v>
      </c>
      <c r="AO246" s="172"/>
      <c r="AP246" s="175"/>
      <c r="AQ246" s="55">
        <f t="shared" si="87"/>
        <v>0</v>
      </c>
      <c r="AR246" s="172"/>
      <c r="AS246" s="55"/>
      <c r="AT246" s="123">
        <f t="shared" si="72"/>
        <v>0</v>
      </c>
      <c r="AU246" s="56"/>
      <c r="AV246" s="204" t="str">
        <f>IFERROR(IF(AS246=0,"",IF(INDEX(ورقة4!$A244:$O244,,MATCH("غ",ورقة4!$A244:$O244,0))="غ","راسب")),IF(OR(O246&lt;$O$8,P246&lt;$P$8,Q246&lt;$Q$8,T246&lt;$T$8,W246&lt;$W$8,Z246&lt;$Z$8,AC246&lt;$AC$8,AD246&lt;$AD$8,AE246&lt;$AE$8,AH246&lt;$AH$8,AK246&lt;$AK$8,AN246&lt;$AN$8,AQ246&lt;$AQ$8,AR246&lt;$AR$8,AS246&lt;$AS$8),"راسب","ناجح"))</f>
        <v/>
      </c>
      <c r="AW246" s="71" t="str">
        <f>ورقة4!Q244</f>
        <v/>
      </c>
      <c r="AX246" s="48" t="str">
        <f>ورقة4!R244</f>
        <v/>
      </c>
      <c r="AY246" s="48" t="str">
        <f>ورقة4!S244</f>
        <v/>
      </c>
      <c r="AZ246" s="48" t="str">
        <f>ورقة4!T244</f>
        <v/>
      </c>
      <c r="BA246" s="48" t="str">
        <f>ورقة4!U244</f>
        <v/>
      </c>
      <c r="BB246" s="48" t="str">
        <f>ورقة4!V244</f>
        <v/>
      </c>
      <c r="BC246" s="48" t="str">
        <f>ورقة4!W244</f>
        <v/>
      </c>
      <c r="BD246" s="48" t="str">
        <f>ورقة4!X244</f>
        <v/>
      </c>
      <c r="BE246" s="48" t="str">
        <f>ورقة4!Y244</f>
        <v/>
      </c>
      <c r="BF246" s="48" t="str">
        <f>ورقة4!Z244</f>
        <v/>
      </c>
      <c r="BG246" s="48" t="str">
        <f>ورقة4!AA244</f>
        <v/>
      </c>
      <c r="BH246" s="48" t="str">
        <f>ورقة4!AB244</f>
        <v/>
      </c>
      <c r="BI246" s="48" t="str">
        <f>ورقة4!AC244</f>
        <v/>
      </c>
      <c r="BJ246" s="48" t="str">
        <f>ورقة4!AE244</f>
        <v/>
      </c>
      <c r="BK246" s="48" t="str">
        <f>ورقة4!AF244</f>
        <v/>
      </c>
    </row>
    <row r="247" spans="1:63" ht="24.95" customHeight="1">
      <c r="A247" s="135" t="str">
        <f>IF(C247="","",COUNTA(C$9:$C247))</f>
        <v/>
      </c>
      <c r="B247" s="24"/>
      <c r="C247" s="141"/>
      <c r="D247" s="38" t="str">
        <f t="shared" si="73"/>
        <v/>
      </c>
      <c r="E247" s="49"/>
      <c r="F247" s="50"/>
      <c r="G247" s="51" t="e">
        <f t="shared" si="70"/>
        <v>#VALUE!</v>
      </c>
      <c r="H247" s="52" t="e">
        <f t="shared" si="74"/>
        <v>#VALUE!</v>
      </c>
      <c r="I247" s="53" t="e">
        <f t="shared" si="75"/>
        <v>#VALUE!</v>
      </c>
      <c r="J247" s="54" t="e">
        <f t="shared" si="76"/>
        <v>#VALUE!</v>
      </c>
      <c r="K247" s="52" t="str">
        <f t="shared" si="77"/>
        <v/>
      </c>
      <c r="L247" s="53" t="str">
        <f t="shared" si="78"/>
        <v/>
      </c>
      <c r="M247" s="54" t="str">
        <f t="shared" si="79"/>
        <v/>
      </c>
      <c r="N247" s="38" t="str">
        <f t="shared" si="71"/>
        <v/>
      </c>
      <c r="O247" s="55"/>
      <c r="P247" s="55"/>
      <c r="Q247" s="55"/>
      <c r="R247" s="56"/>
      <c r="S247" s="58"/>
      <c r="T247" s="55">
        <f t="shared" si="80"/>
        <v>0</v>
      </c>
      <c r="U247" s="57"/>
      <c r="V247" s="58"/>
      <c r="W247" s="55">
        <f t="shared" si="81"/>
        <v>0</v>
      </c>
      <c r="X247" s="56"/>
      <c r="Y247" s="57"/>
      <c r="Z247" s="55">
        <f t="shared" si="82"/>
        <v>0</v>
      </c>
      <c r="AA247" s="57"/>
      <c r="AB247" s="164"/>
      <c r="AC247" s="169">
        <f t="shared" si="83"/>
        <v>0</v>
      </c>
      <c r="AD247" s="166"/>
      <c r="AE247" s="55"/>
      <c r="AF247" s="172"/>
      <c r="AG247" s="175"/>
      <c r="AH247" s="55">
        <f t="shared" si="84"/>
        <v>0</v>
      </c>
      <c r="AI247" s="172"/>
      <c r="AJ247" s="175"/>
      <c r="AK247" s="166">
        <f t="shared" si="85"/>
        <v>0</v>
      </c>
      <c r="AL247" s="172"/>
      <c r="AM247" s="175"/>
      <c r="AN247" s="55">
        <f t="shared" si="86"/>
        <v>0</v>
      </c>
      <c r="AO247" s="172"/>
      <c r="AP247" s="175"/>
      <c r="AQ247" s="55">
        <f t="shared" si="87"/>
        <v>0</v>
      </c>
      <c r="AR247" s="172"/>
      <c r="AS247" s="55"/>
      <c r="AT247" s="123">
        <f t="shared" si="72"/>
        <v>0</v>
      </c>
      <c r="AU247" s="56"/>
      <c r="AV247" s="204" t="str">
        <f>IFERROR(IF(AS247=0,"",IF(INDEX(ورقة4!$A245:$O245,,MATCH("غ",ورقة4!$A245:$O245,0))="غ","راسب")),IF(OR(O247&lt;$O$8,P247&lt;$P$8,Q247&lt;$Q$8,T247&lt;$T$8,W247&lt;$W$8,Z247&lt;$Z$8,AC247&lt;$AC$8,AD247&lt;$AD$8,AE247&lt;$AE$8,AH247&lt;$AH$8,AK247&lt;$AK$8,AN247&lt;$AN$8,AQ247&lt;$AQ$8,AR247&lt;$AR$8,AS247&lt;$AS$8),"راسب","ناجح"))</f>
        <v/>
      </c>
      <c r="AW247" s="71" t="str">
        <f>ورقة4!Q245</f>
        <v/>
      </c>
      <c r="AX247" s="48" t="str">
        <f>ورقة4!R245</f>
        <v/>
      </c>
      <c r="AY247" s="48" t="str">
        <f>ورقة4!S245</f>
        <v/>
      </c>
      <c r="AZ247" s="48" t="str">
        <f>ورقة4!T245</f>
        <v/>
      </c>
      <c r="BA247" s="48" t="str">
        <f>ورقة4!U245</f>
        <v/>
      </c>
      <c r="BB247" s="48" t="str">
        <f>ورقة4!V245</f>
        <v/>
      </c>
      <c r="BC247" s="48" t="str">
        <f>ورقة4!W245</f>
        <v/>
      </c>
      <c r="BD247" s="48" t="str">
        <f>ورقة4!X245</f>
        <v/>
      </c>
      <c r="BE247" s="48" t="str">
        <f>ورقة4!Y245</f>
        <v/>
      </c>
      <c r="BF247" s="48" t="str">
        <f>ورقة4!Z245</f>
        <v/>
      </c>
      <c r="BG247" s="48" t="str">
        <f>ورقة4!AA245</f>
        <v/>
      </c>
      <c r="BH247" s="48" t="str">
        <f>ورقة4!AB245</f>
        <v/>
      </c>
      <c r="BI247" s="48" t="str">
        <f>ورقة4!AC245</f>
        <v/>
      </c>
      <c r="BJ247" s="48" t="str">
        <f>ورقة4!AE245</f>
        <v/>
      </c>
      <c r="BK247" s="48" t="str">
        <f>ورقة4!AF245</f>
        <v/>
      </c>
    </row>
    <row r="248" spans="1:63" ht="24.95" customHeight="1">
      <c r="A248" s="135" t="str">
        <f>IF(C248="","",COUNTA(C$9:$C248))</f>
        <v/>
      </c>
      <c r="B248" s="24"/>
      <c r="C248" s="141"/>
      <c r="D248" s="38" t="str">
        <f t="shared" si="73"/>
        <v/>
      </c>
      <c r="E248" s="49"/>
      <c r="F248" s="50"/>
      <c r="G248" s="51" t="e">
        <f t="shared" si="70"/>
        <v>#VALUE!</v>
      </c>
      <c r="H248" s="52" t="e">
        <f t="shared" si="74"/>
        <v>#VALUE!</v>
      </c>
      <c r="I248" s="53" t="e">
        <f t="shared" si="75"/>
        <v>#VALUE!</v>
      </c>
      <c r="J248" s="54" t="e">
        <f t="shared" si="76"/>
        <v>#VALUE!</v>
      </c>
      <c r="K248" s="52" t="str">
        <f t="shared" si="77"/>
        <v/>
      </c>
      <c r="L248" s="53" t="str">
        <f t="shared" si="78"/>
        <v/>
      </c>
      <c r="M248" s="54" t="str">
        <f t="shared" si="79"/>
        <v/>
      </c>
      <c r="N248" s="38" t="str">
        <f t="shared" si="71"/>
        <v/>
      </c>
      <c r="O248" s="55"/>
      <c r="P248" s="55"/>
      <c r="Q248" s="55"/>
      <c r="R248" s="56"/>
      <c r="S248" s="58"/>
      <c r="T248" s="55">
        <f t="shared" si="80"/>
        <v>0</v>
      </c>
      <c r="U248" s="57"/>
      <c r="V248" s="58"/>
      <c r="W248" s="55">
        <f t="shared" si="81"/>
        <v>0</v>
      </c>
      <c r="X248" s="56"/>
      <c r="Y248" s="57"/>
      <c r="Z248" s="55">
        <f t="shared" si="82"/>
        <v>0</v>
      </c>
      <c r="AA248" s="57"/>
      <c r="AB248" s="164"/>
      <c r="AC248" s="169">
        <f t="shared" si="83"/>
        <v>0</v>
      </c>
      <c r="AD248" s="166"/>
      <c r="AE248" s="55"/>
      <c r="AF248" s="172"/>
      <c r="AG248" s="175"/>
      <c r="AH248" s="55">
        <f t="shared" si="84"/>
        <v>0</v>
      </c>
      <c r="AI248" s="172"/>
      <c r="AJ248" s="175"/>
      <c r="AK248" s="166">
        <f t="shared" si="85"/>
        <v>0</v>
      </c>
      <c r="AL248" s="172"/>
      <c r="AM248" s="175"/>
      <c r="AN248" s="55">
        <f t="shared" si="86"/>
        <v>0</v>
      </c>
      <c r="AO248" s="172"/>
      <c r="AP248" s="175"/>
      <c r="AQ248" s="55">
        <f t="shared" si="87"/>
        <v>0</v>
      </c>
      <c r="AR248" s="172"/>
      <c r="AS248" s="55"/>
      <c r="AT248" s="123">
        <f t="shared" si="72"/>
        <v>0</v>
      </c>
      <c r="AU248" s="56"/>
      <c r="AV248" s="204" t="str">
        <f>IFERROR(IF(AS248=0,"",IF(INDEX(ورقة4!$A246:$O246,,MATCH("غ",ورقة4!$A246:$O246,0))="غ","راسب")),IF(OR(O248&lt;$O$8,P248&lt;$P$8,Q248&lt;$Q$8,T248&lt;$T$8,W248&lt;$W$8,Z248&lt;$Z$8,AC248&lt;$AC$8,AD248&lt;$AD$8,AE248&lt;$AE$8,AH248&lt;$AH$8,AK248&lt;$AK$8,AN248&lt;$AN$8,AQ248&lt;$AQ$8,AR248&lt;$AR$8,AS248&lt;$AS$8),"راسب","ناجح"))</f>
        <v/>
      </c>
      <c r="AW248" s="71" t="str">
        <f>ورقة4!Q246</f>
        <v/>
      </c>
      <c r="AX248" s="48" t="str">
        <f>ورقة4!R246</f>
        <v/>
      </c>
      <c r="AY248" s="48" t="str">
        <f>ورقة4!S246</f>
        <v/>
      </c>
      <c r="AZ248" s="48" t="str">
        <f>ورقة4!T246</f>
        <v/>
      </c>
      <c r="BA248" s="48" t="str">
        <f>ورقة4!U246</f>
        <v/>
      </c>
      <c r="BB248" s="48" t="str">
        <f>ورقة4!V246</f>
        <v/>
      </c>
      <c r="BC248" s="48" t="str">
        <f>ورقة4!W246</f>
        <v/>
      </c>
      <c r="BD248" s="48" t="str">
        <f>ورقة4!X246</f>
        <v/>
      </c>
      <c r="BE248" s="48" t="str">
        <f>ورقة4!Y246</f>
        <v/>
      </c>
      <c r="BF248" s="48" t="str">
        <f>ورقة4!Z246</f>
        <v/>
      </c>
      <c r="BG248" s="48" t="str">
        <f>ورقة4!AA246</f>
        <v/>
      </c>
      <c r="BH248" s="48" t="str">
        <f>ورقة4!AB246</f>
        <v/>
      </c>
      <c r="BI248" s="48" t="str">
        <f>ورقة4!AC246</f>
        <v/>
      </c>
      <c r="BJ248" s="48" t="str">
        <f>ورقة4!AE246</f>
        <v/>
      </c>
      <c r="BK248" s="48" t="str">
        <f>ورقة4!AF246</f>
        <v/>
      </c>
    </row>
    <row r="249" spans="1:63" ht="24.95" customHeight="1">
      <c r="A249" s="135" t="str">
        <f>IF(C249="","",COUNTA(C$9:$C249))</f>
        <v/>
      </c>
      <c r="B249" s="24"/>
      <c r="C249" s="141"/>
      <c r="D249" s="38" t="str">
        <f t="shared" si="73"/>
        <v/>
      </c>
      <c r="E249" s="49"/>
      <c r="F249" s="50"/>
      <c r="G249" s="51" t="e">
        <f t="shared" si="70"/>
        <v>#VALUE!</v>
      </c>
      <c r="H249" s="52" t="e">
        <f t="shared" si="74"/>
        <v>#VALUE!</v>
      </c>
      <c r="I249" s="53" t="e">
        <f t="shared" si="75"/>
        <v>#VALUE!</v>
      </c>
      <c r="J249" s="54" t="e">
        <f t="shared" si="76"/>
        <v>#VALUE!</v>
      </c>
      <c r="K249" s="52" t="str">
        <f t="shared" si="77"/>
        <v/>
      </c>
      <c r="L249" s="53" t="str">
        <f t="shared" si="78"/>
        <v/>
      </c>
      <c r="M249" s="54" t="str">
        <f t="shared" si="79"/>
        <v/>
      </c>
      <c r="N249" s="38" t="str">
        <f t="shared" si="71"/>
        <v/>
      </c>
      <c r="O249" s="55"/>
      <c r="P249" s="55"/>
      <c r="Q249" s="55"/>
      <c r="R249" s="56"/>
      <c r="S249" s="58"/>
      <c r="T249" s="55">
        <f t="shared" si="80"/>
        <v>0</v>
      </c>
      <c r="U249" s="57"/>
      <c r="V249" s="58"/>
      <c r="W249" s="55">
        <f t="shared" si="81"/>
        <v>0</v>
      </c>
      <c r="X249" s="56"/>
      <c r="Y249" s="57"/>
      <c r="Z249" s="55">
        <f t="shared" si="82"/>
        <v>0</v>
      </c>
      <c r="AA249" s="57"/>
      <c r="AB249" s="164"/>
      <c r="AC249" s="169">
        <f t="shared" si="83"/>
        <v>0</v>
      </c>
      <c r="AD249" s="166"/>
      <c r="AE249" s="55"/>
      <c r="AF249" s="172"/>
      <c r="AG249" s="175"/>
      <c r="AH249" s="55">
        <f t="shared" si="84"/>
        <v>0</v>
      </c>
      <c r="AI249" s="172"/>
      <c r="AJ249" s="175"/>
      <c r="AK249" s="166">
        <f t="shared" si="85"/>
        <v>0</v>
      </c>
      <c r="AL249" s="172"/>
      <c r="AM249" s="175"/>
      <c r="AN249" s="55">
        <f t="shared" si="86"/>
        <v>0</v>
      </c>
      <c r="AO249" s="172"/>
      <c r="AP249" s="175"/>
      <c r="AQ249" s="55">
        <f t="shared" si="87"/>
        <v>0</v>
      </c>
      <c r="AR249" s="172"/>
      <c r="AS249" s="55"/>
      <c r="AT249" s="123">
        <f t="shared" si="72"/>
        <v>0</v>
      </c>
      <c r="AU249" s="56"/>
      <c r="AV249" s="204" t="str">
        <f>IFERROR(IF(AS249=0,"",IF(INDEX(ورقة4!$A247:$O247,,MATCH("غ",ورقة4!$A247:$O247,0))="غ","راسب")),IF(OR(O249&lt;$O$8,P249&lt;$P$8,Q249&lt;$Q$8,T249&lt;$T$8,W249&lt;$W$8,Z249&lt;$Z$8,AC249&lt;$AC$8,AD249&lt;$AD$8,AE249&lt;$AE$8,AH249&lt;$AH$8,AK249&lt;$AK$8,AN249&lt;$AN$8,AQ249&lt;$AQ$8,AR249&lt;$AR$8,AS249&lt;$AS$8),"راسب","ناجح"))</f>
        <v/>
      </c>
      <c r="AW249" s="71" t="str">
        <f>ورقة4!Q247</f>
        <v/>
      </c>
      <c r="AX249" s="48" t="str">
        <f>ورقة4!R247</f>
        <v/>
      </c>
      <c r="AY249" s="48" t="str">
        <f>ورقة4!S247</f>
        <v/>
      </c>
      <c r="AZ249" s="48" t="str">
        <f>ورقة4!T247</f>
        <v/>
      </c>
      <c r="BA249" s="48" t="str">
        <f>ورقة4!U247</f>
        <v/>
      </c>
      <c r="BB249" s="48" t="str">
        <f>ورقة4!V247</f>
        <v/>
      </c>
      <c r="BC249" s="48" t="str">
        <f>ورقة4!W247</f>
        <v/>
      </c>
      <c r="BD249" s="48" t="str">
        <f>ورقة4!X247</f>
        <v/>
      </c>
      <c r="BE249" s="48" t="str">
        <f>ورقة4!Y247</f>
        <v/>
      </c>
      <c r="BF249" s="48" t="str">
        <f>ورقة4!Z247</f>
        <v/>
      </c>
      <c r="BG249" s="48" t="str">
        <f>ورقة4!AA247</f>
        <v/>
      </c>
      <c r="BH249" s="48" t="str">
        <f>ورقة4!AB247</f>
        <v/>
      </c>
      <c r="BI249" s="48" t="str">
        <f>ورقة4!AC247</f>
        <v/>
      </c>
      <c r="BJ249" s="48" t="str">
        <f>ورقة4!AE247</f>
        <v/>
      </c>
      <c r="BK249" s="48" t="str">
        <f>ورقة4!AF247</f>
        <v/>
      </c>
    </row>
    <row r="250" spans="1:63" ht="24.95" customHeight="1">
      <c r="A250" s="135" t="str">
        <f>IF(C250="","",COUNTA(C$9:$C250))</f>
        <v/>
      </c>
      <c r="B250" s="24"/>
      <c r="C250" s="141"/>
      <c r="D250" s="38" t="str">
        <f t="shared" si="73"/>
        <v/>
      </c>
      <c r="E250" s="49"/>
      <c r="F250" s="50"/>
      <c r="G250" s="51" t="e">
        <f t="shared" si="70"/>
        <v>#VALUE!</v>
      </c>
      <c r="H250" s="52" t="e">
        <f t="shared" si="74"/>
        <v>#VALUE!</v>
      </c>
      <c r="I250" s="53" t="e">
        <f t="shared" si="75"/>
        <v>#VALUE!</v>
      </c>
      <c r="J250" s="54" t="e">
        <f t="shared" si="76"/>
        <v>#VALUE!</v>
      </c>
      <c r="K250" s="52" t="str">
        <f t="shared" si="77"/>
        <v/>
      </c>
      <c r="L250" s="53" t="str">
        <f t="shared" si="78"/>
        <v/>
      </c>
      <c r="M250" s="54" t="str">
        <f t="shared" si="79"/>
        <v/>
      </c>
      <c r="N250" s="38" t="str">
        <f t="shared" si="71"/>
        <v/>
      </c>
      <c r="O250" s="55"/>
      <c r="P250" s="55"/>
      <c r="Q250" s="55"/>
      <c r="R250" s="56"/>
      <c r="S250" s="58"/>
      <c r="T250" s="55">
        <f t="shared" si="80"/>
        <v>0</v>
      </c>
      <c r="U250" s="57"/>
      <c r="V250" s="58"/>
      <c r="W250" s="55">
        <f t="shared" si="81"/>
        <v>0</v>
      </c>
      <c r="X250" s="56"/>
      <c r="Y250" s="57"/>
      <c r="Z250" s="55">
        <f t="shared" si="82"/>
        <v>0</v>
      </c>
      <c r="AA250" s="57"/>
      <c r="AB250" s="164"/>
      <c r="AC250" s="169">
        <f t="shared" si="83"/>
        <v>0</v>
      </c>
      <c r="AD250" s="166"/>
      <c r="AE250" s="55"/>
      <c r="AF250" s="172"/>
      <c r="AG250" s="175"/>
      <c r="AH250" s="55">
        <f t="shared" si="84"/>
        <v>0</v>
      </c>
      <c r="AI250" s="172"/>
      <c r="AJ250" s="175"/>
      <c r="AK250" s="166">
        <f t="shared" si="85"/>
        <v>0</v>
      </c>
      <c r="AL250" s="172"/>
      <c r="AM250" s="175"/>
      <c r="AN250" s="55">
        <f t="shared" si="86"/>
        <v>0</v>
      </c>
      <c r="AO250" s="172"/>
      <c r="AP250" s="175"/>
      <c r="AQ250" s="55">
        <f t="shared" si="87"/>
        <v>0</v>
      </c>
      <c r="AR250" s="172"/>
      <c r="AS250" s="55"/>
      <c r="AT250" s="123">
        <f t="shared" si="72"/>
        <v>0</v>
      </c>
      <c r="AU250" s="56"/>
      <c r="AV250" s="204" t="str">
        <f>IFERROR(IF(AS250=0,"",IF(INDEX(ورقة4!$A248:$O248,,MATCH("غ",ورقة4!$A248:$O248,0))="غ","راسب")),IF(OR(O250&lt;$O$8,P250&lt;$P$8,Q250&lt;$Q$8,T250&lt;$T$8,W250&lt;$W$8,Z250&lt;$Z$8,AC250&lt;$AC$8,AD250&lt;$AD$8,AE250&lt;$AE$8,AH250&lt;$AH$8,AK250&lt;$AK$8,AN250&lt;$AN$8,AQ250&lt;$AQ$8,AR250&lt;$AR$8,AS250&lt;$AS$8),"راسب","ناجح"))</f>
        <v/>
      </c>
      <c r="AW250" s="71" t="str">
        <f>ورقة4!Q248</f>
        <v/>
      </c>
      <c r="AX250" s="48" t="str">
        <f>ورقة4!R248</f>
        <v/>
      </c>
      <c r="AY250" s="48" t="str">
        <f>ورقة4!S248</f>
        <v/>
      </c>
      <c r="AZ250" s="48" t="str">
        <f>ورقة4!T248</f>
        <v/>
      </c>
      <c r="BA250" s="48" t="str">
        <f>ورقة4!U248</f>
        <v/>
      </c>
      <c r="BB250" s="48" t="str">
        <f>ورقة4!V248</f>
        <v/>
      </c>
      <c r="BC250" s="48" t="str">
        <f>ورقة4!W248</f>
        <v/>
      </c>
      <c r="BD250" s="48" t="str">
        <f>ورقة4!X248</f>
        <v/>
      </c>
      <c r="BE250" s="48" t="str">
        <f>ورقة4!Y248</f>
        <v/>
      </c>
      <c r="BF250" s="48" t="str">
        <f>ورقة4!Z248</f>
        <v/>
      </c>
      <c r="BG250" s="48" t="str">
        <f>ورقة4!AA248</f>
        <v/>
      </c>
      <c r="BH250" s="48" t="str">
        <f>ورقة4!AB248</f>
        <v/>
      </c>
      <c r="BI250" s="48" t="str">
        <f>ورقة4!AC248</f>
        <v/>
      </c>
      <c r="BJ250" s="48" t="str">
        <f>ورقة4!AE248</f>
        <v/>
      </c>
      <c r="BK250" s="48" t="str">
        <f>ورقة4!AF248</f>
        <v/>
      </c>
    </row>
    <row r="251" spans="1:63" ht="24.95" customHeight="1">
      <c r="A251" s="135" t="str">
        <f>IF(C251="","",COUNTA(C$9:$C251))</f>
        <v/>
      </c>
      <c r="B251" s="24"/>
      <c r="C251" s="141"/>
      <c r="D251" s="38" t="str">
        <f t="shared" si="73"/>
        <v/>
      </c>
      <c r="E251" s="49"/>
      <c r="F251" s="50"/>
      <c r="G251" s="51" t="e">
        <f t="shared" si="70"/>
        <v>#VALUE!</v>
      </c>
      <c r="H251" s="52" t="e">
        <f t="shared" si="74"/>
        <v>#VALUE!</v>
      </c>
      <c r="I251" s="53" t="e">
        <f t="shared" si="75"/>
        <v>#VALUE!</v>
      </c>
      <c r="J251" s="54" t="e">
        <f t="shared" si="76"/>
        <v>#VALUE!</v>
      </c>
      <c r="K251" s="52" t="str">
        <f t="shared" si="77"/>
        <v/>
      </c>
      <c r="L251" s="53" t="str">
        <f t="shared" si="78"/>
        <v/>
      </c>
      <c r="M251" s="54" t="str">
        <f t="shared" si="79"/>
        <v/>
      </c>
      <c r="N251" s="38" t="str">
        <f t="shared" si="71"/>
        <v/>
      </c>
      <c r="O251" s="55"/>
      <c r="P251" s="55"/>
      <c r="Q251" s="55"/>
      <c r="R251" s="56"/>
      <c r="S251" s="58"/>
      <c r="T251" s="55">
        <f t="shared" si="80"/>
        <v>0</v>
      </c>
      <c r="U251" s="57"/>
      <c r="V251" s="58"/>
      <c r="W251" s="55">
        <f t="shared" si="81"/>
        <v>0</v>
      </c>
      <c r="X251" s="56"/>
      <c r="Y251" s="57"/>
      <c r="Z251" s="55">
        <f t="shared" si="82"/>
        <v>0</v>
      </c>
      <c r="AA251" s="57"/>
      <c r="AB251" s="164"/>
      <c r="AC251" s="169">
        <f t="shared" si="83"/>
        <v>0</v>
      </c>
      <c r="AD251" s="166"/>
      <c r="AE251" s="55"/>
      <c r="AF251" s="172"/>
      <c r="AG251" s="175"/>
      <c r="AH251" s="55">
        <f t="shared" si="84"/>
        <v>0</v>
      </c>
      <c r="AI251" s="172"/>
      <c r="AJ251" s="175"/>
      <c r="AK251" s="166">
        <f t="shared" si="85"/>
        <v>0</v>
      </c>
      <c r="AL251" s="172"/>
      <c r="AM251" s="175"/>
      <c r="AN251" s="55">
        <f t="shared" si="86"/>
        <v>0</v>
      </c>
      <c r="AO251" s="172"/>
      <c r="AP251" s="175"/>
      <c r="AQ251" s="55">
        <f t="shared" si="87"/>
        <v>0</v>
      </c>
      <c r="AR251" s="172"/>
      <c r="AS251" s="55"/>
      <c r="AT251" s="123">
        <f t="shared" si="72"/>
        <v>0</v>
      </c>
      <c r="AU251" s="56"/>
      <c r="AV251" s="204" t="str">
        <f>IFERROR(IF(AS251=0,"",IF(INDEX(ورقة4!$A249:$O249,,MATCH("غ",ورقة4!$A249:$O249,0))="غ","راسب")),IF(OR(O251&lt;$O$8,P251&lt;$P$8,Q251&lt;$Q$8,T251&lt;$T$8,W251&lt;$W$8,Z251&lt;$Z$8,AC251&lt;$AC$8,AD251&lt;$AD$8,AE251&lt;$AE$8,AH251&lt;$AH$8,AK251&lt;$AK$8,AN251&lt;$AN$8,AQ251&lt;$AQ$8,AR251&lt;$AR$8,AS251&lt;$AS$8),"راسب","ناجح"))</f>
        <v/>
      </c>
      <c r="AW251" s="71" t="str">
        <f>ورقة4!Q249</f>
        <v/>
      </c>
      <c r="AX251" s="48" t="str">
        <f>ورقة4!R249</f>
        <v/>
      </c>
      <c r="AY251" s="48" t="str">
        <f>ورقة4!S249</f>
        <v/>
      </c>
      <c r="AZ251" s="48" t="str">
        <f>ورقة4!T249</f>
        <v/>
      </c>
      <c r="BA251" s="48" t="str">
        <f>ورقة4!U249</f>
        <v/>
      </c>
      <c r="BB251" s="48" t="str">
        <f>ورقة4!V249</f>
        <v/>
      </c>
      <c r="BC251" s="48" t="str">
        <f>ورقة4!W249</f>
        <v/>
      </c>
      <c r="BD251" s="48" t="str">
        <f>ورقة4!X249</f>
        <v/>
      </c>
      <c r="BE251" s="48" t="str">
        <f>ورقة4!Y249</f>
        <v/>
      </c>
      <c r="BF251" s="48" t="str">
        <f>ورقة4!Z249</f>
        <v/>
      </c>
      <c r="BG251" s="48" t="str">
        <f>ورقة4!AA249</f>
        <v/>
      </c>
      <c r="BH251" s="48" t="str">
        <f>ورقة4!AB249</f>
        <v/>
      </c>
      <c r="BI251" s="48" t="str">
        <f>ورقة4!AC249</f>
        <v/>
      </c>
      <c r="BJ251" s="48" t="str">
        <f>ورقة4!AE249</f>
        <v/>
      </c>
      <c r="BK251" s="48" t="str">
        <f>ورقة4!AF249</f>
        <v/>
      </c>
    </row>
    <row r="252" spans="1:63" ht="24.95" customHeight="1">
      <c r="A252" s="135" t="str">
        <f>IF(C252="","",COUNTA(C$9:$C252))</f>
        <v/>
      </c>
      <c r="B252" s="24"/>
      <c r="C252" s="141"/>
      <c r="D252" s="38" t="str">
        <f t="shared" si="73"/>
        <v/>
      </c>
      <c r="E252" s="49"/>
      <c r="F252" s="50"/>
      <c r="G252" s="51" t="e">
        <f t="shared" si="70"/>
        <v>#VALUE!</v>
      </c>
      <c r="H252" s="52" t="e">
        <f t="shared" si="74"/>
        <v>#VALUE!</v>
      </c>
      <c r="I252" s="53" t="e">
        <f t="shared" si="75"/>
        <v>#VALUE!</v>
      </c>
      <c r="J252" s="54" t="e">
        <f t="shared" si="76"/>
        <v>#VALUE!</v>
      </c>
      <c r="K252" s="52" t="str">
        <f t="shared" si="77"/>
        <v/>
      </c>
      <c r="L252" s="53" t="str">
        <f t="shared" si="78"/>
        <v/>
      </c>
      <c r="M252" s="54" t="str">
        <f t="shared" si="79"/>
        <v/>
      </c>
      <c r="N252" s="38" t="str">
        <f t="shared" si="71"/>
        <v/>
      </c>
      <c r="O252" s="55"/>
      <c r="P252" s="55"/>
      <c r="Q252" s="55"/>
      <c r="R252" s="56"/>
      <c r="S252" s="58"/>
      <c r="T252" s="55">
        <f t="shared" si="80"/>
        <v>0</v>
      </c>
      <c r="U252" s="57"/>
      <c r="V252" s="58"/>
      <c r="W252" s="55">
        <f t="shared" si="81"/>
        <v>0</v>
      </c>
      <c r="X252" s="56"/>
      <c r="Y252" s="57"/>
      <c r="Z252" s="55">
        <f t="shared" si="82"/>
        <v>0</v>
      </c>
      <c r="AA252" s="57"/>
      <c r="AB252" s="164"/>
      <c r="AC252" s="169">
        <f t="shared" si="83"/>
        <v>0</v>
      </c>
      <c r="AD252" s="166"/>
      <c r="AE252" s="55"/>
      <c r="AF252" s="172"/>
      <c r="AG252" s="175"/>
      <c r="AH252" s="55">
        <f t="shared" si="84"/>
        <v>0</v>
      </c>
      <c r="AI252" s="172"/>
      <c r="AJ252" s="175"/>
      <c r="AK252" s="166">
        <f t="shared" si="85"/>
        <v>0</v>
      </c>
      <c r="AL252" s="172"/>
      <c r="AM252" s="175"/>
      <c r="AN252" s="55">
        <f t="shared" si="86"/>
        <v>0</v>
      </c>
      <c r="AO252" s="172"/>
      <c r="AP252" s="175"/>
      <c r="AQ252" s="55">
        <f t="shared" si="87"/>
        <v>0</v>
      </c>
      <c r="AR252" s="172"/>
      <c r="AS252" s="55"/>
      <c r="AT252" s="123">
        <f t="shared" si="72"/>
        <v>0</v>
      </c>
      <c r="AU252" s="56"/>
      <c r="AV252" s="204" t="str">
        <f>IFERROR(IF(AS252=0,"",IF(INDEX(ورقة4!$A250:$O250,,MATCH("غ",ورقة4!$A250:$O250,0))="غ","راسب")),IF(OR(O252&lt;$O$8,P252&lt;$P$8,Q252&lt;$Q$8,T252&lt;$T$8,W252&lt;$W$8,Z252&lt;$Z$8,AC252&lt;$AC$8,AD252&lt;$AD$8,AE252&lt;$AE$8,AH252&lt;$AH$8,AK252&lt;$AK$8,AN252&lt;$AN$8,AQ252&lt;$AQ$8,AR252&lt;$AR$8,AS252&lt;$AS$8),"راسب","ناجح"))</f>
        <v/>
      </c>
      <c r="AW252" s="71" t="str">
        <f>ورقة4!Q250</f>
        <v/>
      </c>
      <c r="AX252" s="48" t="str">
        <f>ورقة4!R250</f>
        <v/>
      </c>
      <c r="AY252" s="48" t="str">
        <f>ورقة4!S250</f>
        <v/>
      </c>
      <c r="AZ252" s="48" t="str">
        <f>ورقة4!T250</f>
        <v/>
      </c>
      <c r="BA252" s="48" t="str">
        <f>ورقة4!U250</f>
        <v/>
      </c>
      <c r="BB252" s="48" t="str">
        <f>ورقة4!V250</f>
        <v/>
      </c>
      <c r="BC252" s="48" t="str">
        <f>ورقة4!W250</f>
        <v/>
      </c>
      <c r="BD252" s="48" t="str">
        <f>ورقة4!X250</f>
        <v/>
      </c>
      <c r="BE252" s="48" t="str">
        <f>ورقة4!Y250</f>
        <v/>
      </c>
      <c r="BF252" s="48" t="str">
        <f>ورقة4!Z250</f>
        <v/>
      </c>
      <c r="BG252" s="48" t="str">
        <f>ورقة4!AA250</f>
        <v/>
      </c>
      <c r="BH252" s="48" t="str">
        <f>ورقة4!AB250</f>
        <v/>
      </c>
      <c r="BI252" s="48" t="str">
        <f>ورقة4!AC250</f>
        <v/>
      </c>
      <c r="BJ252" s="48" t="str">
        <f>ورقة4!AE250</f>
        <v/>
      </c>
      <c r="BK252" s="48" t="str">
        <f>ورقة4!AF250</f>
        <v/>
      </c>
    </row>
    <row r="253" spans="1:63" ht="24.95" customHeight="1">
      <c r="A253" s="135" t="str">
        <f>IF(C253="","",COUNTA(C$9:$C253))</f>
        <v/>
      </c>
      <c r="B253" s="24"/>
      <c r="C253" s="141"/>
      <c r="D253" s="38" t="str">
        <f t="shared" si="73"/>
        <v/>
      </c>
      <c r="E253" s="49"/>
      <c r="F253" s="50"/>
      <c r="G253" s="51" t="e">
        <f t="shared" si="70"/>
        <v>#VALUE!</v>
      </c>
      <c r="H253" s="52" t="e">
        <f t="shared" si="74"/>
        <v>#VALUE!</v>
      </c>
      <c r="I253" s="53" t="e">
        <f t="shared" si="75"/>
        <v>#VALUE!</v>
      </c>
      <c r="J253" s="54" t="e">
        <f t="shared" si="76"/>
        <v>#VALUE!</v>
      </c>
      <c r="K253" s="52" t="str">
        <f t="shared" si="77"/>
        <v/>
      </c>
      <c r="L253" s="53" t="str">
        <f t="shared" si="78"/>
        <v/>
      </c>
      <c r="M253" s="54" t="str">
        <f t="shared" si="79"/>
        <v/>
      </c>
      <c r="N253" s="38" t="str">
        <f t="shared" si="71"/>
        <v/>
      </c>
      <c r="O253" s="55"/>
      <c r="P253" s="55"/>
      <c r="Q253" s="55"/>
      <c r="R253" s="56"/>
      <c r="S253" s="58"/>
      <c r="T253" s="55">
        <f t="shared" si="80"/>
        <v>0</v>
      </c>
      <c r="U253" s="57"/>
      <c r="V253" s="58"/>
      <c r="W253" s="55">
        <f t="shared" si="81"/>
        <v>0</v>
      </c>
      <c r="X253" s="56"/>
      <c r="Y253" s="57"/>
      <c r="Z253" s="55">
        <f t="shared" si="82"/>
        <v>0</v>
      </c>
      <c r="AA253" s="57"/>
      <c r="AB253" s="164"/>
      <c r="AC253" s="169">
        <f t="shared" si="83"/>
        <v>0</v>
      </c>
      <c r="AD253" s="166"/>
      <c r="AE253" s="55"/>
      <c r="AF253" s="172"/>
      <c r="AG253" s="175"/>
      <c r="AH253" s="55">
        <f t="shared" si="84"/>
        <v>0</v>
      </c>
      <c r="AI253" s="172"/>
      <c r="AJ253" s="175"/>
      <c r="AK253" s="166">
        <f t="shared" si="85"/>
        <v>0</v>
      </c>
      <c r="AL253" s="172"/>
      <c r="AM253" s="175"/>
      <c r="AN253" s="55">
        <f t="shared" si="86"/>
        <v>0</v>
      </c>
      <c r="AO253" s="172"/>
      <c r="AP253" s="175"/>
      <c r="AQ253" s="55">
        <f t="shared" si="87"/>
        <v>0</v>
      </c>
      <c r="AR253" s="172"/>
      <c r="AS253" s="55"/>
      <c r="AT253" s="123">
        <f t="shared" si="72"/>
        <v>0</v>
      </c>
      <c r="AU253" s="56"/>
      <c r="AV253" s="204" t="str">
        <f>IFERROR(IF(AS253=0,"",IF(INDEX(ورقة4!$A251:$O251,,MATCH("غ",ورقة4!$A251:$O251,0))="غ","راسب")),IF(OR(O253&lt;$O$8,P253&lt;$P$8,Q253&lt;$Q$8,T253&lt;$T$8,W253&lt;$W$8,Z253&lt;$Z$8,AC253&lt;$AC$8,AD253&lt;$AD$8,AE253&lt;$AE$8,AH253&lt;$AH$8,AK253&lt;$AK$8,AN253&lt;$AN$8,AQ253&lt;$AQ$8,AR253&lt;$AR$8,AS253&lt;$AS$8),"راسب","ناجح"))</f>
        <v/>
      </c>
      <c r="AW253" s="71" t="str">
        <f>ورقة4!Q251</f>
        <v/>
      </c>
      <c r="AX253" s="48" t="str">
        <f>ورقة4!R251</f>
        <v/>
      </c>
      <c r="AY253" s="48" t="str">
        <f>ورقة4!S251</f>
        <v/>
      </c>
      <c r="AZ253" s="48" t="str">
        <f>ورقة4!T251</f>
        <v/>
      </c>
      <c r="BA253" s="48" t="str">
        <f>ورقة4!U251</f>
        <v/>
      </c>
      <c r="BB253" s="48" t="str">
        <f>ورقة4!V251</f>
        <v/>
      </c>
      <c r="BC253" s="48" t="str">
        <f>ورقة4!W251</f>
        <v/>
      </c>
      <c r="BD253" s="48" t="str">
        <f>ورقة4!X251</f>
        <v/>
      </c>
      <c r="BE253" s="48" t="str">
        <f>ورقة4!Y251</f>
        <v/>
      </c>
      <c r="BF253" s="48" t="str">
        <f>ورقة4!Z251</f>
        <v/>
      </c>
      <c r="BG253" s="48" t="str">
        <f>ورقة4!AA251</f>
        <v/>
      </c>
      <c r="BH253" s="48" t="str">
        <f>ورقة4!AB251</f>
        <v/>
      </c>
      <c r="BI253" s="48" t="str">
        <f>ورقة4!AC251</f>
        <v/>
      </c>
      <c r="BJ253" s="48" t="str">
        <f>ورقة4!AE251</f>
        <v/>
      </c>
      <c r="BK253" s="48" t="str">
        <f>ورقة4!AF251</f>
        <v/>
      </c>
    </row>
    <row r="254" spans="1:63" ht="24.95" customHeight="1">
      <c r="A254" s="135" t="str">
        <f>IF(C254="","",COUNTA(C$9:$C254))</f>
        <v/>
      </c>
      <c r="B254" s="24"/>
      <c r="C254" s="141"/>
      <c r="D254" s="38" t="str">
        <f t="shared" si="73"/>
        <v/>
      </c>
      <c r="E254" s="49"/>
      <c r="F254" s="50"/>
      <c r="G254" s="51" t="e">
        <f t="shared" si="70"/>
        <v>#VALUE!</v>
      </c>
      <c r="H254" s="52" t="e">
        <f t="shared" si="74"/>
        <v>#VALUE!</v>
      </c>
      <c r="I254" s="53" t="e">
        <f t="shared" si="75"/>
        <v>#VALUE!</v>
      </c>
      <c r="J254" s="54" t="e">
        <f t="shared" si="76"/>
        <v>#VALUE!</v>
      </c>
      <c r="K254" s="52" t="str">
        <f t="shared" si="77"/>
        <v/>
      </c>
      <c r="L254" s="53" t="str">
        <f t="shared" si="78"/>
        <v/>
      </c>
      <c r="M254" s="54" t="str">
        <f t="shared" si="79"/>
        <v/>
      </c>
      <c r="N254" s="38" t="str">
        <f t="shared" si="71"/>
        <v/>
      </c>
      <c r="O254" s="55"/>
      <c r="P254" s="55"/>
      <c r="Q254" s="55"/>
      <c r="R254" s="56"/>
      <c r="S254" s="58"/>
      <c r="T254" s="55">
        <f t="shared" si="80"/>
        <v>0</v>
      </c>
      <c r="U254" s="57"/>
      <c r="V254" s="58"/>
      <c r="W254" s="55">
        <f t="shared" si="81"/>
        <v>0</v>
      </c>
      <c r="X254" s="56"/>
      <c r="Y254" s="57"/>
      <c r="Z254" s="55">
        <f t="shared" si="82"/>
        <v>0</v>
      </c>
      <c r="AA254" s="57"/>
      <c r="AB254" s="164"/>
      <c r="AC254" s="169">
        <f t="shared" si="83"/>
        <v>0</v>
      </c>
      <c r="AD254" s="166"/>
      <c r="AE254" s="55"/>
      <c r="AF254" s="172"/>
      <c r="AG254" s="175"/>
      <c r="AH254" s="55">
        <f t="shared" si="84"/>
        <v>0</v>
      </c>
      <c r="AI254" s="172"/>
      <c r="AJ254" s="175"/>
      <c r="AK254" s="166">
        <f t="shared" si="85"/>
        <v>0</v>
      </c>
      <c r="AL254" s="172"/>
      <c r="AM254" s="175"/>
      <c r="AN254" s="55">
        <f t="shared" si="86"/>
        <v>0</v>
      </c>
      <c r="AO254" s="172"/>
      <c r="AP254" s="175"/>
      <c r="AQ254" s="55">
        <f t="shared" si="87"/>
        <v>0</v>
      </c>
      <c r="AR254" s="172"/>
      <c r="AS254" s="55"/>
      <c r="AT254" s="123">
        <f t="shared" si="72"/>
        <v>0</v>
      </c>
      <c r="AU254" s="56"/>
      <c r="AV254" s="204" t="str">
        <f>IFERROR(IF(AS254=0,"",IF(INDEX(ورقة4!$A252:$O252,,MATCH("غ",ورقة4!$A252:$O252,0))="غ","راسب")),IF(OR(O254&lt;$O$8,P254&lt;$P$8,Q254&lt;$Q$8,T254&lt;$T$8,W254&lt;$W$8,Z254&lt;$Z$8,AC254&lt;$AC$8,AD254&lt;$AD$8,AE254&lt;$AE$8,AH254&lt;$AH$8,AK254&lt;$AK$8,AN254&lt;$AN$8,AQ254&lt;$AQ$8,AR254&lt;$AR$8,AS254&lt;$AS$8),"راسب","ناجح"))</f>
        <v/>
      </c>
      <c r="AW254" s="71" t="str">
        <f>ورقة4!Q252</f>
        <v/>
      </c>
      <c r="AX254" s="48" t="str">
        <f>ورقة4!R252</f>
        <v/>
      </c>
      <c r="AY254" s="48" t="str">
        <f>ورقة4!S252</f>
        <v/>
      </c>
      <c r="AZ254" s="48" t="str">
        <f>ورقة4!T252</f>
        <v/>
      </c>
      <c r="BA254" s="48" t="str">
        <f>ورقة4!U252</f>
        <v/>
      </c>
      <c r="BB254" s="48" t="str">
        <f>ورقة4!V252</f>
        <v/>
      </c>
      <c r="BC254" s="48" t="str">
        <f>ورقة4!W252</f>
        <v/>
      </c>
      <c r="BD254" s="48" t="str">
        <f>ورقة4!X252</f>
        <v/>
      </c>
      <c r="BE254" s="48" t="str">
        <f>ورقة4!Y252</f>
        <v/>
      </c>
      <c r="BF254" s="48" t="str">
        <f>ورقة4!Z252</f>
        <v/>
      </c>
      <c r="BG254" s="48" t="str">
        <f>ورقة4!AA252</f>
        <v/>
      </c>
      <c r="BH254" s="48" t="str">
        <f>ورقة4!AB252</f>
        <v/>
      </c>
      <c r="BI254" s="48" t="str">
        <f>ورقة4!AC252</f>
        <v/>
      </c>
      <c r="BJ254" s="48" t="str">
        <f>ورقة4!AE252</f>
        <v/>
      </c>
      <c r="BK254" s="48" t="str">
        <f>ورقة4!AF252</f>
        <v/>
      </c>
    </row>
    <row r="255" spans="1:63" ht="24.95" customHeight="1">
      <c r="A255" s="135" t="str">
        <f>IF(C255="","",COUNTA(C$9:$C255))</f>
        <v/>
      </c>
      <c r="B255" s="24"/>
      <c r="C255" s="141"/>
      <c r="D255" s="38" t="str">
        <f t="shared" si="73"/>
        <v/>
      </c>
      <c r="E255" s="49"/>
      <c r="F255" s="50"/>
      <c r="G255" s="51" t="e">
        <f t="shared" si="70"/>
        <v>#VALUE!</v>
      </c>
      <c r="H255" s="52" t="e">
        <f t="shared" si="74"/>
        <v>#VALUE!</v>
      </c>
      <c r="I255" s="53" t="e">
        <f t="shared" si="75"/>
        <v>#VALUE!</v>
      </c>
      <c r="J255" s="54" t="e">
        <f t="shared" si="76"/>
        <v>#VALUE!</v>
      </c>
      <c r="K255" s="52" t="str">
        <f t="shared" si="77"/>
        <v/>
      </c>
      <c r="L255" s="53" t="str">
        <f t="shared" si="78"/>
        <v/>
      </c>
      <c r="M255" s="54" t="str">
        <f t="shared" si="79"/>
        <v/>
      </c>
      <c r="N255" s="38" t="str">
        <f t="shared" si="71"/>
        <v/>
      </c>
      <c r="O255" s="55"/>
      <c r="P255" s="55"/>
      <c r="Q255" s="55"/>
      <c r="R255" s="56"/>
      <c r="S255" s="58"/>
      <c r="T255" s="55">
        <f t="shared" si="80"/>
        <v>0</v>
      </c>
      <c r="U255" s="57"/>
      <c r="V255" s="58"/>
      <c r="W255" s="55">
        <f t="shared" si="81"/>
        <v>0</v>
      </c>
      <c r="X255" s="56"/>
      <c r="Y255" s="57"/>
      <c r="Z255" s="55">
        <f t="shared" si="82"/>
        <v>0</v>
      </c>
      <c r="AA255" s="57"/>
      <c r="AB255" s="164"/>
      <c r="AC255" s="169">
        <f t="shared" si="83"/>
        <v>0</v>
      </c>
      <c r="AD255" s="166"/>
      <c r="AE255" s="55"/>
      <c r="AF255" s="172"/>
      <c r="AG255" s="175"/>
      <c r="AH255" s="55">
        <f t="shared" si="84"/>
        <v>0</v>
      </c>
      <c r="AI255" s="172"/>
      <c r="AJ255" s="175"/>
      <c r="AK255" s="166">
        <f t="shared" si="85"/>
        <v>0</v>
      </c>
      <c r="AL255" s="172"/>
      <c r="AM255" s="175"/>
      <c r="AN255" s="55">
        <f t="shared" si="86"/>
        <v>0</v>
      </c>
      <c r="AO255" s="172"/>
      <c r="AP255" s="175"/>
      <c r="AQ255" s="55">
        <f t="shared" si="87"/>
        <v>0</v>
      </c>
      <c r="AR255" s="172"/>
      <c r="AS255" s="55"/>
      <c r="AT255" s="123">
        <f t="shared" si="72"/>
        <v>0</v>
      </c>
      <c r="AU255" s="56"/>
      <c r="AV255" s="204" t="str">
        <f>IFERROR(IF(AS255=0,"",IF(INDEX(ورقة4!$A253:$O253,,MATCH("غ",ورقة4!$A253:$O253,0))="غ","راسب")),IF(OR(O255&lt;$O$8,P255&lt;$P$8,Q255&lt;$Q$8,T255&lt;$T$8,W255&lt;$W$8,Z255&lt;$Z$8,AC255&lt;$AC$8,AD255&lt;$AD$8,AE255&lt;$AE$8,AH255&lt;$AH$8,AK255&lt;$AK$8,AN255&lt;$AN$8,AQ255&lt;$AQ$8,AR255&lt;$AR$8,AS255&lt;$AS$8),"راسب","ناجح"))</f>
        <v/>
      </c>
      <c r="AW255" s="71" t="str">
        <f>ورقة4!Q253</f>
        <v/>
      </c>
      <c r="AX255" s="48" t="str">
        <f>ورقة4!R253</f>
        <v/>
      </c>
      <c r="AY255" s="48" t="str">
        <f>ورقة4!S253</f>
        <v/>
      </c>
      <c r="AZ255" s="48" t="str">
        <f>ورقة4!T253</f>
        <v/>
      </c>
      <c r="BA255" s="48" t="str">
        <f>ورقة4!U253</f>
        <v/>
      </c>
      <c r="BB255" s="48" t="str">
        <f>ورقة4!V253</f>
        <v/>
      </c>
      <c r="BC255" s="48" t="str">
        <f>ورقة4!W253</f>
        <v/>
      </c>
      <c r="BD255" s="48" t="str">
        <f>ورقة4!X253</f>
        <v/>
      </c>
      <c r="BE255" s="48" t="str">
        <f>ورقة4!Y253</f>
        <v/>
      </c>
      <c r="BF255" s="48" t="str">
        <f>ورقة4!Z253</f>
        <v/>
      </c>
      <c r="BG255" s="48" t="str">
        <f>ورقة4!AA253</f>
        <v/>
      </c>
      <c r="BH255" s="48" t="str">
        <f>ورقة4!AB253</f>
        <v/>
      </c>
      <c r="BI255" s="48" t="str">
        <f>ورقة4!AC253</f>
        <v/>
      </c>
      <c r="BJ255" s="48" t="str">
        <f>ورقة4!AE253</f>
        <v/>
      </c>
      <c r="BK255" s="48" t="str">
        <f>ورقة4!AF253</f>
        <v/>
      </c>
    </row>
    <row r="256" spans="1:63" ht="24.95" customHeight="1">
      <c r="A256" s="135" t="str">
        <f>IF(C256="","",COUNTA(C$9:$C256))</f>
        <v/>
      </c>
      <c r="B256" s="24"/>
      <c r="C256" s="141"/>
      <c r="D256" s="38" t="str">
        <f t="shared" si="73"/>
        <v/>
      </c>
      <c r="E256" s="49"/>
      <c r="F256" s="50"/>
      <c r="G256" s="51" t="e">
        <f t="shared" si="70"/>
        <v>#VALUE!</v>
      </c>
      <c r="H256" s="52" t="e">
        <f t="shared" si="74"/>
        <v>#VALUE!</v>
      </c>
      <c r="I256" s="53" t="e">
        <f t="shared" si="75"/>
        <v>#VALUE!</v>
      </c>
      <c r="J256" s="54" t="e">
        <f t="shared" si="76"/>
        <v>#VALUE!</v>
      </c>
      <c r="K256" s="52" t="str">
        <f t="shared" si="77"/>
        <v/>
      </c>
      <c r="L256" s="53" t="str">
        <f t="shared" si="78"/>
        <v/>
      </c>
      <c r="M256" s="54" t="str">
        <f t="shared" si="79"/>
        <v/>
      </c>
      <c r="N256" s="38" t="str">
        <f t="shared" si="71"/>
        <v/>
      </c>
      <c r="O256" s="55"/>
      <c r="P256" s="55"/>
      <c r="Q256" s="55"/>
      <c r="R256" s="56"/>
      <c r="S256" s="58"/>
      <c r="T256" s="55">
        <f t="shared" si="80"/>
        <v>0</v>
      </c>
      <c r="U256" s="57"/>
      <c r="V256" s="58"/>
      <c r="W256" s="55">
        <f t="shared" si="81"/>
        <v>0</v>
      </c>
      <c r="X256" s="56"/>
      <c r="Y256" s="57"/>
      <c r="Z256" s="55">
        <f t="shared" si="82"/>
        <v>0</v>
      </c>
      <c r="AA256" s="57"/>
      <c r="AB256" s="164"/>
      <c r="AC256" s="169">
        <f t="shared" si="83"/>
        <v>0</v>
      </c>
      <c r="AD256" s="166"/>
      <c r="AE256" s="55"/>
      <c r="AF256" s="172"/>
      <c r="AG256" s="175"/>
      <c r="AH256" s="55">
        <f t="shared" si="84"/>
        <v>0</v>
      </c>
      <c r="AI256" s="172"/>
      <c r="AJ256" s="175"/>
      <c r="AK256" s="166">
        <f t="shared" si="85"/>
        <v>0</v>
      </c>
      <c r="AL256" s="172"/>
      <c r="AM256" s="175"/>
      <c r="AN256" s="55">
        <f t="shared" si="86"/>
        <v>0</v>
      </c>
      <c r="AO256" s="172"/>
      <c r="AP256" s="175"/>
      <c r="AQ256" s="55">
        <f t="shared" si="87"/>
        <v>0</v>
      </c>
      <c r="AR256" s="172"/>
      <c r="AS256" s="55"/>
      <c r="AT256" s="123">
        <f t="shared" si="72"/>
        <v>0</v>
      </c>
      <c r="AU256" s="56"/>
      <c r="AV256" s="204" t="str">
        <f>IFERROR(IF(AS256=0,"",IF(INDEX(ورقة4!$A254:$O254,,MATCH("غ",ورقة4!$A254:$O254,0))="غ","راسب")),IF(OR(O256&lt;$O$8,P256&lt;$P$8,Q256&lt;$Q$8,T256&lt;$T$8,W256&lt;$W$8,Z256&lt;$Z$8,AC256&lt;$AC$8,AD256&lt;$AD$8,AE256&lt;$AE$8,AH256&lt;$AH$8,AK256&lt;$AK$8,AN256&lt;$AN$8,AQ256&lt;$AQ$8,AR256&lt;$AR$8,AS256&lt;$AS$8),"راسب","ناجح"))</f>
        <v/>
      </c>
      <c r="AW256" s="71" t="str">
        <f>ورقة4!Q254</f>
        <v/>
      </c>
      <c r="AX256" s="48" t="str">
        <f>ورقة4!R254</f>
        <v/>
      </c>
      <c r="AY256" s="48" t="str">
        <f>ورقة4!S254</f>
        <v/>
      </c>
      <c r="AZ256" s="48" t="str">
        <f>ورقة4!T254</f>
        <v/>
      </c>
      <c r="BA256" s="48" t="str">
        <f>ورقة4!U254</f>
        <v/>
      </c>
      <c r="BB256" s="48" t="str">
        <f>ورقة4!V254</f>
        <v/>
      </c>
      <c r="BC256" s="48" t="str">
        <f>ورقة4!W254</f>
        <v/>
      </c>
      <c r="BD256" s="48" t="str">
        <f>ورقة4!X254</f>
        <v/>
      </c>
      <c r="BE256" s="48" t="str">
        <f>ورقة4!Y254</f>
        <v/>
      </c>
      <c r="BF256" s="48" t="str">
        <f>ورقة4!Z254</f>
        <v/>
      </c>
      <c r="BG256" s="48" t="str">
        <f>ورقة4!AA254</f>
        <v/>
      </c>
      <c r="BH256" s="48" t="str">
        <f>ورقة4!AB254</f>
        <v/>
      </c>
      <c r="BI256" s="48" t="str">
        <f>ورقة4!AC254</f>
        <v/>
      </c>
      <c r="BJ256" s="48" t="str">
        <f>ورقة4!AE254</f>
        <v/>
      </c>
      <c r="BK256" s="48" t="str">
        <f>ورقة4!AF254</f>
        <v/>
      </c>
    </row>
    <row r="257" spans="1:63" ht="24.95" customHeight="1">
      <c r="A257" s="135" t="str">
        <f>IF(C257="","",COUNTA(C$9:$C257))</f>
        <v/>
      </c>
      <c r="B257" s="24"/>
      <c r="C257" s="141"/>
      <c r="D257" s="38" t="str">
        <f t="shared" si="73"/>
        <v/>
      </c>
      <c r="E257" s="49"/>
      <c r="F257" s="50"/>
      <c r="G257" s="51" t="e">
        <f t="shared" si="70"/>
        <v>#VALUE!</v>
      </c>
      <c r="H257" s="52" t="e">
        <f t="shared" si="74"/>
        <v>#VALUE!</v>
      </c>
      <c r="I257" s="53" t="e">
        <f t="shared" si="75"/>
        <v>#VALUE!</v>
      </c>
      <c r="J257" s="54" t="e">
        <f t="shared" si="76"/>
        <v>#VALUE!</v>
      </c>
      <c r="K257" s="52" t="str">
        <f t="shared" si="77"/>
        <v/>
      </c>
      <c r="L257" s="53" t="str">
        <f t="shared" si="78"/>
        <v/>
      </c>
      <c r="M257" s="54" t="str">
        <f t="shared" si="79"/>
        <v/>
      </c>
      <c r="N257" s="38" t="str">
        <f t="shared" si="71"/>
        <v/>
      </c>
      <c r="O257" s="55"/>
      <c r="P257" s="55"/>
      <c r="Q257" s="55"/>
      <c r="R257" s="56"/>
      <c r="S257" s="58"/>
      <c r="T257" s="55">
        <f t="shared" si="80"/>
        <v>0</v>
      </c>
      <c r="U257" s="57"/>
      <c r="V257" s="58"/>
      <c r="W257" s="55">
        <f t="shared" si="81"/>
        <v>0</v>
      </c>
      <c r="X257" s="56"/>
      <c r="Y257" s="57"/>
      <c r="Z257" s="55">
        <f t="shared" si="82"/>
        <v>0</v>
      </c>
      <c r="AA257" s="57"/>
      <c r="AB257" s="164"/>
      <c r="AC257" s="169">
        <f t="shared" si="83"/>
        <v>0</v>
      </c>
      <c r="AD257" s="166"/>
      <c r="AE257" s="55"/>
      <c r="AF257" s="172"/>
      <c r="AG257" s="175"/>
      <c r="AH257" s="55">
        <f t="shared" si="84"/>
        <v>0</v>
      </c>
      <c r="AI257" s="172"/>
      <c r="AJ257" s="175"/>
      <c r="AK257" s="166">
        <f t="shared" si="85"/>
        <v>0</v>
      </c>
      <c r="AL257" s="172"/>
      <c r="AM257" s="175"/>
      <c r="AN257" s="55">
        <f t="shared" si="86"/>
        <v>0</v>
      </c>
      <c r="AO257" s="172"/>
      <c r="AP257" s="175"/>
      <c r="AQ257" s="55">
        <f t="shared" si="87"/>
        <v>0</v>
      </c>
      <c r="AR257" s="172"/>
      <c r="AS257" s="55"/>
      <c r="AT257" s="123">
        <f t="shared" si="72"/>
        <v>0</v>
      </c>
      <c r="AU257" s="56"/>
      <c r="AV257" s="204" t="str">
        <f>IFERROR(IF(AS257=0,"",IF(INDEX(ورقة4!$A255:$O255,,MATCH("غ",ورقة4!$A255:$O255,0))="غ","راسب")),IF(OR(O257&lt;$O$8,P257&lt;$P$8,Q257&lt;$Q$8,T257&lt;$T$8,W257&lt;$W$8,Z257&lt;$Z$8,AC257&lt;$AC$8,AD257&lt;$AD$8,AE257&lt;$AE$8,AH257&lt;$AH$8,AK257&lt;$AK$8,AN257&lt;$AN$8,AQ257&lt;$AQ$8,AR257&lt;$AR$8,AS257&lt;$AS$8),"راسب","ناجح"))</f>
        <v/>
      </c>
      <c r="AW257" s="71" t="str">
        <f>ورقة4!Q255</f>
        <v/>
      </c>
      <c r="AX257" s="48" t="str">
        <f>ورقة4!R255</f>
        <v/>
      </c>
      <c r="AY257" s="48" t="str">
        <f>ورقة4!S255</f>
        <v/>
      </c>
      <c r="AZ257" s="48" t="str">
        <f>ورقة4!T255</f>
        <v/>
      </c>
      <c r="BA257" s="48" t="str">
        <f>ورقة4!U255</f>
        <v/>
      </c>
      <c r="BB257" s="48" t="str">
        <f>ورقة4!V255</f>
        <v/>
      </c>
      <c r="BC257" s="48" t="str">
        <f>ورقة4!W255</f>
        <v/>
      </c>
      <c r="BD257" s="48" t="str">
        <f>ورقة4!X255</f>
        <v/>
      </c>
      <c r="BE257" s="48" t="str">
        <f>ورقة4!Y255</f>
        <v/>
      </c>
      <c r="BF257" s="48" t="str">
        <f>ورقة4!Z255</f>
        <v/>
      </c>
      <c r="BG257" s="48" t="str">
        <f>ورقة4!AA255</f>
        <v/>
      </c>
      <c r="BH257" s="48" t="str">
        <f>ورقة4!AB255</f>
        <v/>
      </c>
      <c r="BI257" s="48" t="str">
        <f>ورقة4!AC255</f>
        <v/>
      </c>
      <c r="BJ257" s="48" t="str">
        <f>ورقة4!AE255</f>
        <v/>
      </c>
      <c r="BK257" s="48" t="str">
        <f>ورقة4!AF255</f>
        <v/>
      </c>
    </row>
    <row r="258" spans="1:63" ht="24.95" customHeight="1">
      <c r="A258" s="135" t="str">
        <f>IF(C258="","",COUNTA(C$9:$C258))</f>
        <v/>
      </c>
      <c r="B258" s="24"/>
      <c r="C258" s="141"/>
      <c r="D258" s="38" t="str">
        <f t="shared" si="73"/>
        <v/>
      </c>
      <c r="E258" s="49"/>
      <c r="F258" s="50"/>
      <c r="G258" s="51" t="e">
        <f t="shared" si="70"/>
        <v>#VALUE!</v>
      </c>
      <c r="H258" s="52" t="e">
        <f t="shared" si="74"/>
        <v>#VALUE!</v>
      </c>
      <c r="I258" s="53" t="e">
        <f t="shared" si="75"/>
        <v>#VALUE!</v>
      </c>
      <c r="J258" s="54" t="e">
        <f t="shared" si="76"/>
        <v>#VALUE!</v>
      </c>
      <c r="K258" s="52" t="str">
        <f t="shared" si="77"/>
        <v/>
      </c>
      <c r="L258" s="53" t="str">
        <f t="shared" si="78"/>
        <v/>
      </c>
      <c r="M258" s="54" t="str">
        <f t="shared" si="79"/>
        <v/>
      </c>
      <c r="N258" s="38" t="str">
        <f t="shared" si="71"/>
        <v/>
      </c>
      <c r="O258" s="55"/>
      <c r="P258" s="55"/>
      <c r="Q258" s="55"/>
      <c r="R258" s="56"/>
      <c r="S258" s="58"/>
      <c r="T258" s="55">
        <f t="shared" si="80"/>
        <v>0</v>
      </c>
      <c r="U258" s="57"/>
      <c r="V258" s="58"/>
      <c r="W258" s="55">
        <f t="shared" si="81"/>
        <v>0</v>
      </c>
      <c r="X258" s="56"/>
      <c r="Y258" s="57"/>
      <c r="Z258" s="55">
        <f t="shared" si="82"/>
        <v>0</v>
      </c>
      <c r="AA258" s="57"/>
      <c r="AB258" s="164"/>
      <c r="AC258" s="169">
        <f t="shared" si="83"/>
        <v>0</v>
      </c>
      <c r="AD258" s="166"/>
      <c r="AE258" s="55"/>
      <c r="AF258" s="172"/>
      <c r="AG258" s="175"/>
      <c r="AH258" s="55">
        <f t="shared" si="84"/>
        <v>0</v>
      </c>
      <c r="AI258" s="172"/>
      <c r="AJ258" s="175"/>
      <c r="AK258" s="166">
        <f t="shared" si="85"/>
        <v>0</v>
      </c>
      <c r="AL258" s="172"/>
      <c r="AM258" s="175"/>
      <c r="AN258" s="55">
        <f t="shared" si="86"/>
        <v>0</v>
      </c>
      <c r="AO258" s="172"/>
      <c r="AP258" s="175"/>
      <c r="AQ258" s="55">
        <f t="shared" si="87"/>
        <v>0</v>
      </c>
      <c r="AR258" s="172"/>
      <c r="AS258" s="55"/>
      <c r="AT258" s="123">
        <f t="shared" si="72"/>
        <v>0</v>
      </c>
      <c r="AU258" s="56"/>
      <c r="AV258" s="204" t="str">
        <f>IFERROR(IF(AS258=0,"",IF(INDEX(ورقة4!$A256:$O256,,MATCH("غ",ورقة4!$A256:$O256,0))="غ","راسب")),IF(OR(O258&lt;$O$8,P258&lt;$P$8,Q258&lt;$Q$8,T258&lt;$T$8,W258&lt;$W$8,Z258&lt;$Z$8,AC258&lt;$AC$8,AD258&lt;$AD$8,AE258&lt;$AE$8,AH258&lt;$AH$8,AK258&lt;$AK$8,AN258&lt;$AN$8,AQ258&lt;$AQ$8,AR258&lt;$AR$8,AS258&lt;$AS$8),"راسب","ناجح"))</f>
        <v/>
      </c>
      <c r="AW258" s="71" t="str">
        <f>ورقة4!Q256</f>
        <v/>
      </c>
      <c r="AX258" s="48" t="str">
        <f>ورقة4!R256</f>
        <v/>
      </c>
      <c r="AY258" s="48" t="str">
        <f>ورقة4!S256</f>
        <v/>
      </c>
      <c r="AZ258" s="48" t="str">
        <f>ورقة4!T256</f>
        <v/>
      </c>
      <c r="BA258" s="48" t="str">
        <f>ورقة4!U256</f>
        <v/>
      </c>
      <c r="BB258" s="48" t="str">
        <f>ورقة4!V256</f>
        <v/>
      </c>
      <c r="BC258" s="48" t="str">
        <f>ورقة4!W256</f>
        <v/>
      </c>
      <c r="BD258" s="48" t="str">
        <f>ورقة4!X256</f>
        <v/>
      </c>
      <c r="BE258" s="48" t="str">
        <f>ورقة4!Y256</f>
        <v/>
      </c>
      <c r="BF258" s="48" t="str">
        <f>ورقة4!Z256</f>
        <v/>
      </c>
      <c r="BG258" s="48" t="str">
        <f>ورقة4!AA256</f>
        <v/>
      </c>
      <c r="BH258" s="48" t="str">
        <f>ورقة4!AB256</f>
        <v/>
      </c>
      <c r="BI258" s="48" t="str">
        <f>ورقة4!AC256</f>
        <v/>
      </c>
      <c r="BJ258" s="48" t="str">
        <f>ورقة4!AE256</f>
        <v/>
      </c>
      <c r="BK258" s="48" t="str">
        <f>ورقة4!AF256</f>
        <v/>
      </c>
    </row>
    <row r="259" spans="1:63" ht="24.95" customHeight="1">
      <c r="A259" s="135" t="str">
        <f>IF(C259="","",COUNTA(C$9:$C259))</f>
        <v/>
      </c>
      <c r="B259" s="24"/>
      <c r="C259" s="141"/>
      <c r="D259" s="38" t="str">
        <f t="shared" si="73"/>
        <v/>
      </c>
      <c r="E259" s="49"/>
      <c r="F259" s="50"/>
      <c r="G259" s="51" t="e">
        <f t="shared" si="70"/>
        <v>#VALUE!</v>
      </c>
      <c r="H259" s="52" t="e">
        <f t="shared" si="74"/>
        <v>#VALUE!</v>
      </c>
      <c r="I259" s="53" t="e">
        <f t="shared" si="75"/>
        <v>#VALUE!</v>
      </c>
      <c r="J259" s="54" t="e">
        <f t="shared" si="76"/>
        <v>#VALUE!</v>
      </c>
      <c r="K259" s="52" t="str">
        <f t="shared" si="77"/>
        <v/>
      </c>
      <c r="L259" s="53" t="str">
        <f t="shared" si="78"/>
        <v/>
      </c>
      <c r="M259" s="54" t="str">
        <f t="shared" si="79"/>
        <v/>
      </c>
      <c r="N259" s="38" t="str">
        <f t="shared" si="71"/>
        <v/>
      </c>
      <c r="O259" s="55"/>
      <c r="P259" s="55"/>
      <c r="Q259" s="55"/>
      <c r="R259" s="56"/>
      <c r="S259" s="58"/>
      <c r="T259" s="55">
        <f t="shared" si="80"/>
        <v>0</v>
      </c>
      <c r="U259" s="57"/>
      <c r="V259" s="58"/>
      <c r="W259" s="55">
        <f t="shared" si="81"/>
        <v>0</v>
      </c>
      <c r="X259" s="56"/>
      <c r="Y259" s="57"/>
      <c r="Z259" s="55">
        <f t="shared" si="82"/>
        <v>0</v>
      </c>
      <c r="AA259" s="57"/>
      <c r="AB259" s="164"/>
      <c r="AC259" s="169">
        <f t="shared" si="83"/>
        <v>0</v>
      </c>
      <c r="AD259" s="166"/>
      <c r="AE259" s="55"/>
      <c r="AF259" s="172"/>
      <c r="AG259" s="175"/>
      <c r="AH259" s="55">
        <f t="shared" si="84"/>
        <v>0</v>
      </c>
      <c r="AI259" s="172"/>
      <c r="AJ259" s="175"/>
      <c r="AK259" s="166">
        <f t="shared" si="85"/>
        <v>0</v>
      </c>
      <c r="AL259" s="172"/>
      <c r="AM259" s="175"/>
      <c r="AN259" s="55">
        <f t="shared" si="86"/>
        <v>0</v>
      </c>
      <c r="AO259" s="172"/>
      <c r="AP259" s="175"/>
      <c r="AQ259" s="55">
        <f t="shared" si="87"/>
        <v>0</v>
      </c>
      <c r="AR259" s="172"/>
      <c r="AS259" s="55"/>
      <c r="AT259" s="123">
        <f t="shared" si="72"/>
        <v>0</v>
      </c>
      <c r="AU259" s="56"/>
      <c r="AV259" s="204" t="str">
        <f>IFERROR(IF(AS259=0,"",IF(INDEX(ورقة4!$A257:$O257,,MATCH("غ",ورقة4!$A257:$O257,0))="غ","راسب")),IF(OR(O259&lt;$O$8,P259&lt;$P$8,Q259&lt;$Q$8,T259&lt;$T$8,W259&lt;$W$8,Z259&lt;$Z$8,AC259&lt;$AC$8,AD259&lt;$AD$8,AE259&lt;$AE$8,AH259&lt;$AH$8,AK259&lt;$AK$8,AN259&lt;$AN$8,AQ259&lt;$AQ$8,AR259&lt;$AR$8,AS259&lt;$AS$8),"راسب","ناجح"))</f>
        <v/>
      </c>
      <c r="AW259" s="71" t="str">
        <f>ورقة4!Q257</f>
        <v/>
      </c>
      <c r="AX259" s="48" t="str">
        <f>ورقة4!R257</f>
        <v/>
      </c>
      <c r="AY259" s="48" t="str">
        <f>ورقة4!S257</f>
        <v/>
      </c>
      <c r="AZ259" s="48" t="str">
        <f>ورقة4!T257</f>
        <v/>
      </c>
      <c r="BA259" s="48" t="str">
        <f>ورقة4!U257</f>
        <v/>
      </c>
      <c r="BB259" s="48" t="str">
        <f>ورقة4!V257</f>
        <v/>
      </c>
      <c r="BC259" s="48" t="str">
        <f>ورقة4!W257</f>
        <v/>
      </c>
      <c r="BD259" s="48" t="str">
        <f>ورقة4!X257</f>
        <v/>
      </c>
      <c r="BE259" s="48" t="str">
        <f>ورقة4!Y257</f>
        <v/>
      </c>
      <c r="BF259" s="48" t="str">
        <f>ورقة4!Z257</f>
        <v/>
      </c>
      <c r="BG259" s="48" t="str">
        <f>ورقة4!AA257</f>
        <v/>
      </c>
      <c r="BH259" s="48" t="str">
        <f>ورقة4!AB257</f>
        <v/>
      </c>
      <c r="BI259" s="48" t="str">
        <f>ورقة4!AC257</f>
        <v/>
      </c>
      <c r="BJ259" s="48" t="str">
        <f>ورقة4!AE257</f>
        <v/>
      </c>
      <c r="BK259" s="48" t="str">
        <f>ورقة4!AF257</f>
        <v/>
      </c>
    </row>
    <row r="260" spans="1:63" ht="24.95" customHeight="1">
      <c r="A260" s="135" t="str">
        <f>IF(C260="","",COUNTA(C$9:$C260))</f>
        <v/>
      </c>
      <c r="B260" s="24"/>
      <c r="C260" s="141"/>
      <c r="D260" s="38" t="str">
        <f t="shared" si="73"/>
        <v/>
      </c>
      <c r="E260" s="49"/>
      <c r="F260" s="50"/>
      <c r="G260" s="51" t="e">
        <f t="shared" si="70"/>
        <v>#VALUE!</v>
      </c>
      <c r="H260" s="52" t="e">
        <f t="shared" si="74"/>
        <v>#VALUE!</v>
      </c>
      <c r="I260" s="53" t="e">
        <f t="shared" si="75"/>
        <v>#VALUE!</v>
      </c>
      <c r="J260" s="54" t="e">
        <f t="shared" si="76"/>
        <v>#VALUE!</v>
      </c>
      <c r="K260" s="52" t="str">
        <f t="shared" si="77"/>
        <v/>
      </c>
      <c r="L260" s="53" t="str">
        <f t="shared" si="78"/>
        <v/>
      </c>
      <c r="M260" s="54" t="str">
        <f t="shared" si="79"/>
        <v/>
      </c>
      <c r="N260" s="38" t="str">
        <f t="shared" si="71"/>
        <v/>
      </c>
      <c r="O260" s="55"/>
      <c r="P260" s="55"/>
      <c r="Q260" s="55"/>
      <c r="R260" s="56"/>
      <c r="S260" s="58"/>
      <c r="T260" s="55">
        <f t="shared" si="80"/>
        <v>0</v>
      </c>
      <c r="U260" s="57"/>
      <c r="V260" s="58"/>
      <c r="W260" s="55">
        <f t="shared" si="81"/>
        <v>0</v>
      </c>
      <c r="X260" s="56"/>
      <c r="Y260" s="57"/>
      <c r="Z260" s="55">
        <f t="shared" si="82"/>
        <v>0</v>
      </c>
      <c r="AA260" s="57"/>
      <c r="AB260" s="164"/>
      <c r="AC260" s="169">
        <f t="shared" si="83"/>
        <v>0</v>
      </c>
      <c r="AD260" s="166"/>
      <c r="AE260" s="55"/>
      <c r="AF260" s="172"/>
      <c r="AG260" s="175"/>
      <c r="AH260" s="55">
        <f t="shared" si="84"/>
        <v>0</v>
      </c>
      <c r="AI260" s="172"/>
      <c r="AJ260" s="175"/>
      <c r="AK260" s="166">
        <f t="shared" si="85"/>
        <v>0</v>
      </c>
      <c r="AL260" s="172"/>
      <c r="AM260" s="175"/>
      <c r="AN260" s="55">
        <f t="shared" si="86"/>
        <v>0</v>
      </c>
      <c r="AO260" s="172"/>
      <c r="AP260" s="175"/>
      <c r="AQ260" s="55">
        <f t="shared" si="87"/>
        <v>0</v>
      </c>
      <c r="AR260" s="172"/>
      <c r="AS260" s="55"/>
      <c r="AT260" s="123">
        <f t="shared" si="72"/>
        <v>0</v>
      </c>
      <c r="AU260" s="56"/>
      <c r="AV260" s="204" t="str">
        <f>IFERROR(IF(AS260=0,"",IF(INDEX(ورقة4!$A258:$O258,,MATCH("غ",ورقة4!$A258:$O258,0))="غ","راسب")),IF(OR(O260&lt;$O$8,P260&lt;$P$8,Q260&lt;$Q$8,T260&lt;$T$8,W260&lt;$W$8,Z260&lt;$Z$8,AC260&lt;$AC$8,AD260&lt;$AD$8,AE260&lt;$AE$8,AH260&lt;$AH$8,AK260&lt;$AK$8,AN260&lt;$AN$8,AQ260&lt;$AQ$8,AR260&lt;$AR$8,AS260&lt;$AS$8),"راسب","ناجح"))</f>
        <v/>
      </c>
      <c r="AW260" s="71" t="str">
        <f>ورقة4!Q258</f>
        <v/>
      </c>
      <c r="AX260" s="48" t="str">
        <f>ورقة4!R258</f>
        <v/>
      </c>
      <c r="AY260" s="48" t="str">
        <f>ورقة4!S258</f>
        <v/>
      </c>
      <c r="AZ260" s="48" t="str">
        <f>ورقة4!T258</f>
        <v/>
      </c>
      <c r="BA260" s="48" t="str">
        <f>ورقة4!U258</f>
        <v/>
      </c>
      <c r="BB260" s="48" t="str">
        <f>ورقة4!V258</f>
        <v/>
      </c>
      <c r="BC260" s="48" t="str">
        <f>ورقة4!W258</f>
        <v/>
      </c>
      <c r="BD260" s="48" t="str">
        <f>ورقة4!X258</f>
        <v/>
      </c>
      <c r="BE260" s="48" t="str">
        <f>ورقة4!Y258</f>
        <v/>
      </c>
      <c r="BF260" s="48" t="str">
        <f>ورقة4!Z258</f>
        <v/>
      </c>
      <c r="BG260" s="48" t="str">
        <f>ورقة4!AA258</f>
        <v/>
      </c>
      <c r="BH260" s="48" t="str">
        <f>ورقة4!AB258</f>
        <v/>
      </c>
      <c r="BI260" s="48" t="str">
        <f>ورقة4!AC258</f>
        <v/>
      </c>
      <c r="BJ260" s="48" t="str">
        <f>ورقة4!AE258</f>
        <v/>
      </c>
      <c r="BK260" s="48" t="str">
        <f>ورقة4!AF258</f>
        <v/>
      </c>
    </row>
    <row r="261" spans="1:63" ht="24.95" customHeight="1">
      <c r="A261" s="135" t="str">
        <f>IF(C261="","",COUNTA(C$9:$C261))</f>
        <v/>
      </c>
      <c r="B261" s="24"/>
      <c r="C261" s="141"/>
      <c r="D261" s="38" t="str">
        <f t="shared" si="73"/>
        <v/>
      </c>
      <c r="E261" s="49"/>
      <c r="F261" s="50"/>
      <c r="G261" s="51" t="e">
        <f t="shared" si="70"/>
        <v>#VALUE!</v>
      </c>
      <c r="H261" s="52" t="e">
        <f t="shared" si="74"/>
        <v>#VALUE!</v>
      </c>
      <c r="I261" s="53" t="e">
        <f t="shared" si="75"/>
        <v>#VALUE!</v>
      </c>
      <c r="J261" s="54" t="e">
        <f t="shared" si="76"/>
        <v>#VALUE!</v>
      </c>
      <c r="K261" s="52" t="str">
        <f t="shared" si="77"/>
        <v/>
      </c>
      <c r="L261" s="53" t="str">
        <f t="shared" si="78"/>
        <v/>
      </c>
      <c r="M261" s="54" t="str">
        <f t="shared" si="79"/>
        <v/>
      </c>
      <c r="N261" s="38" t="str">
        <f t="shared" si="71"/>
        <v/>
      </c>
      <c r="O261" s="55"/>
      <c r="P261" s="55"/>
      <c r="Q261" s="55"/>
      <c r="R261" s="56"/>
      <c r="S261" s="58"/>
      <c r="T261" s="55">
        <f t="shared" si="80"/>
        <v>0</v>
      </c>
      <c r="U261" s="57"/>
      <c r="V261" s="58"/>
      <c r="W261" s="55">
        <f t="shared" si="81"/>
        <v>0</v>
      </c>
      <c r="X261" s="56"/>
      <c r="Y261" s="57"/>
      <c r="Z261" s="55">
        <f t="shared" si="82"/>
        <v>0</v>
      </c>
      <c r="AA261" s="57"/>
      <c r="AB261" s="164"/>
      <c r="AC261" s="169">
        <f t="shared" si="83"/>
        <v>0</v>
      </c>
      <c r="AD261" s="166"/>
      <c r="AE261" s="55"/>
      <c r="AF261" s="172"/>
      <c r="AG261" s="175"/>
      <c r="AH261" s="55">
        <f t="shared" si="84"/>
        <v>0</v>
      </c>
      <c r="AI261" s="172"/>
      <c r="AJ261" s="175"/>
      <c r="AK261" s="166">
        <f t="shared" si="85"/>
        <v>0</v>
      </c>
      <c r="AL261" s="172"/>
      <c r="AM261" s="175"/>
      <c r="AN261" s="55">
        <f t="shared" si="86"/>
        <v>0</v>
      </c>
      <c r="AO261" s="172"/>
      <c r="AP261" s="175"/>
      <c r="AQ261" s="55">
        <f t="shared" si="87"/>
        <v>0</v>
      </c>
      <c r="AR261" s="172"/>
      <c r="AS261" s="55"/>
      <c r="AT261" s="123">
        <f t="shared" si="72"/>
        <v>0</v>
      </c>
      <c r="AU261" s="56"/>
      <c r="AV261" s="204" t="str">
        <f>IFERROR(IF(AS261=0,"",IF(INDEX(ورقة4!$A259:$O259,,MATCH("غ",ورقة4!$A259:$O259,0))="غ","راسب")),IF(OR(O261&lt;$O$8,P261&lt;$P$8,Q261&lt;$Q$8,T261&lt;$T$8,W261&lt;$W$8,Z261&lt;$Z$8,AC261&lt;$AC$8,AD261&lt;$AD$8,AE261&lt;$AE$8,AH261&lt;$AH$8,AK261&lt;$AK$8,AN261&lt;$AN$8,AQ261&lt;$AQ$8,AR261&lt;$AR$8,AS261&lt;$AS$8),"راسب","ناجح"))</f>
        <v/>
      </c>
      <c r="AW261" s="71" t="str">
        <f>ورقة4!Q259</f>
        <v/>
      </c>
      <c r="AX261" s="48" t="str">
        <f>ورقة4!R259</f>
        <v/>
      </c>
      <c r="AY261" s="48" t="str">
        <f>ورقة4!S259</f>
        <v/>
      </c>
      <c r="AZ261" s="48" t="str">
        <f>ورقة4!T259</f>
        <v/>
      </c>
      <c r="BA261" s="48" t="str">
        <f>ورقة4!U259</f>
        <v/>
      </c>
      <c r="BB261" s="48" t="str">
        <f>ورقة4!V259</f>
        <v/>
      </c>
      <c r="BC261" s="48" t="str">
        <f>ورقة4!W259</f>
        <v/>
      </c>
      <c r="BD261" s="48" t="str">
        <f>ورقة4!X259</f>
        <v/>
      </c>
      <c r="BE261" s="48" t="str">
        <f>ورقة4!Y259</f>
        <v/>
      </c>
      <c r="BF261" s="48" t="str">
        <f>ورقة4!Z259</f>
        <v/>
      </c>
      <c r="BG261" s="48" t="str">
        <f>ورقة4!AA259</f>
        <v/>
      </c>
      <c r="BH261" s="48" t="str">
        <f>ورقة4!AB259</f>
        <v/>
      </c>
      <c r="BI261" s="48" t="str">
        <f>ورقة4!AC259</f>
        <v/>
      </c>
      <c r="BJ261" s="48" t="str">
        <f>ورقة4!AE259</f>
        <v/>
      </c>
      <c r="BK261" s="48" t="str">
        <f>ورقة4!AF259</f>
        <v/>
      </c>
    </row>
    <row r="262" spans="1:63" ht="24.95" customHeight="1">
      <c r="A262" s="135" t="str">
        <f>IF(C262="","",COUNTA(C$9:$C262))</f>
        <v/>
      </c>
      <c r="B262" s="24"/>
      <c r="C262" s="141"/>
      <c r="D262" s="38" t="str">
        <f t="shared" si="73"/>
        <v/>
      </c>
      <c r="E262" s="49"/>
      <c r="F262" s="50"/>
      <c r="G262" s="51" t="e">
        <f t="shared" si="70"/>
        <v>#VALUE!</v>
      </c>
      <c r="H262" s="52" t="e">
        <f t="shared" si="74"/>
        <v>#VALUE!</v>
      </c>
      <c r="I262" s="53" t="e">
        <f t="shared" si="75"/>
        <v>#VALUE!</v>
      </c>
      <c r="J262" s="54" t="e">
        <f t="shared" si="76"/>
        <v>#VALUE!</v>
      </c>
      <c r="K262" s="52" t="str">
        <f t="shared" si="77"/>
        <v/>
      </c>
      <c r="L262" s="53" t="str">
        <f t="shared" si="78"/>
        <v/>
      </c>
      <c r="M262" s="54" t="str">
        <f t="shared" si="79"/>
        <v/>
      </c>
      <c r="N262" s="38" t="str">
        <f t="shared" si="71"/>
        <v/>
      </c>
      <c r="O262" s="55"/>
      <c r="P262" s="55"/>
      <c r="Q262" s="55"/>
      <c r="R262" s="56"/>
      <c r="S262" s="58"/>
      <c r="T262" s="55">
        <f t="shared" si="80"/>
        <v>0</v>
      </c>
      <c r="U262" s="57"/>
      <c r="V262" s="58"/>
      <c r="W262" s="55">
        <f t="shared" si="81"/>
        <v>0</v>
      </c>
      <c r="X262" s="56"/>
      <c r="Y262" s="57"/>
      <c r="Z262" s="55">
        <f t="shared" si="82"/>
        <v>0</v>
      </c>
      <c r="AA262" s="57"/>
      <c r="AB262" s="164"/>
      <c r="AC262" s="169">
        <f t="shared" si="83"/>
        <v>0</v>
      </c>
      <c r="AD262" s="166"/>
      <c r="AE262" s="55"/>
      <c r="AF262" s="172"/>
      <c r="AG262" s="175"/>
      <c r="AH262" s="55">
        <f t="shared" si="84"/>
        <v>0</v>
      </c>
      <c r="AI262" s="172"/>
      <c r="AJ262" s="175"/>
      <c r="AK262" s="166">
        <f t="shared" si="85"/>
        <v>0</v>
      </c>
      <c r="AL262" s="172"/>
      <c r="AM262" s="175"/>
      <c r="AN262" s="55">
        <f t="shared" si="86"/>
        <v>0</v>
      </c>
      <c r="AO262" s="172"/>
      <c r="AP262" s="175"/>
      <c r="AQ262" s="55">
        <f t="shared" si="87"/>
        <v>0</v>
      </c>
      <c r="AR262" s="172"/>
      <c r="AS262" s="55"/>
      <c r="AT262" s="123">
        <f t="shared" si="72"/>
        <v>0</v>
      </c>
      <c r="AU262" s="56"/>
      <c r="AV262" s="204" t="str">
        <f>IFERROR(IF(AS262=0,"",IF(INDEX(ورقة4!$A260:$O260,,MATCH("غ",ورقة4!$A260:$O260,0))="غ","راسب")),IF(OR(O262&lt;$O$8,P262&lt;$P$8,Q262&lt;$Q$8,T262&lt;$T$8,W262&lt;$W$8,Z262&lt;$Z$8,AC262&lt;$AC$8,AD262&lt;$AD$8,AE262&lt;$AE$8,AH262&lt;$AH$8,AK262&lt;$AK$8,AN262&lt;$AN$8,AQ262&lt;$AQ$8,AR262&lt;$AR$8,AS262&lt;$AS$8),"راسب","ناجح"))</f>
        <v/>
      </c>
      <c r="AW262" s="71" t="str">
        <f>ورقة4!Q260</f>
        <v/>
      </c>
      <c r="AX262" s="48" t="str">
        <f>ورقة4!R260</f>
        <v/>
      </c>
      <c r="AY262" s="48" t="str">
        <f>ورقة4!S260</f>
        <v/>
      </c>
      <c r="AZ262" s="48" t="str">
        <f>ورقة4!T260</f>
        <v/>
      </c>
      <c r="BA262" s="48" t="str">
        <f>ورقة4!U260</f>
        <v/>
      </c>
      <c r="BB262" s="48" t="str">
        <f>ورقة4!V260</f>
        <v/>
      </c>
      <c r="BC262" s="48" t="str">
        <f>ورقة4!W260</f>
        <v/>
      </c>
      <c r="BD262" s="48" t="str">
        <f>ورقة4!X260</f>
        <v/>
      </c>
      <c r="BE262" s="48" t="str">
        <f>ورقة4!Y260</f>
        <v/>
      </c>
      <c r="BF262" s="48" t="str">
        <f>ورقة4!Z260</f>
        <v/>
      </c>
      <c r="BG262" s="48" t="str">
        <f>ورقة4!AA260</f>
        <v/>
      </c>
      <c r="BH262" s="48" t="str">
        <f>ورقة4!AB260</f>
        <v/>
      </c>
      <c r="BI262" s="48" t="str">
        <f>ورقة4!AC260</f>
        <v/>
      </c>
      <c r="BJ262" s="48" t="str">
        <f>ورقة4!AE260</f>
        <v/>
      </c>
      <c r="BK262" s="48" t="str">
        <f>ورقة4!AF260</f>
        <v/>
      </c>
    </row>
    <row r="263" spans="1:63" ht="24.95" customHeight="1">
      <c r="A263" s="135" t="str">
        <f>IF(C263="","",COUNTA(C$9:$C263))</f>
        <v/>
      </c>
      <c r="B263" s="24"/>
      <c r="C263" s="141"/>
      <c r="D263" s="38" t="str">
        <f t="shared" si="73"/>
        <v/>
      </c>
      <c r="E263" s="49"/>
      <c r="F263" s="50"/>
      <c r="G263" s="51" t="e">
        <f t="shared" si="70"/>
        <v>#VALUE!</v>
      </c>
      <c r="H263" s="52" t="e">
        <f t="shared" si="74"/>
        <v>#VALUE!</v>
      </c>
      <c r="I263" s="53" t="e">
        <f t="shared" si="75"/>
        <v>#VALUE!</v>
      </c>
      <c r="J263" s="54" t="e">
        <f t="shared" si="76"/>
        <v>#VALUE!</v>
      </c>
      <c r="K263" s="52" t="str">
        <f t="shared" si="77"/>
        <v/>
      </c>
      <c r="L263" s="53" t="str">
        <f t="shared" si="78"/>
        <v/>
      </c>
      <c r="M263" s="54" t="str">
        <f t="shared" si="79"/>
        <v/>
      </c>
      <c r="N263" s="38" t="str">
        <f t="shared" si="71"/>
        <v/>
      </c>
      <c r="O263" s="55"/>
      <c r="P263" s="55"/>
      <c r="Q263" s="55"/>
      <c r="R263" s="56"/>
      <c r="S263" s="58"/>
      <c r="T263" s="55">
        <f t="shared" si="80"/>
        <v>0</v>
      </c>
      <c r="U263" s="57"/>
      <c r="V263" s="58"/>
      <c r="W263" s="55">
        <f t="shared" si="81"/>
        <v>0</v>
      </c>
      <c r="X263" s="56"/>
      <c r="Y263" s="57"/>
      <c r="Z263" s="55">
        <f t="shared" si="82"/>
        <v>0</v>
      </c>
      <c r="AA263" s="57"/>
      <c r="AB263" s="164"/>
      <c r="AC263" s="169">
        <f t="shared" si="83"/>
        <v>0</v>
      </c>
      <c r="AD263" s="166"/>
      <c r="AE263" s="55"/>
      <c r="AF263" s="172"/>
      <c r="AG263" s="175"/>
      <c r="AH263" s="55">
        <f t="shared" si="84"/>
        <v>0</v>
      </c>
      <c r="AI263" s="172"/>
      <c r="AJ263" s="175"/>
      <c r="AK263" s="166">
        <f t="shared" si="85"/>
        <v>0</v>
      </c>
      <c r="AL263" s="172"/>
      <c r="AM263" s="175"/>
      <c r="AN263" s="55">
        <f t="shared" si="86"/>
        <v>0</v>
      </c>
      <c r="AO263" s="172"/>
      <c r="AP263" s="175"/>
      <c r="AQ263" s="55">
        <f t="shared" si="87"/>
        <v>0</v>
      </c>
      <c r="AR263" s="172"/>
      <c r="AS263" s="55"/>
      <c r="AT263" s="123">
        <f t="shared" si="72"/>
        <v>0</v>
      </c>
      <c r="AU263" s="56"/>
      <c r="AV263" s="204" t="str">
        <f>IFERROR(IF(AS263=0,"",IF(INDEX(ورقة4!$A261:$O261,,MATCH("غ",ورقة4!$A261:$O261,0))="غ","راسب")),IF(OR(O263&lt;$O$8,P263&lt;$P$8,Q263&lt;$Q$8,T263&lt;$T$8,W263&lt;$W$8,Z263&lt;$Z$8,AC263&lt;$AC$8,AD263&lt;$AD$8,AE263&lt;$AE$8,AH263&lt;$AH$8,AK263&lt;$AK$8,AN263&lt;$AN$8,AQ263&lt;$AQ$8,AR263&lt;$AR$8,AS263&lt;$AS$8),"راسب","ناجح"))</f>
        <v/>
      </c>
      <c r="AW263" s="71" t="str">
        <f>ورقة4!Q261</f>
        <v/>
      </c>
      <c r="AX263" s="48" t="str">
        <f>ورقة4!R261</f>
        <v/>
      </c>
      <c r="AY263" s="48" t="str">
        <f>ورقة4!S261</f>
        <v/>
      </c>
      <c r="AZ263" s="48" t="str">
        <f>ورقة4!T261</f>
        <v/>
      </c>
      <c r="BA263" s="48" t="str">
        <f>ورقة4!U261</f>
        <v/>
      </c>
      <c r="BB263" s="48" t="str">
        <f>ورقة4!V261</f>
        <v/>
      </c>
      <c r="BC263" s="48" t="str">
        <f>ورقة4!W261</f>
        <v/>
      </c>
      <c r="BD263" s="48" t="str">
        <f>ورقة4!X261</f>
        <v/>
      </c>
      <c r="BE263" s="48" t="str">
        <f>ورقة4!Y261</f>
        <v/>
      </c>
      <c r="BF263" s="48" t="str">
        <f>ورقة4!Z261</f>
        <v/>
      </c>
      <c r="BG263" s="48" t="str">
        <f>ورقة4!AA261</f>
        <v/>
      </c>
      <c r="BH263" s="48" t="str">
        <f>ورقة4!AB261</f>
        <v/>
      </c>
      <c r="BI263" s="48" t="str">
        <f>ورقة4!AC261</f>
        <v/>
      </c>
      <c r="BJ263" s="48" t="str">
        <f>ورقة4!AE261</f>
        <v/>
      </c>
      <c r="BK263" s="48" t="str">
        <f>ورقة4!AF261</f>
        <v/>
      </c>
    </row>
    <row r="264" spans="1:63" ht="24.95" customHeight="1">
      <c r="A264" s="135" t="str">
        <f>IF(C264="","",COUNTA(C$9:$C264))</f>
        <v/>
      </c>
      <c r="B264" s="24"/>
      <c r="C264" s="141"/>
      <c r="D264" s="38" t="str">
        <f t="shared" si="73"/>
        <v/>
      </c>
      <c r="E264" s="49"/>
      <c r="F264" s="50"/>
      <c r="G264" s="51" t="e">
        <f t="shared" si="70"/>
        <v>#VALUE!</v>
      </c>
      <c r="H264" s="52" t="e">
        <f t="shared" si="74"/>
        <v>#VALUE!</v>
      </c>
      <c r="I264" s="53" t="e">
        <f t="shared" si="75"/>
        <v>#VALUE!</v>
      </c>
      <c r="J264" s="54" t="e">
        <f t="shared" si="76"/>
        <v>#VALUE!</v>
      </c>
      <c r="K264" s="52" t="str">
        <f t="shared" si="77"/>
        <v/>
      </c>
      <c r="L264" s="53" t="str">
        <f t="shared" si="78"/>
        <v/>
      </c>
      <c r="M264" s="54" t="str">
        <f t="shared" si="79"/>
        <v/>
      </c>
      <c r="N264" s="38" t="str">
        <f t="shared" si="71"/>
        <v/>
      </c>
      <c r="O264" s="55"/>
      <c r="P264" s="55"/>
      <c r="Q264" s="55"/>
      <c r="R264" s="56"/>
      <c r="S264" s="58"/>
      <c r="T264" s="55">
        <f t="shared" si="80"/>
        <v>0</v>
      </c>
      <c r="U264" s="57"/>
      <c r="V264" s="58"/>
      <c r="W264" s="55">
        <f t="shared" si="81"/>
        <v>0</v>
      </c>
      <c r="X264" s="56"/>
      <c r="Y264" s="57"/>
      <c r="Z264" s="55">
        <f t="shared" si="82"/>
        <v>0</v>
      </c>
      <c r="AA264" s="57"/>
      <c r="AB264" s="164"/>
      <c r="AC264" s="169">
        <f t="shared" si="83"/>
        <v>0</v>
      </c>
      <c r="AD264" s="166"/>
      <c r="AE264" s="55"/>
      <c r="AF264" s="172"/>
      <c r="AG264" s="175"/>
      <c r="AH264" s="55">
        <f t="shared" si="84"/>
        <v>0</v>
      </c>
      <c r="AI264" s="172"/>
      <c r="AJ264" s="175"/>
      <c r="AK264" s="166">
        <f t="shared" si="85"/>
        <v>0</v>
      </c>
      <c r="AL264" s="172"/>
      <c r="AM264" s="175"/>
      <c r="AN264" s="55">
        <f t="shared" si="86"/>
        <v>0</v>
      </c>
      <c r="AO264" s="172"/>
      <c r="AP264" s="175"/>
      <c r="AQ264" s="55">
        <f t="shared" si="87"/>
        <v>0</v>
      </c>
      <c r="AR264" s="172"/>
      <c r="AS264" s="55"/>
      <c r="AT264" s="123">
        <f t="shared" si="72"/>
        <v>0</v>
      </c>
      <c r="AU264" s="56"/>
      <c r="AV264" s="204" t="str">
        <f>IFERROR(IF(AS264=0,"",IF(INDEX(ورقة4!$A262:$O262,,MATCH("غ",ورقة4!$A262:$O262,0))="غ","راسب")),IF(OR(O264&lt;$O$8,P264&lt;$P$8,Q264&lt;$Q$8,T264&lt;$T$8,W264&lt;$W$8,Z264&lt;$Z$8,AC264&lt;$AC$8,AD264&lt;$AD$8,AE264&lt;$AE$8,AH264&lt;$AH$8,AK264&lt;$AK$8,AN264&lt;$AN$8,AQ264&lt;$AQ$8,AR264&lt;$AR$8,AS264&lt;$AS$8),"راسب","ناجح"))</f>
        <v/>
      </c>
      <c r="AW264" s="71" t="str">
        <f>ورقة4!Q262</f>
        <v/>
      </c>
      <c r="AX264" s="48" t="str">
        <f>ورقة4!R262</f>
        <v/>
      </c>
      <c r="AY264" s="48" t="str">
        <f>ورقة4!S262</f>
        <v/>
      </c>
      <c r="AZ264" s="48" t="str">
        <f>ورقة4!T262</f>
        <v/>
      </c>
      <c r="BA264" s="48" t="str">
        <f>ورقة4!U262</f>
        <v/>
      </c>
      <c r="BB264" s="48" t="str">
        <f>ورقة4!V262</f>
        <v/>
      </c>
      <c r="BC264" s="48" t="str">
        <f>ورقة4!W262</f>
        <v/>
      </c>
      <c r="BD264" s="48" t="str">
        <f>ورقة4!X262</f>
        <v/>
      </c>
      <c r="BE264" s="48" t="str">
        <f>ورقة4!Y262</f>
        <v/>
      </c>
      <c r="BF264" s="48" t="str">
        <f>ورقة4!Z262</f>
        <v/>
      </c>
      <c r="BG264" s="48" t="str">
        <f>ورقة4!AA262</f>
        <v/>
      </c>
      <c r="BH264" s="48" t="str">
        <f>ورقة4!AB262</f>
        <v/>
      </c>
      <c r="BI264" s="48" t="str">
        <f>ورقة4!AC262</f>
        <v/>
      </c>
      <c r="BJ264" s="48" t="str">
        <f>ورقة4!AE262</f>
        <v/>
      </c>
      <c r="BK264" s="48" t="str">
        <f>ورقة4!AF262</f>
        <v/>
      </c>
    </row>
    <row r="265" spans="1:63" ht="24.95" customHeight="1">
      <c r="A265" s="135" t="str">
        <f>IF(C265="","",COUNTA(C$9:$C265))</f>
        <v/>
      </c>
      <c r="B265" s="24"/>
      <c r="C265" s="141"/>
      <c r="D265" s="38" t="str">
        <f t="shared" si="73"/>
        <v/>
      </c>
      <c r="E265" s="49"/>
      <c r="F265" s="50"/>
      <c r="G265" s="51" t="e">
        <f t="shared" si="70"/>
        <v>#VALUE!</v>
      </c>
      <c r="H265" s="52" t="e">
        <f t="shared" si="74"/>
        <v>#VALUE!</v>
      </c>
      <c r="I265" s="53" t="e">
        <f t="shared" si="75"/>
        <v>#VALUE!</v>
      </c>
      <c r="J265" s="54" t="e">
        <f t="shared" si="76"/>
        <v>#VALUE!</v>
      </c>
      <c r="K265" s="52" t="str">
        <f t="shared" si="77"/>
        <v/>
      </c>
      <c r="L265" s="53" t="str">
        <f t="shared" si="78"/>
        <v/>
      </c>
      <c r="M265" s="54" t="str">
        <f t="shared" si="79"/>
        <v/>
      </c>
      <c r="N265" s="38" t="str">
        <f t="shared" si="71"/>
        <v/>
      </c>
      <c r="O265" s="55"/>
      <c r="P265" s="55"/>
      <c r="Q265" s="55"/>
      <c r="R265" s="56"/>
      <c r="S265" s="58"/>
      <c r="T265" s="55">
        <f t="shared" si="80"/>
        <v>0</v>
      </c>
      <c r="U265" s="57"/>
      <c r="V265" s="58"/>
      <c r="W265" s="55">
        <f t="shared" si="81"/>
        <v>0</v>
      </c>
      <c r="X265" s="56"/>
      <c r="Y265" s="57"/>
      <c r="Z265" s="55">
        <f t="shared" si="82"/>
        <v>0</v>
      </c>
      <c r="AA265" s="57"/>
      <c r="AB265" s="164"/>
      <c r="AC265" s="169">
        <f t="shared" si="83"/>
        <v>0</v>
      </c>
      <c r="AD265" s="166"/>
      <c r="AE265" s="55"/>
      <c r="AF265" s="172"/>
      <c r="AG265" s="175"/>
      <c r="AH265" s="55">
        <f t="shared" si="84"/>
        <v>0</v>
      </c>
      <c r="AI265" s="172"/>
      <c r="AJ265" s="175"/>
      <c r="AK265" s="166">
        <f t="shared" si="85"/>
        <v>0</v>
      </c>
      <c r="AL265" s="172"/>
      <c r="AM265" s="175"/>
      <c r="AN265" s="55">
        <f t="shared" si="86"/>
        <v>0</v>
      </c>
      <c r="AO265" s="172"/>
      <c r="AP265" s="175"/>
      <c r="AQ265" s="55">
        <f t="shared" si="87"/>
        <v>0</v>
      </c>
      <c r="AR265" s="172"/>
      <c r="AS265" s="55"/>
      <c r="AT265" s="123">
        <f t="shared" si="72"/>
        <v>0</v>
      </c>
      <c r="AU265" s="56"/>
      <c r="AV265" s="204" t="str">
        <f>IFERROR(IF(AS265=0,"",IF(INDEX(ورقة4!$A263:$O263,,MATCH("غ",ورقة4!$A263:$O263,0))="غ","راسب")),IF(OR(O265&lt;$O$8,P265&lt;$P$8,Q265&lt;$Q$8,T265&lt;$T$8,W265&lt;$W$8,Z265&lt;$Z$8,AC265&lt;$AC$8,AD265&lt;$AD$8,AE265&lt;$AE$8,AH265&lt;$AH$8,AK265&lt;$AK$8,AN265&lt;$AN$8,AQ265&lt;$AQ$8,AR265&lt;$AR$8,AS265&lt;$AS$8),"راسب","ناجح"))</f>
        <v/>
      </c>
      <c r="AW265" s="71" t="str">
        <f>ورقة4!Q263</f>
        <v/>
      </c>
      <c r="AX265" s="48" t="str">
        <f>ورقة4!R263</f>
        <v/>
      </c>
      <c r="AY265" s="48" t="str">
        <f>ورقة4!S263</f>
        <v/>
      </c>
      <c r="AZ265" s="48" t="str">
        <f>ورقة4!T263</f>
        <v/>
      </c>
      <c r="BA265" s="48" t="str">
        <f>ورقة4!U263</f>
        <v/>
      </c>
      <c r="BB265" s="48" t="str">
        <f>ورقة4!V263</f>
        <v/>
      </c>
      <c r="BC265" s="48" t="str">
        <f>ورقة4!W263</f>
        <v/>
      </c>
      <c r="BD265" s="48" t="str">
        <f>ورقة4!X263</f>
        <v/>
      </c>
      <c r="BE265" s="48" t="str">
        <f>ورقة4!Y263</f>
        <v/>
      </c>
      <c r="BF265" s="48" t="str">
        <f>ورقة4!Z263</f>
        <v/>
      </c>
      <c r="BG265" s="48" t="str">
        <f>ورقة4!AA263</f>
        <v/>
      </c>
      <c r="BH265" s="48" t="str">
        <f>ورقة4!AB263</f>
        <v/>
      </c>
      <c r="BI265" s="48" t="str">
        <f>ورقة4!AC263</f>
        <v/>
      </c>
      <c r="BJ265" s="48" t="str">
        <f>ورقة4!AE263</f>
        <v/>
      </c>
      <c r="BK265" s="48" t="str">
        <f>ورقة4!AF263</f>
        <v/>
      </c>
    </row>
    <row r="266" spans="1:63" ht="24.95" customHeight="1">
      <c r="A266" s="135" t="str">
        <f>IF(C266="","",COUNTA(C$9:$C266))</f>
        <v/>
      </c>
      <c r="B266" s="24"/>
      <c r="C266" s="141"/>
      <c r="D266" s="38" t="str">
        <f t="shared" si="73"/>
        <v/>
      </c>
      <c r="E266" s="49"/>
      <c r="F266" s="50"/>
      <c r="G266" s="51" t="e">
        <f t="shared" ref="G266:G329" si="88">DATE(IF(LEFT($F266,1)="2",MID($F266,2,2),"20"&amp;MID($F266,2,2)),MID($F266,4,2),MID($F266,6,2))</f>
        <v>#VALUE!</v>
      </c>
      <c r="H266" s="52" t="e">
        <f t="shared" si="74"/>
        <v>#VALUE!</v>
      </c>
      <c r="I266" s="53" t="e">
        <f t="shared" si="75"/>
        <v>#VALUE!</v>
      </c>
      <c r="J266" s="54" t="e">
        <f t="shared" si="76"/>
        <v>#VALUE!</v>
      </c>
      <c r="K266" s="52" t="str">
        <f t="shared" si="77"/>
        <v/>
      </c>
      <c r="L266" s="53" t="str">
        <f t="shared" si="78"/>
        <v/>
      </c>
      <c r="M266" s="54" t="str">
        <f t="shared" si="79"/>
        <v/>
      </c>
      <c r="N266" s="38" t="str">
        <f t="shared" ref="N266:N329" si="89">IF(LEN(TRIM($F266))=0,"",IF(OR(NOT(ISNUMBER($F266)),LEN($F266)&lt;&gt;14),"Error_MyNumber",IF(MOD(MID($F266,13,1),2)=1,"مصرى","مصرية")))</f>
        <v/>
      </c>
      <c r="O266" s="55"/>
      <c r="P266" s="55"/>
      <c r="Q266" s="55"/>
      <c r="R266" s="56"/>
      <c r="S266" s="58"/>
      <c r="T266" s="55">
        <f t="shared" si="80"/>
        <v>0</v>
      </c>
      <c r="U266" s="57"/>
      <c r="V266" s="58"/>
      <c r="W266" s="55">
        <f t="shared" si="81"/>
        <v>0</v>
      </c>
      <c r="X266" s="56"/>
      <c r="Y266" s="57"/>
      <c r="Z266" s="55">
        <f t="shared" si="82"/>
        <v>0</v>
      </c>
      <c r="AA266" s="57"/>
      <c r="AB266" s="164"/>
      <c r="AC266" s="169">
        <f t="shared" si="83"/>
        <v>0</v>
      </c>
      <c r="AD266" s="166"/>
      <c r="AE266" s="55"/>
      <c r="AF266" s="172"/>
      <c r="AG266" s="175"/>
      <c r="AH266" s="55">
        <f t="shared" si="84"/>
        <v>0</v>
      </c>
      <c r="AI266" s="172"/>
      <c r="AJ266" s="175"/>
      <c r="AK266" s="166">
        <f t="shared" si="85"/>
        <v>0</v>
      </c>
      <c r="AL266" s="172"/>
      <c r="AM266" s="175"/>
      <c r="AN266" s="55">
        <f t="shared" si="86"/>
        <v>0</v>
      </c>
      <c r="AO266" s="172"/>
      <c r="AP266" s="175"/>
      <c r="AQ266" s="55">
        <f t="shared" si="87"/>
        <v>0</v>
      </c>
      <c r="AR266" s="172"/>
      <c r="AS266" s="55"/>
      <c r="AT266" s="123">
        <f t="shared" ref="AT266:AT329" si="90">IF(AND(O266="",P266="",Q266="",T266="",W266="",Z266="",AC266="",AD266="",AE266="",AH266="",AK266="",AN266="",AQ266="",AR266="",AS266=""),"",IF(AND(O266="غ",P266="غ",Q266="غ",T266="غ",W266="غ",Z266="غ",AC266="غ",AD266="غ",AE266="غ",AH266="غ",AK266="غ",AN266="غ",AQ266="غ",RN266="غ",AS266="غ"),"غ",SUM(O266,P266,Q266,T266,W266,Z266,AD266,AE266,AH266,AK266,AN266,AQ266,AR266,AS266)))</f>
        <v>0</v>
      </c>
      <c r="AU266" s="56"/>
      <c r="AV266" s="204" t="str">
        <f>IFERROR(IF(AS266=0,"",IF(INDEX(ورقة4!$A264:$O264,,MATCH("غ",ورقة4!$A264:$O264,0))="غ","راسب")),IF(OR(O266&lt;$O$8,P266&lt;$P$8,Q266&lt;$Q$8,T266&lt;$T$8,W266&lt;$W$8,Z266&lt;$Z$8,AC266&lt;$AC$8,AD266&lt;$AD$8,AE266&lt;$AE$8,AH266&lt;$AH$8,AK266&lt;$AK$8,AN266&lt;$AN$8,AQ266&lt;$AQ$8,AR266&lt;$AR$8,AS266&lt;$AS$8),"راسب","ناجح"))</f>
        <v/>
      </c>
      <c r="AW266" s="71" t="str">
        <f>ورقة4!Q264</f>
        <v/>
      </c>
      <c r="AX266" s="48" t="str">
        <f>ورقة4!R264</f>
        <v/>
      </c>
      <c r="AY266" s="48" t="str">
        <f>ورقة4!S264</f>
        <v/>
      </c>
      <c r="AZ266" s="48" t="str">
        <f>ورقة4!T264</f>
        <v/>
      </c>
      <c r="BA266" s="48" t="str">
        <f>ورقة4!U264</f>
        <v/>
      </c>
      <c r="BB266" s="48" t="str">
        <f>ورقة4!V264</f>
        <v/>
      </c>
      <c r="BC266" s="48" t="str">
        <f>ورقة4!W264</f>
        <v/>
      </c>
      <c r="BD266" s="48" t="str">
        <f>ورقة4!X264</f>
        <v/>
      </c>
      <c r="BE266" s="48" t="str">
        <f>ورقة4!Y264</f>
        <v/>
      </c>
      <c r="BF266" s="48" t="str">
        <f>ورقة4!Z264</f>
        <v/>
      </c>
      <c r="BG266" s="48" t="str">
        <f>ورقة4!AA264</f>
        <v/>
      </c>
      <c r="BH266" s="48" t="str">
        <f>ورقة4!AB264</f>
        <v/>
      </c>
      <c r="BI266" s="48" t="str">
        <f>ورقة4!AC264</f>
        <v/>
      </c>
      <c r="BJ266" s="48" t="str">
        <f>ورقة4!AE264</f>
        <v/>
      </c>
      <c r="BK266" s="48" t="str">
        <f>ورقة4!AF264</f>
        <v/>
      </c>
    </row>
    <row r="267" spans="1:63" ht="24.95" customHeight="1">
      <c r="A267" s="135" t="str">
        <f>IF(C267="","",COUNTA(C$9:$C267))</f>
        <v/>
      </c>
      <c r="B267" s="24"/>
      <c r="C267" s="141"/>
      <c r="D267" s="38" t="str">
        <f t="shared" si="73"/>
        <v/>
      </c>
      <c r="E267" s="49"/>
      <c r="F267" s="50"/>
      <c r="G267" s="51" t="e">
        <f t="shared" si="88"/>
        <v>#VALUE!</v>
      </c>
      <c r="H267" s="52" t="e">
        <f t="shared" si="74"/>
        <v>#VALUE!</v>
      </c>
      <c r="I267" s="53" t="e">
        <f t="shared" si="75"/>
        <v>#VALUE!</v>
      </c>
      <c r="J267" s="54" t="e">
        <f t="shared" si="76"/>
        <v>#VALUE!</v>
      </c>
      <c r="K267" s="52" t="str">
        <f t="shared" si="77"/>
        <v/>
      </c>
      <c r="L267" s="53" t="str">
        <f t="shared" si="78"/>
        <v/>
      </c>
      <c r="M267" s="54" t="str">
        <f t="shared" si="79"/>
        <v/>
      </c>
      <c r="N267" s="38" t="str">
        <f t="shared" si="89"/>
        <v/>
      </c>
      <c r="O267" s="55"/>
      <c r="P267" s="55"/>
      <c r="Q267" s="55"/>
      <c r="R267" s="56"/>
      <c r="S267" s="58"/>
      <c r="T267" s="55">
        <f t="shared" si="80"/>
        <v>0</v>
      </c>
      <c r="U267" s="57"/>
      <c r="V267" s="58"/>
      <c r="W267" s="55">
        <f t="shared" si="81"/>
        <v>0</v>
      </c>
      <c r="X267" s="56"/>
      <c r="Y267" s="57"/>
      <c r="Z267" s="55">
        <f t="shared" si="82"/>
        <v>0</v>
      </c>
      <c r="AA267" s="57"/>
      <c r="AB267" s="164"/>
      <c r="AC267" s="169">
        <f t="shared" si="83"/>
        <v>0</v>
      </c>
      <c r="AD267" s="166"/>
      <c r="AE267" s="55"/>
      <c r="AF267" s="172"/>
      <c r="AG267" s="175"/>
      <c r="AH267" s="55">
        <f t="shared" si="84"/>
        <v>0</v>
      </c>
      <c r="AI267" s="172"/>
      <c r="AJ267" s="175"/>
      <c r="AK267" s="166">
        <f t="shared" si="85"/>
        <v>0</v>
      </c>
      <c r="AL267" s="172"/>
      <c r="AM267" s="175"/>
      <c r="AN267" s="55">
        <f t="shared" si="86"/>
        <v>0</v>
      </c>
      <c r="AO267" s="172"/>
      <c r="AP267" s="175"/>
      <c r="AQ267" s="55">
        <f t="shared" si="87"/>
        <v>0</v>
      </c>
      <c r="AR267" s="172"/>
      <c r="AS267" s="55"/>
      <c r="AT267" s="123">
        <f t="shared" si="90"/>
        <v>0</v>
      </c>
      <c r="AU267" s="56"/>
      <c r="AV267" s="204" t="str">
        <f>IFERROR(IF(AS267=0,"",IF(INDEX(ورقة4!$A265:$O265,,MATCH("غ",ورقة4!$A265:$O265,0))="غ","راسب")),IF(OR(O267&lt;$O$8,P267&lt;$P$8,Q267&lt;$Q$8,T267&lt;$T$8,W267&lt;$W$8,Z267&lt;$Z$8,AC267&lt;$AC$8,AD267&lt;$AD$8,AE267&lt;$AE$8,AH267&lt;$AH$8,AK267&lt;$AK$8,AN267&lt;$AN$8,AQ267&lt;$AQ$8,AR267&lt;$AR$8,AS267&lt;$AS$8),"راسب","ناجح"))</f>
        <v/>
      </c>
      <c r="AW267" s="71" t="str">
        <f>ورقة4!Q265</f>
        <v/>
      </c>
      <c r="AX267" s="48" t="str">
        <f>ورقة4!R265</f>
        <v/>
      </c>
      <c r="AY267" s="48" t="str">
        <f>ورقة4!S265</f>
        <v/>
      </c>
      <c r="AZ267" s="48" t="str">
        <f>ورقة4!T265</f>
        <v/>
      </c>
      <c r="BA267" s="48" t="str">
        <f>ورقة4!U265</f>
        <v/>
      </c>
      <c r="BB267" s="48" t="str">
        <f>ورقة4!V265</f>
        <v/>
      </c>
      <c r="BC267" s="48" t="str">
        <f>ورقة4!W265</f>
        <v/>
      </c>
      <c r="BD267" s="48" t="str">
        <f>ورقة4!X265</f>
        <v/>
      </c>
      <c r="BE267" s="48" t="str">
        <f>ورقة4!Y265</f>
        <v/>
      </c>
      <c r="BF267" s="48" t="str">
        <f>ورقة4!Z265</f>
        <v/>
      </c>
      <c r="BG267" s="48" t="str">
        <f>ورقة4!AA265</f>
        <v/>
      </c>
      <c r="BH267" s="48" t="str">
        <f>ورقة4!AB265</f>
        <v/>
      </c>
      <c r="BI267" s="48" t="str">
        <f>ورقة4!AC265</f>
        <v/>
      </c>
      <c r="BJ267" s="48" t="str">
        <f>ورقة4!AE265</f>
        <v/>
      </c>
      <c r="BK267" s="48" t="str">
        <f>ورقة4!AF265</f>
        <v/>
      </c>
    </row>
    <row r="268" spans="1:63" ht="24.95" customHeight="1">
      <c r="A268" s="135" t="str">
        <f>IF(C268="","",COUNTA(C$9:$C268))</f>
        <v/>
      </c>
      <c r="B268" s="24"/>
      <c r="C268" s="141"/>
      <c r="D268" s="38" t="str">
        <f t="shared" si="73"/>
        <v/>
      </c>
      <c r="E268" s="49"/>
      <c r="F268" s="50"/>
      <c r="G268" s="51" t="e">
        <f t="shared" si="88"/>
        <v>#VALUE!</v>
      </c>
      <c r="H268" s="52" t="e">
        <f t="shared" si="74"/>
        <v>#VALUE!</v>
      </c>
      <c r="I268" s="53" t="e">
        <f t="shared" si="75"/>
        <v>#VALUE!</v>
      </c>
      <c r="J268" s="54" t="e">
        <f t="shared" si="76"/>
        <v>#VALUE!</v>
      </c>
      <c r="K268" s="52" t="str">
        <f t="shared" si="77"/>
        <v/>
      </c>
      <c r="L268" s="53" t="str">
        <f t="shared" si="78"/>
        <v/>
      </c>
      <c r="M268" s="54" t="str">
        <f t="shared" si="79"/>
        <v/>
      </c>
      <c r="N268" s="38" t="str">
        <f t="shared" si="89"/>
        <v/>
      </c>
      <c r="O268" s="55"/>
      <c r="P268" s="55"/>
      <c r="Q268" s="55"/>
      <c r="R268" s="56"/>
      <c r="S268" s="58"/>
      <c r="T268" s="55">
        <f t="shared" si="80"/>
        <v>0</v>
      </c>
      <c r="U268" s="57"/>
      <c r="V268" s="58"/>
      <c r="W268" s="55">
        <f t="shared" si="81"/>
        <v>0</v>
      </c>
      <c r="X268" s="56"/>
      <c r="Y268" s="57"/>
      <c r="Z268" s="55">
        <f t="shared" si="82"/>
        <v>0</v>
      </c>
      <c r="AA268" s="57"/>
      <c r="AB268" s="164"/>
      <c r="AC268" s="169">
        <f t="shared" si="83"/>
        <v>0</v>
      </c>
      <c r="AD268" s="166"/>
      <c r="AE268" s="55"/>
      <c r="AF268" s="172"/>
      <c r="AG268" s="175"/>
      <c r="AH268" s="55">
        <f t="shared" si="84"/>
        <v>0</v>
      </c>
      <c r="AI268" s="172"/>
      <c r="AJ268" s="175"/>
      <c r="AK268" s="166">
        <f t="shared" si="85"/>
        <v>0</v>
      </c>
      <c r="AL268" s="172"/>
      <c r="AM268" s="175"/>
      <c r="AN268" s="55">
        <f t="shared" si="86"/>
        <v>0</v>
      </c>
      <c r="AO268" s="172"/>
      <c r="AP268" s="175"/>
      <c r="AQ268" s="55">
        <f t="shared" si="87"/>
        <v>0</v>
      </c>
      <c r="AR268" s="172"/>
      <c r="AS268" s="55"/>
      <c r="AT268" s="123">
        <f t="shared" si="90"/>
        <v>0</v>
      </c>
      <c r="AU268" s="56"/>
      <c r="AV268" s="204" t="str">
        <f>IFERROR(IF(AS268=0,"",IF(INDEX(ورقة4!$A266:$O266,,MATCH("غ",ورقة4!$A266:$O266,0))="غ","راسب")),IF(OR(O268&lt;$O$8,P268&lt;$P$8,Q268&lt;$Q$8,T268&lt;$T$8,W268&lt;$W$8,Z268&lt;$Z$8,AC268&lt;$AC$8,AD268&lt;$AD$8,AE268&lt;$AE$8,AH268&lt;$AH$8,AK268&lt;$AK$8,AN268&lt;$AN$8,AQ268&lt;$AQ$8,AR268&lt;$AR$8,AS268&lt;$AS$8),"راسب","ناجح"))</f>
        <v/>
      </c>
      <c r="AW268" s="71" t="str">
        <f>ورقة4!Q266</f>
        <v/>
      </c>
      <c r="AX268" s="48" t="str">
        <f>ورقة4!R266</f>
        <v/>
      </c>
      <c r="AY268" s="48" t="str">
        <f>ورقة4!S266</f>
        <v/>
      </c>
      <c r="AZ268" s="48" t="str">
        <f>ورقة4!T266</f>
        <v/>
      </c>
      <c r="BA268" s="48" t="str">
        <f>ورقة4!U266</f>
        <v/>
      </c>
      <c r="BB268" s="48" t="str">
        <f>ورقة4!V266</f>
        <v/>
      </c>
      <c r="BC268" s="48" t="str">
        <f>ورقة4!W266</f>
        <v/>
      </c>
      <c r="BD268" s="48" t="str">
        <f>ورقة4!X266</f>
        <v/>
      </c>
      <c r="BE268" s="48" t="str">
        <f>ورقة4!Y266</f>
        <v/>
      </c>
      <c r="BF268" s="48" t="str">
        <f>ورقة4!Z266</f>
        <v/>
      </c>
      <c r="BG268" s="48" t="str">
        <f>ورقة4!AA266</f>
        <v/>
      </c>
      <c r="BH268" s="48" t="str">
        <f>ورقة4!AB266</f>
        <v/>
      </c>
      <c r="BI268" s="48" t="str">
        <f>ورقة4!AC266</f>
        <v/>
      </c>
      <c r="BJ268" s="48" t="str">
        <f>ورقة4!AE266</f>
        <v/>
      </c>
      <c r="BK268" s="48" t="str">
        <f>ورقة4!AF266</f>
        <v/>
      </c>
    </row>
    <row r="269" spans="1:63" ht="24.95" customHeight="1">
      <c r="A269" s="135" t="str">
        <f>IF(C269="","",COUNTA(C$9:$C269))</f>
        <v/>
      </c>
      <c r="B269" s="24"/>
      <c r="C269" s="141"/>
      <c r="D269" s="38" t="str">
        <f t="shared" si="73"/>
        <v/>
      </c>
      <c r="E269" s="49"/>
      <c r="F269" s="50"/>
      <c r="G269" s="51" t="e">
        <f t="shared" si="88"/>
        <v>#VALUE!</v>
      </c>
      <c r="H269" s="52" t="e">
        <f t="shared" si="74"/>
        <v>#VALUE!</v>
      </c>
      <c r="I269" s="53" t="e">
        <f t="shared" si="75"/>
        <v>#VALUE!</v>
      </c>
      <c r="J269" s="54" t="e">
        <f t="shared" si="76"/>
        <v>#VALUE!</v>
      </c>
      <c r="K269" s="52" t="str">
        <f t="shared" si="77"/>
        <v/>
      </c>
      <c r="L269" s="53" t="str">
        <f t="shared" si="78"/>
        <v/>
      </c>
      <c r="M269" s="54" t="str">
        <f t="shared" si="79"/>
        <v/>
      </c>
      <c r="N269" s="38" t="str">
        <f t="shared" si="89"/>
        <v/>
      </c>
      <c r="O269" s="55"/>
      <c r="P269" s="55"/>
      <c r="Q269" s="55"/>
      <c r="R269" s="56"/>
      <c r="S269" s="58"/>
      <c r="T269" s="55">
        <f t="shared" si="80"/>
        <v>0</v>
      </c>
      <c r="U269" s="57"/>
      <c r="V269" s="58"/>
      <c r="W269" s="55">
        <f t="shared" si="81"/>
        <v>0</v>
      </c>
      <c r="X269" s="56"/>
      <c r="Y269" s="57"/>
      <c r="Z269" s="55">
        <f t="shared" si="82"/>
        <v>0</v>
      </c>
      <c r="AA269" s="57"/>
      <c r="AB269" s="164"/>
      <c r="AC269" s="169">
        <f t="shared" si="83"/>
        <v>0</v>
      </c>
      <c r="AD269" s="166"/>
      <c r="AE269" s="55"/>
      <c r="AF269" s="172"/>
      <c r="AG269" s="175"/>
      <c r="AH269" s="55">
        <f t="shared" si="84"/>
        <v>0</v>
      </c>
      <c r="AI269" s="172"/>
      <c r="AJ269" s="175"/>
      <c r="AK269" s="166">
        <f t="shared" si="85"/>
        <v>0</v>
      </c>
      <c r="AL269" s="172"/>
      <c r="AM269" s="175"/>
      <c r="AN269" s="55">
        <f t="shared" si="86"/>
        <v>0</v>
      </c>
      <c r="AO269" s="172"/>
      <c r="AP269" s="175"/>
      <c r="AQ269" s="55">
        <f t="shared" si="87"/>
        <v>0</v>
      </c>
      <c r="AR269" s="172"/>
      <c r="AS269" s="55"/>
      <c r="AT269" s="123">
        <f t="shared" si="90"/>
        <v>0</v>
      </c>
      <c r="AU269" s="56"/>
      <c r="AV269" s="204" t="str">
        <f>IFERROR(IF(AS269=0,"",IF(INDEX(ورقة4!$A267:$O267,,MATCH("غ",ورقة4!$A267:$O267,0))="غ","راسب")),IF(OR(O269&lt;$O$8,P269&lt;$P$8,Q269&lt;$Q$8,T269&lt;$T$8,W269&lt;$W$8,Z269&lt;$Z$8,AC269&lt;$AC$8,AD269&lt;$AD$8,AE269&lt;$AE$8,AH269&lt;$AH$8,AK269&lt;$AK$8,AN269&lt;$AN$8,AQ269&lt;$AQ$8,AR269&lt;$AR$8,AS269&lt;$AS$8),"راسب","ناجح"))</f>
        <v/>
      </c>
      <c r="AW269" s="71" t="str">
        <f>ورقة4!Q267</f>
        <v/>
      </c>
      <c r="AX269" s="48" t="str">
        <f>ورقة4!R267</f>
        <v/>
      </c>
      <c r="AY269" s="48" t="str">
        <f>ورقة4!S267</f>
        <v/>
      </c>
      <c r="AZ269" s="48" t="str">
        <f>ورقة4!T267</f>
        <v/>
      </c>
      <c r="BA269" s="48" t="str">
        <f>ورقة4!U267</f>
        <v/>
      </c>
      <c r="BB269" s="48" t="str">
        <f>ورقة4!V267</f>
        <v/>
      </c>
      <c r="BC269" s="48" t="str">
        <f>ورقة4!W267</f>
        <v/>
      </c>
      <c r="BD269" s="48" t="str">
        <f>ورقة4!X267</f>
        <v/>
      </c>
      <c r="BE269" s="48" t="str">
        <f>ورقة4!Y267</f>
        <v/>
      </c>
      <c r="BF269" s="48" t="str">
        <f>ورقة4!Z267</f>
        <v/>
      </c>
      <c r="BG269" s="48" t="str">
        <f>ورقة4!AA267</f>
        <v/>
      </c>
      <c r="BH269" s="48" t="str">
        <f>ورقة4!AB267</f>
        <v/>
      </c>
      <c r="BI269" s="48" t="str">
        <f>ورقة4!AC267</f>
        <v/>
      </c>
      <c r="BJ269" s="48" t="str">
        <f>ورقة4!AE267</f>
        <v/>
      </c>
      <c r="BK269" s="48" t="str">
        <f>ورقة4!AF267</f>
        <v/>
      </c>
    </row>
    <row r="270" spans="1:63" ht="24.95" customHeight="1">
      <c r="A270" s="135" t="str">
        <f>IF(C270="","",COUNTA(C$9:$C270))</f>
        <v/>
      </c>
      <c r="B270" s="24"/>
      <c r="C270" s="141"/>
      <c r="D270" s="38" t="str">
        <f t="shared" ref="D270:D333" si="91">IF(LEN(TRIM($F270))=0,"",IF(OR(NOT(ISNUMBER($F270)),LEN($F270)&lt;&gt;14),"Error_MyNumber",IF(MOD(MID($F270,13,1),2)=1,"ذكر","انثى")))</f>
        <v/>
      </c>
      <c r="E270" s="49"/>
      <c r="F270" s="50"/>
      <c r="G270" s="51" t="e">
        <f t="shared" si="88"/>
        <v>#VALUE!</v>
      </c>
      <c r="H270" s="52" t="e">
        <f t="shared" si="74"/>
        <v>#VALUE!</v>
      </c>
      <c r="I270" s="53" t="e">
        <f t="shared" si="75"/>
        <v>#VALUE!</v>
      </c>
      <c r="J270" s="54" t="e">
        <f t="shared" si="76"/>
        <v>#VALUE!</v>
      </c>
      <c r="K270" s="52" t="str">
        <f t="shared" si="77"/>
        <v/>
      </c>
      <c r="L270" s="53" t="str">
        <f t="shared" si="78"/>
        <v/>
      </c>
      <c r="M270" s="54" t="str">
        <f t="shared" si="79"/>
        <v/>
      </c>
      <c r="N270" s="38" t="str">
        <f t="shared" si="89"/>
        <v/>
      </c>
      <c r="O270" s="55"/>
      <c r="P270" s="55"/>
      <c r="Q270" s="55"/>
      <c r="R270" s="56"/>
      <c r="S270" s="58"/>
      <c r="T270" s="55">
        <f t="shared" si="80"/>
        <v>0</v>
      </c>
      <c r="U270" s="57"/>
      <c r="V270" s="58"/>
      <c r="W270" s="55">
        <f t="shared" si="81"/>
        <v>0</v>
      </c>
      <c r="X270" s="56"/>
      <c r="Y270" s="57"/>
      <c r="Z270" s="55">
        <f t="shared" si="82"/>
        <v>0</v>
      </c>
      <c r="AA270" s="57"/>
      <c r="AB270" s="164"/>
      <c r="AC270" s="169">
        <f t="shared" si="83"/>
        <v>0</v>
      </c>
      <c r="AD270" s="166"/>
      <c r="AE270" s="55"/>
      <c r="AF270" s="172"/>
      <c r="AG270" s="175"/>
      <c r="AH270" s="55">
        <f t="shared" si="84"/>
        <v>0</v>
      </c>
      <c r="AI270" s="172"/>
      <c r="AJ270" s="175"/>
      <c r="AK270" s="166">
        <f t="shared" si="85"/>
        <v>0</v>
      </c>
      <c r="AL270" s="172"/>
      <c r="AM270" s="175"/>
      <c r="AN270" s="55">
        <f t="shared" si="86"/>
        <v>0</v>
      </c>
      <c r="AO270" s="172"/>
      <c r="AP270" s="175"/>
      <c r="AQ270" s="55">
        <f t="shared" si="87"/>
        <v>0</v>
      </c>
      <c r="AR270" s="172"/>
      <c r="AS270" s="55"/>
      <c r="AT270" s="123">
        <f t="shared" si="90"/>
        <v>0</v>
      </c>
      <c r="AU270" s="56"/>
      <c r="AV270" s="204" t="str">
        <f>IFERROR(IF(AS270=0,"",IF(INDEX(ورقة4!$A268:$O268,,MATCH("غ",ورقة4!$A268:$O268,0))="غ","راسب")),IF(OR(O270&lt;$O$8,P270&lt;$P$8,Q270&lt;$Q$8,T270&lt;$T$8,W270&lt;$W$8,Z270&lt;$Z$8,AC270&lt;$AC$8,AD270&lt;$AD$8,AE270&lt;$AE$8,AH270&lt;$AH$8,AK270&lt;$AK$8,AN270&lt;$AN$8,AQ270&lt;$AQ$8,AR270&lt;$AR$8,AS270&lt;$AS$8),"راسب","ناجح"))</f>
        <v/>
      </c>
      <c r="AW270" s="71" t="str">
        <f>ورقة4!Q268</f>
        <v/>
      </c>
      <c r="AX270" s="48" t="str">
        <f>ورقة4!R268</f>
        <v/>
      </c>
      <c r="AY270" s="48" t="str">
        <f>ورقة4!S268</f>
        <v/>
      </c>
      <c r="AZ270" s="48" t="str">
        <f>ورقة4!T268</f>
        <v/>
      </c>
      <c r="BA270" s="48" t="str">
        <f>ورقة4!U268</f>
        <v/>
      </c>
      <c r="BB270" s="48" t="str">
        <f>ورقة4!V268</f>
        <v/>
      </c>
      <c r="BC270" s="48" t="str">
        <f>ورقة4!W268</f>
        <v/>
      </c>
      <c r="BD270" s="48" t="str">
        <f>ورقة4!X268</f>
        <v/>
      </c>
      <c r="BE270" s="48" t="str">
        <f>ورقة4!Y268</f>
        <v/>
      </c>
      <c r="BF270" s="48" t="str">
        <f>ورقة4!Z268</f>
        <v/>
      </c>
      <c r="BG270" s="48" t="str">
        <f>ورقة4!AA268</f>
        <v/>
      </c>
      <c r="BH270" s="48" t="str">
        <f>ورقة4!AB268</f>
        <v/>
      </c>
      <c r="BI270" s="48" t="str">
        <f>ورقة4!AC268</f>
        <v/>
      </c>
      <c r="BJ270" s="48" t="str">
        <f>ورقة4!AE268</f>
        <v/>
      </c>
      <c r="BK270" s="48" t="str">
        <f>ورقة4!AF268</f>
        <v/>
      </c>
    </row>
    <row r="271" spans="1:63" ht="24.95" customHeight="1">
      <c r="A271" s="135" t="str">
        <f>IF(C271="","",COUNTA(C$9:$C271))</f>
        <v/>
      </c>
      <c r="B271" s="24"/>
      <c r="C271" s="141"/>
      <c r="D271" s="38" t="str">
        <f t="shared" si="91"/>
        <v/>
      </c>
      <c r="E271" s="49"/>
      <c r="F271" s="50"/>
      <c r="G271" s="51" t="e">
        <f t="shared" si="88"/>
        <v>#VALUE!</v>
      </c>
      <c r="H271" s="52" t="e">
        <f t="shared" si="74"/>
        <v>#VALUE!</v>
      </c>
      <c r="I271" s="53" t="e">
        <f t="shared" si="75"/>
        <v>#VALUE!</v>
      </c>
      <c r="J271" s="54" t="e">
        <f t="shared" si="76"/>
        <v>#VALUE!</v>
      </c>
      <c r="K271" s="52" t="str">
        <f t="shared" si="77"/>
        <v/>
      </c>
      <c r="L271" s="53" t="str">
        <f t="shared" si="78"/>
        <v/>
      </c>
      <c r="M271" s="54" t="str">
        <f t="shared" si="79"/>
        <v/>
      </c>
      <c r="N271" s="38" t="str">
        <f t="shared" si="89"/>
        <v/>
      </c>
      <c r="O271" s="55"/>
      <c r="P271" s="55"/>
      <c r="Q271" s="55"/>
      <c r="R271" s="56"/>
      <c r="S271" s="58"/>
      <c r="T271" s="55">
        <f t="shared" si="80"/>
        <v>0</v>
      </c>
      <c r="U271" s="57"/>
      <c r="V271" s="58"/>
      <c r="W271" s="55">
        <f t="shared" si="81"/>
        <v>0</v>
      </c>
      <c r="X271" s="56"/>
      <c r="Y271" s="57"/>
      <c r="Z271" s="55">
        <f t="shared" si="82"/>
        <v>0</v>
      </c>
      <c r="AA271" s="57"/>
      <c r="AB271" s="164"/>
      <c r="AC271" s="169">
        <f t="shared" si="83"/>
        <v>0</v>
      </c>
      <c r="AD271" s="166"/>
      <c r="AE271" s="55"/>
      <c r="AF271" s="172"/>
      <c r="AG271" s="175"/>
      <c r="AH271" s="55">
        <f t="shared" si="84"/>
        <v>0</v>
      </c>
      <c r="AI271" s="172"/>
      <c r="AJ271" s="175"/>
      <c r="AK271" s="166">
        <f t="shared" si="85"/>
        <v>0</v>
      </c>
      <c r="AL271" s="172"/>
      <c r="AM271" s="175"/>
      <c r="AN271" s="55">
        <f t="shared" si="86"/>
        <v>0</v>
      </c>
      <c r="AO271" s="172"/>
      <c r="AP271" s="175"/>
      <c r="AQ271" s="55">
        <f t="shared" si="87"/>
        <v>0</v>
      </c>
      <c r="AR271" s="172"/>
      <c r="AS271" s="55"/>
      <c r="AT271" s="123">
        <f t="shared" si="90"/>
        <v>0</v>
      </c>
      <c r="AU271" s="56"/>
      <c r="AV271" s="204" t="str">
        <f>IFERROR(IF(AS271=0,"",IF(INDEX(ورقة4!$A269:$O269,,MATCH("غ",ورقة4!$A269:$O269,0))="غ","راسب")),IF(OR(O271&lt;$O$8,P271&lt;$P$8,Q271&lt;$Q$8,T271&lt;$T$8,W271&lt;$W$8,Z271&lt;$Z$8,AC271&lt;$AC$8,AD271&lt;$AD$8,AE271&lt;$AE$8,AH271&lt;$AH$8,AK271&lt;$AK$8,AN271&lt;$AN$8,AQ271&lt;$AQ$8,AR271&lt;$AR$8,AS271&lt;$AS$8),"راسب","ناجح"))</f>
        <v/>
      </c>
      <c r="AW271" s="71" t="str">
        <f>ورقة4!Q269</f>
        <v/>
      </c>
      <c r="AX271" s="48" t="str">
        <f>ورقة4!R269</f>
        <v/>
      </c>
      <c r="AY271" s="48" t="str">
        <f>ورقة4!S269</f>
        <v/>
      </c>
      <c r="AZ271" s="48" t="str">
        <f>ورقة4!T269</f>
        <v/>
      </c>
      <c r="BA271" s="48" t="str">
        <f>ورقة4!U269</f>
        <v/>
      </c>
      <c r="BB271" s="48" t="str">
        <f>ورقة4!V269</f>
        <v/>
      </c>
      <c r="BC271" s="48" t="str">
        <f>ورقة4!W269</f>
        <v/>
      </c>
      <c r="BD271" s="48" t="str">
        <f>ورقة4!X269</f>
        <v/>
      </c>
      <c r="BE271" s="48" t="str">
        <f>ورقة4!Y269</f>
        <v/>
      </c>
      <c r="BF271" s="48" t="str">
        <f>ورقة4!Z269</f>
        <v/>
      </c>
      <c r="BG271" s="48" t="str">
        <f>ورقة4!AA269</f>
        <v/>
      </c>
      <c r="BH271" s="48" t="str">
        <f>ورقة4!AB269</f>
        <v/>
      </c>
      <c r="BI271" s="48" t="str">
        <f>ورقة4!AC269</f>
        <v/>
      </c>
      <c r="BJ271" s="48" t="str">
        <f>ورقة4!AE269</f>
        <v/>
      </c>
      <c r="BK271" s="48" t="str">
        <f>ورقة4!AF269</f>
        <v/>
      </c>
    </row>
    <row r="272" spans="1:63" ht="24.95" customHeight="1">
      <c r="A272" s="135" t="str">
        <f>IF(C272="","",COUNTA(C$9:$C272))</f>
        <v/>
      </c>
      <c r="B272" s="24"/>
      <c r="C272" s="141"/>
      <c r="D272" s="38" t="str">
        <f t="shared" si="91"/>
        <v/>
      </c>
      <c r="E272" s="49"/>
      <c r="F272" s="50"/>
      <c r="G272" s="51" t="e">
        <f t="shared" si="88"/>
        <v>#VALUE!</v>
      </c>
      <c r="H272" s="52" t="e">
        <f t="shared" si="74"/>
        <v>#VALUE!</v>
      </c>
      <c r="I272" s="53" t="e">
        <f t="shared" si="75"/>
        <v>#VALUE!</v>
      </c>
      <c r="J272" s="54" t="e">
        <f t="shared" si="76"/>
        <v>#VALUE!</v>
      </c>
      <c r="K272" s="52" t="str">
        <f t="shared" si="77"/>
        <v/>
      </c>
      <c r="L272" s="53" t="str">
        <f t="shared" si="78"/>
        <v/>
      </c>
      <c r="M272" s="54" t="str">
        <f t="shared" si="79"/>
        <v/>
      </c>
      <c r="N272" s="38" t="str">
        <f t="shared" si="89"/>
        <v/>
      </c>
      <c r="O272" s="55"/>
      <c r="P272" s="55"/>
      <c r="Q272" s="55"/>
      <c r="R272" s="56"/>
      <c r="S272" s="58"/>
      <c r="T272" s="55">
        <f t="shared" si="80"/>
        <v>0</v>
      </c>
      <c r="U272" s="57"/>
      <c r="V272" s="58"/>
      <c r="W272" s="55">
        <f t="shared" si="81"/>
        <v>0</v>
      </c>
      <c r="X272" s="56"/>
      <c r="Y272" s="57"/>
      <c r="Z272" s="55">
        <f t="shared" si="82"/>
        <v>0</v>
      </c>
      <c r="AA272" s="57"/>
      <c r="AB272" s="164"/>
      <c r="AC272" s="169">
        <f t="shared" si="83"/>
        <v>0</v>
      </c>
      <c r="AD272" s="166"/>
      <c r="AE272" s="55"/>
      <c r="AF272" s="172"/>
      <c r="AG272" s="175"/>
      <c r="AH272" s="55">
        <f t="shared" si="84"/>
        <v>0</v>
      </c>
      <c r="AI272" s="172"/>
      <c r="AJ272" s="175"/>
      <c r="AK272" s="166">
        <f t="shared" si="85"/>
        <v>0</v>
      </c>
      <c r="AL272" s="172"/>
      <c r="AM272" s="175"/>
      <c r="AN272" s="55">
        <f t="shared" si="86"/>
        <v>0</v>
      </c>
      <c r="AO272" s="172"/>
      <c r="AP272" s="175"/>
      <c r="AQ272" s="55">
        <f t="shared" si="87"/>
        <v>0</v>
      </c>
      <c r="AR272" s="172"/>
      <c r="AS272" s="55"/>
      <c r="AT272" s="123">
        <f t="shared" si="90"/>
        <v>0</v>
      </c>
      <c r="AU272" s="56"/>
      <c r="AV272" s="204" t="str">
        <f>IFERROR(IF(AS272=0,"",IF(INDEX(ورقة4!$A270:$O270,,MATCH("غ",ورقة4!$A270:$O270,0))="غ","راسب")),IF(OR(O272&lt;$O$8,P272&lt;$P$8,Q272&lt;$Q$8,T272&lt;$T$8,W272&lt;$W$8,Z272&lt;$Z$8,AC272&lt;$AC$8,AD272&lt;$AD$8,AE272&lt;$AE$8,AH272&lt;$AH$8,AK272&lt;$AK$8,AN272&lt;$AN$8,AQ272&lt;$AQ$8,AR272&lt;$AR$8,AS272&lt;$AS$8),"راسب","ناجح"))</f>
        <v/>
      </c>
      <c r="AW272" s="71" t="str">
        <f>ورقة4!Q270</f>
        <v/>
      </c>
      <c r="AX272" s="48" t="str">
        <f>ورقة4!R270</f>
        <v/>
      </c>
      <c r="AY272" s="48" t="str">
        <f>ورقة4!S270</f>
        <v/>
      </c>
      <c r="AZ272" s="48" t="str">
        <f>ورقة4!T270</f>
        <v/>
      </c>
      <c r="BA272" s="48" t="str">
        <f>ورقة4!U270</f>
        <v/>
      </c>
      <c r="BB272" s="48" t="str">
        <f>ورقة4!V270</f>
        <v/>
      </c>
      <c r="BC272" s="48" t="str">
        <f>ورقة4!W270</f>
        <v/>
      </c>
      <c r="BD272" s="48" t="str">
        <f>ورقة4!X270</f>
        <v/>
      </c>
      <c r="BE272" s="48" t="str">
        <f>ورقة4!Y270</f>
        <v/>
      </c>
      <c r="BF272" s="48" t="str">
        <f>ورقة4!Z270</f>
        <v/>
      </c>
      <c r="BG272" s="48" t="str">
        <f>ورقة4!AA270</f>
        <v/>
      </c>
      <c r="BH272" s="48" t="str">
        <f>ورقة4!AB270</f>
        <v/>
      </c>
      <c r="BI272" s="48" t="str">
        <f>ورقة4!AC270</f>
        <v/>
      </c>
      <c r="BJ272" s="48" t="str">
        <f>ورقة4!AE270</f>
        <v/>
      </c>
      <c r="BK272" s="48" t="str">
        <f>ورقة4!AF270</f>
        <v/>
      </c>
    </row>
    <row r="273" spans="1:63" ht="24.95" customHeight="1">
      <c r="A273" s="135" t="str">
        <f>IF(C273="","",COUNTA(C$9:$C273))</f>
        <v/>
      </c>
      <c r="B273" s="24"/>
      <c r="C273" s="141"/>
      <c r="D273" s="38" t="str">
        <f t="shared" si="91"/>
        <v/>
      </c>
      <c r="E273" s="49"/>
      <c r="F273" s="50"/>
      <c r="G273" s="51" t="e">
        <f t="shared" si="88"/>
        <v>#VALUE!</v>
      </c>
      <c r="H273" s="52" t="e">
        <f t="shared" si="74"/>
        <v>#VALUE!</v>
      </c>
      <c r="I273" s="53" t="e">
        <f t="shared" si="75"/>
        <v>#VALUE!</v>
      </c>
      <c r="J273" s="54" t="e">
        <f t="shared" si="76"/>
        <v>#VALUE!</v>
      </c>
      <c r="K273" s="52" t="str">
        <f t="shared" si="77"/>
        <v/>
      </c>
      <c r="L273" s="53" t="str">
        <f t="shared" si="78"/>
        <v/>
      </c>
      <c r="M273" s="54" t="str">
        <f t="shared" si="79"/>
        <v/>
      </c>
      <c r="N273" s="38" t="str">
        <f t="shared" si="89"/>
        <v/>
      </c>
      <c r="O273" s="55"/>
      <c r="P273" s="55"/>
      <c r="Q273" s="55"/>
      <c r="R273" s="56"/>
      <c r="S273" s="58"/>
      <c r="T273" s="55">
        <f t="shared" si="80"/>
        <v>0</v>
      </c>
      <c r="U273" s="57"/>
      <c r="V273" s="58"/>
      <c r="W273" s="55">
        <f t="shared" si="81"/>
        <v>0</v>
      </c>
      <c r="X273" s="56"/>
      <c r="Y273" s="57"/>
      <c r="Z273" s="55">
        <f t="shared" si="82"/>
        <v>0</v>
      </c>
      <c r="AA273" s="57"/>
      <c r="AB273" s="164"/>
      <c r="AC273" s="169">
        <f t="shared" si="83"/>
        <v>0</v>
      </c>
      <c r="AD273" s="166"/>
      <c r="AE273" s="55"/>
      <c r="AF273" s="172"/>
      <c r="AG273" s="175"/>
      <c r="AH273" s="55">
        <f t="shared" si="84"/>
        <v>0</v>
      </c>
      <c r="AI273" s="172"/>
      <c r="AJ273" s="175"/>
      <c r="AK273" s="166">
        <f t="shared" si="85"/>
        <v>0</v>
      </c>
      <c r="AL273" s="172"/>
      <c r="AM273" s="175"/>
      <c r="AN273" s="55">
        <f t="shared" si="86"/>
        <v>0</v>
      </c>
      <c r="AO273" s="172"/>
      <c r="AP273" s="175"/>
      <c r="AQ273" s="55">
        <f t="shared" si="87"/>
        <v>0</v>
      </c>
      <c r="AR273" s="172"/>
      <c r="AS273" s="55"/>
      <c r="AT273" s="123">
        <f t="shared" si="90"/>
        <v>0</v>
      </c>
      <c r="AU273" s="56"/>
      <c r="AV273" s="204" t="str">
        <f>IFERROR(IF(AS273=0,"",IF(INDEX(ورقة4!$A271:$O271,,MATCH("غ",ورقة4!$A271:$O271,0))="غ","راسب")),IF(OR(O273&lt;$O$8,P273&lt;$P$8,Q273&lt;$Q$8,T273&lt;$T$8,W273&lt;$W$8,Z273&lt;$Z$8,AC273&lt;$AC$8,AD273&lt;$AD$8,AE273&lt;$AE$8,AH273&lt;$AH$8,AK273&lt;$AK$8,AN273&lt;$AN$8,AQ273&lt;$AQ$8,AR273&lt;$AR$8,AS273&lt;$AS$8),"راسب","ناجح"))</f>
        <v/>
      </c>
      <c r="AW273" s="71" t="str">
        <f>ورقة4!Q271</f>
        <v/>
      </c>
      <c r="AX273" s="48" t="str">
        <f>ورقة4!R271</f>
        <v/>
      </c>
      <c r="AY273" s="48" t="str">
        <f>ورقة4!S271</f>
        <v/>
      </c>
      <c r="AZ273" s="48" t="str">
        <f>ورقة4!T271</f>
        <v/>
      </c>
      <c r="BA273" s="48" t="str">
        <f>ورقة4!U271</f>
        <v/>
      </c>
      <c r="BB273" s="48" t="str">
        <f>ورقة4!V271</f>
        <v/>
      </c>
      <c r="BC273" s="48" t="str">
        <f>ورقة4!W271</f>
        <v/>
      </c>
      <c r="BD273" s="48" t="str">
        <f>ورقة4!X271</f>
        <v/>
      </c>
      <c r="BE273" s="48" t="str">
        <f>ورقة4!Y271</f>
        <v/>
      </c>
      <c r="BF273" s="48" t="str">
        <f>ورقة4!Z271</f>
        <v/>
      </c>
      <c r="BG273" s="48" t="str">
        <f>ورقة4!AA271</f>
        <v/>
      </c>
      <c r="BH273" s="48" t="str">
        <f>ورقة4!AB271</f>
        <v/>
      </c>
      <c r="BI273" s="48" t="str">
        <f>ورقة4!AC271</f>
        <v/>
      </c>
      <c r="BJ273" s="48" t="str">
        <f>ورقة4!AE271</f>
        <v/>
      </c>
      <c r="BK273" s="48" t="str">
        <f>ورقة4!AF271</f>
        <v/>
      </c>
    </row>
    <row r="274" spans="1:63" ht="24.95" customHeight="1">
      <c r="A274" s="135" t="str">
        <f>IF(C274="","",COUNTA(C$9:$C274))</f>
        <v/>
      </c>
      <c r="B274" s="24"/>
      <c r="C274" s="141"/>
      <c r="D274" s="38" t="str">
        <f t="shared" si="91"/>
        <v/>
      </c>
      <c r="E274" s="49"/>
      <c r="F274" s="50"/>
      <c r="G274" s="51" t="e">
        <f t="shared" si="88"/>
        <v>#VALUE!</v>
      </c>
      <c r="H274" s="52" t="e">
        <f t="shared" si="74"/>
        <v>#VALUE!</v>
      </c>
      <c r="I274" s="53" t="e">
        <f t="shared" si="75"/>
        <v>#VALUE!</v>
      </c>
      <c r="J274" s="54" t="e">
        <f t="shared" si="76"/>
        <v>#VALUE!</v>
      </c>
      <c r="K274" s="52" t="str">
        <f t="shared" si="77"/>
        <v/>
      </c>
      <c r="L274" s="53" t="str">
        <f t="shared" si="78"/>
        <v/>
      </c>
      <c r="M274" s="54" t="str">
        <f t="shared" si="79"/>
        <v/>
      </c>
      <c r="N274" s="38" t="str">
        <f t="shared" si="89"/>
        <v/>
      </c>
      <c r="O274" s="55"/>
      <c r="P274" s="55"/>
      <c r="Q274" s="55"/>
      <c r="R274" s="56"/>
      <c r="S274" s="58"/>
      <c r="T274" s="55">
        <f t="shared" si="80"/>
        <v>0</v>
      </c>
      <c r="U274" s="57"/>
      <c r="V274" s="58"/>
      <c r="W274" s="55">
        <f t="shared" si="81"/>
        <v>0</v>
      </c>
      <c r="X274" s="56"/>
      <c r="Y274" s="57"/>
      <c r="Z274" s="55">
        <f t="shared" si="82"/>
        <v>0</v>
      </c>
      <c r="AA274" s="57"/>
      <c r="AB274" s="164"/>
      <c r="AC274" s="169">
        <f t="shared" si="83"/>
        <v>0</v>
      </c>
      <c r="AD274" s="166"/>
      <c r="AE274" s="55"/>
      <c r="AF274" s="172"/>
      <c r="AG274" s="175"/>
      <c r="AH274" s="55">
        <f t="shared" si="84"/>
        <v>0</v>
      </c>
      <c r="AI274" s="172"/>
      <c r="AJ274" s="175"/>
      <c r="AK274" s="166">
        <f t="shared" si="85"/>
        <v>0</v>
      </c>
      <c r="AL274" s="172"/>
      <c r="AM274" s="175"/>
      <c r="AN274" s="55">
        <f t="shared" si="86"/>
        <v>0</v>
      </c>
      <c r="AO274" s="172"/>
      <c r="AP274" s="175"/>
      <c r="AQ274" s="55">
        <f t="shared" si="87"/>
        <v>0</v>
      </c>
      <c r="AR274" s="172"/>
      <c r="AS274" s="55"/>
      <c r="AT274" s="123">
        <f t="shared" si="90"/>
        <v>0</v>
      </c>
      <c r="AU274" s="56"/>
      <c r="AV274" s="204" t="str">
        <f>IFERROR(IF(AS274=0,"",IF(INDEX(ورقة4!$A272:$O272,,MATCH("غ",ورقة4!$A272:$O272,0))="غ","راسب")),IF(OR(O274&lt;$O$8,P274&lt;$P$8,Q274&lt;$Q$8,T274&lt;$T$8,W274&lt;$W$8,Z274&lt;$Z$8,AC274&lt;$AC$8,AD274&lt;$AD$8,AE274&lt;$AE$8,AH274&lt;$AH$8,AK274&lt;$AK$8,AN274&lt;$AN$8,AQ274&lt;$AQ$8,AR274&lt;$AR$8,AS274&lt;$AS$8),"راسب","ناجح"))</f>
        <v/>
      </c>
      <c r="AW274" s="71" t="str">
        <f>ورقة4!Q272</f>
        <v/>
      </c>
      <c r="AX274" s="48" t="str">
        <f>ورقة4!R272</f>
        <v/>
      </c>
      <c r="AY274" s="48" t="str">
        <f>ورقة4!S272</f>
        <v/>
      </c>
      <c r="AZ274" s="48" t="str">
        <f>ورقة4!T272</f>
        <v/>
      </c>
      <c r="BA274" s="48" t="str">
        <f>ورقة4!U272</f>
        <v/>
      </c>
      <c r="BB274" s="48" t="str">
        <f>ورقة4!V272</f>
        <v/>
      </c>
      <c r="BC274" s="48" t="str">
        <f>ورقة4!W272</f>
        <v/>
      </c>
      <c r="BD274" s="48" t="str">
        <f>ورقة4!X272</f>
        <v/>
      </c>
      <c r="BE274" s="48" t="str">
        <f>ورقة4!Y272</f>
        <v/>
      </c>
      <c r="BF274" s="48" t="str">
        <f>ورقة4!Z272</f>
        <v/>
      </c>
      <c r="BG274" s="48" t="str">
        <f>ورقة4!AA272</f>
        <v/>
      </c>
      <c r="BH274" s="48" t="str">
        <f>ورقة4!AB272</f>
        <v/>
      </c>
      <c r="BI274" s="48" t="str">
        <f>ورقة4!AC272</f>
        <v/>
      </c>
      <c r="BJ274" s="48" t="str">
        <f>ورقة4!AE272</f>
        <v/>
      </c>
      <c r="BK274" s="48" t="str">
        <f>ورقة4!AF272</f>
        <v/>
      </c>
    </row>
    <row r="275" spans="1:63" ht="24.95" customHeight="1">
      <c r="A275" s="135" t="str">
        <f>IF(C275="","",COUNTA(C$9:$C275))</f>
        <v/>
      </c>
      <c r="B275" s="24"/>
      <c r="C275" s="141"/>
      <c r="D275" s="38" t="str">
        <f t="shared" si="91"/>
        <v/>
      </c>
      <c r="E275" s="49"/>
      <c r="F275" s="50"/>
      <c r="G275" s="51" t="e">
        <f t="shared" si="88"/>
        <v>#VALUE!</v>
      </c>
      <c r="H275" s="52" t="e">
        <f t="shared" si="74"/>
        <v>#VALUE!</v>
      </c>
      <c r="I275" s="53" t="e">
        <f t="shared" si="75"/>
        <v>#VALUE!</v>
      </c>
      <c r="J275" s="54" t="e">
        <f t="shared" si="76"/>
        <v>#VALUE!</v>
      </c>
      <c r="K275" s="52" t="str">
        <f t="shared" si="77"/>
        <v/>
      </c>
      <c r="L275" s="53" t="str">
        <f t="shared" si="78"/>
        <v/>
      </c>
      <c r="M275" s="54" t="str">
        <f t="shared" si="79"/>
        <v/>
      </c>
      <c r="N275" s="38" t="str">
        <f t="shared" si="89"/>
        <v/>
      </c>
      <c r="O275" s="55"/>
      <c r="P275" s="55"/>
      <c r="Q275" s="55"/>
      <c r="R275" s="56"/>
      <c r="S275" s="58"/>
      <c r="T275" s="55">
        <f t="shared" si="80"/>
        <v>0</v>
      </c>
      <c r="U275" s="57"/>
      <c r="V275" s="58"/>
      <c r="W275" s="55">
        <f t="shared" si="81"/>
        <v>0</v>
      </c>
      <c r="X275" s="56"/>
      <c r="Y275" s="57"/>
      <c r="Z275" s="55">
        <f t="shared" si="82"/>
        <v>0</v>
      </c>
      <c r="AA275" s="57"/>
      <c r="AB275" s="164"/>
      <c r="AC275" s="169">
        <f t="shared" si="83"/>
        <v>0</v>
      </c>
      <c r="AD275" s="166"/>
      <c r="AE275" s="55"/>
      <c r="AF275" s="172"/>
      <c r="AG275" s="175"/>
      <c r="AH275" s="55">
        <f t="shared" si="84"/>
        <v>0</v>
      </c>
      <c r="AI275" s="172"/>
      <c r="AJ275" s="175"/>
      <c r="AK275" s="166">
        <f t="shared" si="85"/>
        <v>0</v>
      </c>
      <c r="AL275" s="172"/>
      <c r="AM275" s="175"/>
      <c r="AN275" s="55">
        <f t="shared" si="86"/>
        <v>0</v>
      </c>
      <c r="AO275" s="172"/>
      <c r="AP275" s="175"/>
      <c r="AQ275" s="55">
        <f t="shared" si="87"/>
        <v>0</v>
      </c>
      <c r="AR275" s="172"/>
      <c r="AS275" s="55"/>
      <c r="AT275" s="123">
        <f t="shared" si="90"/>
        <v>0</v>
      </c>
      <c r="AU275" s="56"/>
      <c r="AV275" s="204" t="str">
        <f>IFERROR(IF(AS275=0,"",IF(INDEX(ورقة4!$A273:$O273,,MATCH("غ",ورقة4!$A273:$O273,0))="غ","راسب")),IF(OR(O275&lt;$O$8,P275&lt;$P$8,Q275&lt;$Q$8,T275&lt;$T$8,W275&lt;$W$8,Z275&lt;$Z$8,AC275&lt;$AC$8,AD275&lt;$AD$8,AE275&lt;$AE$8,AH275&lt;$AH$8,AK275&lt;$AK$8,AN275&lt;$AN$8,AQ275&lt;$AQ$8,AR275&lt;$AR$8,AS275&lt;$AS$8),"راسب","ناجح"))</f>
        <v/>
      </c>
      <c r="AW275" s="71" t="str">
        <f>ورقة4!Q273</f>
        <v/>
      </c>
      <c r="AX275" s="48" t="str">
        <f>ورقة4!R273</f>
        <v/>
      </c>
      <c r="AY275" s="48" t="str">
        <f>ورقة4!S273</f>
        <v/>
      </c>
      <c r="AZ275" s="48" t="str">
        <f>ورقة4!T273</f>
        <v/>
      </c>
      <c r="BA275" s="48" t="str">
        <f>ورقة4!U273</f>
        <v/>
      </c>
      <c r="BB275" s="48" t="str">
        <f>ورقة4!V273</f>
        <v/>
      </c>
      <c r="BC275" s="48" t="str">
        <f>ورقة4!W273</f>
        <v/>
      </c>
      <c r="BD275" s="48" t="str">
        <f>ورقة4!X273</f>
        <v/>
      </c>
      <c r="BE275" s="48" t="str">
        <f>ورقة4!Y273</f>
        <v/>
      </c>
      <c r="BF275" s="48" t="str">
        <f>ورقة4!Z273</f>
        <v/>
      </c>
      <c r="BG275" s="48" t="str">
        <f>ورقة4!AA273</f>
        <v/>
      </c>
      <c r="BH275" s="48" t="str">
        <f>ورقة4!AB273</f>
        <v/>
      </c>
      <c r="BI275" s="48" t="str">
        <f>ورقة4!AC273</f>
        <v/>
      </c>
      <c r="BJ275" s="48" t="str">
        <f>ورقة4!AE273</f>
        <v/>
      </c>
      <c r="BK275" s="48" t="str">
        <f>ورقة4!AF273</f>
        <v/>
      </c>
    </row>
    <row r="276" spans="1:63" ht="24.95" customHeight="1">
      <c r="A276" s="135" t="str">
        <f>IF(C276="","",COUNTA(C$9:$C276))</f>
        <v/>
      </c>
      <c r="B276" s="24"/>
      <c r="C276" s="141"/>
      <c r="D276" s="38" t="str">
        <f t="shared" si="91"/>
        <v/>
      </c>
      <c r="E276" s="49"/>
      <c r="F276" s="50"/>
      <c r="G276" s="51" t="e">
        <f t="shared" si="88"/>
        <v>#VALUE!</v>
      </c>
      <c r="H276" s="52" t="e">
        <f t="shared" si="74"/>
        <v>#VALUE!</v>
      </c>
      <c r="I276" s="53" t="e">
        <f t="shared" si="75"/>
        <v>#VALUE!</v>
      </c>
      <c r="J276" s="54" t="e">
        <f t="shared" si="76"/>
        <v>#VALUE!</v>
      </c>
      <c r="K276" s="52" t="str">
        <f t="shared" si="77"/>
        <v/>
      </c>
      <c r="L276" s="53" t="str">
        <f t="shared" si="78"/>
        <v/>
      </c>
      <c r="M276" s="54" t="str">
        <f t="shared" si="79"/>
        <v/>
      </c>
      <c r="N276" s="38" t="str">
        <f t="shared" si="89"/>
        <v/>
      </c>
      <c r="O276" s="55"/>
      <c r="P276" s="55"/>
      <c r="Q276" s="55"/>
      <c r="R276" s="56"/>
      <c r="S276" s="58"/>
      <c r="T276" s="55">
        <f t="shared" si="80"/>
        <v>0</v>
      </c>
      <c r="U276" s="57"/>
      <c r="V276" s="58"/>
      <c r="W276" s="55">
        <f t="shared" si="81"/>
        <v>0</v>
      </c>
      <c r="X276" s="56"/>
      <c r="Y276" s="57"/>
      <c r="Z276" s="55">
        <f t="shared" si="82"/>
        <v>0</v>
      </c>
      <c r="AA276" s="57"/>
      <c r="AB276" s="164"/>
      <c r="AC276" s="169">
        <f t="shared" si="83"/>
        <v>0</v>
      </c>
      <c r="AD276" s="166"/>
      <c r="AE276" s="55"/>
      <c r="AF276" s="172"/>
      <c r="AG276" s="175"/>
      <c r="AH276" s="55">
        <f t="shared" si="84"/>
        <v>0</v>
      </c>
      <c r="AI276" s="172"/>
      <c r="AJ276" s="175"/>
      <c r="AK276" s="166">
        <f t="shared" si="85"/>
        <v>0</v>
      </c>
      <c r="AL276" s="172"/>
      <c r="AM276" s="175"/>
      <c r="AN276" s="55">
        <f t="shared" si="86"/>
        <v>0</v>
      </c>
      <c r="AO276" s="172"/>
      <c r="AP276" s="175"/>
      <c r="AQ276" s="55">
        <f t="shared" si="87"/>
        <v>0</v>
      </c>
      <c r="AR276" s="172"/>
      <c r="AS276" s="55"/>
      <c r="AT276" s="123">
        <f t="shared" si="90"/>
        <v>0</v>
      </c>
      <c r="AU276" s="56"/>
      <c r="AV276" s="204" t="str">
        <f>IFERROR(IF(AS276=0,"",IF(INDEX(ورقة4!$A274:$O274,,MATCH("غ",ورقة4!$A274:$O274,0))="غ","راسب")),IF(OR(O276&lt;$O$8,P276&lt;$P$8,Q276&lt;$Q$8,T276&lt;$T$8,W276&lt;$W$8,Z276&lt;$Z$8,AC276&lt;$AC$8,AD276&lt;$AD$8,AE276&lt;$AE$8,AH276&lt;$AH$8,AK276&lt;$AK$8,AN276&lt;$AN$8,AQ276&lt;$AQ$8,AR276&lt;$AR$8,AS276&lt;$AS$8),"راسب","ناجح"))</f>
        <v/>
      </c>
      <c r="AW276" s="71" t="str">
        <f>ورقة4!Q274</f>
        <v/>
      </c>
      <c r="AX276" s="48" t="str">
        <f>ورقة4!R274</f>
        <v/>
      </c>
      <c r="AY276" s="48" t="str">
        <f>ورقة4!S274</f>
        <v/>
      </c>
      <c r="AZ276" s="48" t="str">
        <f>ورقة4!T274</f>
        <v/>
      </c>
      <c r="BA276" s="48" t="str">
        <f>ورقة4!U274</f>
        <v/>
      </c>
      <c r="BB276" s="48" t="str">
        <f>ورقة4!V274</f>
        <v/>
      </c>
      <c r="BC276" s="48" t="str">
        <f>ورقة4!W274</f>
        <v/>
      </c>
      <c r="BD276" s="48" t="str">
        <f>ورقة4!X274</f>
        <v/>
      </c>
      <c r="BE276" s="48" t="str">
        <f>ورقة4!Y274</f>
        <v/>
      </c>
      <c r="BF276" s="48" t="str">
        <f>ورقة4!Z274</f>
        <v/>
      </c>
      <c r="BG276" s="48" t="str">
        <f>ورقة4!AA274</f>
        <v/>
      </c>
      <c r="BH276" s="48" t="str">
        <f>ورقة4!AB274</f>
        <v/>
      </c>
      <c r="BI276" s="48" t="str">
        <f>ورقة4!AC274</f>
        <v/>
      </c>
      <c r="BJ276" s="48" t="str">
        <f>ورقة4!AE274</f>
        <v/>
      </c>
      <c r="BK276" s="48" t="str">
        <f>ورقة4!AF274</f>
        <v/>
      </c>
    </row>
    <row r="277" spans="1:63" ht="24.95" customHeight="1">
      <c r="A277" s="135" t="str">
        <f>IF(C277="","",COUNTA(C$9:$C277))</f>
        <v/>
      </c>
      <c r="B277" s="24"/>
      <c r="C277" s="141"/>
      <c r="D277" s="38" t="str">
        <f t="shared" si="91"/>
        <v/>
      </c>
      <c r="E277" s="49"/>
      <c r="F277" s="50"/>
      <c r="G277" s="51" t="e">
        <f t="shared" si="88"/>
        <v>#VALUE!</v>
      </c>
      <c r="H277" s="52" t="e">
        <f t="shared" si="74"/>
        <v>#VALUE!</v>
      </c>
      <c r="I277" s="53" t="e">
        <f t="shared" si="75"/>
        <v>#VALUE!</v>
      </c>
      <c r="J277" s="54" t="e">
        <f t="shared" si="76"/>
        <v>#VALUE!</v>
      </c>
      <c r="K277" s="52" t="str">
        <f t="shared" si="77"/>
        <v/>
      </c>
      <c r="L277" s="53" t="str">
        <f t="shared" si="78"/>
        <v/>
      </c>
      <c r="M277" s="54" t="str">
        <f t="shared" si="79"/>
        <v/>
      </c>
      <c r="N277" s="38" t="str">
        <f t="shared" si="89"/>
        <v/>
      </c>
      <c r="O277" s="55"/>
      <c r="P277" s="55"/>
      <c r="Q277" s="55"/>
      <c r="R277" s="56"/>
      <c r="S277" s="58"/>
      <c r="T277" s="55">
        <f t="shared" si="80"/>
        <v>0</v>
      </c>
      <c r="U277" s="57"/>
      <c r="V277" s="58"/>
      <c r="W277" s="55">
        <f t="shared" si="81"/>
        <v>0</v>
      </c>
      <c r="X277" s="56"/>
      <c r="Y277" s="57"/>
      <c r="Z277" s="55">
        <f t="shared" si="82"/>
        <v>0</v>
      </c>
      <c r="AA277" s="57"/>
      <c r="AB277" s="164"/>
      <c r="AC277" s="169">
        <f t="shared" si="83"/>
        <v>0</v>
      </c>
      <c r="AD277" s="166"/>
      <c r="AE277" s="55"/>
      <c r="AF277" s="172"/>
      <c r="AG277" s="175"/>
      <c r="AH277" s="55">
        <f t="shared" si="84"/>
        <v>0</v>
      </c>
      <c r="AI277" s="172"/>
      <c r="AJ277" s="175"/>
      <c r="AK277" s="166">
        <f t="shared" si="85"/>
        <v>0</v>
      </c>
      <c r="AL277" s="172"/>
      <c r="AM277" s="175"/>
      <c r="AN277" s="55">
        <f t="shared" si="86"/>
        <v>0</v>
      </c>
      <c r="AO277" s="172"/>
      <c r="AP277" s="175"/>
      <c r="AQ277" s="55">
        <f t="shared" si="87"/>
        <v>0</v>
      </c>
      <c r="AR277" s="172"/>
      <c r="AS277" s="55"/>
      <c r="AT277" s="123">
        <f t="shared" si="90"/>
        <v>0</v>
      </c>
      <c r="AU277" s="56"/>
      <c r="AV277" s="204" t="str">
        <f>IFERROR(IF(AS277=0,"",IF(INDEX(ورقة4!$A275:$O275,,MATCH("غ",ورقة4!$A275:$O275,0))="غ","راسب")),IF(OR(O277&lt;$O$8,P277&lt;$P$8,Q277&lt;$Q$8,T277&lt;$T$8,W277&lt;$W$8,Z277&lt;$Z$8,AC277&lt;$AC$8,AD277&lt;$AD$8,AE277&lt;$AE$8,AH277&lt;$AH$8,AK277&lt;$AK$8,AN277&lt;$AN$8,AQ277&lt;$AQ$8,AR277&lt;$AR$8,AS277&lt;$AS$8),"راسب","ناجح"))</f>
        <v/>
      </c>
      <c r="AW277" s="71" t="str">
        <f>ورقة4!Q275</f>
        <v/>
      </c>
      <c r="AX277" s="48" t="str">
        <f>ورقة4!R275</f>
        <v/>
      </c>
      <c r="AY277" s="48" t="str">
        <f>ورقة4!S275</f>
        <v/>
      </c>
      <c r="AZ277" s="48" t="str">
        <f>ورقة4!T275</f>
        <v/>
      </c>
      <c r="BA277" s="48" t="str">
        <f>ورقة4!U275</f>
        <v/>
      </c>
      <c r="BB277" s="48" t="str">
        <f>ورقة4!V275</f>
        <v/>
      </c>
      <c r="BC277" s="48" t="str">
        <f>ورقة4!W275</f>
        <v/>
      </c>
      <c r="BD277" s="48" t="str">
        <f>ورقة4!X275</f>
        <v/>
      </c>
      <c r="BE277" s="48" t="str">
        <f>ورقة4!Y275</f>
        <v/>
      </c>
      <c r="BF277" s="48" t="str">
        <f>ورقة4!Z275</f>
        <v/>
      </c>
      <c r="BG277" s="48" t="str">
        <f>ورقة4!AA275</f>
        <v/>
      </c>
      <c r="BH277" s="48" t="str">
        <f>ورقة4!AB275</f>
        <v/>
      </c>
      <c r="BI277" s="48" t="str">
        <f>ورقة4!AC275</f>
        <v/>
      </c>
      <c r="BJ277" s="48" t="str">
        <f>ورقة4!AE275</f>
        <v/>
      </c>
      <c r="BK277" s="48" t="str">
        <f>ورقة4!AF275</f>
        <v/>
      </c>
    </row>
    <row r="278" spans="1:63" ht="24.95" customHeight="1">
      <c r="A278" s="135" t="str">
        <f>IF(C278="","",COUNTA(C$9:$C278))</f>
        <v/>
      </c>
      <c r="B278" s="24"/>
      <c r="C278" s="141"/>
      <c r="D278" s="38" t="str">
        <f t="shared" si="91"/>
        <v/>
      </c>
      <c r="E278" s="49"/>
      <c r="F278" s="50"/>
      <c r="G278" s="51" t="e">
        <f t="shared" si="88"/>
        <v>#VALUE!</v>
      </c>
      <c r="H278" s="52" t="e">
        <f t="shared" si="74"/>
        <v>#VALUE!</v>
      </c>
      <c r="I278" s="53" t="e">
        <f t="shared" si="75"/>
        <v>#VALUE!</v>
      </c>
      <c r="J278" s="54" t="e">
        <f t="shared" si="76"/>
        <v>#VALUE!</v>
      </c>
      <c r="K278" s="52" t="str">
        <f t="shared" si="77"/>
        <v/>
      </c>
      <c r="L278" s="53" t="str">
        <f t="shared" si="78"/>
        <v/>
      </c>
      <c r="M278" s="54" t="str">
        <f t="shared" si="79"/>
        <v/>
      </c>
      <c r="N278" s="38" t="str">
        <f t="shared" si="89"/>
        <v/>
      </c>
      <c r="O278" s="55"/>
      <c r="P278" s="55"/>
      <c r="Q278" s="55"/>
      <c r="R278" s="56"/>
      <c r="S278" s="58"/>
      <c r="T278" s="55">
        <f t="shared" si="80"/>
        <v>0</v>
      </c>
      <c r="U278" s="57"/>
      <c r="V278" s="58"/>
      <c r="W278" s="55">
        <f t="shared" si="81"/>
        <v>0</v>
      </c>
      <c r="X278" s="56"/>
      <c r="Y278" s="57"/>
      <c r="Z278" s="55">
        <f t="shared" si="82"/>
        <v>0</v>
      </c>
      <c r="AA278" s="57"/>
      <c r="AB278" s="164"/>
      <c r="AC278" s="169">
        <f t="shared" si="83"/>
        <v>0</v>
      </c>
      <c r="AD278" s="166"/>
      <c r="AE278" s="55"/>
      <c r="AF278" s="172"/>
      <c r="AG278" s="175"/>
      <c r="AH278" s="55">
        <f t="shared" si="84"/>
        <v>0</v>
      </c>
      <c r="AI278" s="172"/>
      <c r="AJ278" s="175"/>
      <c r="AK278" s="166">
        <f t="shared" si="85"/>
        <v>0</v>
      </c>
      <c r="AL278" s="172"/>
      <c r="AM278" s="175"/>
      <c r="AN278" s="55">
        <f t="shared" si="86"/>
        <v>0</v>
      </c>
      <c r="AO278" s="172"/>
      <c r="AP278" s="175"/>
      <c r="AQ278" s="55">
        <f t="shared" si="87"/>
        <v>0</v>
      </c>
      <c r="AR278" s="172"/>
      <c r="AS278" s="55"/>
      <c r="AT278" s="123">
        <f t="shared" si="90"/>
        <v>0</v>
      </c>
      <c r="AU278" s="56"/>
      <c r="AV278" s="204" t="str">
        <f>IFERROR(IF(AS278=0,"",IF(INDEX(ورقة4!$A276:$O276,,MATCH("غ",ورقة4!$A276:$O276,0))="غ","راسب")),IF(OR(O278&lt;$O$8,P278&lt;$P$8,Q278&lt;$Q$8,T278&lt;$T$8,W278&lt;$W$8,Z278&lt;$Z$8,AC278&lt;$AC$8,AD278&lt;$AD$8,AE278&lt;$AE$8,AH278&lt;$AH$8,AK278&lt;$AK$8,AN278&lt;$AN$8,AQ278&lt;$AQ$8,AR278&lt;$AR$8,AS278&lt;$AS$8),"راسب","ناجح"))</f>
        <v/>
      </c>
      <c r="AW278" s="71" t="str">
        <f>ورقة4!Q276</f>
        <v/>
      </c>
      <c r="AX278" s="48" t="str">
        <f>ورقة4!R276</f>
        <v/>
      </c>
      <c r="AY278" s="48" t="str">
        <f>ورقة4!S276</f>
        <v/>
      </c>
      <c r="AZ278" s="48" t="str">
        <f>ورقة4!T276</f>
        <v/>
      </c>
      <c r="BA278" s="48" t="str">
        <f>ورقة4!U276</f>
        <v/>
      </c>
      <c r="BB278" s="48" t="str">
        <f>ورقة4!V276</f>
        <v/>
      </c>
      <c r="BC278" s="48" t="str">
        <f>ورقة4!W276</f>
        <v/>
      </c>
      <c r="BD278" s="48" t="str">
        <f>ورقة4!X276</f>
        <v/>
      </c>
      <c r="BE278" s="48" t="str">
        <f>ورقة4!Y276</f>
        <v/>
      </c>
      <c r="BF278" s="48" t="str">
        <f>ورقة4!Z276</f>
        <v/>
      </c>
      <c r="BG278" s="48" t="str">
        <f>ورقة4!AA276</f>
        <v/>
      </c>
      <c r="BH278" s="48" t="str">
        <f>ورقة4!AB276</f>
        <v/>
      </c>
      <c r="BI278" s="48" t="str">
        <f>ورقة4!AC276</f>
        <v/>
      </c>
      <c r="BJ278" s="48" t="str">
        <f>ورقة4!AE276</f>
        <v/>
      </c>
      <c r="BK278" s="48" t="str">
        <f>ورقة4!AF276</f>
        <v/>
      </c>
    </row>
    <row r="279" spans="1:63" ht="24.95" customHeight="1">
      <c r="A279" s="135" t="str">
        <f>IF(C279="","",COUNTA(C$9:$C279))</f>
        <v/>
      </c>
      <c r="B279" s="24"/>
      <c r="C279" s="141"/>
      <c r="D279" s="38" t="str">
        <f t="shared" si="91"/>
        <v/>
      </c>
      <c r="E279" s="49"/>
      <c r="F279" s="50"/>
      <c r="G279" s="51" t="e">
        <f t="shared" si="88"/>
        <v>#VALUE!</v>
      </c>
      <c r="H279" s="52" t="e">
        <f t="shared" si="74"/>
        <v>#VALUE!</v>
      </c>
      <c r="I279" s="53" t="e">
        <f t="shared" si="75"/>
        <v>#VALUE!</v>
      </c>
      <c r="J279" s="54" t="e">
        <f t="shared" si="76"/>
        <v>#VALUE!</v>
      </c>
      <c r="K279" s="52" t="str">
        <f t="shared" si="77"/>
        <v/>
      </c>
      <c r="L279" s="53" t="str">
        <f t="shared" si="78"/>
        <v/>
      </c>
      <c r="M279" s="54" t="str">
        <f t="shared" si="79"/>
        <v/>
      </c>
      <c r="N279" s="38" t="str">
        <f t="shared" si="89"/>
        <v/>
      </c>
      <c r="O279" s="55"/>
      <c r="P279" s="55"/>
      <c r="Q279" s="55"/>
      <c r="R279" s="56"/>
      <c r="S279" s="58"/>
      <c r="T279" s="55">
        <f t="shared" si="80"/>
        <v>0</v>
      </c>
      <c r="U279" s="57"/>
      <c r="V279" s="58"/>
      <c r="W279" s="55">
        <f t="shared" si="81"/>
        <v>0</v>
      </c>
      <c r="X279" s="56"/>
      <c r="Y279" s="57"/>
      <c r="Z279" s="55">
        <f t="shared" si="82"/>
        <v>0</v>
      </c>
      <c r="AA279" s="57"/>
      <c r="AB279" s="164"/>
      <c r="AC279" s="169">
        <f t="shared" si="83"/>
        <v>0</v>
      </c>
      <c r="AD279" s="166"/>
      <c r="AE279" s="55"/>
      <c r="AF279" s="172"/>
      <c r="AG279" s="175"/>
      <c r="AH279" s="55">
        <f t="shared" si="84"/>
        <v>0</v>
      </c>
      <c r="AI279" s="172"/>
      <c r="AJ279" s="175"/>
      <c r="AK279" s="166">
        <f t="shared" si="85"/>
        <v>0</v>
      </c>
      <c r="AL279" s="172"/>
      <c r="AM279" s="175"/>
      <c r="AN279" s="55">
        <f t="shared" si="86"/>
        <v>0</v>
      </c>
      <c r="AO279" s="172"/>
      <c r="AP279" s="175"/>
      <c r="AQ279" s="55">
        <f t="shared" si="87"/>
        <v>0</v>
      </c>
      <c r="AR279" s="172"/>
      <c r="AS279" s="55"/>
      <c r="AT279" s="123">
        <f t="shared" si="90"/>
        <v>0</v>
      </c>
      <c r="AU279" s="56"/>
      <c r="AV279" s="204" t="str">
        <f>IFERROR(IF(AS279=0,"",IF(INDEX(ورقة4!$A277:$O277,,MATCH("غ",ورقة4!$A277:$O277,0))="غ","راسب")),IF(OR(O279&lt;$O$8,P279&lt;$P$8,Q279&lt;$Q$8,T279&lt;$T$8,W279&lt;$W$8,Z279&lt;$Z$8,AC279&lt;$AC$8,AD279&lt;$AD$8,AE279&lt;$AE$8,AH279&lt;$AH$8,AK279&lt;$AK$8,AN279&lt;$AN$8,AQ279&lt;$AQ$8,AR279&lt;$AR$8,AS279&lt;$AS$8),"راسب","ناجح"))</f>
        <v/>
      </c>
      <c r="AW279" s="71" t="str">
        <f>ورقة4!Q277</f>
        <v/>
      </c>
      <c r="AX279" s="48" t="str">
        <f>ورقة4!R277</f>
        <v/>
      </c>
      <c r="AY279" s="48" t="str">
        <f>ورقة4!S277</f>
        <v/>
      </c>
      <c r="AZ279" s="48" t="str">
        <f>ورقة4!T277</f>
        <v/>
      </c>
      <c r="BA279" s="48" t="str">
        <f>ورقة4!U277</f>
        <v/>
      </c>
      <c r="BB279" s="48" t="str">
        <f>ورقة4!V277</f>
        <v/>
      </c>
      <c r="BC279" s="48" t="str">
        <f>ورقة4!W277</f>
        <v/>
      </c>
      <c r="BD279" s="48" t="str">
        <f>ورقة4!X277</f>
        <v/>
      </c>
      <c r="BE279" s="48" t="str">
        <f>ورقة4!Y277</f>
        <v/>
      </c>
      <c r="BF279" s="48" t="str">
        <f>ورقة4!Z277</f>
        <v/>
      </c>
      <c r="BG279" s="48" t="str">
        <f>ورقة4!AA277</f>
        <v/>
      </c>
      <c r="BH279" s="48" t="str">
        <f>ورقة4!AB277</f>
        <v/>
      </c>
      <c r="BI279" s="48" t="str">
        <f>ورقة4!AC277</f>
        <v/>
      </c>
      <c r="BJ279" s="48" t="str">
        <f>ورقة4!AE277</f>
        <v/>
      </c>
      <c r="BK279" s="48" t="str">
        <f>ورقة4!AF277</f>
        <v/>
      </c>
    </row>
    <row r="280" spans="1:63" ht="24.95" customHeight="1">
      <c r="A280" s="135" t="str">
        <f>IF(C280="","",COUNTA(C$9:$C280))</f>
        <v/>
      </c>
      <c r="B280" s="24"/>
      <c r="C280" s="141"/>
      <c r="D280" s="38" t="str">
        <f t="shared" si="91"/>
        <v/>
      </c>
      <c r="E280" s="49"/>
      <c r="F280" s="50"/>
      <c r="G280" s="51" t="e">
        <f t="shared" si="88"/>
        <v>#VALUE!</v>
      </c>
      <c r="H280" s="52" t="e">
        <f t="shared" si="74"/>
        <v>#VALUE!</v>
      </c>
      <c r="I280" s="53" t="e">
        <f t="shared" si="75"/>
        <v>#VALUE!</v>
      </c>
      <c r="J280" s="54" t="e">
        <f t="shared" si="76"/>
        <v>#VALUE!</v>
      </c>
      <c r="K280" s="52" t="str">
        <f t="shared" si="77"/>
        <v/>
      </c>
      <c r="L280" s="53" t="str">
        <f t="shared" si="78"/>
        <v/>
      </c>
      <c r="M280" s="54" t="str">
        <f t="shared" si="79"/>
        <v/>
      </c>
      <c r="N280" s="38" t="str">
        <f t="shared" si="89"/>
        <v/>
      </c>
      <c r="O280" s="55"/>
      <c r="P280" s="55"/>
      <c r="Q280" s="55"/>
      <c r="R280" s="56"/>
      <c r="S280" s="58"/>
      <c r="T280" s="55">
        <f t="shared" si="80"/>
        <v>0</v>
      </c>
      <c r="U280" s="57"/>
      <c r="V280" s="58"/>
      <c r="W280" s="55">
        <f t="shared" si="81"/>
        <v>0</v>
      </c>
      <c r="X280" s="56"/>
      <c r="Y280" s="57"/>
      <c r="Z280" s="55">
        <f t="shared" si="82"/>
        <v>0</v>
      </c>
      <c r="AA280" s="57"/>
      <c r="AB280" s="164"/>
      <c r="AC280" s="169">
        <f t="shared" si="83"/>
        <v>0</v>
      </c>
      <c r="AD280" s="166"/>
      <c r="AE280" s="55"/>
      <c r="AF280" s="172"/>
      <c r="AG280" s="175"/>
      <c r="AH280" s="55">
        <f t="shared" si="84"/>
        <v>0</v>
      </c>
      <c r="AI280" s="172"/>
      <c r="AJ280" s="175"/>
      <c r="AK280" s="166">
        <f t="shared" si="85"/>
        <v>0</v>
      </c>
      <c r="AL280" s="172"/>
      <c r="AM280" s="175"/>
      <c r="AN280" s="55">
        <f t="shared" si="86"/>
        <v>0</v>
      </c>
      <c r="AO280" s="172"/>
      <c r="AP280" s="175"/>
      <c r="AQ280" s="55">
        <f t="shared" si="87"/>
        <v>0</v>
      </c>
      <c r="AR280" s="172"/>
      <c r="AS280" s="55"/>
      <c r="AT280" s="123">
        <f t="shared" si="90"/>
        <v>0</v>
      </c>
      <c r="AU280" s="56"/>
      <c r="AV280" s="204" t="str">
        <f>IFERROR(IF(AS280=0,"",IF(INDEX(ورقة4!$A278:$O278,,MATCH("غ",ورقة4!$A278:$O278,0))="غ","راسب")),IF(OR(O280&lt;$O$8,P280&lt;$P$8,Q280&lt;$Q$8,T280&lt;$T$8,W280&lt;$W$8,Z280&lt;$Z$8,AC280&lt;$AC$8,AD280&lt;$AD$8,AE280&lt;$AE$8,AH280&lt;$AH$8,AK280&lt;$AK$8,AN280&lt;$AN$8,AQ280&lt;$AQ$8,AR280&lt;$AR$8,AS280&lt;$AS$8),"راسب","ناجح"))</f>
        <v/>
      </c>
      <c r="AW280" s="71" t="str">
        <f>ورقة4!Q278</f>
        <v/>
      </c>
      <c r="AX280" s="48" t="str">
        <f>ورقة4!R278</f>
        <v/>
      </c>
      <c r="AY280" s="48" t="str">
        <f>ورقة4!S278</f>
        <v/>
      </c>
      <c r="AZ280" s="48" t="str">
        <f>ورقة4!T278</f>
        <v/>
      </c>
      <c r="BA280" s="48" t="str">
        <f>ورقة4!U278</f>
        <v/>
      </c>
      <c r="BB280" s="48" t="str">
        <f>ورقة4!V278</f>
        <v/>
      </c>
      <c r="BC280" s="48" t="str">
        <f>ورقة4!W278</f>
        <v/>
      </c>
      <c r="BD280" s="48" t="str">
        <f>ورقة4!X278</f>
        <v/>
      </c>
      <c r="BE280" s="48" t="str">
        <f>ورقة4!Y278</f>
        <v/>
      </c>
      <c r="BF280" s="48" t="str">
        <f>ورقة4!Z278</f>
        <v/>
      </c>
      <c r="BG280" s="48" t="str">
        <f>ورقة4!AA278</f>
        <v/>
      </c>
      <c r="BH280" s="48" t="str">
        <f>ورقة4!AB278</f>
        <v/>
      </c>
      <c r="BI280" s="48" t="str">
        <f>ورقة4!AC278</f>
        <v/>
      </c>
      <c r="BJ280" s="48" t="str">
        <f>ورقة4!AE278</f>
        <v/>
      </c>
      <c r="BK280" s="48" t="str">
        <f>ورقة4!AF278</f>
        <v/>
      </c>
    </row>
    <row r="281" spans="1:63" ht="24.95" customHeight="1">
      <c r="A281" s="135" t="str">
        <f>IF(C281="","",COUNTA(C$9:$C281))</f>
        <v/>
      </c>
      <c r="B281" s="24"/>
      <c r="C281" s="141"/>
      <c r="D281" s="38" t="str">
        <f t="shared" si="91"/>
        <v/>
      </c>
      <c r="E281" s="49"/>
      <c r="F281" s="50"/>
      <c r="G281" s="51" t="e">
        <f t="shared" si="88"/>
        <v>#VALUE!</v>
      </c>
      <c r="H281" s="52" t="e">
        <f t="shared" si="74"/>
        <v>#VALUE!</v>
      </c>
      <c r="I281" s="53" t="e">
        <f t="shared" si="75"/>
        <v>#VALUE!</v>
      </c>
      <c r="J281" s="54" t="e">
        <f t="shared" si="76"/>
        <v>#VALUE!</v>
      </c>
      <c r="K281" s="52" t="str">
        <f t="shared" si="77"/>
        <v/>
      </c>
      <c r="L281" s="53" t="str">
        <f t="shared" si="78"/>
        <v/>
      </c>
      <c r="M281" s="54" t="str">
        <f t="shared" si="79"/>
        <v/>
      </c>
      <c r="N281" s="38" t="str">
        <f t="shared" si="89"/>
        <v/>
      </c>
      <c r="O281" s="55"/>
      <c r="P281" s="55"/>
      <c r="Q281" s="55"/>
      <c r="R281" s="56"/>
      <c r="S281" s="58"/>
      <c r="T281" s="55">
        <f t="shared" si="80"/>
        <v>0</v>
      </c>
      <c r="U281" s="57"/>
      <c r="V281" s="58"/>
      <c r="W281" s="55">
        <f t="shared" si="81"/>
        <v>0</v>
      </c>
      <c r="X281" s="56"/>
      <c r="Y281" s="57"/>
      <c r="Z281" s="55">
        <f t="shared" si="82"/>
        <v>0</v>
      </c>
      <c r="AA281" s="57"/>
      <c r="AB281" s="164"/>
      <c r="AC281" s="169">
        <f t="shared" si="83"/>
        <v>0</v>
      </c>
      <c r="AD281" s="166"/>
      <c r="AE281" s="55"/>
      <c r="AF281" s="172"/>
      <c r="AG281" s="175"/>
      <c r="AH281" s="55">
        <f t="shared" si="84"/>
        <v>0</v>
      </c>
      <c r="AI281" s="172"/>
      <c r="AJ281" s="175"/>
      <c r="AK281" s="166">
        <f t="shared" si="85"/>
        <v>0</v>
      </c>
      <c r="AL281" s="172"/>
      <c r="AM281" s="175"/>
      <c r="AN281" s="55">
        <f t="shared" si="86"/>
        <v>0</v>
      </c>
      <c r="AO281" s="172"/>
      <c r="AP281" s="175"/>
      <c r="AQ281" s="55">
        <f t="shared" si="87"/>
        <v>0</v>
      </c>
      <c r="AR281" s="172"/>
      <c r="AS281" s="55"/>
      <c r="AT281" s="123">
        <f t="shared" si="90"/>
        <v>0</v>
      </c>
      <c r="AU281" s="56"/>
      <c r="AV281" s="204" t="str">
        <f>IFERROR(IF(AS281=0,"",IF(INDEX(ورقة4!$A279:$O279,,MATCH("غ",ورقة4!$A279:$O279,0))="غ","راسب")),IF(OR(O281&lt;$O$8,P281&lt;$P$8,Q281&lt;$Q$8,T281&lt;$T$8,W281&lt;$W$8,Z281&lt;$Z$8,AC281&lt;$AC$8,AD281&lt;$AD$8,AE281&lt;$AE$8,AH281&lt;$AH$8,AK281&lt;$AK$8,AN281&lt;$AN$8,AQ281&lt;$AQ$8,AR281&lt;$AR$8,AS281&lt;$AS$8),"راسب","ناجح"))</f>
        <v/>
      </c>
      <c r="AW281" s="71" t="str">
        <f>ورقة4!Q279</f>
        <v/>
      </c>
      <c r="AX281" s="48" t="str">
        <f>ورقة4!R279</f>
        <v/>
      </c>
      <c r="AY281" s="48" t="str">
        <f>ورقة4!S279</f>
        <v/>
      </c>
      <c r="AZ281" s="48" t="str">
        <f>ورقة4!T279</f>
        <v/>
      </c>
      <c r="BA281" s="48" t="str">
        <f>ورقة4!U279</f>
        <v/>
      </c>
      <c r="BB281" s="48" t="str">
        <f>ورقة4!V279</f>
        <v/>
      </c>
      <c r="BC281" s="48" t="str">
        <f>ورقة4!W279</f>
        <v/>
      </c>
      <c r="BD281" s="48" t="str">
        <f>ورقة4!X279</f>
        <v/>
      </c>
      <c r="BE281" s="48" t="str">
        <f>ورقة4!Y279</f>
        <v/>
      </c>
      <c r="BF281" s="48" t="str">
        <f>ورقة4!Z279</f>
        <v/>
      </c>
      <c r="BG281" s="48" t="str">
        <f>ورقة4!AA279</f>
        <v/>
      </c>
      <c r="BH281" s="48" t="str">
        <f>ورقة4!AB279</f>
        <v/>
      </c>
      <c r="BI281" s="48" t="str">
        <f>ورقة4!AC279</f>
        <v/>
      </c>
      <c r="BJ281" s="48" t="str">
        <f>ورقة4!AE279</f>
        <v/>
      </c>
      <c r="BK281" s="48" t="str">
        <f>ورقة4!AF279</f>
        <v/>
      </c>
    </row>
    <row r="282" spans="1:63" ht="24.95" customHeight="1">
      <c r="A282" s="135" t="str">
        <f>IF(C282="","",COUNTA(C$9:$C282))</f>
        <v/>
      </c>
      <c r="B282" s="24"/>
      <c r="C282" s="141"/>
      <c r="D282" s="38" t="str">
        <f t="shared" si="91"/>
        <v/>
      </c>
      <c r="E282" s="49"/>
      <c r="F282" s="50"/>
      <c r="G282" s="51" t="e">
        <f t="shared" si="88"/>
        <v>#VALUE!</v>
      </c>
      <c r="H282" s="52" t="e">
        <f t="shared" si="74"/>
        <v>#VALUE!</v>
      </c>
      <c r="I282" s="53" t="e">
        <f t="shared" si="75"/>
        <v>#VALUE!</v>
      </c>
      <c r="J282" s="54" t="e">
        <f t="shared" si="76"/>
        <v>#VALUE!</v>
      </c>
      <c r="K282" s="52" t="str">
        <f t="shared" si="77"/>
        <v/>
      </c>
      <c r="L282" s="53" t="str">
        <f t="shared" si="78"/>
        <v/>
      </c>
      <c r="M282" s="54" t="str">
        <f t="shared" si="79"/>
        <v/>
      </c>
      <c r="N282" s="38" t="str">
        <f t="shared" si="89"/>
        <v/>
      </c>
      <c r="O282" s="55"/>
      <c r="P282" s="55"/>
      <c r="Q282" s="55"/>
      <c r="R282" s="56"/>
      <c r="S282" s="58"/>
      <c r="T282" s="55">
        <f t="shared" si="80"/>
        <v>0</v>
      </c>
      <c r="U282" s="57"/>
      <c r="V282" s="58"/>
      <c r="W282" s="55">
        <f t="shared" si="81"/>
        <v>0</v>
      </c>
      <c r="X282" s="56"/>
      <c r="Y282" s="57"/>
      <c r="Z282" s="55">
        <f t="shared" si="82"/>
        <v>0</v>
      </c>
      <c r="AA282" s="57"/>
      <c r="AB282" s="164"/>
      <c r="AC282" s="169">
        <f t="shared" si="83"/>
        <v>0</v>
      </c>
      <c r="AD282" s="166"/>
      <c r="AE282" s="55"/>
      <c r="AF282" s="172"/>
      <c r="AG282" s="175"/>
      <c r="AH282" s="55">
        <f t="shared" si="84"/>
        <v>0</v>
      </c>
      <c r="AI282" s="172"/>
      <c r="AJ282" s="175"/>
      <c r="AK282" s="166">
        <f t="shared" si="85"/>
        <v>0</v>
      </c>
      <c r="AL282" s="172"/>
      <c r="AM282" s="175"/>
      <c r="AN282" s="55">
        <f t="shared" si="86"/>
        <v>0</v>
      </c>
      <c r="AO282" s="172"/>
      <c r="AP282" s="175"/>
      <c r="AQ282" s="55">
        <f t="shared" si="87"/>
        <v>0</v>
      </c>
      <c r="AR282" s="172"/>
      <c r="AS282" s="55"/>
      <c r="AT282" s="123">
        <f t="shared" si="90"/>
        <v>0</v>
      </c>
      <c r="AU282" s="56"/>
      <c r="AV282" s="204" t="str">
        <f>IFERROR(IF(AS282=0,"",IF(INDEX(ورقة4!$A280:$O280,,MATCH("غ",ورقة4!$A280:$O280,0))="غ","راسب")),IF(OR(O282&lt;$O$8,P282&lt;$P$8,Q282&lt;$Q$8,T282&lt;$T$8,W282&lt;$W$8,Z282&lt;$Z$8,AC282&lt;$AC$8,AD282&lt;$AD$8,AE282&lt;$AE$8,AH282&lt;$AH$8,AK282&lt;$AK$8,AN282&lt;$AN$8,AQ282&lt;$AQ$8,AR282&lt;$AR$8,AS282&lt;$AS$8),"راسب","ناجح"))</f>
        <v/>
      </c>
      <c r="AW282" s="71" t="str">
        <f>ورقة4!Q280</f>
        <v/>
      </c>
      <c r="AX282" s="48" t="str">
        <f>ورقة4!R280</f>
        <v/>
      </c>
      <c r="AY282" s="48" t="str">
        <f>ورقة4!S280</f>
        <v/>
      </c>
      <c r="AZ282" s="48" t="str">
        <f>ورقة4!T280</f>
        <v/>
      </c>
      <c r="BA282" s="48" t="str">
        <f>ورقة4!U280</f>
        <v/>
      </c>
      <c r="BB282" s="48" t="str">
        <f>ورقة4!V280</f>
        <v/>
      </c>
      <c r="BC282" s="48" t="str">
        <f>ورقة4!W280</f>
        <v/>
      </c>
      <c r="BD282" s="48" t="str">
        <f>ورقة4!X280</f>
        <v/>
      </c>
      <c r="BE282" s="48" t="str">
        <f>ورقة4!Y280</f>
        <v/>
      </c>
      <c r="BF282" s="48" t="str">
        <f>ورقة4!Z280</f>
        <v/>
      </c>
      <c r="BG282" s="48" t="str">
        <f>ورقة4!AA280</f>
        <v/>
      </c>
      <c r="BH282" s="48" t="str">
        <f>ورقة4!AB280</f>
        <v/>
      </c>
      <c r="BI282" s="48" t="str">
        <f>ورقة4!AC280</f>
        <v/>
      </c>
      <c r="BJ282" s="48" t="str">
        <f>ورقة4!AE280</f>
        <v/>
      </c>
      <c r="BK282" s="48" t="str">
        <f>ورقة4!AF280</f>
        <v/>
      </c>
    </row>
    <row r="283" spans="1:63" ht="24.95" customHeight="1">
      <c r="A283" s="135" t="str">
        <f>IF(C283="","",COUNTA(C$9:$C283))</f>
        <v/>
      </c>
      <c r="B283" s="24"/>
      <c r="C283" s="141"/>
      <c r="D283" s="38" t="str">
        <f t="shared" si="91"/>
        <v/>
      </c>
      <c r="E283" s="49"/>
      <c r="F283" s="50"/>
      <c r="G283" s="51" t="e">
        <f t="shared" si="88"/>
        <v>#VALUE!</v>
      </c>
      <c r="H283" s="52" t="e">
        <f t="shared" ref="H283:H346" si="92">DAY(G283)</f>
        <v>#VALUE!</v>
      </c>
      <c r="I283" s="53" t="e">
        <f t="shared" ref="I283:I346" si="93">MONTH(G283)</f>
        <v>#VALUE!</v>
      </c>
      <c r="J283" s="54" t="e">
        <f t="shared" ref="J283:J346" si="94">YEAR(G283)</f>
        <v>#VALUE!</v>
      </c>
      <c r="K283" s="52" t="str">
        <f t="shared" ref="K283:K346" si="95">IF(ISNUMBER(H283),DATEDIF((DATE(J283,I283,H283)),(DATE("2018","10","1")),"MD"),"")</f>
        <v/>
      </c>
      <c r="L283" s="53" t="str">
        <f t="shared" ref="L283:L346" si="96">IF(ISNUMBER(I283),DATEDIF((DATE(J283,I283,H283)),(DATE("2018","10","1")),"YM"),"")</f>
        <v/>
      </c>
      <c r="M283" s="54" t="str">
        <f t="shared" ref="M283:M346" si="97">IF(ISNUMBER(J283),DATEDIF((DATE(J283,I283,H283)),(DATE("2018","10","1")),"Y"),"")</f>
        <v/>
      </c>
      <c r="N283" s="38" t="str">
        <f t="shared" si="89"/>
        <v/>
      </c>
      <c r="O283" s="55"/>
      <c r="P283" s="55"/>
      <c r="Q283" s="55"/>
      <c r="R283" s="56"/>
      <c r="S283" s="58"/>
      <c r="T283" s="55">
        <f t="shared" ref="T283:T346" si="98">SUM(R283:S283)</f>
        <v>0</v>
      </c>
      <c r="U283" s="57"/>
      <c r="V283" s="58"/>
      <c r="W283" s="55">
        <f t="shared" ref="W283:W346" si="99">SUM(U283:V283)</f>
        <v>0</v>
      </c>
      <c r="X283" s="56"/>
      <c r="Y283" s="57"/>
      <c r="Z283" s="55">
        <f t="shared" ref="Z283:Z346" si="100">SUM(X283:Y283)</f>
        <v>0</v>
      </c>
      <c r="AA283" s="57"/>
      <c r="AB283" s="164"/>
      <c r="AC283" s="169">
        <f t="shared" ref="AC283:AC346" si="101">SUM(AA283:AB283)</f>
        <v>0</v>
      </c>
      <c r="AD283" s="166"/>
      <c r="AE283" s="55"/>
      <c r="AF283" s="172"/>
      <c r="AG283" s="175"/>
      <c r="AH283" s="55">
        <f t="shared" ref="AH283:AH346" si="102">SUM(AF283:AG283)</f>
        <v>0</v>
      </c>
      <c r="AI283" s="172"/>
      <c r="AJ283" s="175"/>
      <c r="AK283" s="166">
        <f t="shared" ref="AK283:AK346" si="103">SUM(AI283:AJ283)</f>
        <v>0</v>
      </c>
      <c r="AL283" s="172"/>
      <c r="AM283" s="175"/>
      <c r="AN283" s="55">
        <f t="shared" ref="AN283:AN346" si="104">SUM(AL283:AM283)</f>
        <v>0</v>
      </c>
      <c r="AO283" s="172"/>
      <c r="AP283" s="175"/>
      <c r="AQ283" s="55">
        <f t="shared" ref="AQ283:AQ346" si="105">SUM(AO283:AP283)</f>
        <v>0</v>
      </c>
      <c r="AR283" s="172"/>
      <c r="AS283" s="55"/>
      <c r="AT283" s="123">
        <f t="shared" si="90"/>
        <v>0</v>
      </c>
      <c r="AU283" s="56"/>
      <c r="AV283" s="204" t="str">
        <f>IFERROR(IF(AS283=0,"",IF(INDEX(ورقة4!$A281:$O281,,MATCH("غ",ورقة4!$A281:$O281,0))="غ","راسب")),IF(OR(O283&lt;$O$8,P283&lt;$P$8,Q283&lt;$Q$8,T283&lt;$T$8,W283&lt;$W$8,Z283&lt;$Z$8,AC283&lt;$AC$8,AD283&lt;$AD$8,AE283&lt;$AE$8,AH283&lt;$AH$8,AK283&lt;$AK$8,AN283&lt;$AN$8,AQ283&lt;$AQ$8,AR283&lt;$AR$8,AS283&lt;$AS$8),"راسب","ناجح"))</f>
        <v/>
      </c>
      <c r="AW283" s="71" t="str">
        <f>ورقة4!Q281</f>
        <v/>
      </c>
      <c r="AX283" s="48" t="str">
        <f>ورقة4!R281</f>
        <v/>
      </c>
      <c r="AY283" s="48" t="str">
        <f>ورقة4!S281</f>
        <v/>
      </c>
      <c r="AZ283" s="48" t="str">
        <f>ورقة4!T281</f>
        <v/>
      </c>
      <c r="BA283" s="48" t="str">
        <f>ورقة4!U281</f>
        <v/>
      </c>
      <c r="BB283" s="48" t="str">
        <f>ورقة4!V281</f>
        <v/>
      </c>
      <c r="BC283" s="48" t="str">
        <f>ورقة4!W281</f>
        <v/>
      </c>
      <c r="BD283" s="48" t="str">
        <f>ورقة4!X281</f>
        <v/>
      </c>
      <c r="BE283" s="48" t="str">
        <f>ورقة4!Y281</f>
        <v/>
      </c>
      <c r="BF283" s="48" t="str">
        <f>ورقة4!Z281</f>
        <v/>
      </c>
      <c r="BG283" s="48" t="str">
        <f>ورقة4!AA281</f>
        <v/>
      </c>
      <c r="BH283" s="48" t="str">
        <f>ورقة4!AB281</f>
        <v/>
      </c>
      <c r="BI283" s="48" t="str">
        <f>ورقة4!AC281</f>
        <v/>
      </c>
      <c r="BJ283" s="48" t="str">
        <f>ورقة4!AE281</f>
        <v/>
      </c>
      <c r="BK283" s="48" t="str">
        <f>ورقة4!AF281</f>
        <v/>
      </c>
    </row>
    <row r="284" spans="1:63" ht="24.95" customHeight="1">
      <c r="A284" s="135" t="str">
        <f>IF(C284="","",COUNTA(C$9:$C284))</f>
        <v/>
      </c>
      <c r="B284" s="24"/>
      <c r="C284" s="141"/>
      <c r="D284" s="38" t="str">
        <f t="shared" si="91"/>
        <v/>
      </c>
      <c r="E284" s="49"/>
      <c r="F284" s="50"/>
      <c r="G284" s="51" t="e">
        <f t="shared" si="88"/>
        <v>#VALUE!</v>
      </c>
      <c r="H284" s="52" t="e">
        <f t="shared" si="92"/>
        <v>#VALUE!</v>
      </c>
      <c r="I284" s="53" t="e">
        <f t="shared" si="93"/>
        <v>#VALUE!</v>
      </c>
      <c r="J284" s="54" t="e">
        <f t="shared" si="94"/>
        <v>#VALUE!</v>
      </c>
      <c r="K284" s="52" t="str">
        <f t="shared" si="95"/>
        <v/>
      </c>
      <c r="L284" s="53" t="str">
        <f t="shared" si="96"/>
        <v/>
      </c>
      <c r="M284" s="54" t="str">
        <f t="shared" si="97"/>
        <v/>
      </c>
      <c r="N284" s="38" t="str">
        <f t="shared" si="89"/>
        <v/>
      </c>
      <c r="O284" s="55"/>
      <c r="P284" s="55"/>
      <c r="Q284" s="55"/>
      <c r="R284" s="56"/>
      <c r="S284" s="58"/>
      <c r="T284" s="55">
        <f t="shared" si="98"/>
        <v>0</v>
      </c>
      <c r="U284" s="57"/>
      <c r="V284" s="58"/>
      <c r="W284" s="55">
        <f t="shared" si="99"/>
        <v>0</v>
      </c>
      <c r="X284" s="56"/>
      <c r="Y284" s="57"/>
      <c r="Z284" s="55">
        <f t="shared" si="100"/>
        <v>0</v>
      </c>
      <c r="AA284" s="57"/>
      <c r="AB284" s="164"/>
      <c r="AC284" s="169">
        <f t="shared" si="101"/>
        <v>0</v>
      </c>
      <c r="AD284" s="166"/>
      <c r="AE284" s="55"/>
      <c r="AF284" s="172"/>
      <c r="AG284" s="175"/>
      <c r="AH284" s="55">
        <f t="shared" si="102"/>
        <v>0</v>
      </c>
      <c r="AI284" s="172"/>
      <c r="AJ284" s="175"/>
      <c r="AK284" s="166">
        <f t="shared" si="103"/>
        <v>0</v>
      </c>
      <c r="AL284" s="172"/>
      <c r="AM284" s="175"/>
      <c r="AN284" s="55">
        <f t="shared" si="104"/>
        <v>0</v>
      </c>
      <c r="AO284" s="172"/>
      <c r="AP284" s="175"/>
      <c r="AQ284" s="55">
        <f t="shared" si="105"/>
        <v>0</v>
      </c>
      <c r="AR284" s="172"/>
      <c r="AS284" s="55"/>
      <c r="AT284" s="123">
        <f t="shared" si="90"/>
        <v>0</v>
      </c>
      <c r="AU284" s="56"/>
      <c r="AV284" s="204" t="str">
        <f>IFERROR(IF(AS284=0,"",IF(INDEX(ورقة4!$A282:$O282,,MATCH("غ",ورقة4!$A282:$O282,0))="غ","راسب")),IF(OR(O284&lt;$O$8,P284&lt;$P$8,Q284&lt;$Q$8,T284&lt;$T$8,W284&lt;$W$8,Z284&lt;$Z$8,AC284&lt;$AC$8,AD284&lt;$AD$8,AE284&lt;$AE$8,AH284&lt;$AH$8,AK284&lt;$AK$8,AN284&lt;$AN$8,AQ284&lt;$AQ$8,AR284&lt;$AR$8,AS284&lt;$AS$8),"راسب","ناجح"))</f>
        <v/>
      </c>
      <c r="AW284" s="71" t="str">
        <f>ورقة4!Q282</f>
        <v/>
      </c>
      <c r="AX284" s="48" t="str">
        <f>ورقة4!R282</f>
        <v/>
      </c>
      <c r="AY284" s="48" t="str">
        <f>ورقة4!S282</f>
        <v/>
      </c>
      <c r="AZ284" s="48" t="str">
        <f>ورقة4!T282</f>
        <v/>
      </c>
      <c r="BA284" s="48" t="str">
        <f>ورقة4!U282</f>
        <v/>
      </c>
      <c r="BB284" s="48" t="str">
        <f>ورقة4!V282</f>
        <v/>
      </c>
      <c r="BC284" s="48" t="str">
        <f>ورقة4!W282</f>
        <v/>
      </c>
      <c r="BD284" s="48" t="str">
        <f>ورقة4!X282</f>
        <v/>
      </c>
      <c r="BE284" s="48" t="str">
        <f>ورقة4!Y282</f>
        <v/>
      </c>
      <c r="BF284" s="48" t="str">
        <f>ورقة4!Z282</f>
        <v/>
      </c>
      <c r="BG284" s="48" t="str">
        <f>ورقة4!AA282</f>
        <v/>
      </c>
      <c r="BH284" s="48" t="str">
        <f>ورقة4!AB282</f>
        <v/>
      </c>
      <c r="BI284" s="48" t="str">
        <f>ورقة4!AC282</f>
        <v/>
      </c>
      <c r="BJ284" s="48" t="str">
        <f>ورقة4!AE282</f>
        <v/>
      </c>
      <c r="BK284" s="48" t="str">
        <f>ورقة4!AF282</f>
        <v/>
      </c>
    </row>
    <row r="285" spans="1:63" ht="24.95" customHeight="1">
      <c r="A285" s="135" t="str">
        <f>IF(C285="","",COUNTA(C$9:$C285))</f>
        <v/>
      </c>
      <c r="B285" s="24"/>
      <c r="C285" s="141"/>
      <c r="D285" s="38" t="str">
        <f t="shared" si="91"/>
        <v/>
      </c>
      <c r="E285" s="49"/>
      <c r="F285" s="50"/>
      <c r="G285" s="51" t="e">
        <f t="shared" si="88"/>
        <v>#VALUE!</v>
      </c>
      <c r="H285" s="52" t="e">
        <f t="shared" si="92"/>
        <v>#VALUE!</v>
      </c>
      <c r="I285" s="53" t="e">
        <f t="shared" si="93"/>
        <v>#VALUE!</v>
      </c>
      <c r="J285" s="54" t="e">
        <f t="shared" si="94"/>
        <v>#VALUE!</v>
      </c>
      <c r="K285" s="52" t="str">
        <f t="shared" si="95"/>
        <v/>
      </c>
      <c r="L285" s="53" t="str">
        <f t="shared" si="96"/>
        <v/>
      </c>
      <c r="M285" s="54" t="str">
        <f t="shared" si="97"/>
        <v/>
      </c>
      <c r="N285" s="38" t="str">
        <f t="shared" si="89"/>
        <v/>
      </c>
      <c r="O285" s="55"/>
      <c r="P285" s="55"/>
      <c r="Q285" s="55"/>
      <c r="R285" s="56"/>
      <c r="S285" s="58"/>
      <c r="T285" s="55">
        <f t="shared" si="98"/>
        <v>0</v>
      </c>
      <c r="U285" s="57"/>
      <c r="V285" s="58"/>
      <c r="W285" s="55">
        <f t="shared" si="99"/>
        <v>0</v>
      </c>
      <c r="X285" s="56"/>
      <c r="Y285" s="57"/>
      <c r="Z285" s="55">
        <f t="shared" si="100"/>
        <v>0</v>
      </c>
      <c r="AA285" s="57"/>
      <c r="AB285" s="164"/>
      <c r="AC285" s="169">
        <f t="shared" si="101"/>
        <v>0</v>
      </c>
      <c r="AD285" s="166"/>
      <c r="AE285" s="55"/>
      <c r="AF285" s="172"/>
      <c r="AG285" s="175"/>
      <c r="AH285" s="55">
        <f t="shared" si="102"/>
        <v>0</v>
      </c>
      <c r="AI285" s="172"/>
      <c r="AJ285" s="175"/>
      <c r="AK285" s="166">
        <f t="shared" si="103"/>
        <v>0</v>
      </c>
      <c r="AL285" s="172"/>
      <c r="AM285" s="175"/>
      <c r="AN285" s="55">
        <f t="shared" si="104"/>
        <v>0</v>
      </c>
      <c r="AO285" s="172"/>
      <c r="AP285" s="175"/>
      <c r="AQ285" s="55">
        <f t="shared" si="105"/>
        <v>0</v>
      </c>
      <c r="AR285" s="172"/>
      <c r="AS285" s="55"/>
      <c r="AT285" s="123">
        <f t="shared" si="90"/>
        <v>0</v>
      </c>
      <c r="AU285" s="56"/>
      <c r="AV285" s="204" t="str">
        <f>IFERROR(IF(AS285=0,"",IF(INDEX(ورقة4!$A283:$O283,,MATCH("غ",ورقة4!$A283:$O283,0))="غ","راسب")),IF(OR(O285&lt;$O$8,P285&lt;$P$8,Q285&lt;$Q$8,T285&lt;$T$8,W285&lt;$W$8,Z285&lt;$Z$8,AC285&lt;$AC$8,AD285&lt;$AD$8,AE285&lt;$AE$8,AH285&lt;$AH$8,AK285&lt;$AK$8,AN285&lt;$AN$8,AQ285&lt;$AQ$8,AR285&lt;$AR$8,AS285&lt;$AS$8),"راسب","ناجح"))</f>
        <v/>
      </c>
      <c r="AW285" s="71" t="str">
        <f>ورقة4!Q283</f>
        <v/>
      </c>
      <c r="AX285" s="48" t="str">
        <f>ورقة4!R283</f>
        <v/>
      </c>
      <c r="AY285" s="48" t="str">
        <f>ورقة4!S283</f>
        <v/>
      </c>
      <c r="AZ285" s="48" t="str">
        <f>ورقة4!T283</f>
        <v/>
      </c>
      <c r="BA285" s="48" t="str">
        <f>ورقة4!U283</f>
        <v/>
      </c>
      <c r="BB285" s="48" t="str">
        <f>ورقة4!V283</f>
        <v/>
      </c>
      <c r="BC285" s="48" t="str">
        <f>ورقة4!W283</f>
        <v/>
      </c>
      <c r="BD285" s="48" t="str">
        <f>ورقة4!X283</f>
        <v/>
      </c>
      <c r="BE285" s="48" t="str">
        <f>ورقة4!Y283</f>
        <v/>
      </c>
      <c r="BF285" s="48" t="str">
        <f>ورقة4!Z283</f>
        <v/>
      </c>
      <c r="BG285" s="48" t="str">
        <f>ورقة4!AA283</f>
        <v/>
      </c>
      <c r="BH285" s="48" t="str">
        <f>ورقة4!AB283</f>
        <v/>
      </c>
      <c r="BI285" s="48" t="str">
        <f>ورقة4!AC283</f>
        <v/>
      </c>
      <c r="BJ285" s="48" t="str">
        <f>ورقة4!AE283</f>
        <v/>
      </c>
      <c r="BK285" s="48" t="str">
        <f>ورقة4!AF283</f>
        <v/>
      </c>
    </row>
    <row r="286" spans="1:63" ht="24.95" customHeight="1">
      <c r="A286" s="135" t="str">
        <f>IF(C286="","",COUNTA(C$9:$C286))</f>
        <v/>
      </c>
      <c r="B286" s="24"/>
      <c r="C286" s="141"/>
      <c r="D286" s="38" t="str">
        <f t="shared" si="91"/>
        <v/>
      </c>
      <c r="E286" s="49"/>
      <c r="F286" s="50"/>
      <c r="G286" s="51" t="e">
        <f t="shared" si="88"/>
        <v>#VALUE!</v>
      </c>
      <c r="H286" s="52" t="e">
        <f t="shared" si="92"/>
        <v>#VALUE!</v>
      </c>
      <c r="I286" s="53" t="e">
        <f t="shared" si="93"/>
        <v>#VALUE!</v>
      </c>
      <c r="J286" s="54" t="e">
        <f t="shared" si="94"/>
        <v>#VALUE!</v>
      </c>
      <c r="K286" s="52" t="str">
        <f t="shared" si="95"/>
        <v/>
      </c>
      <c r="L286" s="53" t="str">
        <f t="shared" si="96"/>
        <v/>
      </c>
      <c r="M286" s="54" t="str">
        <f t="shared" si="97"/>
        <v/>
      </c>
      <c r="N286" s="38" t="str">
        <f t="shared" si="89"/>
        <v/>
      </c>
      <c r="O286" s="55"/>
      <c r="P286" s="55"/>
      <c r="Q286" s="55"/>
      <c r="R286" s="56"/>
      <c r="S286" s="58"/>
      <c r="T286" s="55">
        <f t="shared" si="98"/>
        <v>0</v>
      </c>
      <c r="U286" s="57"/>
      <c r="V286" s="58"/>
      <c r="W286" s="55">
        <f t="shared" si="99"/>
        <v>0</v>
      </c>
      <c r="X286" s="56"/>
      <c r="Y286" s="57"/>
      <c r="Z286" s="55">
        <f t="shared" si="100"/>
        <v>0</v>
      </c>
      <c r="AA286" s="57"/>
      <c r="AB286" s="164"/>
      <c r="AC286" s="169">
        <f t="shared" si="101"/>
        <v>0</v>
      </c>
      <c r="AD286" s="166"/>
      <c r="AE286" s="55"/>
      <c r="AF286" s="172"/>
      <c r="AG286" s="175"/>
      <c r="AH286" s="55">
        <f t="shared" si="102"/>
        <v>0</v>
      </c>
      <c r="AI286" s="172"/>
      <c r="AJ286" s="175"/>
      <c r="AK286" s="166">
        <f t="shared" si="103"/>
        <v>0</v>
      </c>
      <c r="AL286" s="172"/>
      <c r="AM286" s="175"/>
      <c r="AN286" s="55">
        <f t="shared" si="104"/>
        <v>0</v>
      </c>
      <c r="AO286" s="172"/>
      <c r="AP286" s="175"/>
      <c r="AQ286" s="55">
        <f t="shared" si="105"/>
        <v>0</v>
      </c>
      <c r="AR286" s="172"/>
      <c r="AS286" s="55"/>
      <c r="AT286" s="123">
        <f t="shared" si="90"/>
        <v>0</v>
      </c>
      <c r="AU286" s="56"/>
      <c r="AV286" s="204" t="str">
        <f>IFERROR(IF(AS286=0,"",IF(INDEX(ورقة4!$A284:$O284,,MATCH("غ",ورقة4!$A284:$O284,0))="غ","راسب")),IF(OR(O286&lt;$O$8,P286&lt;$P$8,Q286&lt;$Q$8,T286&lt;$T$8,W286&lt;$W$8,Z286&lt;$Z$8,AC286&lt;$AC$8,AD286&lt;$AD$8,AE286&lt;$AE$8,AH286&lt;$AH$8,AK286&lt;$AK$8,AN286&lt;$AN$8,AQ286&lt;$AQ$8,AR286&lt;$AR$8,AS286&lt;$AS$8),"راسب","ناجح"))</f>
        <v/>
      </c>
      <c r="AW286" s="71" t="str">
        <f>ورقة4!Q284</f>
        <v/>
      </c>
      <c r="AX286" s="48" t="str">
        <f>ورقة4!R284</f>
        <v/>
      </c>
      <c r="AY286" s="48" t="str">
        <f>ورقة4!S284</f>
        <v/>
      </c>
      <c r="AZ286" s="48" t="str">
        <f>ورقة4!T284</f>
        <v/>
      </c>
      <c r="BA286" s="48" t="str">
        <f>ورقة4!U284</f>
        <v/>
      </c>
      <c r="BB286" s="48" t="str">
        <f>ورقة4!V284</f>
        <v/>
      </c>
      <c r="BC286" s="48" t="str">
        <f>ورقة4!W284</f>
        <v/>
      </c>
      <c r="BD286" s="48" t="str">
        <f>ورقة4!X284</f>
        <v/>
      </c>
      <c r="BE286" s="48" t="str">
        <f>ورقة4!Y284</f>
        <v/>
      </c>
      <c r="BF286" s="48" t="str">
        <f>ورقة4!Z284</f>
        <v/>
      </c>
      <c r="BG286" s="48" t="str">
        <f>ورقة4!AA284</f>
        <v/>
      </c>
      <c r="BH286" s="48" t="str">
        <f>ورقة4!AB284</f>
        <v/>
      </c>
      <c r="BI286" s="48" t="str">
        <f>ورقة4!AC284</f>
        <v/>
      </c>
      <c r="BJ286" s="48" t="str">
        <f>ورقة4!AE284</f>
        <v/>
      </c>
      <c r="BK286" s="48" t="str">
        <f>ورقة4!AF284</f>
        <v/>
      </c>
    </row>
    <row r="287" spans="1:63" ht="24.95" customHeight="1">
      <c r="A287" s="135" t="str">
        <f>IF(C287="","",COUNTA(C$9:$C287))</f>
        <v/>
      </c>
      <c r="B287" s="24"/>
      <c r="C287" s="141"/>
      <c r="D287" s="38" t="str">
        <f t="shared" si="91"/>
        <v/>
      </c>
      <c r="E287" s="49"/>
      <c r="F287" s="50"/>
      <c r="G287" s="51" t="e">
        <f t="shared" si="88"/>
        <v>#VALUE!</v>
      </c>
      <c r="H287" s="52" t="e">
        <f t="shared" si="92"/>
        <v>#VALUE!</v>
      </c>
      <c r="I287" s="53" t="e">
        <f t="shared" si="93"/>
        <v>#VALUE!</v>
      </c>
      <c r="J287" s="54" t="e">
        <f t="shared" si="94"/>
        <v>#VALUE!</v>
      </c>
      <c r="K287" s="52" t="str">
        <f t="shared" si="95"/>
        <v/>
      </c>
      <c r="L287" s="53" t="str">
        <f t="shared" si="96"/>
        <v/>
      </c>
      <c r="M287" s="54" t="str">
        <f t="shared" si="97"/>
        <v/>
      </c>
      <c r="N287" s="38" t="str">
        <f t="shared" si="89"/>
        <v/>
      </c>
      <c r="O287" s="55"/>
      <c r="P287" s="55"/>
      <c r="Q287" s="55"/>
      <c r="R287" s="56"/>
      <c r="S287" s="58"/>
      <c r="T287" s="55">
        <f t="shared" si="98"/>
        <v>0</v>
      </c>
      <c r="U287" s="57"/>
      <c r="V287" s="58"/>
      <c r="W287" s="55">
        <f t="shared" si="99"/>
        <v>0</v>
      </c>
      <c r="X287" s="56"/>
      <c r="Y287" s="57"/>
      <c r="Z287" s="55">
        <f t="shared" si="100"/>
        <v>0</v>
      </c>
      <c r="AA287" s="57"/>
      <c r="AB287" s="164"/>
      <c r="AC287" s="169">
        <f t="shared" si="101"/>
        <v>0</v>
      </c>
      <c r="AD287" s="166"/>
      <c r="AE287" s="55"/>
      <c r="AF287" s="172"/>
      <c r="AG287" s="175"/>
      <c r="AH287" s="55">
        <f t="shared" si="102"/>
        <v>0</v>
      </c>
      <c r="AI287" s="172"/>
      <c r="AJ287" s="175"/>
      <c r="AK287" s="166">
        <f t="shared" si="103"/>
        <v>0</v>
      </c>
      <c r="AL287" s="172"/>
      <c r="AM287" s="175"/>
      <c r="AN287" s="55">
        <f t="shared" si="104"/>
        <v>0</v>
      </c>
      <c r="AO287" s="172"/>
      <c r="AP287" s="175"/>
      <c r="AQ287" s="55">
        <f t="shared" si="105"/>
        <v>0</v>
      </c>
      <c r="AR287" s="172"/>
      <c r="AS287" s="55"/>
      <c r="AT287" s="123">
        <f t="shared" si="90"/>
        <v>0</v>
      </c>
      <c r="AU287" s="56"/>
      <c r="AV287" s="204" t="str">
        <f>IFERROR(IF(AS287=0,"",IF(INDEX(ورقة4!$A285:$O285,,MATCH("غ",ورقة4!$A285:$O285,0))="غ","راسب")),IF(OR(O287&lt;$O$8,P287&lt;$P$8,Q287&lt;$Q$8,T287&lt;$T$8,W287&lt;$W$8,Z287&lt;$Z$8,AC287&lt;$AC$8,AD287&lt;$AD$8,AE287&lt;$AE$8,AH287&lt;$AH$8,AK287&lt;$AK$8,AN287&lt;$AN$8,AQ287&lt;$AQ$8,AR287&lt;$AR$8,AS287&lt;$AS$8),"راسب","ناجح"))</f>
        <v/>
      </c>
      <c r="AW287" s="71" t="str">
        <f>ورقة4!Q285</f>
        <v/>
      </c>
      <c r="AX287" s="48" t="str">
        <f>ورقة4!R285</f>
        <v/>
      </c>
      <c r="AY287" s="48" t="str">
        <f>ورقة4!S285</f>
        <v/>
      </c>
      <c r="AZ287" s="48" t="str">
        <f>ورقة4!T285</f>
        <v/>
      </c>
      <c r="BA287" s="48" t="str">
        <f>ورقة4!U285</f>
        <v/>
      </c>
      <c r="BB287" s="48" t="str">
        <f>ورقة4!V285</f>
        <v/>
      </c>
      <c r="BC287" s="48" t="str">
        <f>ورقة4!W285</f>
        <v/>
      </c>
      <c r="BD287" s="48" t="str">
        <f>ورقة4!X285</f>
        <v/>
      </c>
      <c r="BE287" s="48" t="str">
        <f>ورقة4!Y285</f>
        <v/>
      </c>
      <c r="BF287" s="48" t="str">
        <f>ورقة4!Z285</f>
        <v/>
      </c>
      <c r="BG287" s="48" t="str">
        <f>ورقة4!AA285</f>
        <v/>
      </c>
      <c r="BH287" s="48" t="str">
        <f>ورقة4!AB285</f>
        <v/>
      </c>
      <c r="BI287" s="48" t="str">
        <f>ورقة4!AC285</f>
        <v/>
      </c>
      <c r="BJ287" s="48" t="str">
        <f>ورقة4!AE285</f>
        <v/>
      </c>
      <c r="BK287" s="48" t="str">
        <f>ورقة4!AF285</f>
        <v/>
      </c>
    </row>
    <row r="288" spans="1:63" ht="24.95" customHeight="1">
      <c r="A288" s="135" t="str">
        <f>IF(C288="","",COUNTA(C$9:$C288))</f>
        <v/>
      </c>
      <c r="B288" s="24"/>
      <c r="C288" s="141"/>
      <c r="D288" s="38" t="str">
        <f t="shared" si="91"/>
        <v/>
      </c>
      <c r="E288" s="49"/>
      <c r="F288" s="50"/>
      <c r="G288" s="51" t="e">
        <f t="shared" si="88"/>
        <v>#VALUE!</v>
      </c>
      <c r="H288" s="52" t="e">
        <f t="shared" si="92"/>
        <v>#VALUE!</v>
      </c>
      <c r="I288" s="53" t="e">
        <f t="shared" si="93"/>
        <v>#VALUE!</v>
      </c>
      <c r="J288" s="54" t="e">
        <f t="shared" si="94"/>
        <v>#VALUE!</v>
      </c>
      <c r="K288" s="52" t="str">
        <f t="shared" si="95"/>
        <v/>
      </c>
      <c r="L288" s="53" t="str">
        <f t="shared" si="96"/>
        <v/>
      </c>
      <c r="M288" s="54" t="str">
        <f t="shared" si="97"/>
        <v/>
      </c>
      <c r="N288" s="38" t="str">
        <f t="shared" si="89"/>
        <v/>
      </c>
      <c r="O288" s="55"/>
      <c r="P288" s="55"/>
      <c r="Q288" s="55"/>
      <c r="R288" s="56"/>
      <c r="S288" s="58"/>
      <c r="T288" s="55">
        <f t="shared" si="98"/>
        <v>0</v>
      </c>
      <c r="U288" s="57"/>
      <c r="V288" s="58"/>
      <c r="W288" s="55">
        <f t="shared" si="99"/>
        <v>0</v>
      </c>
      <c r="X288" s="56"/>
      <c r="Y288" s="57"/>
      <c r="Z288" s="55">
        <f t="shared" si="100"/>
        <v>0</v>
      </c>
      <c r="AA288" s="57"/>
      <c r="AB288" s="164"/>
      <c r="AC288" s="169">
        <f t="shared" si="101"/>
        <v>0</v>
      </c>
      <c r="AD288" s="166"/>
      <c r="AE288" s="55"/>
      <c r="AF288" s="172"/>
      <c r="AG288" s="175"/>
      <c r="AH288" s="55">
        <f t="shared" si="102"/>
        <v>0</v>
      </c>
      <c r="AI288" s="172"/>
      <c r="AJ288" s="175"/>
      <c r="AK288" s="166">
        <f t="shared" si="103"/>
        <v>0</v>
      </c>
      <c r="AL288" s="172"/>
      <c r="AM288" s="175"/>
      <c r="AN288" s="55">
        <f t="shared" si="104"/>
        <v>0</v>
      </c>
      <c r="AO288" s="172"/>
      <c r="AP288" s="175"/>
      <c r="AQ288" s="55">
        <f t="shared" si="105"/>
        <v>0</v>
      </c>
      <c r="AR288" s="172"/>
      <c r="AS288" s="55"/>
      <c r="AT288" s="123">
        <f t="shared" si="90"/>
        <v>0</v>
      </c>
      <c r="AU288" s="56"/>
      <c r="AV288" s="204" t="str">
        <f>IFERROR(IF(AS288=0,"",IF(INDEX(ورقة4!$A286:$O286,,MATCH("غ",ورقة4!$A286:$O286,0))="غ","راسب")),IF(OR(O288&lt;$O$8,P288&lt;$P$8,Q288&lt;$Q$8,T288&lt;$T$8,W288&lt;$W$8,Z288&lt;$Z$8,AC288&lt;$AC$8,AD288&lt;$AD$8,AE288&lt;$AE$8,AH288&lt;$AH$8,AK288&lt;$AK$8,AN288&lt;$AN$8,AQ288&lt;$AQ$8,AR288&lt;$AR$8,AS288&lt;$AS$8),"راسب","ناجح"))</f>
        <v/>
      </c>
      <c r="AW288" s="71" t="str">
        <f>ورقة4!Q286</f>
        <v/>
      </c>
      <c r="AX288" s="48" t="str">
        <f>ورقة4!R286</f>
        <v/>
      </c>
      <c r="AY288" s="48" t="str">
        <f>ورقة4!S286</f>
        <v/>
      </c>
      <c r="AZ288" s="48" t="str">
        <f>ورقة4!T286</f>
        <v/>
      </c>
      <c r="BA288" s="48" t="str">
        <f>ورقة4!U286</f>
        <v/>
      </c>
      <c r="BB288" s="48" t="str">
        <f>ورقة4!V286</f>
        <v/>
      </c>
      <c r="BC288" s="48" t="str">
        <f>ورقة4!W286</f>
        <v/>
      </c>
      <c r="BD288" s="48" t="str">
        <f>ورقة4!X286</f>
        <v/>
      </c>
      <c r="BE288" s="48" t="str">
        <f>ورقة4!Y286</f>
        <v/>
      </c>
      <c r="BF288" s="48" t="str">
        <f>ورقة4!Z286</f>
        <v/>
      </c>
      <c r="BG288" s="48" t="str">
        <f>ورقة4!AA286</f>
        <v/>
      </c>
      <c r="BH288" s="48" t="str">
        <f>ورقة4!AB286</f>
        <v/>
      </c>
      <c r="BI288" s="48" t="str">
        <f>ورقة4!AC286</f>
        <v/>
      </c>
      <c r="BJ288" s="48" t="str">
        <f>ورقة4!AE286</f>
        <v/>
      </c>
      <c r="BK288" s="48" t="str">
        <f>ورقة4!AF286</f>
        <v/>
      </c>
    </row>
    <row r="289" spans="1:63" ht="24.95" customHeight="1">
      <c r="A289" s="135" t="str">
        <f>IF(C289="","",COUNTA(C$9:$C289))</f>
        <v/>
      </c>
      <c r="B289" s="24"/>
      <c r="C289" s="141"/>
      <c r="D289" s="38" t="str">
        <f t="shared" si="91"/>
        <v/>
      </c>
      <c r="E289" s="49"/>
      <c r="F289" s="50"/>
      <c r="G289" s="51" t="e">
        <f t="shared" si="88"/>
        <v>#VALUE!</v>
      </c>
      <c r="H289" s="52" t="e">
        <f t="shared" si="92"/>
        <v>#VALUE!</v>
      </c>
      <c r="I289" s="53" t="e">
        <f t="shared" si="93"/>
        <v>#VALUE!</v>
      </c>
      <c r="J289" s="54" t="e">
        <f t="shared" si="94"/>
        <v>#VALUE!</v>
      </c>
      <c r="K289" s="52" t="str">
        <f t="shared" si="95"/>
        <v/>
      </c>
      <c r="L289" s="53" t="str">
        <f t="shared" si="96"/>
        <v/>
      </c>
      <c r="M289" s="54" t="str">
        <f t="shared" si="97"/>
        <v/>
      </c>
      <c r="N289" s="38" t="str">
        <f t="shared" si="89"/>
        <v/>
      </c>
      <c r="O289" s="55"/>
      <c r="P289" s="55"/>
      <c r="Q289" s="55"/>
      <c r="R289" s="56"/>
      <c r="S289" s="58"/>
      <c r="T289" s="55">
        <f t="shared" si="98"/>
        <v>0</v>
      </c>
      <c r="U289" s="57"/>
      <c r="V289" s="58"/>
      <c r="W289" s="55">
        <f t="shared" si="99"/>
        <v>0</v>
      </c>
      <c r="X289" s="56"/>
      <c r="Y289" s="57"/>
      <c r="Z289" s="55">
        <f t="shared" si="100"/>
        <v>0</v>
      </c>
      <c r="AA289" s="57"/>
      <c r="AB289" s="164"/>
      <c r="AC289" s="169">
        <f t="shared" si="101"/>
        <v>0</v>
      </c>
      <c r="AD289" s="166"/>
      <c r="AE289" s="55"/>
      <c r="AF289" s="172"/>
      <c r="AG289" s="175"/>
      <c r="AH289" s="55">
        <f t="shared" si="102"/>
        <v>0</v>
      </c>
      <c r="AI289" s="172"/>
      <c r="AJ289" s="175"/>
      <c r="AK289" s="166">
        <f t="shared" si="103"/>
        <v>0</v>
      </c>
      <c r="AL289" s="172"/>
      <c r="AM289" s="175"/>
      <c r="AN289" s="55">
        <f t="shared" si="104"/>
        <v>0</v>
      </c>
      <c r="AO289" s="172"/>
      <c r="AP289" s="175"/>
      <c r="AQ289" s="55">
        <f t="shared" si="105"/>
        <v>0</v>
      </c>
      <c r="AR289" s="172"/>
      <c r="AS289" s="55"/>
      <c r="AT289" s="123">
        <f t="shared" si="90"/>
        <v>0</v>
      </c>
      <c r="AU289" s="56"/>
      <c r="AV289" s="204" t="str">
        <f>IFERROR(IF(AS289=0,"",IF(INDEX(ورقة4!$A287:$O287,,MATCH("غ",ورقة4!$A287:$O287,0))="غ","راسب")),IF(OR(O289&lt;$O$8,P289&lt;$P$8,Q289&lt;$Q$8,T289&lt;$T$8,W289&lt;$W$8,Z289&lt;$Z$8,AC289&lt;$AC$8,AD289&lt;$AD$8,AE289&lt;$AE$8,AH289&lt;$AH$8,AK289&lt;$AK$8,AN289&lt;$AN$8,AQ289&lt;$AQ$8,AR289&lt;$AR$8,AS289&lt;$AS$8),"راسب","ناجح"))</f>
        <v/>
      </c>
      <c r="AW289" s="71" t="str">
        <f>ورقة4!Q287</f>
        <v/>
      </c>
      <c r="AX289" s="48" t="str">
        <f>ورقة4!R287</f>
        <v/>
      </c>
      <c r="AY289" s="48" t="str">
        <f>ورقة4!S287</f>
        <v/>
      </c>
      <c r="AZ289" s="48" t="str">
        <f>ورقة4!T287</f>
        <v/>
      </c>
      <c r="BA289" s="48" t="str">
        <f>ورقة4!U287</f>
        <v/>
      </c>
      <c r="BB289" s="48" t="str">
        <f>ورقة4!V287</f>
        <v/>
      </c>
      <c r="BC289" s="48" t="str">
        <f>ورقة4!W287</f>
        <v/>
      </c>
      <c r="BD289" s="48" t="str">
        <f>ورقة4!X287</f>
        <v/>
      </c>
      <c r="BE289" s="48" t="str">
        <f>ورقة4!Y287</f>
        <v/>
      </c>
      <c r="BF289" s="48" t="str">
        <f>ورقة4!Z287</f>
        <v/>
      </c>
      <c r="BG289" s="48" t="str">
        <f>ورقة4!AA287</f>
        <v/>
      </c>
      <c r="BH289" s="48" t="str">
        <f>ورقة4!AB287</f>
        <v/>
      </c>
      <c r="BI289" s="48" t="str">
        <f>ورقة4!AC287</f>
        <v/>
      </c>
      <c r="BJ289" s="48" t="str">
        <f>ورقة4!AE287</f>
        <v/>
      </c>
      <c r="BK289" s="48" t="str">
        <f>ورقة4!AF287</f>
        <v/>
      </c>
    </row>
    <row r="290" spans="1:63" ht="24.95" customHeight="1">
      <c r="A290" s="135" t="str">
        <f>IF(C290="","",COUNTA(C$9:$C290))</f>
        <v/>
      </c>
      <c r="B290" s="24"/>
      <c r="C290" s="141"/>
      <c r="D290" s="38" t="str">
        <f t="shared" si="91"/>
        <v/>
      </c>
      <c r="E290" s="49"/>
      <c r="F290" s="50"/>
      <c r="G290" s="51" t="e">
        <f t="shared" si="88"/>
        <v>#VALUE!</v>
      </c>
      <c r="H290" s="52" t="e">
        <f t="shared" si="92"/>
        <v>#VALUE!</v>
      </c>
      <c r="I290" s="53" t="e">
        <f t="shared" si="93"/>
        <v>#VALUE!</v>
      </c>
      <c r="J290" s="54" t="e">
        <f t="shared" si="94"/>
        <v>#VALUE!</v>
      </c>
      <c r="K290" s="52" t="str">
        <f t="shared" si="95"/>
        <v/>
      </c>
      <c r="L290" s="53" t="str">
        <f t="shared" si="96"/>
        <v/>
      </c>
      <c r="M290" s="54" t="str">
        <f t="shared" si="97"/>
        <v/>
      </c>
      <c r="N290" s="38" t="str">
        <f t="shared" si="89"/>
        <v/>
      </c>
      <c r="O290" s="55"/>
      <c r="P290" s="55"/>
      <c r="Q290" s="55"/>
      <c r="R290" s="56"/>
      <c r="S290" s="58"/>
      <c r="T290" s="55">
        <f t="shared" si="98"/>
        <v>0</v>
      </c>
      <c r="U290" s="57"/>
      <c r="V290" s="58"/>
      <c r="W290" s="55">
        <f t="shared" si="99"/>
        <v>0</v>
      </c>
      <c r="X290" s="56"/>
      <c r="Y290" s="57"/>
      <c r="Z290" s="55">
        <f t="shared" si="100"/>
        <v>0</v>
      </c>
      <c r="AA290" s="57"/>
      <c r="AB290" s="164"/>
      <c r="AC290" s="169">
        <f t="shared" si="101"/>
        <v>0</v>
      </c>
      <c r="AD290" s="166"/>
      <c r="AE290" s="55"/>
      <c r="AF290" s="172"/>
      <c r="AG290" s="175"/>
      <c r="AH290" s="55">
        <f t="shared" si="102"/>
        <v>0</v>
      </c>
      <c r="AI290" s="172"/>
      <c r="AJ290" s="175"/>
      <c r="AK290" s="166">
        <f t="shared" si="103"/>
        <v>0</v>
      </c>
      <c r="AL290" s="172"/>
      <c r="AM290" s="175"/>
      <c r="AN290" s="55">
        <f t="shared" si="104"/>
        <v>0</v>
      </c>
      <c r="AO290" s="172"/>
      <c r="AP290" s="175"/>
      <c r="AQ290" s="55">
        <f t="shared" si="105"/>
        <v>0</v>
      </c>
      <c r="AR290" s="172"/>
      <c r="AS290" s="55"/>
      <c r="AT290" s="123">
        <f t="shared" si="90"/>
        <v>0</v>
      </c>
      <c r="AU290" s="56"/>
      <c r="AV290" s="204" t="str">
        <f>IFERROR(IF(AS290=0,"",IF(INDEX(ورقة4!$A288:$O288,,MATCH("غ",ورقة4!$A288:$O288,0))="غ","راسب")),IF(OR(O290&lt;$O$8,P290&lt;$P$8,Q290&lt;$Q$8,T290&lt;$T$8,W290&lt;$W$8,Z290&lt;$Z$8,AC290&lt;$AC$8,AD290&lt;$AD$8,AE290&lt;$AE$8,AH290&lt;$AH$8,AK290&lt;$AK$8,AN290&lt;$AN$8,AQ290&lt;$AQ$8,AR290&lt;$AR$8,AS290&lt;$AS$8),"راسب","ناجح"))</f>
        <v/>
      </c>
      <c r="AW290" s="71" t="str">
        <f>ورقة4!Q288</f>
        <v/>
      </c>
      <c r="AX290" s="48" t="str">
        <f>ورقة4!R288</f>
        <v/>
      </c>
      <c r="AY290" s="48" t="str">
        <f>ورقة4!S288</f>
        <v/>
      </c>
      <c r="AZ290" s="48" t="str">
        <f>ورقة4!T288</f>
        <v/>
      </c>
      <c r="BA290" s="48" t="str">
        <f>ورقة4!U288</f>
        <v/>
      </c>
      <c r="BB290" s="48" t="str">
        <f>ورقة4!V288</f>
        <v/>
      </c>
      <c r="BC290" s="48" t="str">
        <f>ورقة4!W288</f>
        <v/>
      </c>
      <c r="BD290" s="48" t="str">
        <f>ورقة4!X288</f>
        <v/>
      </c>
      <c r="BE290" s="48" t="str">
        <f>ورقة4!Y288</f>
        <v/>
      </c>
      <c r="BF290" s="48" t="str">
        <f>ورقة4!Z288</f>
        <v/>
      </c>
      <c r="BG290" s="48" t="str">
        <f>ورقة4!AA288</f>
        <v/>
      </c>
      <c r="BH290" s="48" t="str">
        <f>ورقة4!AB288</f>
        <v/>
      </c>
      <c r="BI290" s="48" t="str">
        <f>ورقة4!AC288</f>
        <v/>
      </c>
      <c r="BJ290" s="48" t="str">
        <f>ورقة4!AE288</f>
        <v/>
      </c>
      <c r="BK290" s="48" t="str">
        <f>ورقة4!AF288</f>
        <v/>
      </c>
    </row>
    <row r="291" spans="1:63" ht="24.95" customHeight="1">
      <c r="A291" s="135" t="str">
        <f>IF(C291="","",COUNTA(C$9:$C291))</f>
        <v/>
      </c>
      <c r="B291" s="24"/>
      <c r="C291" s="141"/>
      <c r="D291" s="38" t="str">
        <f t="shared" si="91"/>
        <v/>
      </c>
      <c r="E291" s="49"/>
      <c r="F291" s="50"/>
      <c r="G291" s="51" t="e">
        <f t="shared" si="88"/>
        <v>#VALUE!</v>
      </c>
      <c r="H291" s="52" t="e">
        <f t="shared" si="92"/>
        <v>#VALUE!</v>
      </c>
      <c r="I291" s="53" t="e">
        <f t="shared" si="93"/>
        <v>#VALUE!</v>
      </c>
      <c r="J291" s="54" t="e">
        <f t="shared" si="94"/>
        <v>#VALUE!</v>
      </c>
      <c r="K291" s="52" t="str">
        <f t="shared" si="95"/>
        <v/>
      </c>
      <c r="L291" s="53" t="str">
        <f t="shared" si="96"/>
        <v/>
      </c>
      <c r="M291" s="54" t="str">
        <f t="shared" si="97"/>
        <v/>
      </c>
      <c r="N291" s="38" t="str">
        <f t="shared" si="89"/>
        <v/>
      </c>
      <c r="O291" s="55"/>
      <c r="P291" s="55"/>
      <c r="Q291" s="55"/>
      <c r="R291" s="56"/>
      <c r="S291" s="58"/>
      <c r="T291" s="55">
        <f t="shared" si="98"/>
        <v>0</v>
      </c>
      <c r="U291" s="57"/>
      <c r="V291" s="58"/>
      <c r="W291" s="55">
        <f t="shared" si="99"/>
        <v>0</v>
      </c>
      <c r="X291" s="56"/>
      <c r="Y291" s="57"/>
      <c r="Z291" s="55">
        <f t="shared" si="100"/>
        <v>0</v>
      </c>
      <c r="AA291" s="57"/>
      <c r="AB291" s="164"/>
      <c r="AC291" s="169">
        <f t="shared" si="101"/>
        <v>0</v>
      </c>
      <c r="AD291" s="166"/>
      <c r="AE291" s="55"/>
      <c r="AF291" s="172"/>
      <c r="AG291" s="175"/>
      <c r="AH291" s="55">
        <f t="shared" si="102"/>
        <v>0</v>
      </c>
      <c r="AI291" s="172"/>
      <c r="AJ291" s="175"/>
      <c r="AK291" s="166">
        <f t="shared" si="103"/>
        <v>0</v>
      </c>
      <c r="AL291" s="172"/>
      <c r="AM291" s="175"/>
      <c r="AN291" s="55">
        <f t="shared" si="104"/>
        <v>0</v>
      </c>
      <c r="AO291" s="172"/>
      <c r="AP291" s="175"/>
      <c r="AQ291" s="55">
        <f t="shared" si="105"/>
        <v>0</v>
      </c>
      <c r="AR291" s="172"/>
      <c r="AS291" s="55"/>
      <c r="AT291" s="123">
        <f t="shared" si="90"/>
        <v>0</v>
      </c>
      <c r="AU291" s="56"/>
      <c r="AV291" s="204" t="str">
        <f>IFERROR(IF(AS291=0,"",IF(INDEX(ورقة4!$A289:$O289,,MATCH("غ",ورقة4!$A289:$O289,0))="غ","راسب")),IF(OR(O291&lt;$O$8,P291&lt;$P$8,Q291&lt;$Q$8,T291&lt;$T$8,W291&lt;$W$8,Z291&lt;$Z$8,AC291&lt;$AC$8,AD291&lt;$AD$8,AE291&lt;$AE$8,AH291&lt;$AH$8,AK291&lt;$AK$8,AN291&lt;$AN$8,AQ291&lt;$AQ$8,AR291&lt;$AR$8,AS291&lt;$AS$8),"راسب","ناجح"))</f>
        <v/>
      </c>
      <c r="AW291" s="71" t="str">
        <f>ورقة4!Q289</f>
        <v/>
      </c>
      <c r="AX291" s="48" t="str">
        <f>ورقة4!R289</f>
        <v/>
      </c>
      <c r="AY291" s="48" t="str">
        <f>ورقة4!S289</f>
        <v/>
      </c>
      <c r="AZ291" s="48" t="str">
        <f>ورقة4!T289</f>
        <v/>
      </c>
      <c r="BA291" s="48" t="str">
        <f>ورقة4!U289</f>
        <v/>
      </c>
      <c r="BB291" s="48" t="str">
        <f>ورقة4!V289</f>
        <v/>
      </c>
      <c r="BC291" s="48" t="str">
        <f>ورقة4!W289</f>
        <v/>
      </c>
      <c r="BD291" s="48" t="str">
        <f>ورقة4!X289</f>
        <v/>
      </c>
      <c r="BE291" s="48" t="str">
        <f>ورقة4!Y289</f>
        <v/>
      </c>
      <c r="BF291" s="48" t="str">
        <f>ورقة4!Z289</f>
        <v/>
      </c>
      <c r="BG291" s="48" t="str">
        <f>ورقة4!AA289</f>
        <v/>
      </c>
      <c r="BH291" s="48" t="str">
        <f>ورقة4!AB289</f>
        <v/>
      </c>
      <c r="BI291" s="48" t="str">
        <f>ورقة4!AC289</f>
        <v/>
      </c>
      <c r="BJ291" s="48" t="str">
        <f>ورقة4!AE289</f>
        <v/>
      </c>
      <c r="BK291" s="48" t="str">
        <f>ورقة4!AF289</f>
        <v/>
      </c>
    </row>
    <row r="292" spans="1:63" ht="24.95" customHeight="1">
      <c r="A292" s="135" t="str">
        <f>IF(C292="","",COUNTA(C$9:$C292))</f>
        <v/>
      </c>
      <c r="B292" s="24"/>
      <c r="C292" s="141"/>
      <c r="D292" s="38" t="str">
        <f t="shared" si="91"/>
        <v/>
      </c>
      <c r="E292" s="49"/>
      <c r="F292" s="50"/>
      <c r="G292" s="51" t="e">
        <f t="shared" si="88"/>
        <v>#VALUE!</v>
      </c>
      <c r="H292" s="52" t="e">
        <f t="shared" si="92"/>
        <v>#VALUE!</v>
      </c>
      <c r="I292" s="53" t="e">
        <f t="shared" si="93"/>
        <v>#VALUE!</v>
      </c>
      <c r="J292" s="54" t="e">
        <f t="shared" si="94"/>
        <v>#VALUE!</v>
      </c>
      <c r="K292" s="52" t="str">
        <f t="shared" si="95"/>
        <v/>
      </c>
      <c r="L292" s="53" t="str">
        <f t="shared" si="96"/>
        <v/>
      </c>
      <c r="M292" s="54" t="str">
        <f t="shared" si="97"/>
        <v/>
      </c>
      <c r="N292" s="38" t="str">
        <f t="shared" si="89"/>
        <v/>
      </c>
      <c r="O292" s="55"/>
      <c r="P292" s="55"/>
      <c r="Q292" s="55"/>
      <c r="R292" s="56"/>
      <c r="S292" s="58"/>
      <c r="T292" s="55">
        <f t="shared" si="98"/>
        <v>0</v>
      </c>
      <c r="U292" s="57"/>
      <c r="V292" s="58"/>
      <c r="W292" s="55">
        <f t="shared" si="99"/>
        <v>0</v>
      </c>
      <c r="X292" s="56"/>
      <c r="Y292" s="57"/>
      <c r="Z292" s="55">
        <f t="shared" si="100"/>
        <v>0</v>
      </c>
      <c r="AA292" s="57"/>
      <c r="AB292" s="164"/>
      <c r="AC292" s="169">
        <f t="shared" si="101"/>
        <v>0</v>
      </c>
      <c r="AD292" s="166"/>
      <c r="AE292" s="55"/>
      <c r="AF292" s="172"/>
      <c r="AG292" s="175"/>
      <c r="AH292" s="55">
        <f t="shared" si="102"/>
        <v>0</v>
      </c>
      <c r="AI292" s="172"/>
      <c r="AJ292" s="175"/>
      <c r="AK292" s="166">
        <f t="shared" si="103"/>
        <v>0</v>
      </c>
      <c r="AL292" s="172"/>
      <c r="AM292" s="175"/>
      <c r="AN292" s="55">
        <f t="shared" si="104"/>
        <v>0</v>
      </c>
      <c r="AO292" s="172"/>
      <c r="AP292" s="175"/>
      <c r="AQ292" s="55">
        <f t="shared" si="105"/>
        <v>0</v>
      </c>
      <c r="AR292" s="172"/>
      <c r="AS292" s="55"/>
      <c r="AT292" s="123">
        <f t="shared" si="90"/>
        <v>0</v>
      </c>
      <c r="AU292" s="56"/>
      <c r="AV292" s="204" t="str">
        <f>IFERROR(IF(AS292=0,"",IF(INDEX(ورقة4!$A290:$O290,,MATCH("غ",ورقة4!$A290:$O290,0))="غ","راسب")),IF(OR(O292&lt;$O$8,P292&lt;$P$8,Q292&lt;$Q$8,T292&lt;$T$8,W292&lt;$W$8,Z292&lt;$Z$8,AC292&lt;$AC$8,AD292&lt;$AD$8,AE292&lt;$AE$8,AH292&lt;$AH$8,AK292&lt;$AK$8,AN292&lt;$AN$8,AQ292&lt;$AQ$8,AR292&lt;$AR$8,AS292&lt;$AS$8),"راسب","ناجح"))</f>
        <v/>
      </c>
      <c r="AW292" s="71" t="str">
        <f>ورقة4!Q290</f>
        <v/>
      </c>
      <c r="AX292" s="48" t="str">
        <f>ورقة4!R290</f>
        <v/>
      </c>
      <c r="AY292" s="48" t="str">
        <f>ورقة4!S290</f>
        <v/>
      </c>
      <c r="AZ292" s="48" t="str">
        <f>ورقة4!T290</f>
        <v/>
      </c>
      <c r="BA292" s="48" t="str">
        <f>ورقة4!U290</f>
        <v/>
      </c>
      <c r="BB292" s="48" t="str">
        <f>ورقة4!V290</f>
        <v/>
      </c>
      <c r="BC292" s="48" t="str">
        <f>ورقة4!W290</f>
        <v/>
      </c>
      <c r="BD292" s="48" t="str">
        <f>ورقة4!X290</f>
        <v/>
      </c>
      <c r="BE292" s="48" t="str">
        <f>ورقة4!Y290</f>
        <v/>
      </c>
      <c r="BF292" s="48" t="str">
        <f>ورقة4!Z290</f>
        <v/>
      </c>
      <c r="BG292" s="48" t="str">
        <f>ورقة4!AA290</f>
        <v/>
      </c>
      <c r="BH292" s="48" t="str">
        <f>ورقة4!AB290</f>
        <v/>
      </c>
      <c r="BI292" s="48" t="str">
        <f>ورقة4!AC290</f>
        <v/>
      </c>
      <c r="BJ292" s="48" t="str">
        <f>ورقة4!AE290</f>
        <v/>
      </c>
      <c r="BK292" s="48" t="str">
        <f>ورقة4!AF290</f>
        <v/>
      </c>
    </row>
    <row r="293" spans="1:63" ht="24.95" customHeight="1">
      <c r="A293" s="135" t="str">
        <f>IF(C293="","",COUNTA(C$9:$C293))</f>
        <v/>
      </c>
      <c r="B293" s="24"/>
      <c r="C293" s="141"/>
      <c r="D293" s="38" t="str">
        <f t="shared" si="91"/>
        <v/>
      </c>
      <c r="E293" s="49"/>
      <c r="F293" s="50"/>
      <c r="G293" s="51" t="e">
        <f t="shared" si="88"/>
        <v>#VALUE!</v>
      </c>
      <c r="H293" s="52" t="e">
        <f t="shared" si="92"/>
        <v>#VALUE!</v>
      </c>
      <c r="I293" s="53" t="e">
        <f t="shared" si="93"/>
        <v>#VALUE!</v>
      </c>
      <c r="J293" s="54" t="e">
        <f t="shared" si="94"/>
        <v>#VALUE!</v>
      </c>
      <c r="K293" s="52" t="str">
        <f t="shared" si="95"/>
        <v/>
      </c>
      <c r="L293" s="53" t="str">
        <f t="shared" si="96"/>
        <v/>
      </c>
      <c r="M293" s="54" t="str">
        <f t="shared" si="97"/>
        <v/>
      </c>
      <c r="N293" s="38" t="str">
        <f t="shared" si="89"/>
        <v/>
      </c>
      <c r="O293" s="55"/>
      <c r="P293" s="55"/>
      <c r="Q293" s="55"/>
      <c r="R293" s="56"/>
      <c r="S293" s="58"/>
      <c r="T293" s="55">
        <f t="shared" si="98"/>
        <v>0</v>
      </c>
      <c r="U293" s="57"/>
      <c r="V293" s="58"/>
      <c r="W293" s="55">
        <f t="shared" si="99"/>
        <v>0</v>
      </c>
      <c r="X293" s="56"/>
      <c r="Y293" s="57"/>
      <c r="Z293" s="55">
        <f t="shared" si="100"/>
        <v>0</v>
      </c>
      <c r="AA293" s="57"/>
      <c r="AB293" s="164"/>
      <c r="AC293" s="169">
        <f t="shared" si="101"/>
        <v>0</v>
      </c>
      <c r="AD293" s="166"/>
      <c r="AE293" s="55"/>
      <c r="AF293" s="172"/>
      <c r="AG293" s="175"/>
      <c r="AH293" s="55">
        <f t="shared" si="102"/>
        <v>0</v>
      </c>
      <c r="AI293" s="172"/>
      <c r="AJ293" s="175"/>
      <c r="AK293" s="166">
        <f t="shared" si="103"/>
        <v>0</v>
      </c>
      <c r="AL293" s="172"/>
      <c r="AM293" s="175"/>
      <c r="AN293" s="55">
        <f t="shared" si="104"/>
        <v>0</v>
      </c>
      <c r="AO293" s="172"/>
      <c r="AP293" s="175"/>
      <c r="AQ293" s="55">
        <f t="shared" si="105"/>
        <v>0</v>
      </c>
      <c r="AR293" s="172"/>
      <c r="AS293" s="55"/>
      <c r="AT293" s="123">
        <f t="shared" si="90"/>
        <v>0</v>
      </c>
      <c r="AU293" s="56"/>
      <c r="AV293" s="204" t="str">
        <f>IFERROR(IF(AS293=0,"",IF(INDEX(ورقة4!$A291:$O291,,MATCH("غ",ورقة4!$A291:$O291,0))="غ","راسب")),IF(OR(O293&lt;$O$8,P293&lt;$P$8,Q293&lt;$Q$8,T293&lt;$T$8,W293&lt;$W$8,Z293&lt;$Z$8,AC293&lt;$AC$8,AD293&lt;$AD$8,AE293&lt;$AE$8,AH293&lt;$AH$8,AK293&lt;$AK$8,AN293&lt;$AN$8,AQ293&lt;$AQ$8,AR293&lt;$AR$8,AS293&lt;$AS$8),"راسب","ناجح"))</f>
        <v/>
      </c>
      <c r="AW293" s="71" t="str">
        <f>ورقة4!Q291</f>
        <v/>
      </c>
      <c r="AX293" s="48" t="str">
        <f>ورقة4!R291</f>
        <v/>
      </c>
      <c r="AY293" s="48" t="str">
        <f>ورقة4!S291</f>
        <v/>
      </c>
      <c r="AZ293" s="48" t="str">
        <f>ورقة4!T291</f>
        <v/>
      </c>
      <c r="BA293" s="48" t="str">
        <f>ورقة4!U291</f>
        <v/>
      </c>
      <c r="BB293" s="48" t="str">
        <f>ورقة4!V291</f>
        <v/>
      </c>
      <c r="BC293" s="48" t="str">
        <f>ورقة4!W291</f>
        <v/>
      </c>
      <c r="BD293" s="48" t="str">
        <f>ورقة4!X291</f>
        <v/>
      </c>
      <c r="BE293" s="48" t="str">
        <f>ورقة4!Y291</f>
        <v/>
      </c>
      <c r="BF293" s="48" t="str">
        <f>ورقة4!Z291</f>
        <v/>
      </c>
      <c r="BG293" s="48" t="str">
        <f>ورقة4!AA291</f>
        <v/>
      </c>
      <c r="BH293" s="48" t="str">
        <f>ورقة4!AB291</f>
        <v/>
      </c>
      <c r="BI293" s="48" t="str">
        <f>ورقة4!AC291</f>
        <v/>
      </c>
      <c r="BJ293" s="48" t="str">
        <f>ورقة4!AE291</f>
        <v/>
      </c>
      <c r="BK293" s="48" t="str">
        <f>ورقة4!AF291</f>
        <v/>
      </c>
    </row>
    <row r="294" spans="1:63" ht="24.95" customHeight="1">
      <c r="A294" s="135" t="str">
        <f>IF(C294="","",COUNTA(C$9:$C294))</f>
        <v/>
      </c>
      <c r="B294" s="24"/>
      <c r="C294" s="141"/>
      <c r="D294" s="38" t="str">
        <f t="shared" si="91"/>
        <v/>
      </c>
      <c r="E294" s="49"/>
      <c r="F294" s="50"/>
      <c r="G294" s="51" t="e">
        <f t="shared" si="88"/>
        <v>#VALUE!</v>
      </c>
      <c r="H294" s="52" t="e">
        <f t="shared" si="92"/>
        <v>#VALUE!</v>
      </c>
      <c r="I294" s="53" t="e">
        <f t="shared" si="93"/>
        <v>#VALUE!</v>
      </c>
      <c r="J294" s="54" t="e">
        <f t="shared" si="94"/>
        <v>#VALUE!</v>
      </c>
      <c r="K294" s="52" t="str">
        <f t="shared" si="95"/>
        <v/>
      </c>
      <c r="L294" s="53" t="str">
        <f t="shared" si="96"/>
        <v/>
      </c>
      <c r="M294" s="54" t="str">
        <f t="shared" si="97"/>
        <v/>
      </c>
      <c r="N294" s="38" t="str">
        <f t="shared" si="89"/>
        <v/>
      </c>
      <c r="O294" s="55"/>
      <c r="P294" s="55"/>
      <c r="Q294" s="55"/>
      <c r="R294" s="56"/>
      <c r="S294" s="58"/>
      <c r="T294" s="55">
        <f t="shared" si="98"/>
        <v>0</v>
      </c>
      <c r="U294" s="57"/>
      <c r="V294" s="58"/>
      <c r="W294" s="55">
        <f t="shared" si="99"/>
        <v>0</v>
      </c>
      <c r="X294" s="56"/>
      <c r="Y294" s="57"/>
      <c r="Z294" s="55">
        <f t="shared" si="100"/>
        <v>0</v>
      </c>
      <c r="AA294" s="57"/>
      <c r="AB294" s="164"/>
      <c r="AC294" s="169">
        <f t="shared" si="101"/>
        <v>0</v>
      </c>
      <c r="AD294" s="166"/>
      <c r="AE294" s="55"/>
      <c r="AF294" s="172"/>
      <c r="AG294" s="175"/>
      <c r="AH294" s="55">
        <f t="shared" si="102"/>
        <v>0</v>
      </c>
      <c r="AI294" s="172"/>
      <c r="AJ294" s="175"/>
      <c r="AK294" s="166">
        <f t="shared" si="103"/>
        <v>0</v>
      </c>
      <c r="AL294" s="172"/>
      <c r="AM294" s="175"/>
      <c r="AN294" s="55">
        <f t="shared" si="104"/>
        <v>0</v>
      </c>
      <c r="AO294" s="172"/>
      <c r="AP294" s="175"/>
      <c r="AQ294" s="55">
        <f t="shared" si="105"/>
        <v>0</v>
      </c>
      <c r="AR294" s="172"/>
      <c r="AS294" s="55"/>
      <c r="AT294" s="123">
        <f t="shared" si="90"/>
        <v>0</v>
      </c>
      <c r="AU294" s="56"/>
      <c r="AV294" s="204" t="str">
        <f>IFERROR(IF(AS294=0,"",IF(INDEX(ورقة4!$A292:$O292,,MATCH("غ",ورقة4!$A292:$O292,0))="غ","راسب")),IF(OR(O294&lt;$O$8,P294&lt;$P$8,Q294&lt;$Q$8,T294&lt;$T$8,W294&lt;$W$8,Z294&lt;$Z$8,AC294&lt;$AC$8,AD294&lt;$AD$8,AE294&lt;$AE$8,AH294&lt;$AH$8,AK294&lt;$AK$8,AN294&lt;$AN$8,AQ294&lt;$AQ$8,AR294&lt;$AR$8,AS294&lt;$AS$8),"راسب","ناجح"))</f>
        <v/>
      </c>
      <c r="AW294" s="71" t="str">
        <f>ورقة4!Q292</f>
        <v/>
      </c>
      <c r="AX294" s="48" t="str">
        <f>ورقة4!R292</f>
        <v/>
      </c>
      <c r="AY294" s="48" t="str">
        <f>ورقة4!S292</f>
        <v/>
      </c>
      <c r="AZ294" s="48" t="str">
        <f>ورقة4!T292</f>
        <v/>
      </c>
      <c r="BA294" s="48" t="str">
        <f>ورقة4!U292</f>
        <v/>
      </c>
      <c r="BB294" s="48" t="str">
        <f>ورقة4!V292</f>
        <v/>
      </c>
      <c r="BC294" s="48" t="str">
        <f>ورقة4!W292</f>
        <v/>
      </c>
      <c r="BD294" s="48" t="str">
        <f>ورقة4!X292</f>
        <v/>
      </c>
      <c r="BE294" s="48" t="str">
        <f>ورقة4!Y292</f>
        <v/>
      </c>
      <c r="BF294" s="48" t="str">
        <f>ورقة4!Z292</f>
        <v/>
      </c>
      <c r="BG294" s="48" t="str">
        <f>ورقة4!AA292</f>
        <v/>
      </c>
      <c r="BH294" s="48" t="str">
        <f>ورقة4!AB292</f>
        <v/>
      </c>
      <c r="BI294" s="48" t="str">
        <f>ورقة4!AC292</f>
        <v/>
      </c>
      <c r="BJ294" s="48" t="str">
        <f>ورقة4!AE292</f>
        <v/>
      </c>
      <c r="BK294" s="48" t="str">
        <f>ورقة4!AF292</f>
        <v/>
      </c>
    </row>
    <row r="295" spans="1:63" ht="24.95" customHeight="1">
      <c r="A295" s="135" t="str">
        <f>IF(C295="","",COUNTA(C$9:$C295))</f>
        <v/>
      </c>
      <c r="B295" s="24"/>
      <c r="C295" s="141"/>
      <c r="D295" s="38" t="str">
        <f t="shared" si="91"/>
        <v/>
      </c>
      <c r="E295" s="49"/>
      <c r="F295" s="50"/>
      <c r="G295" s="51" t="e">
        <f t="shared" si="88"/>
        <v>#VALUE!</v>
      </c>
      <c r="H295" s="52" t="e">
        <f t="shared" si="92"/>
        <v>#VALUE!</v>
      </c>
      <c r="I295" s="53" t="e">
        <f t="shared" si="93"/>
        <v>#VALUE!</v>
      </c>
      <c r="J295" s="54" t="e">
        <f t="shared" si="94"/>
        <v>#VALUE!</v>
      </c>
      <c r="K295" s="52" t="str">
        <f t="shared" si="95"/>
        <v/>
      </c>
      <c r="L295" s="53" t="str">
        <f t="shared" si="96"/>
        <v/>
      </c>
      <c r="M295" s="54" t="str">
        <f t="shared" si="97"/>
        <v/>
      </c>
      <c r="N295" s="38" t="str">
        <f t="shared" si="89"/>
        <v/>
      </c>
      <c r="O295" s="55"/>
      <c r="P295" s="55"/>
      <c r="Q295" s="55"/>
      <c r="R295" s="56"/>
      <c r="S295" s="58"/>
      <c r="T295" s="55">
        <f t="shared" si="98"/>
        <v>0</v>
      </c>
      <c r="U295" s="57"/>
      <c r="V295" s="58"/>
      <c r="W295" s="55">
        <f t="shared" si="99"/>
        <v>0</v>
      </c>
      <c r="X295" s="56"/>
      <c r="Y295" s="57"/>
      <c r="Z295" s="55">
        <f t="shared" si="100"/>
        <v>0</v>
      </c>
      <c r="AA295" s="57"/>
      <c r="AB295" s="164"/>
      <c r="AC295" s="169">
        <f t="shared" si="101"/>
        <v>0</v>
      </c>
      <c r="AD295" s="166"/>
      <c r="AE295" s="55"/>
      <c r="AF295" s="172"/>
      <c r="AG295" s="175"/>
      <c r="AH295" s="55">
        <f t="shared" si="102"/>
        <v>0</v>
      </c>
      <c r="AI295" s="172"/>
      <c r="AJ295" s="175"/>
      <c r="AK295" s="166">
        <f t="shared" si="103"/>
        <v>0</v>
      </c>
      <c r="AL295" s="172"/>
      <c r="AM295" s="175"/>
      <c r="AN295" s="55">
        <f t="shared" si="104"/>
        <v>0</v>
      </c>
      <c r="AO295" s="172"/>
      <c r="AP295" s="175"/>
      <c r="AQ295" s="55">
        <f t="shared" si="105"/>
        <v>0</v>
      </c>
      <c r="AR295" s="172"/>
      <c r="AS295" s="55"/>
      <c r="AT295" s="123">
        <f t="shared" si="90"/>
        <v>0</v>
      </c>
      <c r="AU295" s="56"/>
      <c r="AV295" s="204" t="str">
        <f>IFERROR(IF(AS295=0,"",IF(INDEX(ورقة4!$A293:$O293,,MATCH("غ",ورقة4!$A293:$O293,0))="غ","راسب")),IF(OR(O295&lt;$O$8,P295&lt;$P$8,Q295&lt;$Q$8,T295&lt;$T$8,W295&lt;$W$8,Z295&lt;$Z$8,AC295&lt;$AC$8,AD295&lt;$AD$8,AE295&lt;$AE$8,AH295&lt;$AH$8,AK295&lt;$AK$8,AN295&lt;$AN$8,AQ295&lt;$AQ$8,AR295&lt;$AR$8,AS295&lt;$AS$8),"راسب","ناجح"))</f>
        <v/>
      </c>
      <c r="AW295" s="71" t="str">
        <f>ورقة4!Q293</f>
        <v/>
      </c>
      <c r="AX295" s="48" t="str">
        <f>ورقة4!R293</f>
        <v/>
      </c>
      <c r="AY295" s="48" t="str">
        <f>ورقة4!S293</f>
        <v/>
      </c>
      <c r="AZ295" s="48" t="str">
        <f>ورقة4!T293</f>
        <v/>
      </c>
      <c r="BA295" s="48" t="str">
        <f>ورقة4!U293</f>
        <v/>
      </c>
      <c r="BB295" s="48" t="str">
        <f>ورقة4!V293</f>
        <v/>
      </c>
      <c r="BC295" s="48" t="str">
        <f>ورقة4!W293</f>
        <v/>
      </c>
      <c r="BD295" s="48" t="str">
        <f>ورقة4!X293</f>
        <v/>
      </c>
      <c r="BE295" s="48" t="str">
        <f>ورقة4!Y293</f>
        <v/>
      </c>
      <c r="BF295" s="48" t="str">
        <f>ورقة4!Z293</f>
        <v/>
      </c>
      <c r="BG295" s="48" t="str">
        <f>ورقة4!AA293</f>
        <v/>
      </c>
      <c r="BH295" s="48" t="str">
        <f>ورقة4!AB293</f>
        <v/>
      </c>
      <c r="BI295" s="48" t="str">
        <f>ورقة4!AC293</f>
        <v/>
      </c>
      <c r="BJ295" s="48" t="str">
        <f>ورقة4!AE293</f>
        <v/>
      </c>
      <c r="BK295" s="48" t="str">
        <f>ورقة4!AF293</f>
        <v/>
      </c>
    </row>
    <row r="296" spans="1:63" ht="24.95" customHeight="1">
      <c r="A296" s="135" t="str">
        <f>IF(C296="","",COUNTA(C$9:$C296))</f>
        <v/>
      </c>
      <c r="B296" s="24"/>
      <c r="C296" s="141"/>
      <c r="D296" s="38" t="str">
        <f t="shared" si="91"/>
        <v/>
      </c>
      <c r="E296" s="49"/>
      <c r="F296" s="50"/>
      <c r="G296" s="51" t="e">
        <f t="shared" si="88"/>
        <v>#VALUE!</v>
      </c>
      <c r="H296" s="52" t="e">
        <f t="shared" si="92"/>
        <v>#VALUE!</v>
      </c>
      <c r="I296" s="53" t="e">
        <f t="shared" si="93"/>
        <v>#VALUE!</v>
      </c>
      <c r="J296" s="54" t="e">
        <f t="shared" si="94"/>
        <v>#VALUE!</v>
      </c>
      <c r="K296" s="52" t="str">
        <f t="shared" si="95"/>
        <v/>
      </c>
      <c r="L296" s="53" t="str">
        <f t="shared" si="96"/>
        <v/>
      </c>
      <c r="M296" s="54" t="str">
        <f t="shared" si="97"/>
        <v/>
      </c>
      <c r="N296" s="38" t="str">
        <f t="shared" si="89"/>
        <v/>
      </c>
      <c r="O296" s="55"/>
      <c r="P296" s="55"/>
      <c r="Q296" s="55"/>
      <c r="R296" s="56"/>
      <c r="S296" s="58"/>
      <c r="T296" s="55">
        <f t="shared" si="98"/>
        <v>0</v>
      </c>
      <c r="U296" s="57"/>
      <c r="V296" s="58"/>
      <c r="W296" s="55">
        <f t="shared" si="99"/>
        <v>0</v>
      </c>
      <c r="X296" s="56"/>
      <c r="Y296" s="57"/>
      <c r="Z296" s="55">
        <f t="shared" si="100"/>
        <v>0</v>
      </c>
      <c r="AA296" s="57"/>
      <c r="AB296" s="164"/>
      <c r="AC296" s="169">
        <f t="shared" si="101"/>
        <v>0</v>
      </c>
      <c r="AD296" s="166"/>
      <c r="AE296" s="55"/>
      <c r="AF296" s="172"/>
      <c r="AG296" s="175"/>
      <c r="AH296" s="55">
        <f t="shared" si="102"/>
        <v>0</v>
      </c>
      <c r="AI296" s="172"/>
      <c r="AJ296" s="175"/>
      <c r="AK296" s="166">
        <f t="shared" si="103"/>
        <v>0</v>
      </c>
      <c r="AL296" s="172"/>
      <c r="AM296" s="175"/>
      <c r="AN296" s="55">
        <f t="shared" si="104"/>
        <v>0</v>
      </c>
      <c r="AO296" s="172"/>
      <c r="AP296" s="175"/>
      <c r="AQ296" s="55">
        <f t="shared" si="105"/>
        <v>0</v>
      </c>
      <c r="AR296" s="172"/>
      <c r="AS296" s="55"/>
      <c r="AT296" s="123">
        <f t="shared" si="90"/>
        <v>0</v>
      </c>
      <c r="AU296" s="56"/>
      <c r="AV296" s="204" t="str">
        <f>IFERROR(IF(AS296=0,"",IF(INDEX(ورقة4!$A294:$O294,,MATCH("غ",ورقة4!$A294:$O294,0))="غ","راسب")),IF(OR(O296&lt;$O$8,P296&lt;$P$8,Q296&lt;$Q$8,T296&lt;$T$8,W296&lt;$W$8,Z296&lt;$Z$8,AC296&lt;$AC$8,AD296&lt;$AD$8,AE296&lt;$AE$8,AH296&lt;$AH$8,AK296&lt;$AK$8,AN296&lt;$AN$8,AQ296&lt;$AQ$8,AR296&lt;$AR$8,AS296&lt;$AS$8),"راسب","ناجح"))</f>
        <v/>
      </c>
      <c r="AW296" s="71" t="str">
        <f>ورقة4!Q294</f>
        <v/>
      </c>
      <c r="AX296" s="48" t="str">
        <f>ورقة4!R294</f>
        <v/>
      </c>
      <c r="AY296" s="48" t="str">
        <f>ورقة4!S294</f>
        <v/>
      </c>
      <c r="AZ296" s="48" t="str">
        <f>ورقة4!T294</f>
        <v/>
      </c>
      <c r="BA296" s="48" t="str">
        <f>ورقة4!U294</f>
        <v/>
      </c>
      <c r="BB296" s="48" t="str">
        <f>ورقة4!V294</f>
        <v/>
      </c>
      <c r="BC296" s="48" t="str">
        <f>ورقة4!W294</f>
        <v/>
      </c>
      <c r="BD296" s="48" t="str">
        <f>ورقة4!X294</f>
        <v/>
      </c>
      <c r="BE296" s="48" t="str">
        <f>ورقة4!Y294</f>
        <v/>
      </c>
      <c r="BF296" s="48" t="str">
        <f>ورقة4!Z294</f>
        <v/>
      </c>
      <c r="BG296" s="48" t="str">
        <f>ورقة4!AA294</f>
        <v/>
      </c>
      <c r="BH296" s="48" t="str">
        <f>ورقة4!AB294</f>
        <v/>
      </c>
      <c r="BI296" s="48" t="str">
        <f>ورقة4!AC294</f>
        <v/>
      </c>
      <c r="BJ296" s="48" t="str">
        <f>ورقة4!AE294</f>
        <v/>
      </c>
      <c r="BK296" s="48" t="str">
        <f>ورقة4!AF294</f>
        <v/>
      </c>
    </row>
    <row r="297" spans="1:63" ht="24.95" customHeight="1">
      <c r="A297" s="135" t="str">
        <f>IF(C297="","",COUNTA(C$9:$C297))</f>
        <v/>
      </c>
      <c r="B297" s="24"/>
      <c r="C297" s="141"/>
      <c r="D297" s="38" t="str">
        <f t="shared" si="91"/>
        <v/>
      </c>
      <c r="E297" s="49"/>
      <c r="F297" s="50"/>
      <c r="G297" s="51" t="e">
        <f t="shared" si="88"/>
        <v>#VALUE!</v>
      </c>
      <c r="H297" s="52" t="e">
        <f t="shared" si="92"/>
        <v>#VALUE!</v>
      </c>
      <c r="I297" s="53" t="e">
        <f t="shared" si="93"/>
        <v>#VALUE!</v>
      </c>
      <c r="J297" s="54" t="e">
        <f t="shared" si="94"/>
        <v>#VALUE!</v>
      </c>
      <c r="K297" s="52" t="str">
        <f t="shared" si="95"/>
        <v/>
      </c>
      <c r="L297" s="53" t="str">
        <f t="shared" si="96"/>
        <v/>
      </c>
      <c r="M297" s="54" t="str">
        <f t="shared" si="97"/>
        <v/>
      </c>
      <c r="N297" s="38" t="str">
        <f t="shared" si="89"/>
        <v/>
      </c>
      <c r="O297" s="55"/>
      <c r="P297" s="55"/>
      <c r="Q297" s="55"/>
      <c r="R297" s="56"/>
      <c r="S297" s="58"/>
      <c r="T297" s="55">
        <f t="shared" si="98"/>
        <v>0</v>
      </c>
      <c r="U297" s="57"/>
      <c r="V297" s="58"/>
      <c r="W297" s="55">
        <f t="shared" si="99"/>
        <v>0</v>
      </c>
      <c r="X297" s="56"/>
      <c r="Y297" s="57"/>
      <c r="Z297" s="55">
        <f t="shared" si="100"/>
        <v>0</v>
      </c>
      <c r="AA297" s="57"/>
      <c r="AB297" s="164"/>
      <c r="AC297" s="169">
        <f t="shared" si="101"/>
        <v>0</v>
      </c>
      <c r="AD297" s="166"/>
      <c r="AE297" s="55"/>
      <c r="AF297" s="172"/>
      <c r="AG297" s="175"/>
      <c r="AH297" s="55">
        <f t="shared" si="102"/>
        <v>0</v>
      </c>
      <c r="AI297" s="172"/>
      <c r="AJ297" s="175"/>
      <c r="AK297" s="166">
        <f t="shared" si="103"/>
        <v>0</v>
      </c>
      <c r="AL297" s="172"/>
      <c r="AM297" s="175"/>
      <c r="AN297" s="55">
        <f t="shared" si="104"/>
        <v>0</v>
      </c>
      <c r="AO297" s="172"/>
      <c r="AP297" s="175"/>
      <c r="AQ297" s="55">
        <f t="shared" si="105"/>
        <v>0</v>
      </c>
      <c r="AR297" s="172"/>
      <c r="AS297" s="55"/>
      <c r="AT297" s="123">
        <f t="shared" si="90"/>
        <v>0</v>
      </c>
      <c r="AU297" s="56"/>
      <c r="AV297" s="204" t="str">
        <f>IFERROR(IF(AS297=0,"",IF(INDEX(ورقة4!$A295:$O295,,MATCH("غ",ورقة4!$A295:$O295,0))="غ","راسب")),IF(OR(O297&lt;$O$8,P297&lt;$P$8,Q297&lt;$Q$8,T297&lt;$T$8,W297&lt;$W$8,Z297&lt;$Z$8,AC297&lt;$AC$8,AD297&lt;$AD$8,AE297&lt;$AE$8,AH297&lt;$AH$8,AK297&lt;$AK$8,AN297&lt;$AN$8,AQ297&lt;$AQ$8,AR297&lt;$AR$8,AS297&lt;$AS$8),"راسب","ناجح"))</f>
        <v/>
      </c>
      <c r="AW297" s="71" t="str">
        <f>ورقة4!Q295</f>
        <v/>
      </c>
      <c r="AX297" s="48" t="str">
        <f>ورقة4!R295</f>
        <v/>
      </c>
      <c r="AY297" s="48" t="str">
        <f>ورقة4!S295</f>
        <v/>
      </c>
      <c r="AZ297" s="48" t="str">
        <f>ورقة4!T295</f>
        <v/>
      </c>
      <c r="BA297" s="48" t="str">
        <f>ورقة4!U295</f>
        <v/>
      </c>
      <c r="BB297" s="48" t="str">
        <f>ورقة4!V295</f>
        <v/>
      </c>
      <c r="BC297" s="48" t="str">
        <f>ورقة4!W295</f>
        <v/>
      </c>
      <c r="BD297" s="48" t="str">
        <f>ورقة4!X295</f>
        <v/>
      </c>
      <c r="BE297" s="48" t="str">
        <f>ورقة4!Y295</f>
        <v/>
      </c>
      <c r="BF297" s="48" t="str">
        <f>ورقة4!Z295</f>
        <v/>
      </c>
      <c r="BG297" s="48" t="str">
        <f>ورقة4!AA295</f>
        <v/>
      </c>
      <c r="BH297" s="48" t="str">
        <f>ورقة4!AB295</f>
        <v/>
      </c>
      <c r="BI297" s="48" t="str">
        <f>ورقة4!AC295</f>
        <v/>
      </c>
      <c r="BJ297" s="48" t="str">
        <f>ورقة4!AE295</f>
        <v/>
      </c>
      <c r="BK297" s="48" t="str">
        <f>ورقة4!AF295</f>
        <v/>
      </c>
    </row>
    <row r="298" spans="1:63" ht="24.95" customHeight="1">
      <c r="A298" s="135" t="str">
        <f>IF(C298="","",COUNTA(C$9:$C298))</f>
        <v/>
      </c>
      <c r="B298" s="24"/>
      <c r="C298" s="141"/>
      <c r="D298" s="38" t="str">
        <f t="shared" si="91"/>
        <v/>
      </c>
      <c r="E298" s="49"/>
      <c r="F298" s="50"/>
      <c r="G298" s="51" t="e">
        <f t="shared" si="88"/>
        <v>#VALUE!</v>
      </c>
      <c r="H298" s="52" t="e">
        <f t="shared" si="92"/>
        <v>#VALUE!</v>
      </c>
      <c r="I298" s="53" t="e">
        <f t="shared" si="93"/>
        <v>#VALUE!</v>
      </c>
      <c r="J298" s="54" t="e">
        <f t="shared" si="94"/>
        <v>#VALUE!</v>
      </c>
      <c r="K298" s="52" t="str">
        <f t="shared" si="95"/>
        <v/>
      </c>
      <c r="L298" s="53" t="str">
        <f t="shared" si="96"/>
        <v/>
      </c>
      <c r="M298" s="54" t="str">
        <f t="shared" si="97"/>
        <v/>
      </c>
      <c r="N298" s="38" t="str">
        <f t="shared" si="89"/>
        <v/>
      </c>
      <c r="O298" s="55"/>
      <c r="P298" s="55"/>
      <c r="Q298" s="55"/>
      <c r="R298" s="56"/>
      <c r="S298" s="58"/>
      <c r="T298" s="55">
        <f t="shared" si="98"/>
        <v>0</v>
      </c>
      <c r="U298" s="57"/>
      <c r="V298" s="58"/>
      <c r="W298" s="55">
        <f t="shared" si="99"/>
        <v>0</v>
      </c>
      <c r="X298" s="56"/>
      <c r="Y298" s="57"/>
      <c r="Z298" s="55">
        <f t="shared" si="100"/>
        <v>0</v>
      </c>
      <c r="AA298" s="57"/>
      <c r="AB298" s="164"/>
      <c r="AC298" s="169">
        <f t="shared" si="101"/>
        <v>0</v>
      </c>
      <c r="AD298" s="166"/>
      <c r="AE298" s="55"/>
      <c r="AF298" s="172"/>
      <c r="AG298" s="175"/>
      <c r="AH298" s="55">
        <f t="shared" si="102"/>
        <v>0</v>
      </c>
      <c r="AI298" s="172"/>
      <c r="AJ298" s="175"/>
      <c r="AK298" s="166">
        <f t="shared" si="103"/>
        <v>0</v>
      </c>
      <c r="AL298" s="172"/>
      <c r="AM298" s="175"/>
      <c r="AN298" s="55">
        <f t="shared" si="104"/>
        <v>0</v>
      </c>
      <c r="AO298" s="172"/>
      <c r="AP298" s="175"/>
      <c r="AQ298" s="55">
        <f t="shared" si="105"/>
        <v>0</v>
      </c>
      <c r="AR298" s="172"/>
      <c r="AS298" s="55"/>
      <c r="AT298" s="123">
        <f t="shared" si="90"/>
        <v>0</v>
      </c>
      <c r="AU298" s="56"/>
      <c r="AV298" s="204" t="str">
        <f>IFERROR(IF(AS298=0,"",IF(INDEX(ورقة4!$A296:$O296,,MATCH("غ",ورقة4!$A296:$O296,0))="غ","راسب")),IF(OR(O298&lt;$O$8,P298&lt;$P$8,Q298&lt;$Q$8,T298&lt;$T$8,W298&lt;$W$8,Z298&lt;$Z$8,AC298&lt;$AC$8,AD298&lt;$AD$8,AE298&lt;$AE$8,AH298&lt;$AH$8,AK298&lt;$AK$8,AN298&lt;$AN$8,AQ298&lt;$AQ$8,AR298&lt;$AR$8,AS298&lt;$AS$8),"راسب","ناجح"))</f>
        <v/>
      </c>
      <c r="AW298" s="71" t="str">
        <f>ورقة4!Q296</f>
        <v/>
      </c>
      <c r="AX298" s="48" t="str">
        <f>ورقة4!R296</f>
        <v/>
      </c>
      <c r="AY298" s="48" t="str">
        <f>ورقة4!S296</f>
        <v/>
      </c>
      <c r="AZ298" s="48" t="str">
        <f>ورقة4!T296</f>
        <v/>
      </c>
      <c r="BA298" s="48" t="str">
        <f>ورقة4!U296</f>
        <v/>
      </c>
      <c r="BB298" s="48" t="str">
        <f>ورقة4!V296</f>
        <v/>
      </c>
      <c r="BC298" s="48" t="str">
        <f>ورقة4!W296</f>
        <v/>
      </c>
      <c r="BD298" s="48" t="str">
        <f>ورقة4!X296</f>
        <v/>
      </c>
      <c r="BE298" s="48" t="str">
        <f>ورقة4!Y296</f>
        <v/>
      </c>
      <c r="BF298" s="48" t="str">
        <f>ورقة4!Z296</f>
        <v/>
      </c>
      <c r="BG298" s="48" t="str">
        <f>ورقة4!AA296</f>
        <v/>
      </c>
      <c r="BH298" s="48" t="str">
        <f>ورقة4!AB296</f>
        <v/>
      </c>
      <c r="BI298" s="48" t="str">
        <f>ورقة4!AC296</f>
        <v/>
      </c>
      <c r="BJ298" s="48" t="str">
        <f>ورقة4!AE296</f>
        <v/>
      </c>
      <c r="BK298" s="48" t="str">
        <f>ورقة4!AF296</f>
        <v/>
      </c>
    </row>
    <row r="299" spans="1:63" ht="24.95" customHeight="1">
      <c r="A299" s="135" t="str">
        <f>IF(C299="","",COUNTA(C$9:$C299))</f>
        <v/>
      </c>
      <c r="B299" s="24"/>
      <c r="C299" s="141"/>
      <c r="D299" s="38" t="str">
        <f t="shared" si="91"/>
        <v/>
      </c>
      <c r="E299" s="49"/>
      <c r="F299" s="50"/>
      <c r="G299" s="51" t="e">
        <f t="shared" si="88"/>
        <v>#VALUE!</v>
      </c>
      <c r="H299" s="52" t="e">
        <f t="shared" si="92"/>
        <v>#VALUE!</v>
      </c>
      <c r="I299" s="53" t="e">
        <f t="shared" si="93"/>
        <v>#VALUE!</v>
      </c>
      <c r="J299" s="54" t="e">
        <f t="shared" si="94"/>
        <v>#VALUE!</v>
      </c>
      <c r="K299" s="52" t="str">
        <f t="shared" si="95"/>
        <v/>
      </c>
      <c r="L299" s="53" t="str">
        <f t="shared" si="96"/>
        <v/>
      </c>
      <c r="M299" s="54" t="str">
        <f t="shared" si="97"/>
        <v/>
      </c>
      <c r="N299" s="38" t="str">
        <f t="shared" si="89"/>
        <v/>
      </c>
      <c r="O299" s="55"/>
      <c r="P299" s="55"/>
      <c r="Q299" s="55"/>
      <c r="R299" s="56"/>
      <c r="S299" s="58"/>
      <c r="T299" s="55">
        <f t="shared" si="98"/>
        <v>0</v>
      </c>
      <c r="U299" s="57"/>
      <c r="V299" s="58"/>
      <c r="W299" s="55">
        <f t="shared" si="99"/>
        <v>0</v>
      </c>
      <c r="X299" s="56"/>
      <c r="Y299" s="57"/>
      <c r="Z299" s="55">
        <f t="shared" si="100"/>
        <v>0</v>
      </c>
      <c r="AA299" s="57"/>
      <c r="AB299" s="164"/>
      <c r="AC299" s="169">
        <f t="shared" si="101"/>
        <v>0</v>
      </c>
      <c r="AD299" s="166"/>
      <c r="AE299" s="55"/>
      <c r="AF299" s="172"/>
      <c r="AG299" s="175"/>
      <c r="AH299" s="55">
        <f t="shared" si="102"/>
        <v>0</v>
      </c>
      <c r="AI299" s="172"/>
      <c r="AJ299" s="175"/>
      <c r="AK299" s="166">
        <f t="shared" si="103"/>
        <v>0</v>
      </c>
      <c r="AL299" s="172"/>
      <c r="AM299" s="175"/>
      <c r="AN299" s="55">
        <f t="shared" si="104"/>
        <v>0</v>
      </c>
      <c r="AO299" s="172"/>
      <c r="AP299" s="175"/>
      <c r="AQ299" s="55">
        <f t="shared" si="105"/>
        <v>0</v>
      </c>
      <c r="AR299" s="172"/>
      <c r="AS299" s="55"/>
      <c r="AT299" s="123">
        <f t="shared" si="90"/>
        <v>0</v>
      </c>
      <c r="AU299" s="56"/>
      <c r="AV299" s="204" t="str">
        <f>IFERROR(IF(AS299=0,"",IF(INDEX(ورقة4!$A297:$O297,,MATCH("غ",ورقة4!$A297:$O297,0))="غ","راسب")),IF(OR(O299&lt;$O$8,P299&lt;$P$8,Q299&lt;$Q$8,T299&lt;$T$8,W299&lt;$W$8,Z299&lt;$Z$8,AC299&lt;$AC$8,AD299&lt;$AD$8,AE299&lt;$AE$8,AH299&lt;$AH$8,AK299&lt;$AK$8,AN299&lt;$AN$8,AQ299&lt;$AQ$8,AR299&lt;$AR$8,AS299&lt;$AS$8),"راسب","ناجح"))</f>
        <v/>
      </c>
      <c r="AW299" s="71" t="str">
        <f>ورقة4!Q297</f>
        <v/>
      </c>
      <c r="AX299" s="48" t="str">
        <f>ورقة4!R297</f>
        <v/>
      </c>
      <c r="AY299" s="48" t="str">
        <f>ورقة4!S297</f>
        <v/>
      </c>
      <c r="AZ299" s="48" t="str">
        <f>ورقة4!T297</f>
        <v/>
      </c>
      <c r="BA299" s="48" t="str">
        <f>ورقة4!U297</f>
        <v/>
      </c>
      <c r="BB299" s="48" t="str">
        <f>ورقة4!V297</f>
        <v/>
      </c>
      <c r="BC299" s="48" t="str">
        <f>ورقة4!W297</f>
        <v/>
      </c>
      <c r="BD299" s="48" t="str">
        <f>ورقة4!X297</f>
        <v/>
      </c>
      <c r="BE299" s="48" t="str">
        <f>ورقة4!Y297</f>
        <v/>
      </c>
      <c r="BF299" s="48" t="str">
        <f>ورقة4!Z297</f>
        <v/>
      </c>
      <c r="BG299" s="48" t="str">
        <f>ورقة4!AA297</f>
        <v/>
      </c>
      <c r="BH299" s="48" t="str">
        <f>ورقة4!AB297</f>
        <v/>
      </c>
      <c r="BI299" s="48" t="str">
        <f>ورقة4!AC297</f>
        <v/>
      </c>
      <c r="BJ299" s="48" t="str">
        <f>ورقة4!AE297</f>
        <v/>
      </c>
      <c r="BK299" s="48" t="str">
        <f>ورقة4!AF297</f>
        <v/>
      </c>
    </row>
    <row r="300" spans="1:63" ht="24.95" customHeight="1">
      <c r="A300" s="135" t="str">
        <f>IF(C300="","",COUNTA(C$9:$C300))</f>
        <v/>
      </c>
      <c r="B300" s="24"/>
      <c r="C300" s="141"/>
      <c r="D300" s="38" t="str">
        <f t="shared" si="91"/>
        <v/>
      </c>
      <c r="E300" s="49"/>
      <c r="F300" s="50"/>
      <c r="G300" s="51" t="e">
        <f t="shared" si="88"/>
        <v>#VALUE!</v>
      </c>
      <c r="H300" s="52" t="e">
        <f t="shared" si="92"/>
        <v>#VALUE!</v>
      </c>
      <c r="I300" s="53" t="e">
        <f t="shared" si="93"/>
        <v>#VALUE!</v>
      </c>
      <c r="J300" s="54" t="e">
        <f t="shared" si="94"/>
        <v>#VALUE!</v>
      </c>
      <c r="K300" s="52" t="str">
        <f t="shared" si="95"/>
        <v/>
      </c>
      <c r="L300" s="53" t="str">
        <f t="shared" si="96"/>
        <v/>
      </c>
      <c r="M300" s="54" t="str">
        <f t="shared" si="97"/>
        <v/>
      </c>
      <c r="N300" s="38" t="str">
        <f t="shared" si="89"/>
        <v/>
      </c>
      <c r="O300" s="55"/>
      <c r="P300" s="55"/>
      <c r="Q300" s="55"/>
      <c r="R300" s="56"/>
      <c r="S300" s="58"/>
      <c r="T300" s="55">
        <f t="shared" si="98"/>
        <v>0</v>
      </c>
      <c r="U300" s="57"/>
      <c r="V300" s="58"/>
      <c r="W300" s="55">
        <f t="shared" si="99"/>
        <v>0</v>
      </c>
      <c r="X300" s="56"/>
      <c r="Y300" s="57"/>
      <c r="Z300" s="55">
        <f t="shared" si="100"/>
        <v>0</v>
      </c>
      <c r="AA300" s="57"/>
      <c r="AB300" s="164"/>
      <c r="AC300" s="169">
        <f t="shared" si="101"/>
        <v>0</v>
      </c>
      <c r="AD300" s="166"/>
      <c r="AE300" s="55"/>
      <c r="AF300" s="172"/>
      <c r="AG300" s="175"/>
      <c r="AH300" s="55">
        <f t="shared" si="102"/>
        <v>0</v>
      </c>
      <c r="AI300" s="172"/>
      <c r="AJ300" s="175"/>
      <c r="AK300" s="166">
        <f t="shared" si="103"/>
        <v>0</v>
      </c>
      <c r="AL300" s="172"/>
      <c r="AM300" s="175"/>
      <c r="AN300" s="55">
        <f t="shared" si="104"/>
        <v>0</v>
      </c>
      <c r="AO300" s="172"/>
      <c r="AP300" s="175"/>
      <c r="AQ300" s="55">
        <f t="shared" si="105"/>
        <v>0</v>
      </c>
      <c r="AR300" s="172"/>
      <c r="AS300" s="55"/>
      <c r="AT300" s="123">
        <f t="shared" si="90"/>
        <v>0</v>
      </c>
      <c r="AU300" s="56"/>
      <c r="AV300" s="204" t="str">
        <f>IFERROR(IF(AS300=0,"",IF(INDEX(ورقة4!$A298:$O298,,MATCH("غ",ورقة4!$A298:$O298,0))="غ","راسب")),IF(OR(O300&lt;$O$8,P300&lt;$P$8,Q300&lt;$Q$8,T300&lt;$T$8,W300&lt;$W$8,Z300&lt;$Z$8,AC300&lt;$AC$8,AD300&lt;$AD$8,AE300&lt;$AE$8,AH300&lt;$AH$8,AK300&lt;$AK$8,AN300&lt;$AN$8,AQ300&lt;$AQ$8,AR300&lt;$AR$8,AS300&lt;$AS$8),"راسب","ناجح"))</f>
        <v/>
      </c>
      <c r="AW300" s="71" t="str">
        <f>ورقة4!Q298</f>
        <v/>
      </c>
      <c r="AX300" s="48" t="str">
        <f>ورقة4!R298</f>
        <v/>
      </c>
      <c r="AY300" s="48" t="str">
        <f>ورقة4!S298</f>
        <v/>
      </c>
      <c r="AZ300" s="48" t="str">
        <f>ورقة4!T298</f>
        <v/>
      </c>
      <c r="BA300" s="48" t="str">
        <f>ورقة4!U298</f>
        <v/>
      </c>
      <c r="BB300" s="48" t="str">
        <f>ورقة4!V298</f>
        <v/>
      </c>
      <c r="BC300" s="48" t="str">
        <f>ورقة4!W298</f>
        <v/>
      </c>
      <c r="BD300" s="48" t="str">
        <f>ورقة4!X298</f>
        <v/>
      </c>
      <c r="BE300" s="48" t="str">
        <f>ورقة4!Y298</f>
        <v/>
      </c>
      <c r="BF300" s="48" t="str">
        <f>ورقة4!Z298</f>
        <v/>
      </c>
      <c r="BG300" s="48" t="str">
        <f>ورقة4!AA298</f>
        <v/>
      </c>
      <c r="BH300" s="48" t="str">
        <f>ورقة4!AB298</f>
        <v/>
      </c>
      <c r="BI300" s="48" t="str">
        <f>ورقة4!AC298</f>
        <v/>
      </c>
      <c r="BJ300" s="48" t="str">
        <f>ورقة4!AE298</f>
        <v/>
      </c>
      <c r="BK300" s="48" t="str">
        <f>ورقة4!AF298</f>
        <v/>
      </c>
    </row>
    <row r="301" spans="1:63" ht="24.95" customHeight="1">
      <c r="A301" s="135" t="str">
        <f>IF(C301="","",COUNTA(C$9:$C301))</f>
        <v/>
      </c>
      <c r="B301" s="24"/>
      <c r="C301" s="141"/>
      <c r="D301" s="38" t="str">
        <f t="shared" si="91"/>
        <v/>
      </c>
      <c r="E301" s="49"/>
      <c r="F301" s="50"/>
      <c r="G301" s="51" t="e">
        <f t="shared" si="88"/>
        <v>#VALUE!</v>
      </c>
      <c r="H301" s="52" t="e">
        <f t="shared" si="92"/>
        <v>#VALUE!</v>
      </c>
      <c r="I301" s="53" t="e">
        <f t="shared" si="93"/>
        <v>#VALUE!</v>
      </c>
      <c r="J301" s="54" t="e">
        <f t="shared" si="94"/>
        <v>#VALUE!</v>
      </c>
      <c r="K301" s="52" t="str">
        <f t="shared" si="95"/>
        <v/>
      </c>
      <c r="L301" s="53" t="str">
        <f t="shared" si="96"/>
        <v/>
      </c>
      <c r="M301" s="54" t="str">
        <f t="shared" si="97"/>
        <v/>
      </c>
      <c r="N301" s="38" t="str">
        <f t="shared" si="89"/>
        <v/>
      </c>
      <c r="O301" s="55"/>
      <c r="P301" s="55"/>
      <c r="Q301" s="55"/>
      <c r="R301" s="56"/>
      <c r="S301" s="58"/>
      <c r="T301" s="55">
        <f t="shared" si="98"/>
        <v>0</v>
      </c>
      <c r="U301" s="57"/>
      <c r="V301" s="58"/>
      <c r="W301" s="55">
        <f t="shared" si="99"/>
        <v>0</v>
      </c>
      <c r="X301" s="56"/>
      <c r="Y301" s="57"/>
      <c r="Z301" s="55">
        <f t="shared" si="100"/>
        <v>0</v>
      </c>
      <c r="AA301" s="57"/>
      <c r="AB301" s="164"/>
      <c r="AC301" s="169">
        <f t="shared" si="101"/>
        <v>0</v>
      </c>
      <c r="AD301" s="166"/>
      <c r="AE301" s="55"/>
      <c r="AF301" s="172"/>
      <c r="AG301" s="175"/>
      <c r="AH301" s="55">
        <f t="shared" si="102"/>
        <v>0</v>
      </c>
      <c r="AI301" s="172"/>
      <c r="AJ301" s="175"/>
      <c r="AK301" s="166">
        <f t="shared" si="103"/>
        <v>0</v>
      </c>
      <c r="AL301" s="172"/>
      <c r="AM301" s="175"/>
      <c r="AN301" s="55">
        <f t="shared" si="104"/>
        <v>0</v>
      </c>
      <c r="AO301" s="172"/>
      <c r="AP301" s="175"/>
      <c r="AQ301" s="55">
        <f t="shared" si="105"/>
        <v>0</v>
      </c>
      <c r="AR301" s="172"/>
      <c r="AS301" s="55"/>
      <c r="AT301" s="123">
        <f t="shared" si="90"/>
        <v>0</v>
      </c>
      <c r="AU301" s="56"/>
      <c r="AV301" s="204" t="str">
        <f>IFERROR(IF(AS301=0,"",IF(INDEX(ورقة4!$A299:$O299,,MATCH("غ",ورقة4!$A299:$O299,0))="غ","راسب")),IF(OR(O301&lt;$O$8,P301&lt;$P$8,Q301&lt;$Q$8,T301&lt;$T$8,W301&lt;$W$8,Z301&lt;$Z$8,AC301&lt;$AC$8,AD301&lt;$AD$8,AE301&lt;$AE$8,AH301&lt;$AH$8,AK301&lt;$AK$8,AN301&lt;$AN$8,AQ301&lt;$AQ$8,AR301&lt;$AR$8,AS301&lt;$AS$8),"راسب","ناجح"))</f>
        <v/>
      </c>
      <c r="AW301" s="71" t="str">
        <f>ورقة4!Q299</f>
        <v/>
      </c>
      <c r="AX301" s="48" t="str">
        <f>ورقة4!R299</f>
        <v/>
      </c>
      <c r="AY301" s="48" t="str">
        <f>ورقة4!S299</f>
        <v/>
      </c>
      <c r="AZ301" s="48" t="str">
        <f>ورقة4!T299</f>
        <v/>
      </c>
      <c r="BA301" s="48" t="str">
        <f>ورقة4!U299</f>
        <v/>
      </c>
      <c r="BB301" s="48" t="str">
        <f>ورقة4!V299</f>
        <v/>
      </c>
      <c r="BC301" s="48" t="str">
        <f>ورقة4!W299</f>
        <v/>
      </c>
      <c r="BD301" s="48" t="str">
        <f>ورقة4!X299</f>
        <v/>
      </c>
      <c r="BE301" s="48" t="str">
        <f>ورقة4!Y299</f>
        <v/>
      </c>
      <c r="BF301" s="48" t="str">
        <f>ورقة4!Z299</f>
        <v/>
      </c>
      <c r="BG301" s="48" t="str">
        <f>ورقة4!AA299</f>
        <v/>
      </c>
      <c r="BH301" s="48" t="str">
        <f>ورقة4!AB299</f>
        <v/>
      </c>
      <c r="BI301" s="48" t="str">
        <f>ورقة4!AC299</f>
        <v/>
      </c>
      <c r="BJ301" s="48" t="str">
        <f>ورقة4!AE299</f>
        <v/>
      </c>
      <c r="BK301" s="48" t="str">
        <f>ورقة4!AF299</f>
        <v/>
      </c>
    </row>
    <row r="302" spans="1:63" ht="24.95" customHeight="1">
      <c r="A302" s="135" t="str">
        <f>IF(C302="","",COUNTA(C$9:$C302))</f>
        <v/>
      </c>
      <c r="B302" s="24"/>
      <c r="C302" s="141"/>
      <c r="D302" s="38" t="str">
        <f t="shared" si="91"/>
        <v/>
      </c>
      <c r="E302" s="49"/>
      <c r="F302" s="50"/>
      <c r="G302" s="51" t="e">
        <f t="shared" si="88"/>
        <v>#VALUE!</v>
      </c>
      <c r="H302" s="52" t="e">
        <f t="shared" si="92"/>
        <v>#VALUE!</v>
      </c>
      <c r="I302" s="53" t="e">
        <f t="shared" si="93"/>
        <v>#VALUE!</v>
      </c>
      <c r="J302" s="54" t="e">
        <f t="shared" si="94"/>
        <v>#VALUE!</v>
      </c>
      <c r="K302" s="52" t="str">
        <f t="shared" si="95"/>
        <v/>
      </c>
      <c r="L302" s="53" t="str">
        <f t="shared" si="96"/>
        <v/>
      </c>
      <c r="M302" s="54" t="str">
        <f t="shared" si="97"/>
        <v/>
      </c>
      <c r="N302" s="38" t="str">
        <f t="shared" si="89"/>
        <v/>
      </c>
      <c r="O302" s="55"/>
      <c r="P302" s="55"/>
      <c r="Q302" s="55"/>
      <c r="R302" s="56"/>
      <c r="S302" s="58"/>
      <c r="T302" s="55">
        <f t="shared" si="98"/>
        <v>0</v>
      </c>
      <c r="U302" s="57"/>
      <c r="V302" s="58"/>
      <c r="W302" s="55">
        <f t="shared" si="99"/>
        <v>0</v>
      </c>
      <c r="X302" s="56"/>
      <c r="Y302" s="57"/>
      <c r="Z302" s="55">
        <f t="shared" si="100"/>
        <v>0</v>
      </c>
      <c r="AA302" s="57"/>
      <c r="AB302" s="164"/>
      <c r="AC302" s="169">
        <f t="shared" si="101"/>
        <v>0</v>
      </c>
      <c r="AD302" s="166"/>
      <c r="AE302" s="55"/>
      <c r="AF302" s="172"/>
      <c r="AG302" s="175"/>
      <c r="AH302" s="55">
        <f t="shared" si="102"/>
        <v>0</v>
      </c>
      <c r="AI302" s="172"/>
      <c r="AJ302" s="175"/>
      <c r="AK302" s="166">
        <f t="shared" si="103"/>
        <v>0</v>
      </c>
      <c r="AL302" s="172"/>
      <c r="AM302" s="175"/>
      <c r="AN302" s="55">
        <f t="shared" si="104"/>
        <v>0</v>
      </c>
      <c r="AO302" s="172"/>
      <c r="AP302" s="175"/>
      <c r="AQ302" s="55">
        <f t="shared" si="105"/>
        <v>0</v>
      </c>
      <c r="AR302" s="172"/>
      <c r="AS302" s="55"/>
      <c r="AT302" s="123">
        <f t="shared" si="90"/>
        <v>0</v>
      </c>
      <c r="AU302" s="56"/>
      <c r="AV302" s="204" t="str">
        <f>IFERROR(IF(AS302=0,"",IF(INDEX(ورقة4!$A300:$O300,,MATCH("غ",ورقة4!$A300:$O300,0))="غ","راسب")),IF(OR(O302&lt;$O$8,P302&lt;$P$8,Q302&lt;$Q$8,T302&lt;$T$8,W302&lt;$W$8,Z302&lt;$Z$8,AC302&lt;$AC$8,AD302&lt;$AD$8,AE302&lt;$AE$8,AH302&lt;$AH$8,AK302&lt;$AK$8,AN302&lt;$AN$8,AQ302&lt;$AQ$8,AR302&lt;$AR$8,AS302&lt;$AS$8),"راسب","ناجح"))</f>
        <v/>
      </c>
      <c r="AW302" s="71" t="str">
        <f>ورقة4!Q300</f>
        <v/>
      </c>
      <c r="AX302" s="48" t="str">
        <f>ورقة4!R300</f>
        <v/>
      </c>
      <c r="AY302" s="48" t="str">
        <f>ورقة4!S300</f>
        <v/>
      </c>
      <c r="AZ302" s="48" t="str">
        <f>ورقة4!T300</f>
        <v/>
      </c>
      <c r="BA302" s="48" t="str">
        <f>ورقة4!U300</f>
        <v/>
      </c>
      <c r="BB302" s="48" t="str">
        <f>ورقة4!V300</f>
        <v/>
      </c>
      <c r="BC302" s="48" t="str">
        <f>ورقة4!W300</f>
        <v/>
      </c>
      <c r="BD302" s="48" t="str">
        <f>ورقة4!X300</f>
        <v/>
      </c>
      <c r="BE302" s="48" t="str">
        <f>ورقة4!Y300</f>
        <v/>
      </c>
      <c r="BF302" s="48" t="str">
        <f>ورقة4!Z300</f>
        <v/>
      </c>
      <c r="BG302" s="48" t="str">
        <f>ورقة4!AA300</f>
        <v/>
      </c>
      <c r="BH302" s="48" t="str">
        <f>ورقة4!AB300</f>
        <v/>
      </c>
      <c r="BI302" s="48" t="str">
        <f>ورقة4!AC300</f>
        <v/>
      </c>
      <c r="BJ302" s="48" t="str">
        <f>ورقة4!AE300</f>
        <v/>
      </c>
      <c r="BK302" s="48" t="str">
        <f>ورقة4!AF300</f>
        <v/>
      </c>
    </row>
    <row r="303" spans="1:63" ht="24.95" customHeight="1">
      <c r="A303" s="135" t="str">
        <f>IF(C303="","",COUNTA(C$9:$C303))</f>
        <v/>
      </c>
      <c r="B303" s="24"/>
      <c r="C303" s="141"/>
      <c r="D303" s="38" t="str">
        <f t="shared" si="91"/>
        <v/>
      </c>
      <c r="E303" s="49"/>
      <c r="F303" s="50"/>
      <c r="G303" s="51" t="e">
        <f t="shared" si="88"/>
        <v>#VALUE!</v>
      </c>
      <c r="H303" s="52" t="e">
        <f t="shared" si="92"/>
        <v>#VALUE!</v>
      </c>
      <c r="I303" s="53" t="e">
        <f t="shared" si="93"/>
        <v>#VALUE!</v>
      </c>
      <c r="J303" s="54" t="e">
        <f t="shared" si="94"/>
        <v>#VALUE!</v>
      </c>
      <c r="K303" s="52" t="str">
        <f t="shared" si="95"/>
        <v/>
      </c>
      <c r="L303" s="53" t="str">
        <f t="shared" si="96"/>
        <v/>
      </c>
      <c r="M303" s="54" t="str">
        <f t="shared" si="97"/>
        <v/>
      </c>
      <c r="N303" s="38" t="str">
        <f t="shared" si="89"/>
        <v/>
      </c>
      <c r="O303" s="55"/>
      <c r="P303" s="55"/>
      <c r="Q303" s="55"/>
      <c r="R303" s="56"/>
      <c r="S303" s="58"/>
      <c r="T303" s="55">
        <f t="shared" si="98"/>
        <v>0</v>
      </c>
      <c r="U303" s="57"/>
      <c r="V303" s="58"/>
      <c r="W303" s="55">
        <f t="shared" si="99"/>
        <v>0</v>
      </c>
      <c r="X303" s="56"/>
      <c r="Y303" s="57"/>
      <c r="Z303" s="55">
        <f t="shared" si="100"/>
        <v>0</v>
      </c>
      <c r="AA303" s="57"/>
      <c r="AB303" s="164"/>
      <c r="AC303" s="169">
        <f t="shared" si="101"/>
        <v>0</v>
      </c>
      <c r="AD303" s="166"/>
      <c r="AE303" s="55"/>
      <c r="AF303" s="172"/>
      <c r="AG303" s="175"/>
      <c r="AH303" s="55">
        <f t="shared" si="102"/>
        <v>0</v>
      </c>
      <c r="AI303" s="172"/>
      <c r="AJ303" s="175"/>
      <c r="AK303" s="166">
        <f t="shared" si="103"/>
        <v>0</v>
      </c>
      <c r="AL303" s="172"/>
      <c r="AM303" s="175"/>
      <c r="AN303" s="55">
        <f t="shared" si="104"/>
        <v>0</v>
      </c>
      <c r="AO303" s="172"/>
      <c r="AP303" s="175"/>
      <c r="AQ303" s="55">
        <f t="shared" si="105"/>
        <v>0</v>
      </c>
      <c r="AR303" s="172"/>
      <c r="AS303" s="55"/>
      <c r="AT303" s="123">
        <f t="shared" si="90"/>
        <v>0</v>
      </c>
      <c r="AU303" s="56"/>
      <c r="AV303" s="204" t="str">
        <f>IFERROR(IF(AS303=0,"",IF(INDEX(ورقة4!$A301:$O301,,MATCH("غ",ورقة4!$A301:$O301,0))="غ","راسب")),IF(OR(O303&lt;$O$8,P303&lt;$P$8,Q303&lt;$Q$8,T303&lt;$T$8,W303&lt;$W$8,Z303&lt;$Z$8,AC303&lt;$AC$8,AD303&lt;$AD$8,AE303&lt;$AE$8,AH303&lt;$AH$8,AK303&lt;$AK$8,AN303&lt;$AN$8,AQ303&lt;$AQ$8,AR303&lt;$AR$8,AS303&lt;$AS$8),"راسب","ناجح"))</f>
        <v/>
      </c>
      <c r="AW303" s="71" t="str">
        <f>ورقة4!Q301</f>
        <v/>
      </c>
      <c r="AX303" s="48" t="str">
        <f>ورقة4!R301</f>
        <v/>
      </c>
      <c r="AY303" s="48" t="str">
        <f>ورقة4!S301</f>
        <v/>
      </c>
      <c r="AZ303" s="48" t="str">
        <f>ورقة4!T301</f>
        <v/>
      </c>
      <c r="BA303" s="48" t="str">
        <f>ورقة4!U301</f>
        <v/>
      </c>
      <c r="BB303" s="48" t="str">
        <f>ورقة4!V301</f>
        <v/>
      </c>
      <c r="BC303" s="48" t="str">
        <f>ورقة4!W301</f>
        <v/>
      </c>
      <c r="BD303" s="48" t="str">
        <f>ورقة4!X301</f>
        <v/>
      </c>
      <c r="BE303" s="48" t="str">
        <f>ورقة4!Y301</f>
        <v/>
      </c>
      <c r="BF303" s="48" t="str">
        <f>ورقة4!Z301</f>
        <v/>
      </c>
      <c r="BG303" s="48" t="str">
        <f>ورقة4!AA301</f>
        <v/>
      </c>
      <c r="BH303" s="48" t="str">
        <f>ورقة4!AB301</f>
        <v/>
      </c>
      <c r="BI303" s="48" t="str">
        <f>ورقة4!AC301</f>
        <v/>
      </c>
      <c r="BJ303" s="48" t="str">
        <f>ورقة4!AE301</f>
        <v/>
      </c>
      <c r="BK303" s="48" t="str">
        <f>ورقة4!AF301</f>
        <v/>
      </c>
    </row>
    <row r="304" spans="1:63" ht="24.95" customHeight="1">
      <c r="A304" s="135" t="str">
        <f>IF(C304="","",COUNTA(C$9:$C304))</f>
        <v/>
      </c>
      <c r="B304" s="24"/>
      <c r="C304" s="141"/>
      <c r="D304" s="38" t="str">
        <f t="shared" si="91"/>
        <v/>
      </c>
      <c r="E304" s="49"/>
      <c r="F304" s="50"/>
      <c r="G304" s="51" t="e">
        <f t="shared" si="88"/>
        <v>#VALUE!</v>
      </c>
      <c r="H304" s="52" t="e">
        <f t="shared" si="92"/>
        <v>#VALUE!</v>
      </c>
      <c r="I304" s="53" t="e">
        <f t="shared" si="93"/>
        <v>#VALUE!</v>
      </c>
      <c r="J304" s="54" t="e">
        <f t="shared" si="94"/>
        <v>#VALUE!</v>
      </c>
      <c r="K304" s="52" t="str">
        <f t="shared" si="95"/>
        <v/>
      </c>
      <c r="L304" s="53" t="str">
        <f t="shared" si="96"/>
        <v/>
      </c>
      <c r="M304" s="54" t="str">
        <f t="shared" si="97"/>
        <v/>
      </c>
      <c r="N304" s="38" t="str">
        <f t="shared" si="89"/>
        <v/>
      </c>
      <c r="O304" s="55"/>
      <c r="P304" s="55"/>
      <c r="Q304" s="55"/>
      <c r="R304" s="56"/>
      <c r="S304" s="58"/>
      <c r="T304" s="55">
        <f t="shared" si="98"/>
        <v>0</v>
      </c>
      <c r="U304" s="57"/>
      <c r="V304" s="58"/>
      <c r="W304" s="55">
        <f t="shared" si="99"/>
        <v>0</v>
      </c>
      <c r="X304" s="56"/>
      <c r="Y304" s="57"/>
      <c r="Z304" s="55">
        <f t="shared" si="100"/>
        <v>0</v>
      </c>
      <c r="AA304" s="57"/>
      <c r="AB304" s="164"/>
      <c r="AC304" s="169">
        <f t="shared" si="101"/>
        <v>0</v>
      </c>
      <c r="AD304" s="166"/>
      <c r="AE304" s="55"/>
      <c r="AF304" s="172"/>
      <c r="AG304" s="175"/>
      <c r="AH304" s="55">
        <f t="shared" si="102"/>
        <v>0</v>
      </c>
      <c r="AI304" s="172"/>
      <c r="AJ304" s="175"/>
      <c r="AK304" s="166">
        <f t="shared" si="103"/>
        <v>0</v>
      </c>
      <c r="AL304" s="172"/>
      <c r="AM304" s="175"/>
      <c r="AN304" s="55">
        <f t="shared" si="104"/>
        <v>0</v>
      </c>
      <c r="AO304" s="172"/>
      <c r="AP304" s="175"/>
      <c r="AQ304" s="55">
        <f t="shared" si="105"/>
        <v>0</v>
      </c>
      <c r="AR304" s="172"/>
      <c r="AS304" s="55"/>
      <c r="AT304" s="123">
        <f t="shared" si="90"/>
        <v>0</v>
      </c>
      <c r="AU304" s="56"/>
      <c r="AV304" s="204" t="str">
        <f>IFERROR(IF(AS304=0,"",IF(INDEX(ورقة4!$A302:$O302,,MATCH("غ",ورقة4!$A302:$O302,0))="غ","راسب")),IF(OR(O304&lt;$O$8,P304&lt;$P$8,Q304&lt;$Q$8,T304&lt;$T$8,W304&lt;$W$8,Z304&lt;$Z$8,AC304&lt;$AC$8,AD304&lt;$AD$8,AE304&lt;$AE$8,AH304&lt;$AH$8,AK304&lt;$AK$8,AN304&lt;$AN$8,AQ304&lt;$AQ$8,AR304&lt;$AR$8,AS304&lt;$AS$8),"راسب","ناجح"))</f>
        <v/>
      </c>
      <c r="AW304" s="71" t="str">
        <f>ورقة4!Q302</f>
        <v/>
      </c>
      <c r="AX304" s="48" t="str">
        <f>ورقة4!R302</f>
        <v/>
      </c>
      <c r="AY304" s="48" t="str">
        <f>ورقة4!S302</f>
        <v/>
      </c>
      <c r="AZ304" s="48" t="str">
        <f>ورقة4!T302</f>
        <v/>
      </c>
      <c r="BA304" s="48" t="str">
        <f>ورقة4!U302</f>
        <v/>
      </c>
      <c r="BB304" s="48" t="str">
        <f>ورقة4!V302</f>
        <v/>
      </c>
      <c r="BC304" s="48" t="str">
        <f>ورقة4!W302</f>
        <v/>
      </c>
      <c r="BD304" s="48" t="str">
        <f>ورقة4!X302</f>
        <v/>
      </c>
      <c r="BE304" s="48" t="str">
        <f>ورقة4!Y302</f>
        <v/>
      </c>
      <c r="BF304" s="48" t="str">
        <f>ورقة4!Z302</f>
        <v/>
      </c>
      <c r="BG304" s="48" t="str">
        <f>ورقة4!AA302</f>
        <v/>
      </c>
      <c r="BH304" s="48" t="str">
        <f>ورقة4!AB302</f>
        <v/>
      </c>
      <c r="BI304" s="48" t="str">
        <f>ورقة4!AC302</f>
        <v/>
      </c>
      <c r="BJ304" s="48" t="str">
        <f>ورقة4!AE302</f>
        <v/>
      </c>
      <c r="BK304" s="48" t="str">
        <f>ورقة4!AF302</f>
        <v/>
      </c>
    </row>
    <row r="305" spans="1:63" ht="24.95" customHeight="1">
      <c r="A305" s="135" t="str">
        <f>IF(C305="","",COUNTA(C$9:$C305))</f>
        <v/>
      </c>
      <c r="B305" s="24"/>
      <c r="C305" s="141"/>
      <c r="D305" s="38" t="str">
        <f t="shared" si="91"/>
        <v/>
      </c>
      <c r="E305" s="49"/>
      <c r="F305" s="50"/>
      <c r="G305" s="51" t="e">
        <f t="shared" si="88"/>
        <v>#VALUE!</v>
      </c>
      <c r="H305" s="52" t="e">
        <f t="shared" si="92"/>
        <v>#VALUE!</v>
      </c>
      <c r="I305" s="53" t="e">
        <f t="shared" si="93"/>
        <v>#VALUE!</v>
      </c>
      <c r="J305" s="54" t="e">
        <f t="shared" si="94"/>
        <v>#VALUE!</v>
      </c>
      <c r="K305" s="52" t="str">
        <f t="shared" si="95"/>
        <v/>
      </c>
      <c r="L305" s="53" t="str">
        <f t="shared" si="96"/>
        <v/>
      </c>
      <c r="M305" s="54" t="str">
        <f t="shared" si="97"/>
        <v/>
      </c>
      <c r="N305" s="38" t="str">
        <f t="shared" si="89"/>
        <v/>
      </c>
      <c r="O305" s="55"/>
      <c r="P305" s="55"/>
      <c r="Q305" s="55"/>
      <c r="R305" s="56"/>
      <c r="S305" s="58"/>
      <c r="T305" s="55">
        <f t="shared" si="98"/>
        <v>0</v>
      </c>
      <c r="U305" s="57"/>
      <c r="V305" s="58"/>
      <c r="W305" s="55">
        <f t="shared" si="99"/>
        <v>0</v>
      </c>
      <c r="X305" s="56"/>
      <c r="Y305" s="57"/>
      <c r="Z305" s="55">
        <f t="shared" si="100"/>
        <v>0</v>
      </c>
      <c r="AA305" s="57"/>
      <c r="AB305" s="164"/>
      <c r="AC305" s="169">
        <f t="shared" si="101"/>
        <v>0</v>
      </c>
      <c r="AD305" s="166"/>
      <c r="AE305" s="55"/>
      <c r="AF305" s="172"/>
      <c r="AG305" s="175"/>
      <c r="AH305" s="55">
        <f t="shared" si="102"/>
        <v>0</v>
      </c>
      <c r="AI305" s="172"/>
      <c r="AJ305" s="175"/>
      <c r="AK305" s="166">
        <f t="shared" si="103"/>
        <v>0</v>
      </c>
      <c r="AL305" s="172"/>
      <c r="AM305" s="175"/>
      <c r="AN305" s="55">
        <f t="shared" si="104"/>
        <v>0</v>
      </c>
      <c r="AO305" s="172"/>
      <c r="AP305" s="175"/>
      <c r="AQ305" s="55">
        <f t="shared" si="105"/>
        <v>0</v>
      </c>
      <c r="AR305" s="172"/>
      <c r="AS305" s="55"/>
      <c r="AT305" s="123">
        <f t="shared" si="90"/>
        <v>0</v>
      </c>
      <c r="AU305" s="56"/>
      <c r="AV305" s="204" t="str">
        <f>IFERROR(IF(AS305=0,"",IF(INDEX(ورقة4!$A303:$O303,,MATCH("غ",ورقة4!$A303:$O303,0))="غ","راسب")),IF(OR(O305&lt;$O$8,P305&lt;$P$8,Q305&lt;$Q$8,T305&lt;$T$8,W305&lt;$W$8,Z305&lt;$Z$8,AC305&lt;$AC$8,AD305&lt;$AD$8,AE305&lt;$AE$8,AH305&lt;$AH$8,AK305&lt;$AK$8,AN305&lt;$AN$8,AQ305&lt;$AQ$8,AR305&lt;$AR$8,AS305&lt;$AS$8),"راسب","ناجح"))</f>
        <v/>
      </c>
      <c r="AW305" s="71" t="str">
        <f>ورقة4!Q303</f>
        <v/>
      </c>
      <c r="AX305" s="48" t="str">
        <f>ورقة4!R303</f>
        <v/>
      </c>
      <c r="AY305" s="48" t="str">
        <f>ورقة4!S303</f>
        <v/>
      </c>
      <c r="AZ305" s="48" t="str">
        <f>ورقة4!T303</f>
        <v/>
      </c>
      <c r="BA305" s="48" t="str">
        <f>ورقة4!U303</f>
        <v/>
      </c>
      <c r="BB305" s="48" t="str">
        <f>ورقة4!V303</f>
        <v/>
      </c>
      <c r="BC305" s="48" t="str">
        <f>ورقة4!W303</f>
        <v/>
      </c>
      <c r="BD305" s="48" t="str">
        <f>ورقة4!X303</f>
        <v/>
      </c>
      <c r="BE305" s="48" t="str">
        <f>ورقة4!Y303</f>
        <v/>
      </c>
      <c r="BF305" s="48" t="str">
        <f>ورقة4!Z303</f>
        <v/>
      </c>
      <c r="BG305" s="48" t="str">
        <f>ورقة4!AA303</f>
        <v/>
      </c>
      <c r="BH305" s="48" t="str">
        <f>ورقة4!AB303</f>
        <v/>
      </c>
      <c r="BI305" s="48" t="str">
        <f>ورقة4!AC303</f>
        <v/>
      </c>
      <c r="BJ305" s="48" t="str">
        <f>ورقة4!AE303</f>
        <v/>
      </c>
      <c r="BK305" s="48" t="str">
        <f>ورقة4!AF303</f>
        <v/>
      </c>
    </row>
    <row r="306" spans="1:63" ht="24.95" customHeight="1">
      <c r="A306" s="135" t="str">
        <f>IF(C306="","",COUNTA(C$9:$C306))</f>
        <v/>
      </c>
      <c r="B306" s="24"/>
      <c r="C306" s="141"/>
      <c r="D306" s="38" t="str">
        <f t="shared" si="91"/>
        <v/>
      </c>
      <c r="E306" s="49"/>
      <c r="F306" s="50"/>
      <c r="G306" s="51" t="e">
        <f t="shared" si="88"/>
        <v>#VALUE!</v>
      </c>
      <c r="H306" s="52" t="e">
        <f t="shared" si="92"/>
        <v>#VALUE!</v>
      </c>
      <c r="I306" s="53" t="e">
        <f t="shared" si="93"/>
        <v>#VALUE!</v>
      </c>
      <c r="J306" s="54" t="e">
        <f t="shared" si="94"/>
        <v>#VALUE!</v>
      </c>
      <c r="K306" s="52" t="str">
        <f t="shared" si="95"/>
        <v/>
      </c>
      <c r="L306" s="53" t="str">
        <f t="shared" si="96"/>
        <v/>
      </c>
      <c r="M306" s="54" t="str">
        <f t="shared" si="97"/>
        <v/>
      </c>
      <c r="N306" s="38" t="str">
        <f t="shared" si="89"/>
        <v/>
      </c>
      <c r="O306" s="55"/>
      <c r="P306" s="55"/>
      <c r="Q306" s="55"/>
      <c r="R306" s="56"/>
      <c r="S306" s="58"/>
      <c r="T306" s="55">
        <f t="shared" si="98"/>
        <v>0</v>
      </c>
      <c r="U306" s="57"/>
      <c r="V306" s="58"/>
      <c r="W306" s="55">
        <f t="shared" si="99"/>
        <v>0</v>
      </c>
      <c r="X306" s="56"/>
      <c r="Y306" s="57"/>
      <c r="Z306" s="55">
        <f t="shared" si="100"/>
        <v>0</v>
      </c>
      <c r="AA306" s="57"/>
      <c r="AB306" s="164"/>
      <c r="AC306" s="169">
        <f t="shared" si="101"/>
        <v>0</v>
      </c>
      <c r="AD306" s="166"/>
      <c r="AE306" s="55"/>
      <c r="AF306" s="172"/>
      <c r="AG306" s="175"/>
      <c r="AH306" s="55">
        <f t="shared" si="102"/>
        <v>0</v>
      </c>
      <c r="AI306" s="172"/>
      <c r="AJ306" s="175"/>
      <c r="AK306" s="166">
        <f t="shared" si="103"/>
        <v>0</v>
      </c>
      <c r="AL306" s="172"/>
      <c r="AM306" s="175"/>
      <c r="AN306" s="55">
        <f t="shared" si="104"/>
        <v>0</v>
      </c>
      <c r="AO306" s="172"/>
      <c r="AP306" s="175"/>
      <c r="AQ306" s="55">
        <f t="shared" si="105"/>
        <v>0</v>
      </c>
      <c r="AR306" s="172"/>
      <c r="AS306" s="55"/>
      <c r="AT306" s="123">
        <f t="shared" si="90"/>
        <v>0</v>
      </c>
      <c r="AU306" s="56"/>
      <c r="AV306" s="204" t="str">
        <f>IFERROR(IF(AS306=0,"",IF(INDEX(ورقة4!$A304:$O304,,MATCH("غ",ورقة4!$A304:$O304,0))="غ","راسب")),IF(OR(O306&lt;$O$8,P306&lt;$P$8,Q306&lt;$Q$8,T306&lt;$T$8,W306&lt;$W$8,Z306&lt;$Z$8,AC306&lt;$AC$8,AD306&lt;$AD$8,AE306&lt;$AE$8,AH306&lt;$AH$8,AK306&lt;$AK$8,AN306&lt;$AN$8,AQ306&lt;$AQ$8,AR306&lt;$AR$8,AS306&lt;$AS$8),"راسب","ناجح"))</f>
        <v/>
      </c>
      <c r="AW306" s="71" t="str">
        <f>ورقة4!Q304</f>
        <v/>
      </c>
      <c r="AX306" s="48" t="str">
        <f>ورقة4!R304</f>
        <v/>
      </c>
      <c r="AY306" s="48" t="str">
        <f>ورقة4!S304</f>
        <v/>
      </c>
      <c r="AZ306" s="48" t="str">
        <f>ورقة4!T304</f>
        <v/>
      </c>
      <c r="BA306" s="48" t="str">
        <f>ورقة4!U304</f>
        <v/>
      </c>
      <c r="BB306" s="48" t="str">
        <f>ورقة4!V304</f>
        <v/>
      </c>
      <c r="BC306" s="48" t="str">
        <f>ورقة4!W304</f>
        <v/>
      </c>
      <c r="BD306" s="48" t="str">
        <f>ورقة4!X304</f>
        <v/>
      </c>
      <c r="BE306" s="48" t="str">
        <f>ورقة4!Y304</f>
        <v/>
      </c>
      <c r="BF306" s="48" t="str">
        <f>ورقة4!Z304</f>
        <v/>
      </c>
      <c r="BG306" s="48" t="str">
        <f>ورقة4!AA304</f>
        <v/>
      </c>
      <c r="BH306" s="48" t="str">
        <f>ورقة4!AB304</f>
        <v/>
      </c>
      <c r="BI306" s="48" t="str">
        <f>ورقة4!AC304</f>
        <v/>
      </c>
      <c r="BJ306" s="48" t="str">
        <f>ورقة4!AE304</f>
        <v/>
      </c>
      <c r="BK306" s="48" t="str">
        <f>ورقة4!AF304</f>
        <v/>
      </c>
    </row>
    <row r="307" spans="1:63" ht="24.95" customHeight="1">
      <c r="A307" s="135" t="str">
        <f>IF(C307="","",COUNTA(C$9:$C307))</f>
        <v/>
      </c>
      <c r="B307" s="24"/>
      <c r="C307" s="141"/>
      <c r="D307" s="38" t="str">
        <f t="shared" si="91"/>
        <v/>
      </c>
      <c r="E307" s="49"/>
      <c r="F307" s="50"/>
      <c r="G307" s="51" t="e">
        <f t="shared" si="88"/>
        <v>#VALUE!</v>
      </c>
      <c r="H307" s="52" t="e">
        <f t="shared" si="92"/>
        <v>#VALUE!</v>
      </c>
      <c r="I307" s="53" t="e">
        <f t="shared" si="93"/>
        <v>#VALUE!</v>
      </c>
      <c r="J307" s="54" t="e">
        <f t="shared" si="94"/>
        <v>#VALUE!</v>
      </c>
      <c r="K307" s="52" t="str">
        <f t="shared" si="95"/>
        <v/>
      </c>
      <c r="L307" s="53" t="str">
        <f t="shared" si="96"/>
        <v/>
      </c>
      <c r="M307" s="54" t="str">
        <f t="shared" si="97"/>
        <v/>
      </c>
      <c r="N307" s="38" t="str">
        <f t="shared" si="89"/>
        <v/>
      </c>
      <c r="O307" s="55"/>
      <c r="P307" s="55"/>
      <c r="Q307" s="55"/>
      <c r="R307" s="56"/>
      <c r="S307" s="58"/>
      <c r="T307" s="55">
        <f t="shared" si="98"/>
        <v>0</v>
      </c>
      <c r="U307" s="57"/>
      <c r="V307" s="58"/>
      <c r="W307" s="55">
        <f t="shared" si="99"/>
        <v>0</v>
      </c>
      <c r="X307" s="56"/>
      <c r="Y307" s="57"/>
      <c r="Z307" s="55">
        <f t="shared" si="100"/>
        <v>0</v>
      </c>
      <c r="AA307" s="57"/>
      <c r="AB307" s="164"/>
      <c r="AC307" s="169">
        <f t="shared" si="101"/>
        <v>0</v>
      </c>
      <c r="AD307" s="166"/>
      <c r="AE307" s="55"/>
      <c r="AF307" s="172"/>
      <c r="AG307" s="175"/>
      <c r="AH307" s="55">
        <f t="shared" si="102"/>
        <v>0</v>
      </c>
      <c r="AI307" s="172"/>
      <c r="AJ307" s="175"/>
      <c r="AK307" s="166">
        <f t="shared" si="103"/>
        <v>0</v>
      </c>
      <c r="AL307" s="172"/>
      <c r="AM307" s="175"/>
      <c r="AN307" s="55">
        <f t="shared" si="104"/>
        <v>0</v>
      </c>
      <c r="AO307" s="172"/>
      <c r="AP307" s="175"/>
      <c r="AQ307" s="55">
        <f t="shared" si="105"/>
        <v>0</v>
      </c>
      <c r="AR307" s="172"/>
      <c r="AS307" s="55"/>
      <c r="AT307" s="123">
        <f t="shared" si="90"/>
        <v>0</v>
      </c>
      <c r="AU307" s="56"/>
      <c r="AV307" s="204" t="str">
        <f>IFERROR(IF(AS307=0,"",IF(INDEX(ورقة4!$A305:$O305,,MATCH("غ",ورقة4!$A305:$O305,0))="غ","راسب")),IF(OR(O307&lt;$O$8,P307&lt;$P$8,Q307&lt;$Q$8,T307&lt;$T$8,W307&lt;$W$8,Z307&lt;$Z$8,AC307&lt;$AC$8,AD307&lt;$AD$8,AE307&lt;$AE$8,AH307&lt;$AH$8,AK307&lt;$AK$8,AN307&lt;$AN$8,AQ307&lt;$AQ$8,AR307&lt;$AR$8,AS307&lt;$AS$8),"راسب","ناجح"))</f>
        <v/>
      </c>
      <c r="AW307" s="71" t="str">
        <f>ورقة4!Q305</f>
        <v/>
      </c>
      <c r="AX307" s="48" t="str">
        <f>ورقة4!R305</f>
        <v/>
      </c>
      <c r="AY307" s="48" t="str">
        <f>ورقة4!S305</f>
        <v/>
      </c>
      <c r="AZ307" s="48" t="str">
        <f>ورقة4!T305</f>
        <v/>
      </c>
      <c r="BA307" s="48" t="str">
        <f>ورقة4!U305</f>
        <v/>
      </c>
      <c r="BB307" s="48" t="str">
        <f>ورقة4!V305</f>
        <v/>
      </c>
      <c r="BC307" s="48" t="str">
        <f>ورقة4!W305</f>
        <v/>
      </c>
      <c r="BD307" s="48" t="str">
        <f>ورقة4!X305</f>
        <v/>
      </c>
      <c r="BE307" s="48" t="str">
        <f>ورقة4!Y305</f>
        <v/>
      </c>
      <c r="BF307" s="48" t="str">
        <f>ورقة4!Z305</f>
        <v/>
      </c>
      <c r="BG307" s="48" t="str">
        <f>ورقة4!AA305</f>
        <v/>
      </c>
      <c r="BH307" s="48" t="str">
        <f>ورقة4!AB305</f>
        <v/>
      </c>
      <c r="BI307" s="48" t="str">
        <f>ورقة4!AC305</f>
        <v/>
      </c>
      <c r="BJ307" s="48" t="str">
        <f>ورقة4!AE305</f>
        <v/>
      </c>
      <c r="BK307" s="48" t="str">
        <f>ورقة4!AF305</f>
        <v/>
      </c>
    </row>
    <row r="308" spans="1:63" ht="24.95" customHeight="1">
      <c r="A308" s="135" t="str">
        <f>IF(C308="","",COUNTA(C$9:$C308))</f>
        <v/>
      </c>
      <c r="B308" s="24"/>
      <c r="C308" s="141"/>
      <c r="D308" s="38" t="str">
        <f t="shared" si="91"/>
        <v/>
      </c>
      <c r="E308" s="49"/>
      <c r="F308" s="50"/>
      <c r="G308" s="51" t="e">
        <f t="shared" si="88"/>
        <v>#VALUE!</v>
      </c>
      <c r="H308" s="52" t="e">
        <f t="shared" si="92"/>
        <v>#VALUE!</v>
      </c>
      <c r="I308" s="53" t="e">
        <f t="shared" si="93"/>
        <v>#VALUE!</v>
      </c>
      <c r="J308" s="54" t="e">
        <f t="shared" si="94"/>
        <v>#VALUE!</v>
      </c>
      <c r="K308" s="52" t="str">
        <f t="shared" si="95"/>
        <v/>
      </c>
      <c r="L308" s="53" t="str">
        <f t="shared" si="96"/>
        <v/>
      </c>
      <c r="M308" s="54" t="str">
        <f t="shared" si="97"/>
        <v/>
      </c>
      <c r="N308" s="38" t="str">
        <f t="shared" si="89"/>
        <v/>
      </c>
      <c r="O308" s="55"/>
      <c r="P308" s="55"/>
      <c r="Q308" s="55"/>
      <c r="R308" s="56"/>
      <c r="S308" s="58"/>
      <c r="T308" s="55">
        <f t="shared" si="98"/>
        <v>0</v>
      </c>
      <c r="U308" s="57"/>
      <c r="V308" s="58"/>
      <c r="W308" s="55">
        <f t="shared" si="99"/>
        <v>0</v>
      </c>
      <c r="X308" s="56"/>
      <c r="Y308" s="57"/>
      <c r="Z308" s="55">
        <f t="shared" si="100"/>
        <v>0</v>
      </c>
      <c r="AA308" s="57"/>
      <c r="AB308" s="164"/>
      <c r="AC308" s="169">
        <f t="shared" si="101"/>
        <v>0</v>
      </c>
      <c r="AD308" s="166"/>
      <c r="AE308" s="55"/>
      <c r="AF308" s="172"/>
      <c r="AG308" s="175"/>
      <c r="AH308" s="55">
        <f t="shared" si="102"/>
        <v>0</v>
      </c>
      <c r="AI308" s="172"/>
      <c r="AJ308" s="175"/>
      <c r="AK308" s="166">
        <f t="shared" si="103"/>
        <v>0</v>
      </c>
      <c r="AL308" s="172"/>
      <c r="AM308" s="175"/>
      <c r="AN308" s="55">
        <f t="shared" si="104"/>
        <v>0</v>
      </c>
      <c r="AO308" s="172"/>
      <c r="AP308" s="175"/>
      <c r="AQ308" s="55">
        <f t="shared" si="105"/>
        <v>0</v>
      </c>
      <c r="AR308" s="172"/>
      <c r="AS308" s="55"/>
      <c r="AT308" s="123">
        <f t="shared" si="90"/>
        <v>0</v>
      </c>
      <c r="AU308" s="56"/>
      <c r="AV308" s="204" t="str">
        <f>IFERROR(IF(AS308=0,"",IF(INDEX(ورقة4!$A306:$O306,,MATCH("غ",ورقة4!$A306:$O306,0))="غ","راسب")),IF(OR(O308&lt;$O$8,P308&lt;$P$8,Q308&lt;$Q$8,T308&lt;$T$8,W308&lt;$W$8,Z308&lt;$Z$8,AC308&lt;$AC$8,AD308&lt;$AD$8,AE308&lt;$AE$8,AH308&lt;$AH$8,AK308&lt;$AK$8,AN308&lt;$AN$8,AQ308&lt;$AQ$8,AR308&lt;$AR$8,AS308&lt;$AS$8),"راسب","ناجح"))</f>
        <v/>
      </c>
      <c r="AW308" s="71" t="str">
        <f>ورقة4!Q306</f>
        <v/>
      </c>
      <c r="AX308" s="48" t="str">
        <f>ورقة4!R306</f>
        <v/>
      </c>
      <c r="AY308" s="48" t="str">
        <f>ورقة4!S306</f>
        <v/>
      </c>
      <c r="AZ308" s="48" t="str">
        <f>ورقة4!T306</f>
        <v/>
      </c>
      <c r="BA308" s="48" t="str">
        <f>ورقة4!U306</f>
        <v/>
      </c>
      <c r="BB308" s="48" t="str">
        <f>ورقة4!V306</f>
        <v/>
      </c>
      <c r="BC308" s="48" t="str">
        <f>ورقة4!W306</f>
        <v/>
      </c>
      <c r="BD308" s="48" t="str">
        <f>ورقة4!X306</f>
        <v/>
      </c>
      <c r="BE308" s="48" t="str">
        <f>ورقة4!Y306</f>
        <v/>
      </c>
      <c r="BF308" s="48" t="str">
        <f>ورقة4!Z306</f>
        <v/>
      </c>
      <c r="BG308" s="48" t="str">
        <f>ورقة4!AA306</f>
        <v/>
      </c>
      <c r="BH308" s="48" t="str">
        <f>ورقة4!AB306</f>
        <v/>
      </c>
      <c r="BI308" s="48" t="str">
        <f>ورقة4!AC306</f>
        <v/>
      </c>
      <c r="BJ308" s="48" t="str">
        <f>ورقة4!AE306</f>
        <v/>
      </c>
      <c r="BK308" s="48" t="str">
        <f>ورقة4!AF306</f>
        <v/>
      </c>
    </row>
    <row r="309" spans="1:63" ht="24.95" customHeight="1">
      <c r="A309" s="135" t="str">
        <f>IF(C309="","",COUNTA(C$9:$C309))</f>
        <v/>
      </c>
      <c r="B309" s="24"/>
      <c r="C309" s="141"/>
      <c r="D309" s="38" t="str">
        <f t="shared" si="91"/>
        <v/>
      </c>
      <c r="E309" s="49"/>
      <c r="F309" s="50"/>
      <c r="G309" s="51" t="e">
        <f t="shared" si="88"/>
        <v>#VALUE!</v>
      </c>
      <c r="H309" s="52" t="e">
        <f t="shared" si="92"/>
        <v>#VALUE!</v>
      </c>
      <c r="I309" s="53" t="e">
        <f t="shared" si="93"/>
        <v>#VALUE!</v>
      </c>
      <c r="J309" s="54" t="e">
        <f t="shared" si="94"/>
        <v>#VALUE!</v>
      </c>
      <c r="K309" s="52" t="str">
        <f t="shared" si="95"/>
        <v/>
      </c>
      <c r="L309" s="53" t="str">
        <f t="shared" si="96"/>
        <v/>
      </c>
      <c r="M309" s="54" t="str">
        <f t="shared" si="97"/>
        <v/>
      </c>
      <c r="N309" s="38" t="str">
        <f t="shared" si="89"/>
        <v/>
      </c>
      <c r="O309" s="55"/>
      <c r="P309" s="55"/>
      <c r="Q309" s="55"/>
      <c r="R309" s="56"/>
      <c r="S309" s="58"/>
      <c r="T309" s="55">
        <f t="shared" si="98"/>
        <v>0</v>
      </c>
      <c r="U309" s="57"/>
      <c r="V309" s="58"/>
      <c r="W309" s="55">
        <f t="shared" si="99"/>
        <v>0</v>
      </c>
      <c r="X309" s="56"/>
      <c r="Y309" s="57"/>
      <c r="Z309" s="55">
        <f t="shared" si="100"/>
        <v>0</v>
      </c>
      <c r="AA309" s="57"/>
      <c r="AB309" s="164"/>
      <c r="AC309" s="169">
        <f t="shared" si="101"/>
        <v>0</v>
      </c>
      <c r="AD309" s="166"/>
      <c r="AE309" s="55"/>
      <c r="AF309" s="172"/>
      <c r="AG309" s="175"/>
      <c r="AH309" s="55">
        <f t="shared" si="102"/>
        <v>0</v>
      </c>
      <c r="AI309" s="172"/>
      <c r="AJ309" s="175"/>
      <c r="AK309" s="166">
        <f t="shared" si="103"/>
        <v>0</v>
      </c>
      <c r="AL309" s="172"/>
      <c r="AM309" s="175"/>
      <c r="AN309" s="55">
        <f t="shared" si="104"/>
        <v>0</v>
      </c>
      <c r="AO309" s="172"/>
      <c r="AP309" s="175"/>
      <c r="AQ309" s="55">
        <f t="shared" si="105"/>
        <v>0</v>
      </c>
      <c r="AR309" s="172"/>
      <c r="AS309" s="55"/>
      <c r="AT309" s="123">
        <f t="shared" si="90"/>
        <v>0</v>
      </c>
      <c r="AU309" s="56"/>
      <c r="AV309" s="204" t="str">
        <f>IFERROR(IF(AS309=0,"",IF(INDEX(ورقة4!$A307:$O307,,MATCH("غ",ورقة4!$A307:$O307,0))="غ","راسب")),IF(OR(O309&lt;$O$8,P309&lt;$P$8,Q309&lt;$Q$8,T309&lt;$T$8,W309&lt;$W$8,Z309&lt;$Z$8,AC309&lt;$AC$8,AD309&lt;$AD$8,AE309&lt;$AE$8,AH309&lt;$AH$8,AK309&lt;$AK$8,AN309&lt;$AN$8,AQ309&lt;$AQ$8,AR309&lt;$AR$8,AS309&lt;$AS$8),"راسب","ناجح"))</f>
        <v/>
      </c>
      <c r="AW309" s="71" t="str">
        <f>ورقة4!Q307</f>
        <v/>
      </c>
      <c r="AX309" s="48" t="str">
        <f>ورقة4!R307</f>
        <v/>
      </c>
      <c r="AY309" s="48" t="str">
        <f>ورقة4!S307</f>
        <v/>
      </c>
      <c r="AZ309" s="48" t="str">
        <f>ورقة4!T307</f>
        <v/>
      </c>
      <c r="BA309" s="48" t="str">
        <f>ورقة4!U307</f>
        <v/>
      </c>
      <c r="BB309" s="48" t="str">
        <f>ورقة4!V307</f>
        <v/>
      </c>
      <c r="BC309" s="48" t="str">
        <f>ورقة4!W307</f>
        <v/>
      </c>
      <c r="BD309" s="48" t="str">
        <f>ورقة4!X307</f>
        <v/>
      </c>
      <c r="BE309" s="48" t="str">
        <f>ورقة4!Y307</f>
        <v/>
      </c>
      <c r="BF309" s="48" t="str">
        <f>ورقة4!Z307</f>
        <v/>
      </c>
      <c r="BG309" s="48" t="str">
        <f>ورقة4!AA307</f>
        <v/>
      </c>
      <c r="BH309" s="48" t="str">
        <f>ورقة4!AB307</f>
        <v/>
      </c>
      <c r="BI309" s="48" t="str">
        <f>ورقة4!AC307</f>
        <v/>
      </c>
      <c r="BJ309" s="48" t="str">
        <f>ورقة4!AE307</f>
        <v/>
      </c>
      <c r="BK309" s="48" t="str">
        <f>ورقة4!AF307</f>
        <v/>
      </c>
    </row>
    <row r="310" spans="1:63" ht="24.95" customHeight="1">
      <c r="A310" s="135" t="str">
        <f>IF(C310="","",COUNTA(C$9:$C310))</f>
        <v/>
      </c>
      <c r="B310" s="24"/>
      <c r="C310" s="141"/>
      <c r="D310" s="38" t="str">
        <f t="shared" si="91"/>
        <v/>
      </c>
      <c r="E310" s="49"/>
      <c r="F310" s="50"/>
      <c r="G310" s="51" t="e">
        <f t="shared" si="88"/>
        <v>#VALUE!</v>
      </c>
      <c r="H310" s="52" t="e">
        <f t="shared" si="92"/>
        <v>#VALUE!</v>
      </c>
      <c r="I310" s="53" t="e">
        <f t="shared" si="93"/>
        <v>#VALUE!</v>
      </c>
      <c r="J310" s="54" t="e">
        <f t="shared" si="94"/>
        <v>#VALUE!</v>
      </c>
      <c r="K310" s="52" t="str">
        <f t="shared" si="95"/>
        <v/>
      </c>
      <c r="L310" s="53" t="str">
        <f t="shared" si="96"/>
        <v/>
      </c>
      <c r="M310" s="54" t="str">
        <f t="shared" si="97"/>
        <v/>
      </c>
      <c r="N310" s="38" t="str">
        <f t="shared" si="89"/>
        <v/>
      </c>
      <c r="O310" s="55"/>
      <c r="P310" s="55"/>
      <c r="Q310" s="55"/>
      <c r="R310" s="56"/>
      <c r="S310" s="58"/>
      <c r="T310" s="55">
        <f t="shared" si="98"/>
        <v>0</v>
      </c>
      <c r="U310" s="57"/>
      <c r="V310" s="58"/>
      <c r="W310" s="55">
        <f t="shared" si="99"/>
        <v>0</v>
      </c>
      <c r="X310" s="56"/>
      <c r="Y310" s="57"/>
      <c r="Z310" s="55">
        <f t="shared" si="100"/>
        <v>0</v>
      </c>
      <c r="AA310" s="57"/>
      <c r="AB310" s="164"/>
      <c r="AC310" s="169">
        <f t="shared" si="101"/>
        <v>0</v>
      </c>
      <c r="AD310" s="166"/>
      <c r="AE310" s="55"/>
      <c r="AF310" s="172"/>
      <c r="AG310" s="175"/>
      <c r="AH310" s="55">
        <f t="shared" si="102"/>
        <v>0</v>
      </c>
      <c r="AI310" s="172"/>
      <c r="AJ310" s="175"/>
      <c r="AK310" s="166">
        <f t="shared" si="103"/>
        <v>0</v>
      </c>
      <c r="AL310" s="172"/>
      <c r="AM310" s="175"/>
      <c r="AN310" s="55">
        <f t="shared" si="104"/>
        <v>0</v>
      </c>
      <c r="AO310" s="172"/>
      <c r="AP310" s="175"/>
      <c r="AQ310" s="55">
        <f t="shared" si="105"/>
        <v>0</v>
      </c>
      <c r="AR310" s="172"/>
      <c r="AS310" s="55"/>
      <c r="AT310" s="123">
        <f t="shared" si="90"/>
        <v>0</v>
      </c>
      <c r="AU310" s="56"/>
      <c r="AV310" s="204" t="str">
        <f>IFERROR(IF(AS310=0,"",IF(INDEX(ورقة4!$A308:$O308,,MATCH("غ",ورقة4!$A308:$O308,0))="غ","راسب")),IF(OR(O310&lt;$O$8,P310&lt;$P$8,Q310&lt;$Q$8,T310&lt;$T$8,W310&lt;$W$8,Z310&lt;$Z$8,AC310&lt;$AC$8,AD310&lt;$AD$8,AE310&lt;$AE$8,AH310&lt;$AH$8,AK310&lt;$AK$8,AN310&lt;$AN$8,AQ310&lt;$AQ$8,AR310&lt;$AR$8,AS310&lt;$AS$8),"راسب","ناجح"))</f>
        <v/>
      </c>
      <c r="AW310" s="71" t="str">
        <f>ورقة4!Q308</f>
        <v/>
      </c>
      <c r="AX310" s="48" t="str">
        <f>ورقة4!R308</f>
        <v/>
      </c>
      <c r="AY310" s="48" t="str">
        <f>ورقة4!S308</f>
        <v/>
      </c>
      <c r="AZ310" s="48" t="str">
        <f>ورقة4!T308</f>
        <v/>
      </c>
      <c r="BA310" s="48" t="str">
        <f>ورقة4!U308</f>
        <v/>
      </c>
      <c r="BB310" s="48" t="str">
        <f>ورقة4!V308</f>
        <v/>
      </c>
      <c r="BC310" s="48" t="str">
        <f>ورقة4!W308</f>
        <v/>
      </c>
      <c r="BD310" s="48" t="str">
        <f>ورقة4!X308</f>
        <v/>
      </c>
      <c r="BE310" s="48" t="str">
        <f>ورقة4!Y308</f>
        <v/>
      </c>
      <c r="BF310" s="48" t="str">
        <f>ورقة4!Z308</f>
        <v/>
      </c>
      <c r="BG310" s="48" t="str">
        <f>ورقة4!AA308</f>
        <v/>
      </c>
      <c r="BH310" s="48" t="str">
        <f>ورقة4!AB308</f>
        <v/>
      </c>
      <c r="BI310" s="48" t="str">
        <f>ورقة4!AC308</f>
        <v/>
      </c>
      <c r="BJ310" s="48" t="str">
        <f>ورقة4!AE308</f>
        <v/>
      </c>
      <c r="BK310" s="48" t="str">
        <f>ورقة4!AF308</f>
        <v/>
      </c>
    </row>
    <row r="311" spans="1:63" ht="24.95" customHeight="1">
      <c r="A311" s="135" t="str">
        <f>IF(C311="","",COUNTA(C$9:$C311))</f>
        <v/>
      </c>
      <c r="B311" s="24"/>
      <c r="C311" s="141"/>
      <c r="D311" s="38" t="str">
        <f t="shared" si="91"/>
        <v/>
      </c>
      <c r="E311" s="49"/>
      <c r="F311" s="50"/>
      <c r="G311" s="51" t="e">
        <f t="shared" si="88"/>
        <v>#VALUE!</v>
      </c>
      <c r="H311" s="52" t="e">
        <f t="shared" si="92"/>
        <v>#VALUE!</v>
      </c>
      <c r="I311" s="53" t="e">
        <f t="shared" si="93"/>
        <v>#VALUE!</v>
      </c>
      <c r="J311" s="54" t="e">
        <f t="shared" si="94"/>
        <v>#VALUE!</v>
      </c>
      <c r="K311" s="52" t="str">
        <f t="shared" si="95"/>
        <v/>
      </c>
      <c r="L311" s="53" t="str">
        <f t="shared" si="96"/>
        <v/>
      </c>
      <c r="M311" s="54" t="str">
        <f t="shared" si="97"/>
        <v/>
      </c>
      <c r="N311" s="38" t="str">
        <f t="shared" si="89"/>
        <v/>
      </c>
      <c r="O311" s="55"/>
      <c r="P311" s="55"/>
      <c r="Q311" s="55"/>
      <c r="R311" s="56"/>
      <c r="S311" s="58"/>
      <c r="T311" s="55">
        <f t="shared" si="98"/>
        <v>0</v>
      </c>
      <c r="U311" s="57"/>
      <c r="V311" s="58"/>
      <c r="W311" s="55">
        <f t="shared" si="99"/>
        <v>0</v>
      </c>
      <c r="X311" s="56"/>
      <c r="Y311" s="57"/>
      <c r="Z311" s="55">
        <f t="shared" si="100"/>
        <v>0</v>
      </c>
      <c r="AA311" s="57"/>
      <c r="AB311" s="164"/>
      <c r="AC311" s="169">
        <f t="shared" si="101"/>
        <v>0</v>
      </c>
      <c r="AD311" s="166"/>
      <c r="AE311" s="55"/>
      <c r="AF311" s="172"/>
      <c r="AG311" s="175"/>
      <c r="AH311" s="55">
        <f t="shared" si="102"/>
        <v>0</v>
      </c>
      <c r="AI311" s="172"/>
      <c r="AJ311" s="175"/>
      <c r="AK311" s="166">
        <f t="shared" si="103"/>
        <v>0</v>
      </c>
      <c r="AL311" s="172"/>
      <c r="AM311" s="175"/>
      <c r="AN311" s="55">
        <f t="shared" si="104"/>
        <v>0</v>
      </c>
      <c r="AO311" s="172"/>
      <c r="AP311" s="175"/>
      <c r="AQ311" s="55">
        <f t="shared" si="105"/>
        <v>0</v>
      </c>
      <c r="AR311" s="172"/>
      <c r="AS311" s="55"/>
      <c r="AT311" s="123">
        <f t="shared" si="90"/>
        <v>0</v>
      </c>
      <c r="AU311" s="56"/>
      <c r="AV311" s="204" t="str">
        <f>IFERROR(IF(AS311=0,"",IF(INDEX(ورقة4!$A309:$O309,,MATCH("غ",ورقة4!$A309:$O309,0))="غ","راسب")),IF(OR(O311&lt;$O$8,P311&lt;$P$8,Q311&lt;$Q$8,T311&lt;$T$8,W311&lt;$W$8,Z311&lt;$Z$8,AC311&lt;$AC$8,AD311&lt;$AD$8,AE311&lt;$AE$8,AH311&lt;$AH$8,AK311&lt;$AK$8,AN311&lt;$AN$8,AQ311&lt;$AQ$8,AR311&lt;$AR$8,AS311&lt;$AS$8),"راسب","ناجح"))</f>
        <v/>
      </c>
      <c r="AW311" s="71" t="str">
        <f>ورقة4!Q309</f>
        <v/>
      </c>
      <c r="AX311" s="48" t="str">
        <f>ورقة4!R309</f>
        <v/>
      </c>
      <c r="AY311" s="48" t="str">
        <f>ورقة4!S309</f>
        <v/>
      </c>
      <c r="AZ311" s="48" t="str">
        <f>ورقة4!T309</f>
        <v/>
      </c>
      <c r="BA311" s="48" t="str">
        <f>ورقة4!U309</f>
        <v/>
      </c>
      <c r="BB311" s="48" t="str">
        <f>ورقة4!V309</f>
        <v/>
      </c>
      <c r="BC311" s="48" t="str">
        <f>ورقة4!W309</f>
        <v/>
      </c>
      <c r="BD311" s="48" t="str">
        <f>ورقة4!X309</f>
        <v/>
      </c>
      <c r="BE311" s="48" t="str">
        <f>ورقة4!Y309</f>
        <v/>
      </c>
      <c r="BF311" s="48" t="str">
        <f>ورقة4!Z309</f>
        <v/>
      </c>
      <c r="BG311" s="48" t="str">
        <f>ورقة4!AA309</f>
        <v/>
      </c>
      <c r="BH311" s="48" t="str">
        <f>ورقة4!AB309</f>
        <v/>
      </c>
      <c r="BI311" s="48" t="str">
        <f>ورقة4!AC309</f>
        <v/>
      </c>
      <c r="BJ311" s="48" t="str">
        <f>ورقة4!AE309</f>
        <v/>
      </c>
      <c r="BK311" s="48" t="str">
        <f>ورقة4!AF309</f>
        <v/>
      </c>
    </row>
    <row r="312" spans="1:63" ht="24.95" customHeight="1">
      <c r="A312" s="135" t="str">
        <f>IF(C312="","",COUNTA(C$9:$C312))</f>
        <v/>
      </c>
      <c r="B312" s="24"/>
      <c r="C312" s="141"/>
      <c r="D312" s="38" t="str">
        <f t="shared" si="91"/>
        <v/>
      </c>
      <c r="E312" s="49"/>
      <c r="F312" s="50"/>
      <c r="G312" s="51" t="e">
        <f t="shared" si="88"/>
        <v>#VALUE!</v>
      </c>
      <c r="H312" s="52" t="e">
        <f t="shared" si="92"/>
        <v>#VALUE!</v>
      </c>
      <c r="I312" s="53" t="e">
        <f t="shared" si="93"/>
        <v>#VALUE!</v>
      </c>
      <c r="J312" s="54" t="e">
        <f t="shared" si="94"/>
        <v>#VALUE!</v>
      </c>
      <c r="K312" s="52" t="str">
        <f t="shared" si="95"/>
        <v/>
      </c>
      <c r="L312" s="53" t="str">
        <f t="shared" si="96"/>
        <v/>
      </c>
      <c r="M312" s="54" t="str">
        <f t="shared" si="97"/>
        <v/>
      </c>
      <c r="N312" s="38" t="str">
        <f t="shared" si="89"/>
        <v/>
      </c>
      <c r="O312" s="55"/>
      <c r="P312" s="55"/>
      <c r="Q312" s="55"/>
      <c r="R312" s="56"/>
      <c r="S312" s="58"/>
      <c r="T312" s="55">
        <f t="shared" si="98"/>
        <v>0</v>
      </c>
      <c r="U312" s="57"/>
      <c r="V312" s="58"/>
      <c r="W312" s="55">
        <f t="shared" si="99"/>
        <v>0</v>
      </c>
      <c r="X312" s="56"/>
      <c r="Y312" s="57"/>
      <c r="Z312" s="55">
        <f t="shared" si="100"/>
        <v>0</v>
      </c>
      <c r="AA312" s="57"/>
      <c r="AB312" s="164"/>
      <c r="AC312" s="169">
        <f t="shared" si="101"/>
        <v>0</v>
      </c>
      <c r="AD312" s="166"/>
      <c r="AE312" s="55"/>
      <c r="AF312" s="172"/>
      <c r="AG312" s="175"/>
      <c r="AH312" s="55">
        <f t="shared" si="102"/>
        <v>0</v>
      </c>
      <c r="AI312" s="172"/>
      <c r="AJ312" s="175"/>
      <c r="AK312" s="166">
        <f t="shared" si="103"/>
        <v>0</v>
      </c>
      <c r="AL312" s="172"/>
      <c r="AM312" s="175"/>
      <c r="AN312" s="55">
        <f t="shared" si="104"/>
        <v>0</v>
      </c>
      <c r="AO312" s="172"/>
      <c r="AP312" s="175"/>
      <c r="AQ312" s="55">
        <f t="shared" si="105"/>
        <v>0</v>
      </c>
      <c r="AR312" s="172"/>
      <c r="AS312" s="55"/>
      <c r="AT312" s="123">
        <f t="shared" si="90"/>
        <v>0</v>
      </c>
      <c r="AU312" s="56"/>
      <c r="AV312" s="204" t="str">
        <f>IFERROR(IF(AS312=0,"",IF(INDEX(ورقة4!$A310:$O310,,MATCH("غ",ورقة4!$A310:$O310,0))="غ","راسب")),IF(OR(O312&lt;$O$8,P312&lt;$P$8,Q312&lt;$Q$8,T312&lt;$T$8,W312&lt;$W$8,Z312&lt;$Z$8,AC312&lt;$AC$8,AD312&lt;$AD$8,AE312&lt;$AE$8,AH312&lt;$AH$8,AK312&lt;$AK$8,AN312&lt;$AN$8,AQ312&lt;$AQ$8,AR312&lt;$AR$8,AS312&lt;$AS$8),"راسب","ناجح"))</f>
        <v/>
      </c>
      <c r="AW312" s="71" t="str">
        <f>ورقة4!Q310</f>
        <v/>
      </c>
      <c r="AX312" s="48" t="str">
        <f>ورقة4!R310</f>
        <v/>
      </c>
      <c r="AY312" s="48" t="str">
        <f>ورقة4!S310</f>
        <v/>
      </c>
      <c r="AZ312" s="48" t="str">
        <f>ورقة4!T310</f>
        <v/>
      </c>
      <c r="BA312" s="48" t="str">
        <f>ورقة4!U310</f>
        <v/>
      </c>
      <c r="BB312" s="48" t="str">
        <f>ورقة4!V310</f>
        <v/>
      </c>
      <c r="BC312" s="48" t="str">
        <f>ورقة4!W310</f>
        <v/>
      </c>
      <c r="BD312" s="48" t="str">
        <f>ورقة4!X310</f>
        <v/>
      </c>
      <c r="BE312" s="48" t="str">
        <f>ورقة4!Y310</f>
        <v/>
      </c>
      <c r="BF312" s="48" t="str">
        <f>ورقة4!Z310</f>
        <v/>
      </c>
      <c r="BG312" s="48" t="str">
        <f>ورقة4!AA310</f>
        <v/>
      </c>
      <c r="BH312" s="48" t="str">
        <f>ورقة4!AB310</f>
        <v/>
      </c>
      <c r="BI312" s="48" t="str">
        <f>ورقة4!AC310</f>
        <v/>
      </c>
      <c r="BJ312" s="48" t="str">
        <f>ورقة4!AE310</f>
        <v/>
      </c>
      <c r="BK312" s="48" t="str">
        <f>ورقة4!AF310</f>
        <v/>
      </c>
    </row>
    <row r="313" spans="1:63" ht="24.95" customHeight="1">
      <c r="A313" s="135" t="str">
        <f>IF(C313="","",COUNTA(C$9:$C313))</f>
        <v/>
      </c>
      <c r="B313" s="24"/>
      <c r="C313" s="141"/>
      <c r="D313" s="38" t="str">
        <f t="shared" si="91"/>
        <v/>
      </c>
      <c r="E313" s="49"/>
      <c r="F313" s="50"/>
      <c r="G313" s="51" t="e">
        <f t="shared" si="88"/>
        <v>#VALUE!</v>
      </c>
      <c r="H313" s="52" t="e">
        <f t="shared" si="92"/>
        <v>#VALUE!</v>
      </c>
      <c r="I313" s="53" t="e">
        <f t="shared" si="93"/>
        <v>#VALUE!</v>
      </c>
      <c r="J313" s="54" t="e">
        <f t="shared" si="94"/>
        <v>#VALUE!</v>
      </c>
      <c r="K313" s="52" t="str">
        <f t="shared" si="95"/>
        <v/>
      </c>
      <c r="L313" s="53" t="str">
        <f t="shared" si="96"/>
        <v/>
      </c>
      <c r="M313" s="54" t="str">
        <f t="shared" si="97"/>
        <v/>
      </c>
      <c r="N313" s="38" t="str">
        <f t="shared" si="89"/>
        <v/>
      </c>
      <c r="O313" s="55"/>
      <c r="P313" s="55"/>
      <c r="Q313" s="55"/>
      <c r="R313" s="56"/>
      <c r="S313" s="58"/>
      <c r="T313" s="55">
        <f t="shared" si="98"/>
        <v>0</v>
      </c>
      <c r="U313" s="57"/>
      <c r="V313" s="58"/>
      <c r="W313" s="55">
        <f t="shared" si="99"/>
        <v>0</v>
      </c>
      <c r="X313" s="56"/>
      <c r="Y313" s="57"/>
      <c r="Z313" s="55">
        <f t="shared" si="100"/>
        <v>0</v>
      </c>
      <c r="AA313" s="57"/>
      <c r="AB313" s="164"/>
      <c r="AC313" s="169">
        <f t="shared" si="101"/>
        <v>0</v>
      </c>
      <c r="AD313" s="166"/>
      <c r="AE313" s="55"/>
      <c r="AF313" s="172"/>
      <c r="AG313" s="175"/>
      <c r="AH313" s="55">
        <f t="shared" si="102"/>
        <v>0</v>
      </c>
      <c r="AI313" s="172"/>
      <c r="AJ313" s="175"/>
      <c r="AK313" s="166">
        <f t="shared" si="103"/>
        <v>0</v>
      </c>
      <c r="AL313" s="172"/>
      <c r="AM313" s="175"/>
      <c r="AN313" s="55">
        <f t="shared" si="104"/>
        <v>0</v>
      </c>
      <c r="AO313" s="172"/>
      <c r="AP313" s="175"/>
      <c r="AQ313" s="55">
        <f t="shared" si="105"/>
        <v>0</v>
      </c>
      <c r="AR313" s="172"/>
      <c r="AS313" s="55"/>
      <c r="AT313" s="123">
        <f t="shared" si="90"/>
        <v>0</v>
      </c>
      <c r="AU313" s="56"/>
      <c r="AV313" s="204" t="str">
        <f>IFERROR(IF(AS313=0,"",IF(INDEX(ورقة4!$A311:$O311,,MATCH("غ",ورقة4!$A311:$O311,0))="غ","راسب")),IF(OR(O313&lt;$O$8,P313&lt;$P$8,Q313&lt;$Q$8,T313&lt;$T$8,W313&lt;$W$8,Z313&lt;$Z$8,AC313&lt;$AC$8,AD313&lt;$AD$8,AE313&lt;$AE$8,AH313&lt;$AH$8,AK313&lt;$AK$8,AN313&lt;$AN$8,AQ313&lt;$AQ$8,AR313&lt;$AR$8,AS313&lt;$AS$8),"راسب","ناجح"))</f>
        <v/>
      </c>
      <c r="AW313" s="71" t="str">
        <f>ورقة4!Q311</f>
        <v/>
      </c>
      <c r="AX313" s="48" t="str">
        <f>ورقة4!R311</f>
        <v/>
      </c>
      <c r="AY313" s="48" t="str">
        <f>ورقة4!S311</f>
        <v/>
      </c>
      <c r="AZ313" s="48" t="str">
        <f>ورقة4!T311</f>
        <v/>
      </c>
      <c r="BA313" s="48" t="str">
        <f>ورقة4!U311</f>
        <v/>
      </c>
      <c r="BB313" s="48" t="str">
        <f>ورقة4!V311</f>
        <v/>
      </c>
      <c r="BC313" s="48" t="str">
        <f>ورقة4!W311</f>
        <v/>
      </c>
      <c r="BD313" s="48" t="str">
        <f>ورقة4!X311</f>
        <v/>
      </c>
      <c r="BE313" s="48" t="str">
        <f>ورقة4!Y311</f>
        <v/>
      </c>
      <c r="BF313" s="48" t="str">
        <f>ورقة4!Z311</f>
        <v/>
      </c>
      <c r="BG313" s="48" t="str">
        <f>ورقة4!AA311</f>
        <v/>
      </c>
      <c r="BH313" s="48" t="str">
        <f>ورقة4!AB311</f>
        <v/>
      </c>
      <c r="BI313" s="48" t="str">
        <f>ورقة4!AC311</f>
        <v/>
      </c>
      <c r="BJ313" s="48" t="str">
        <f>ورقة4!AE311</f>
        <v/>
      </c>
      <c r="BK313" s="48" t="str">
        <f>ورقة4!AF311</f>
        <v/>
      </c>
    </row>
    <row r="314" spans="1:63" ht="24.95" customHeight="1">
      <c r="A314" s="135" t="str">
        <f>IF(C314="","",COUNTA(C$9:$C314))</f>
        <v/>
      </c>
      <c r="B314" s="24"/>
      <c r="C314" s="141"/>
      <c r="D314" s="38" t="str">
        <f t="shared" si="91"/>
        <v/>
      </c>
      <c r="E314" s="49"/>
      <c r="F314" s="50"/>
      <c r="G314" s="51" t="e">
        <f t="shared" si="88"/>
        <v>#VALUE!</v>
      </c>
      <c r="H314" s="52" t="e">
        <f t="shared" si="92"/>
        <v>#VALUE!</v>
      </c>
      <c r="I314" s="53" t="e">
        <f t="shared" si="93"/>
        <v>#VALUE!</v>
      </c>
      <c r="J314" s="54" t="e">
        <f t="shared" si="94"/>
        <v>#VALUE!</v>
      </c>
      <c r="K314" s="52" t="str">
        <f t="shared" si="95"/>
        <v/>
      </c>
      <c r="L314" s="53" t="str">
        <f t="shared" si="96"/>
        <v/>
      </c>
      <c r="M314" s="54" t="str">
        <f t="shared" si="97"/>
        <v/>
      </c>
      <c r="N314" s="38" t="str">
        <f t="shared" si="89"/>
        <v/>
      </c>
      <c r="O314" s="55"/>
      <c r="P314" s="55"/>
      <c r="Q314" s="55"/>
      <c r="R314" s="56"/>
      <c r="S314" s="58"/>
      <c r="T314" s="55">
        <f t="shared" si="98"/>
        <v>0</v>
      </c>
      <c r="U314" s="57"/>
      <c r="V314" s="58"/>
      <c r="W314" s="55">
        <f t="shared" si="99"/>
        <v>0</v>
      </c>
      <c r="X314" s="56"/>
      <c r="Y314" s="57"/>
      <c r="Z314" s="55">
        <f t="shared" si="100"/>
        <v>0</v>
      </c>
      <c r="AA314" s="57"/>
      <c r="AB314" s="164"/>
      <c r="AC314" s="169">
        <f t="shared" si="101"/>
        <v>0</v>
      </c>
      <c r="AD314" s="166"/>
      <c r="AE314" s="55"/>
      <c r="AF314" s="172"/>
      <c r="AG314" s="175"/>
      <c r="AH314" s="55">
        <f t="shared" si="102"/>
        <v>0</v>
      </c>
      <c r="AI314" s="172"/>
      <c r="AJ314" s="175"/>
      <c r="AK314" s="166">
        <f t="shared" si="103"/>
        <v>0</v>
      </c>
      <c r="AL314" s="172"/>
      <c r="AM314" s="175"/>
      <c r="AN314" s="55">
        <f t="shared" si="104"/>
        <v>0</v>
      </c>
      <c r="AO314" s="172"/>
      <c r="AP314" s="175"/>
      <c r="AQ314" s="55">
        <f t="shared" si="105"/>
        <v>0</v>
      </c>
      <c r="AR314" s="172"/>
      <c r="AS314" s="55"/>
      <c r="AT314" s="123">
        <f t="shared" si="90"/>
        <v>0</v>
      </c>
      <c r="AU314" s="56"/>
      <c r="AV314" s="204" t="str">
        <f>IFERROR(IF(AS314=0,"",IF(INDEX(ورقة4!$A312:$O312,,MATCH("غ",ورقة4!$A312:$O312,0))="غ","راسب")),IF(OR(O314&lt;$O$8,P314&lt;$P$8,Q314&lt;$Q$8,T314&lt;$T$8,W314&lt;$W$8,Z314&lt;$Z$8,AC314&lt;$AC$8,AD314&lt;$AD$8,AE314&lt;$AE$8,AH314&lt;$AH$8,AK314&lt;$AK$8,AN314&lt;$AN$8,AQ314&lt;$AQ$8,AR314&lt;$AR$8,AS314&lt;$AS$8),"راسب","ناجح"))</f>
        <v/>
      </c>
      <c r="AW314" s="71" t="str">
        <f>ورقة4!Q312</f>
        <v/>
      </c>
      <c r="AX314" s="48" t="str">
        <f>ورقة4!R312</f>
        <v/>
      </c>
      <c r="AY314" s="48" t="str">
        <f>ورقة4!S312</f>
        <v/>
      </c>
      <c r="AZ314" s="48" t="str">
        <f>ورقة4!T312</f>
        <v/>
      </c>
      <c r="BA314" s="48" t="str">
        <f>ورقة4!U312</f>
        <v/>
      </c>
      <c r="BB314" s="48" t="str">
        <f>ورقة4!V312</f>
        <v/>
      </c>
      <c r="BC314" s="48" t="str">
        <f>ورقة4!W312</f>
        <v/>
      </c>
      <c r="BD314" s="48" t="str">
        <f>ورقة4!X312</f>
        <v/>
      </c>
      <c r="BE314" s="48" t="str">
        <f>ورقة4!Y312</f>
        <v/>
      </c>
      <c r="BF314" s="48" t="str">
        <f>ورقة4!Z312</f>
        <v/>
      </c>
      <c r="BG314" s="48" t="str">
        <f>ورقة4!AA312</f>
        <v/>
      </c>
      <c r="BH314" s="48" t="str">
        <f>ورقة4!AB312</f>
        <v/>
      </c>
      <c r="BI314" s="48" t="str">
        <f>ورقة4!AC312</f>
        <v/>
      </c>
      <c r="BJ314" s="48" t="str">
        <f>ورقة4!AE312</f>
        <v/>
      </c>
      <c r="BK314" s="48" t="str">
        <f>ورقة4!AF312</f>
        <v/>
      </c>
    </row>
    <row r="315" spans="1:63" ht="24.95" customHeight="1">
      <c r="A315" s="135" t="str">
        <f>IF(C315="","",COUNTA(C$9:$C315))</f>
        <v/>
      </c>
      <c r="B315" s="24"/>
      <c r="C315" s="141"/>
      <c r="D315" s="38" t="str">
        <f t="shared" si="91"/>
        <v/>
      </c>
      <c r="E315" s="49"/>
      <c r="F315" s="50"/>
      <c r="G315" s="51" t="e">
        <f t="shared" si="88"/>
        <v>#VALUE!</v>
      </c>
      <c r="H315" s="52" t="e">
        <f t="shared" si="92"/>
        <v>#VALUE!</v>
      </c>
      <c r="I315" s="53" t="e">
        <f t="shared" si="93"/>
        <v>#VALUE!</v>
      </c>
      <c r="J315" s="54" t="e">
        <f t="shared" si="94"/>
        <v>#VALUE!</v>
      </c>
      <c r="K315" s="52" t="str">
        <f t="shared" si="95"/>
        <v/>
      </c>
      <c r="L315" s="53" t="str">
        <f t="shared" si="96"/>
        <v/>
      </c>
      <c r="M315" s="54" t="str">
        <f t="shared" si="97"/>
        <v/>
      </c>
      <c r="N315" s="38" t="str">
        <f t="shared" si="89"/>
        <v/>
      </c>
      <c r="O315" s="55"/>
      <c r="P315" s="55"/>
      <c r="Q315" s="55"/>
      <c r="R315" s="56"/>
      <c r="S315" s="58"/>
      <c r="T315" s="55">
        <f t="shared" si="98"/>
        <v>0</v>
      </c>
      <c r="U315" s="57"/>
      <c r="V315" s="58"/>
      <c r="W315" s="55">
        <f t="shared" si="99"/>
        <v>0</v>
      </c>
      <c r="X315" s="56"/>
      <c r="Y315" s="57"/>
      <c r="Z315" s="55">
        <f t="shared" si="100"/>
        <v>0</v>
      </c>
      <c r="AA315" s="57"/>
      <c r="AB315" s="164"/>
      <c r="AC315" s="169">
        <f t="shared" si="101"/>
        <v>0</v>
      </c>
      <c r="AD315" s="166"/>
      <c r="AE315" s="55"/>
      <c r="AF315" s="172"/>
      <c r="AG315" s="175"/>
      <c r="AH315" s="55">
        <f t="shared" si="102"/>
        <v>0</v>
      </c>
      <c r="AI315" s="172"/>
      <c r="AJ315" s="175"/>
      <c r="AK315" s="166">
        <f t="shared" si="103"/>
        <v>0</v>
      </c>
      <c r="AL315" s="172"/>
      <c r="AM315" s="175"/>
      <c r="AN315" s="55">
        <f t="shared" si="104"/>
        <v>0</v>
      </c>
      <c r="AO315" s="172"/>
      <c r="AP315" s="175"/>
      <c r="AQ315" s="55">
        <f t="shared" si="105"/>
        <v>0</v>
      </c>
      <c r="AR315" s="172"/>
      <c r="AS315" s="55"/>
      <c r="AT315" s="123">
        <f t="shared" si="90"/>
        <v>0</v>
      </c>
      <c r="AU315" s="56"/>
      <c r="AV315" s="204" t="str">
        <f>IFERROR(IF(AS315=0,"",IF(INDEX(ورقة4!$A313:$O313,,MATCH("غ",ورقة4!$A313:$O313,0))="غ","راسب")),IF(OR(O315&lt;$O$8,P315&lt;$P$8,Q315&lt;$Q$8,T315&lt;$T$8,W315&lt;$W$8,Z315&lt;$Z$8,AC315&lt;$AC$8,AD315&lt;$AD$8,AE315&lt;$AE$8,AH315&lt;$AH$8,AK315&lt;$AK$8,AN315&lt;$AN$8,AQ315&lt;$AQ$8,AR315&lt;$AR$8,AS315&lt;$AS$8),"راسب","ناجح"))</f>
        <v/>
      </c>
      <c r="AW315" s="71" t="str">
        <f>ورقة4!Q313</f>
        <v/>
      </c>
      <c r="AX315" s="48" t="str">
        <f>ورقة4!R313</f>
        <v/>
      </c>
      <c r="AY315" s="48" t="str">
        <f>ورقة4!S313</f>
        <v/>
      </c>
      <c r="AZ315" s="48" t="str">
        <f>ورقة4!T313</f>
        <v/>
      </c>
      <c r="BA315" s="48" t="str">
        <f>ورقة4!U313</f>
        <v/>
      </c>
      <c r="BB315" s="48" t="str">
        <f>ورقة4!V313</f>
        <v/>
      </c>
      <c r="BC315" s="48" t="str">
        <f>ورقة4!W313</f>
        <v/>
      </c>
      <c r="BD315" s="48" t="str">
        <f>ورقة4!X313</f>
        <v/>
      </c>
      <c r="BE315" s="48" t="str">
        <f>ورقة4!Y313</f>
        <v/>
      </c>
      <c r="BF315" s="48" t="str">
        <f>ورقة4!Z313</f>
        <v/>
      </c>
      <c r="BG315" s="48" t="str">
        <f>ورقة4!AA313</f>
        <v/>
      </c>
      <c r="BH315" s="48" t="str">
        <f>ورقة4!AB313</f>
        <v/>
      </c>
      <c r="BI315" s="48" t="str">
        <f>ورقة4!AC313</f>
        <v/>
      </c>
      <c r="BJ315" s="48" t="str">
        <f>ورقة4!AE313</f>
        <v/>
      </c>
      <c r="BK315" s="48" t="str">
        <f>ورقة4!AF313</f>
        <v/>
      </c>
    </row>
    <row r="316" spans="1:63" ht="24.95" customHeight="1">
      <c r="A316" s="135" t="str">
        <f>IF(C316="","",COUNTA(C$9:$C316))</f>
        <v/>
      </c>
      <c r="B316" s="24"/>
      <c r="C316" s="141"/>
      <c r="D316" s="38" t="str">
        <f t="shared" si="91"/>
        <v/>
      </c>
      <c r="E316" s="49"/>
      <c r="F316" s="50"/>
      <c r="G316" s="51" t="e">
        <f t="shared" si="88"/>
        <v>#VALUE!</v>
      </c>
      <c r="H316" s="52" t="e">
        <f t="shared" si="92"/>
        <v>#VALUE!</v>
      </c>
      <c r="I316" s="53" t="e">
        <f t="shared" si="93"/>
        <v>#VALUE!</v>
      </c>
      <c r="J316" s="54" t="e">
        <f t="shared" si="94"/>
        <v>#VALUE!</v>
      </c>
      <c r="K316" s="52" t="str">
        <f t="shared" si="95"/>
        <v/>
      </c>
      <c r="L316" s="53" t="str">
        <f t="shared" si="96"/>
        <v/>
      </c>
      <c r="M316" s="54" t="str">
        <f t="shared" si="97"/>
        <v/>
      </c>
      <c r="N316" s="38" t="str">
        <f t="shared" si="89"/>
        <v/>
      </c>
      <c r="O316" s="55"/>
      <c r="P316" s="55"/>
      <c r="Q316" s="55"/>
      <c r="R316" s="56"/>
      <c r="S316" s="58"/>
      <c r="T316" s="55">
        <f t="shared" si="98"/>
        <v>0</v>
      </c>
      <c r="U316" s="57"/>
      <c r="V316" s="58"/>
      <c r="W316" s="55">
        <f t="shared" si="99"/>
        <v>0</v>
      </c>
      <c r="X316" s="56"/>
      <c r="Y316" s="57"/>
      <c r="Z316" s="55">
        <f t="shared" si="100"/>
        <v>0</v>
      </c>
      <c r="AA316" s="57"/>
      <c r="AB316" s="164"/>
      <c r="AC316" s="169">
        <f t="shared" si="101"/>
        <v>0</v>
      </c>
      <c r="AD316" s="166"/>
      <c r="AE316" s="55"/>
      <c r="AF316" s="172"/>
      <c r="AG316" s="175"/>
      <c r="AH316" s="55">
        <f t="shared" si="102"/>
        <v>0</v>
      </c>
      <c r="AI316" s="172"/>
      <c r="AJ316" s="175"/>
      <c r="AK316" s="166">
        <f t="shared" si="103"/>
        <v>0</v>
      </c>
      <c r="AL316" s="172"/>
      <c r="AM316" s="175"/>
      <c r="AN316" s="55">
        <f t="shared" si="104"/>
        <v>0</v>
      </c>
      <c r="AO316" s="172"/>
      <c r="AP316" s="175"/>
      <c r="AQ316" s="55">
        <f t="shared" si="105"/>
        <v>0</v>
      </c>
      <c r="AR316" s="172"/>
      <c r="AS316" s="55"/>
      <c r="AT316" s="123">
        <f t="shared" si="90"/>
        <v>0</v>
      </c>
      <c r="AU316" s="56"/>
      <c r="AV316" s="204" t="str">
        <f>IFERROR(IF(AS316=0,"",IF(INDEX(ورقة4!$A314:$O314,,MATCH("غ",ورقة4!$A314:$O314,0))="غ","راسب")),IF(OR(O316&lt;$O$8,P316&lt;$P$8,Q316&lt;$Q$8,T316&lt;$T$8,W316&lt;$W$8,Z316&lt;$Z$8,AC316&lt;$AC$8,AD316&lt;$AD$8,AE316&lt;$AE$8,AH316&lt;$AH$8,AK316&lt;$AK$8,AN316&lt;$AN$8,AQ316&lt;$AQ$8,AR316&lt;$AR$8,AS316&lt;$AS$8),"راسب","ناجح"))</f>
        <v/>
      </c>
      <c r="AW316" s="71" t="str">
        <f>ورقة4!Q314</f>
        <v/>
      </c>
      <c r="AX316" s="48" t="str">
        <f>ورقة4!R314</f>
        <v/>
      </c>
      <c r="AY316" s="48" t="str">
        <f>ورقة4!S314</f>
        <v/>
      </c>
      <c r="AZ316" s="48" t="str">
        <f>ورقة4!T314</f>
        <v/>
      </c>
      <c r="BA316" s="48" t="str">
        <f>ورقة4!U314</f>
        <v/>
      </c>
      <c r="BB316" s="48" t="str">
        <f>ورقة4!V314</f>
        <v/>
      </c>
      <c r="BC316" s="48" t="str">
        <f>ورقة4!W314</f>
        <v/>
      </c>
      <c r="BD316" s="48" t="str">
        <f>ورقة4!X314</f>
        <v/>
      </c>
      <c r="BE316" s="48" t="str">
        <f>ورقة4!Y314</f>
        <v/>
      </c>
      <c r="BF316" s="48" t="str">
        <f>ورقة4!Z314</f>
        <v/>
      </c>
      <c r="BG316" s="48" t="str">
        <f>ورقة4!AA314</f>
        <v/>
      </c>
      <c r="BH316" s="48" t="str">
        <f>ورقة4!AB314</f>
        <v/>
      </c>
      <c r="BI316" s="48" t="str">
        <f>ورقة4!AC314</f>
        <v/>
      </c>
      <c r="BJ316" s="48" t="str">
        <f>ورقة4!AE314</f>
        <v/>
      </c>
      <c r="BK316" s="48" t="str">
        <f>ورقة4!AF314</f>
        <v/>
      </c>
    </row>
    <row r="317" spans="1:63" ht="24.95" customHeight="1">
      <c r="A317" s="135" t="str">
        <f>IF(C317="","",COUNTA(C$9:$C317))</f>
        <v/>
      </c>
      <c r="B317" s="24"/>
      <c r="C317" s="141"/>
      <c r="D317" s="38" t="str">
        <f t="shared" si="91"/>
        <v/>
      </c>
      <c r="E317" s="49"/>
      <c r="F317" s="50"/>
      <c r="G317" s="51" t="e">
        <f t="shared" si="88"/>
        <v>#VALUE!</v>
      </c>
      <c r="H317" s="52" t="e">
        <f t="shared" si="92"/>
        <v>#VALUE!</v>
      </c>
      <c r="I317" s="53" t="e">
        <f t="shared" si="93"/>
        <v>#VALUE!</v>
      </c>
      <c r="J317" s="54" t="e">
        <f t="shared" si="94"/>
        <v>#VALUE!</v>
      </c>
      <c r="K317" s="52" t="str">
        <f t="shared" si="95"/>
        <v/>
      </c>
      <c r="L317" s="53" t="str">
        <f t="shared" si="96"/>
        <v/>
      </c>
      <c r="M317" s="54" t="str">
        <f t="shared" si="97"/>
        <v/>
      </c>
      <c r="N317" s="38" t="str">
        <f t="shared" si="89"/>
        <v/>
      </c>
      <c r="O317" s="55"/>
      <c r="P317" s="55"/>
      <c r="Q317" s="55"/>
      <c r="R317" s="56"/>
      <c r="S317" s="58"/>
      <c r="T317" s="55">
        <f t="shared" si="98"/>
        <v>0</v>
      </c>
      <c r="U317" s="57"/>
      <c r="V317" s="58"/>
      <c r="W317" s="55">
        <f t="shared" si="99"/>
        <v>0</v>
      </c>
      <c r="X317" s="56"/>
      <c r="Y317" s="57"/>
      <c r="Z317" s="55">
        <f t="shared" si="100"/>
        <v>0</v>
      </c>
      <c r="AA317" s="57"/>
      <c r="AB317" s="164"/>
      <c r="AC317" s="169">
        <f t="shared" si="101"/>
        <v>0</v>
      </c>
      <c r="AD317" s="166"/>
      <c r="AE317" s="55"/>
      <c r="AF317" s="172"/>
      <c r="AG317" s="175"/>
      <c r="AH317" s="55">
        <f t="shared" si="102"/>
        <v>0</v>
      </c>
      <c r="AI317" s="172"/>
      <c r="AJ317" s="175"/>
      <c r="AK317" s="166">
        <f t="shared" si="103"/>
        <v>0</v>
      </c>
      <c r="AL317" s="172"/>
      <c r="AM317" s="175"/>
      <c r="AN317" s="55">
        <f t="shared" si="104"/>
        <v>0</v>
      </c>
      <c r="AO317" s="172"/>
      <c r="AP317" s="175"/>
      <c r="AQ317" s="55">
        <f t="shared" si="105"/>
        <v>0</v>
      </c>
      <c r="AR317" s="172"/>
      <c r="AS317" s="55"/>
      <c r="AT317" s="123">
        <f t="shared" si="90"/>
        <v>0</v>
      </c>
      <c r="AU317" s="56"/>
      <c r="AV317" s="204" t="str">
        <f>IFERROR(IF(AS317=0,"",IF(INDEX(ورقة4!$A315:$O315,,MATCH("غ",ورقة4!$A315:$O315,0))="غ","راسب")),IF(OR(O317&lt;$O$8,P317&lt;$P$8,Q317&lt;$Q$8,T317&lt;$T$8,W317&lt;$W$8,Z317&lt;$Z$8,AC317&lt;$AC$8,AD317&lt;$AD$8,AE317&lt;$AE$8,AH317&lt;$AH$8,AK317&lt;$AK$8,AN317&lt;$AN$8,AQ317&lt;$AQ$8,AR317&lt;$AR$8,AS317&lt;$AS$8),"راسب","ناجح"))</f>
        <v/>
      </c>
      <c r="AW317" s="71" t="str">
        <f>ورقة4!Q315</f>
        <v/>
      </c>
      <c r="AX317" s="48" t="str">
        <f>ورقة4!R315</f>
        <v/>
      </c>
      <c r="AY317" s="48" t="str">
        <f>ورقة4!S315</f>
        <v/>
      </c>
      <c r="AZ317" s="48" t="str">
        <f>ورقة4!T315</f>
        <v/>
      </c>
      <c r="BA317" s="48" t="str">
        <f>ورقة4!U315</f>
        <v/>
      </c>
      <c r="BB317" s="48" t="str">
        <f>ورقة4!V315</f>
        <v/>
      </c>
      <c r="BC317" s="48" t="str">
        <f>ورقة4!W315</f>
        <v/>
      </c>
      <c r="BD317" s="48" t="str">
        <f>ورقة4!X315</f>
        <v/>
      </c>
      <c r="BE317" s="48" t="str">
        <f>ورقة4!Y315</f>
        <v/>
      </c>
      <c r="BF317" s="48" t="str">
        <f>ورقة4!Z315</f>
        <v/>
      </c>
      <c r="BG317" s="48" t="str">
        <f>ورقة4!AA315</f>
        <v/>
      </c>
      <c r="BH317" s="48" t="str">
        <f>ورقة4!AB315</f>
        <v/>
      </c>
      <c r="BI317" s="48" t="str">
        <f>ورقة4!AC315</f>
        <v/>
      </c>
      <c r="BJ317" s="48" t="str">
        <f>ورقة4!AE315</f>
        <v/>
      </c>
      <c r="BK317" s="48" t="str">
        <f>ورقة4!AF315</f>
        <v/>
      </c>
    </row>
    <row r="318" spans="1:63" ht="24.95" customHeight="1">
      <c r="A318" s="135" t="str">
        <f>IF(C318="","",COUNTA(C$9:$C318))</f>
        <v/>
      </c>
      <c r="B318" s="24"/>
      <c r="C318" s="141"/>
      <c r="D318" s="38" t="str">
        <f t="shared" si="91"/>
        <v/>
      </c>
      <c r="E318" s="49"/>
      <c r="F318" s="50"/>
      <c r="G318" s="51" t="e">
        <f t="shared" si="88"/>
        <v>#VALUE!</v>
      </c>
      <c r="H318" s="52" t="e">
        <f t="shared" si="92"/>
        <v>#VALUE!</v>
      </c>
      <c r="I318" s="53" t="e">
        <f t="shared" si="93"/>
        <v>#VALUE!</v>
      </c>
      <c r="J318" s="54" t="e">
        <f t="shared" si="94"/>
        <v>#VALUE!</v>
      </c>
      <c r="K318" s="52" t="str">
        <f t="shared" si="95"/>
        <v/>
      </c>
      <c r="L318" s="53" t="str">
        <f t="shared" si="96"/>
        <v/>
      </c>
      <c r="M318" s="54" t="str">
        <f t="shared" si="97"/>
        <v/>
      </c>
      <c r="N318" s="38" t="str">
        <f t="shared" si="89"/>
        <v/>
      </c>
      <c r="O318" s="55"/>
      <c r="P318" s="55"/>
      <c r="Q318" s="55"/>
      <c r="R318" s="56"/>
      <c r="S318" s="58"/>
      <c r="T318" s="55">
        <f t="shared" si="98"/>
        <v>0</v>
      </c>
      <c r="U318" s="57"/>
      <c r="V318" s="58"/>
      <c r="W318" s="55">
        <f t="shared" si="99"/>
        <v>0</v>
      </c>
      <c r="X318" s="56"/>
      <c r="Y318" s="57"/>
      <c r="Z318" s="55">
        <f t="shared" si="100"/>
        <v>0</v>
      </c>
      <c r="AA318" s="57"/>
      <c r="AB318" s="164"/>
      <c r="AC318" s="169">
        <f t="shared" si="101"/>
        <v>0</v>
      </c>
      <c r="AD318" s="166"/>
      <c r="AE318" s="55"/>
      <c r="AF318" s="172"/>
      <c r="AG318" s="175"/>
      <c r="AH318" s="55">
        <f t="shared" si="102"/>
        <v>0</v>
      </c>
      <c r="AI318" s="172"/>
      <c r="AJ318" s="175"/>
      <c r="AK318" s="166">
        <f t="shared" si="103"/>
        <v>0</v>
      </c>
      <c r="AL318" s="172"/>
      <c r="AM318" s="175"/>
      <c r="AN318" s="55">
        <f t="shared" si="104"/>
        <v>0</v>
      </c>
      <c r="AO318" s="172"/>
      <c r="AP318" s="175"/>
      <c r="AQ318" s="55">
        <f t="shared" si="105"/>
        <v>0</v>
      </c>
      <c r="AR318" s="172"/>
      <c r="AS318" s="55"/>
      <c r="AT318" s="123">
        <f t="shared" si="90"/>
        <v>0</v>
      </c>
      <c r="AU318" s="56"/>
      <c r="AV318" s="204" t="str">
        <f>IFERROR(IF(AS318=0,"",IF(INDEX(ورقة4!$A316:$O316,,MATCH("غ",ورقة4!$A316:$O316,0))="غ","راسب")),IF(OR(O318&lt;$O$8,P318&lt;$P$8,Q318&lt;$Q$8,T318&lt;$T$8,W318&lt;$W$8,Z318&lt;$Z$8,AC318&lt;$AC$8,AD318&lt;$AD$8,AE318&lt;$AE$8,AH318&lt;$AH$8,AK318&lt;$AK$8,AN318&lt;$AN$8,AQ318&lt;$AQ$8,AR318&lt;$AR$8,AS318&lt;$AS$8),"راسب","ناجح"))</f>
        <v/>
      </c>
      <c r="AW318" s="71" t="str">
        <f>ورقة4!Q316</f>
        <v/>
      </c>
      <c r="AX318" s="48" t="str">
        <f>ورقة4!R316</f>
        <v/>
      </c>
      <c r="AY318" s="48" t="str">
        <f>ورقة4!S316</f>
        <v/>
      </c>
      <c r="AZ318" s="48" t="str">
        <f>ورقة4!T316</f>
        <v/>
      </c>
      <c r="BA318" s="48" t="str">
        <f>ورقة4!U316</f>
        <v/>
      </c>
      <c r="BB318" s="48" t="str">
        <f>ورقة4!V316</f>
        <v/>
      </c>
      <c r="BC318" s="48" t="str">
        <f>ورقة4!W316</f>
        <v/>
      </c>
      <c r="BD318" s="48" t="str">
        <f>ورقة4!X316</f>
        <v/>
      </c>
      <c r="BE318" s="48" t="str">
        <f>ورقة4!Y316</f>
        <v/>
      </c>
      <c r="BF318" s="48" t="str">
        <f>ورقة4!Z316</f>
        <v/>
      </c>
      <c r="BG318" s="48" t="str">
        <f>ورقة4!AA316</f>
        <v/>
      </c>
      <c r="BH318" s="48" t="str">
        <f>ورقة4!AB316</f>
        <v/>
      </c>
      <c r="BI318" s="48" t="str">
        <f>ورقة4!AC316</f>
        <v/>
      </c>
      <c r="BJ318" s="48" t="str">
        <f>ورقة4!AE316</f>
        <v/>
      </c>
      <c r="BK318" s="48" t="str">
        <f>ورقة4!AF316</f>
        <v/>
      </c>
    </row>
    <row r="319" spans="1:63" ht="24.95" customHeight="1">
      <c r="A319" s="135" t="str">
        <f>IF(C319="","",COUNTA(C$9:$C319))</f>
        <v/>
      </c>
      <c r="B319" s="24"/>
      <c r="C319" s="141"/>
      <c r="D319" s="38" t="str">
        <f t="shared" si="91"/>
        <v/>
      </c>
      <c r="E319" s="49"/>
      <c r="F319" s="50"/>
      <c r="G319" s="51" t="e">
        <f t="shared" si="88"/>
        <v>#VALUE!</v>
      </c>
      <c r="H319" s="52" t="e">
        <f t="shared" si="92"/>
        <v>#VALUE!</v>
      </c>
      <c r="I319" s="53" t="e">
        <f t="shared" si="93"/>
        <v>#VALUE!</v>
      </c>
      <c r="J319" s="54" t="e">
        <f t="shared" si="94"/>
        <v>#VALUE!</v>
      </c>
      <c r="K319" s="52" t="str">
        <f t="shared" si="95"/>
        <v/>
      </c>
      <c r="L319" s="53" t="str">
        <f t="shared" si="96"/>
        <v/>
      </c>
      <c r="M319" s="54" t="str">
        <f t="shared" si="97"/>
        <v/>
      </c>
      <c r="N319" s="38" t="str">
        <f t="shared" si="89"/>
        <v/>
      </c>
      <c r="O319" s="55"/>
      <c r="P319" s="55"/>
      <c r="Q319" s="55"/>
      <c r="R319" s="56"/>
      <c r="S319" s="58"/>
      <c r="T319" s="55">
        <f t="shared" si="98"/>
        <v>0</v>
      </c>
      <c r="U319" s="57"/>
      <c r="V319" s="58"/>
      <c r="W319" s="55">
        <f t="shared" si="99"/>
        <v>0</v>
      </c>
      <c r="X319" s="56"/>
      <c r="Y319" s="57"/>
      <c r="Z319" s="55">
        <f t="shared" si="100"/>
        <v>0</v>
      </c>
      <c r="AA319" s="57"/>
      <c r="AB319" s="164"/>
      <c r="AC319" s="169">
        <f t="shared" si="101"/>
        <v>0</v>
      </c>
      <c r="AD319" s="166"/>
      <c r="AE319" s="55"/>
      <c r="AF319" s="172"/>
      <c r="AG319" s="175"/>
      <c r="AH319" s="55">
        <f t="shared" si="102"/>
        <v>0</v>
      </c>
      <c r="AI319" s="172"/>
      <c r="AJ319" s="175"/>
      <c r="AK319" s="166">
        <f t="shared" si="103"/>
        <v>0</v>
      </c>
      <c r="AL319" s="172"/>
      <c r="AM319" s="175"/>
      <c r="AN319" s="55">
        <f t="shared" si="104"/>
        <v>0</v>
      </c>
      <c r="AO319" s="172"/>
      <c r="AP319" s="175"/>
      <c r="AQ319" s="55">
        <f t="shared" si="105"/>
        <v>0</v>
      </c>
      <c r="AR319" s="172"/>
      <c r="AS319" s="55"/>
      <c r="AT319" s="123">
        <f t="shared" si="90"/>
        <v>0</v>
      </c>
      <c r="AU319" s="56"/>
      <c r="AV319" s="204" t="str">
        <f>IFERROR(IF(AS319=0,"",IF(INDEX(ورقة4!$A317:$O317,,MATCH("غ",ورقة4!$A317:$O317,0))="غ","راسب")),IF(OR(O319&lt;$O$8,P319&lt;$P$8,Q319&lt;$Q$8,T319&lt;$T$8,W319&lt;$W$8,Z319&lt;$Z$8,AC319&lt;$AC$8,AD319&lt;$AD$8,AE319&lt;$AE$8,AH319&lt;$AH$8,AK319&lt;$AK$8,AN319&lt;$AN$8,AQ319&lt;$AQ$8,AR319&lt;$AR$8,AS319&lt;$AS$8),"راسب","ناجح"))</f>
        <v/>
      </c>
      <c r="AW319" s="71" t="str">
        <f>ورقة4!Q317</f>
        <v/>
      </c>
      <c r="AX319" s="48" t="str">
        <f>ورقة4!R317</f>
        <v/>
      </c>
      <c r="AY319" s="48" t="str">
        <f>ورقة4!S317</f>
        <v/>
      </c>
      <c r="AZ319" s="48" t="str">
        <f>ورقة4!T317</f>
        <v/>
      </c>
      <c r="BA319" s="48" t="str">
        <f>ورقة4!U317</f>
        <v/>
      </c>
      <c r="BB319" s="48" t="str">
        <f>ورقة4!V317</f>
        <v/>
      </c>
      <c r="BC319" s="48" t="str">
        <f>ورقة4!W317</f>
        <v/>
      </c>
      <c r="BD319" s="48" t="str">
        <f>ورقة4!X317</f>
        <v/>
      </c>
      <c r="BE319" s="48" t="str">
        <f>ورقة4!Y317</f>
        <v/>
      </c>
      <c r="BF319" s="48" t="str">
        <f>ورقة4!Z317</f>
        <v/>
      </c>
      <c r="BG319" s="48" t="str">
        <f>ورقة4!AA317</f>
        <v/>
      </c>
      <c r="BH319" s="48" t="str">
        <f>ورقة4!AB317</f>
        <v/>
      </c>
      <c r="BI319" s="48" t="str">
        <f>ورقة4!AC317</f>
        <v/>
      </c>
      <c r="BJ319" s="48" t="str">
        <f>ورقة4!AE317</f>
        <v/>
      </c>
      <c r="BK319" s="48" t="str">
        <f>ورقة4!AF317</f>
        <v/>
      </c>
    </row>
    <row r="320" spans="1:63" ht="24.95" customHeight="1">
      <c r="A320" s="135" t="str">
        <f>IF(C320="","",COUNTA(C$9:$C320))</f>
        <v/>
      </c>
      <c r="B320" s="24"/>
      <c r="C320" s="141"/>
      <c r="D320" s="38" t="str">
        <f t="shared" si="91"/>
        <v/>
      </c>
      <c r="E320" s="49"/>
      <c r="F320" s="50"/>
      <c r="G320" s="51" t="e">
        <f t="shared" si="88"/>
        <v>#VALUE!</v>
      </c>
      <c r="H320" s="52" t="e">
        <f t="shared" si="92"/>
        <v>#VALUE!</v>
      </c>
      <c r="I320" s="53" t="e">
        <f t="shared" si="93"/>
        <v>#VALUE!</v>
      </c>
      <c r="J320" s="54" t="e">
        <f t="shared" si="94"/>
        <v>#VALUE!</v>
      </c>
      <c r="K320" s="52" t="str">
        <f t="shared" si="95"/>
        <v/>
      </c>
      <c r="L320" s="53" t="str">
        <f t="shared" si="96"/>
        <v/>
      </c>
      <c r="M320" s="54" t="str">
        <f t="shared" si="97"/>
        <v/>
      </c>
      <c r="N320" s="38" t="str">
        <f t="shared" si="89"/>
        <v/>
      </c>
      <c r="O320" s="55"/>
      <c r="P320" s="55"/>
      <c r="Q320" s="55"/>
      <c r="R320" s="56"/>
      <c r="S320" s="58"/>
      <c r="T320" s="55">
        <f t="shared" si="98"/>
        <v>0</v>
      </c>
      <c r="U320" s="57"/>
      <c r="V320" s="58"/>
      <c r="W320" s="55">
        <f t="shared" si="99"/>
        <v>0</v>
      </c>
      <c r="X320" s="56"/>
      <c r="Y320" s="57"/>
      <c r="Z320" s="55">
        <f t="shared" si="100"/>
        <v>0</v>
      </c>
      <c r="AA320" s="57"/>
      <c r="AB320" s="164"/>
      <c r="AC320" s="169">
        <f t="shared" si="101"/>
        <v>0</v>
      </c>
      <c r="AD320" s="166"/>
      <c r="AE320" s="55"/>
      <c r="AF320" s="172"/>
      <c r="AG320" s="175"/>
      <c r="AH320" s="55">
        <f t="shared" si="102"/>
        <v>0</v>
      </c>
      <c r="AI320" s="172"/>
      <c r="AJ320" s="175"/>
      <c r="AK320" s="166">
        <f t="shared" si="103"/>
        <v>0</v>
      </c>
      <c r="AL320" s="172"/>
      <c r="AM320" s="175"/>
      <c r="AN320" s="55">
        <f t="shared" si="104"/>
        <v>0</v>
      </c>
      <c r="AO320" s="172"/>
      <c r="AP320" s="175"/>
      <c r="AQ320" s="55">
        <f t="shared" si="105"/>
        <v>0</v>
      </c>
      <c r="AR320" s="172"/>
      <c r="AS320" s="55"/>
      <c r="AT320" s="123">
        <f t="shared" si="90"/>
        <v>0</v>
      </c>
      <c r="AU320" s="56"/>
      <c r="AV320" s="204" t="str">
        <f>IFERROR(IF(AS320=0,"",IF(INDEX(ورقة4!$A318:$O318,,MATCH("غ",ورقة4!$A318:$O318,0))="غ","راسب")),IF(OR(O320&lt;$O$8,P320&lt;$P$8,Q320&lt;$Q$8,T320&lt;$T$8,W320&lt;$W$8,Z320&lt;$Z$8,AC320&lt;$AC$8,AD320&lt;$AD$8,AE320&lt;$AE$8,AH320&lt;$AH$8,AK320&lt;$AK$8,AN320&lt;$AN$8,AQ320&lt;$AQ$8,AR320&lt;$AR$8,AS320&lt;$AS$8),"راسب","ناجح"))</f>
        <v/>
      </c>
      <c r="AW320" s="71" t="str">
        <f>ورقة4!Q318</f>
        <v/>
      </c>
      <c r="AX320" s="48" t="str">
        <f>ورقة4!R318</f>
        <v/>
      </c>
      <c r="AY320" s="48" t="str">
        <f>ورقة4!S318</f>
        <v/>
      </c>
      <c r="AZ320" s="48" t="str">
        <f>ورقة4!T318</f>
        <v/>
      </c>
      <c r="BA320" s="48" t="str">
        <f>ورقة4!U318</f>
        <v/>
      </c>
      <c r="BB320" s="48" t="str">
        <f>ورقة4!V318</f>
        <v/>
      </c>
      <c r="BC320" s="48" t="str">
        <f>ورقة4!W318</f>
        <v/>
      </c>
      <c r="BD320" s="48" t="str">
        <f>ورقة4!X318</f>
        <v/>
      </c>
      <c r="BE320" s="48" t="str">
        <f>ورقة4!Y318</f>
        <v/>
      </c>
      <c r="BF320" s="48" t="str">
        <f>ورقة4!Z318</f>
        <v/>
      </c>
      <c r="BG320" s="48" t="str">
        <f>ورقة4!AA318</f>
        <v/>
      </c>
      <c r="BH320" s="48" t="str">
        <f>ورقة4!AB318</f>
        <v/>
      </c>
      <c r="BI320" s="48" t="str">
        <f>ورقة4!AC318</f>
        <v/>
      </c>
      <c r="BJ320" s="48" t="str">
        <f>ورقة4!AE318</f>
        <v/>
      </c>
      <c r="BK320" s="48" t="str">
        <f>ورقة4!AF318</f>
        <v/>
      </c>
    </row>
    <row r="321" spans="1:63" ht="24.95" customHeight="1">
      <c r="A321" s="135" t="str">
        <f>IF(C321="","",COUNTA(C$9:$C321))</f>
        <v/>
      </c>
      <c r="B321" s="24"/>
      <c r="C321" s="141"/>
      <c r="D321" s="38" t="str">
        <f t="shared" si="91"/>
        <v/>
      </c>
      <c r="E321" s="49"/>
      <c r="F321" s="50"/>
      <c r="G321" s="51" t="e">
        <f t="shared" si="88"/>
        <v>#VALUE!</v>
      </c>
      <c r="H321" s="52" t="e">
        <f t="shared" si="92"/>
        <v>#VALUE!</v>
      </c>
      <c r="I321" s="53" t="e">
        <f t="shared" si="93"/>
        <v>#VALUE!</v>
      </c>
      <c r="J321" s="54" t="e">
        <f t="shared" si="94"/>
        <v>#VALUE!</v>
      </c>
      <c r="K321" s="52" t="str">
        <f t="shared" si="95"/>
        <v/>
      </c>
      <c r="L321" s="53" t="str">
        <f t="shared" si="96"/>
        <v/>
      </c>
      <c r="M321" s="54" t="str">
        <f t="shared" si="97"/>
        <v/>
      </c>
      <c r="N321" s="38" t="str">
        <f t="shared" si="89"/>
        <v/>
      </c>
      <c r="O321" s="55"/>
      <c r="P321" s="55"/>
      <c r="Q321" s="55"/>
      <c r="R321" s="56"/>
      <c r="S321" s="58"/>
      <c r="T321" s="55">
        <f t="shared" si="98"/>
        <v>0</v>
      </c>
      <c r="U321" s="57"/>
      <c r="V321" s="58"/>
      <c r="W321" s="55">
        <f t="shared" si="99"/>
        <v>0</v>
      </c>
      <c r="X321" s="56"/>
      <c r="Y321" s="57"/>
      <c r="Z321" s="55">
        <f t="shared" si="100"/>
        <v>0</v>
      </c>
      <c r="AA321" s="57"/>
      <c r="AB321" s="164"/>
      <c r="AC321" s="169">
        <f t="shared" si="101"/>
        <v>0</v>
      </c>
      <c r="AD321" s="166"/>
      <c r="AE321" s="55"/>
      <c r="AF321" s="172"/>
      <c r="AG321" s="175"/>
      <c r="AH321" s="55">
        <f t="shared" si="102"/>
        <v>0</v>
      </c>
      <c r="AI321" s="172"/>
      <c r="AJ321" s="175"/>
      <c r="AK321" s="166">
        <f t="shared" si="103"/>
        <v>0</v>
      </c>
      <c r="AL321" s="172"/>
      <c r="AM321" s="175"/>
      <c r="AN321" s="55">
        <f t="shared" si="104"/>
        <v>0</v>
      </c>
      <c r="AO321" s="172"/>
      <c r="AP321" s="175"/>
      <c r="AQ321" s="55">
        <f t="shared" si="105"/>
        <v>0</v>
      </c>
      <c r="AR321" s="172"/>
      <c r="AS321" s="55"/>
      <c r="AT321" s="123">
        <f t="shared" si="90"/>
        <v>0</v>
      </c>
      <c r="AU321" s="56"/>
      <c r="AV321" s="204" t="str">
        <f>IFERROR(IF(AS321=0,"",IF(INDEX(ورقة4!$A319:$O319,,MATCH("غ",ورقة4!$A319:$O319,0))="غ","راسب")),IF(OR(O321&lt;$O$8,P321&lt;$P$8,Q321&lt;$Q$8,T321&lt;$T$8,W321&lt;$W$8,Z321&lt;$Z$8,AC321&lt;$AC$8,AD321&lt;$AD$8,AE321&lt;$AE$8,AH321&lt;$AH$8,AK321&lt;$AK$8,AN321&lt;$AN$8,AQ321&lt;$AQ$8,AR321&lt;$AR$8,AS321&lt;$AS$8),"راسب","ناجح"))</f>
        <v/>
      </c>
      <c r="AW321" s="71" t="str">
        <f>ورقة4!Q319</f>
        <v/>
      </c>
      <c r="AX321" s="48" t="str">
        <f>ورقة4!R319</f>
        <v/>
      </c>
      <c r="AY321" s="48" t="str">
        <f>ورقة4!S319</f>
        <v/>
      </c>
      <c r="AZ321" s="48" t="str">
        <f>ورقة4!T319</f>
        <v/>
      </c>
      <c r="BA321" s="48" t="str">
        <f>ورقة4!U319</f>
        <v/>
      </c>
      <c r="BB321" s="48" t="str">
        <f>ورقة4!V319</f>
        <v/>
      </c>
      <c r="BC321" s="48" t="str">
        <f>ورقة4!W319</f>
        <v/>
      </c>
      <c r="BD321" s="48" t="str">
        <f>ورقة4!X319</f>
        <v/>
      </c>
      <c r="BE321" s="48" t="str">
        <f>ورقة4!Y319</f>
        <v/>
      </c>
      <c r="BF321" s="48" t="str">
        <f>ورقة4!Z319</f>
        <v/>
      </c>
      <c r="BG321" s="48" t="str">
        <f>ورقة4!AA319</f>
        <v/>
      </c>
      <c r="BH321" s="48" t="str">
        <f>ورقة4!AB319</f>
        <v/>
      </c>
      <c r="BI321" s="48" t="str">
        <f>ورقة4!AC319</f>
        <v/>
      </c>
      <c r="BJ321" s="48" t="str">
        <f>ورقة4!AE319</f>
        <v/>
      </c>
      <c r="BK321" s="48" t="str">
        <f>ورقة4!AF319</f>
        <v/>
      </c>
    </row>
    <row r="322" spans="1:63" ht="24.95" customHeight="1">
      <c r="A322" s="135" t="str">
        <f>IF(C322="","",COUNTA(C$9:$C322))</f>
        <v/>
      </c>
      <c r="B322" s="24"/>
      <c r="C322" s="141"/>
      <c r="D322" s="38" t="str">
        <f t="shared" si="91"/>
        <v/>
      </c>
      <c r="E322" s="49"/>
      <c r="F322" s="50"/>
      <c r="G322" s="51" t="e">
        <f t="shared" si="88"/>
        <v>#VALUE!</v>
      </c>
      <c r="H322" s="52" t="e">
        <f t="shared" si="92"/>
        <v>#VALUE!</v>
      </c>
      <c r="I322" s="53" t="e">
        <f t="shared" si="93"/>
        <v>#VALUE!</v>
      </c>
      <c r="J322" s="54" t="e">
        <f t="shared" si="94"/>
        <v>#VALUE!</v>
      </c>
      <c r="K322" s="52" t="str">
        <f t="shared" si="95"/>
        <v/>
      </c>
      <c r="L322" s="53" t="str">
        <f t="shared" si="96"/>
        <v/>
      </c>
      <c r="M322" s="54" t="str">
        <f t="shared" si="97"/>
        <v/>
      </c>
      <c r="N322" s="38" t="str">
        <f t="shared" si="89"/>
        <v/>
      </c>
      <c r="O322" s="55"/>
      <c r="P322" s="55"/>
      <c r="Q322" s="55"/>
      <c r="R322" s="56"/>
      <c r="S322" s="58"/>
      <c r="T322" s="55">
        <f t="shared" si="98"/>
        <v>0</v>
      </c>
      <c r="U322" s="57"/>
      <c r="V322" s="58"/>
      <c r="W322" s="55">
        <f t="shared" si="99"/>
        <v>0</v>
      </c>
      <c r="X322" s="56"/>
      <c r="Y322" s="57"/>
      <c r="Z322" s="55">
        <f t="shared" si="100"/>
        <v>0</v>
      </c>
      <c r="AA322" s="57"/>
      <c r="AB322" s="164"/>
      <c r="AC322" s="169">
        <f t="shared" si="101"/>
        <v>0</v>
      </c>
      <c r="AD322" s="166"/>
      <c r="AE322" s="55"/>
      <c r="AF322" s="172"/>
      <c r="AG322" s="175"/>
      <c r="AH322" s="55">
        <f t="shared" si="102"/>
        <v>0</v>
      </c>
      <c r="AI322" s="172"/>
      <c r="AJ322" s="175"/>
      <c r="AK322" s="166">
        <f t="shared" si="103"/>
        <v>0</v>
      </c>
      <c r="AL322" s="172"/>
      <c r="AM322" s="175"/>
      <c r="AN322" s="55">
        <f t="shared" si="104"/>
        <v>0</v>
      </c>
      <c r="AO322" s="172"/>
      <c r="AP322" s="175"/>
      <c r="AQ322" s="55">
        <f t="shared" si="105"/>
        <v>0</v>
      </c>
      <c r="AR322" s="172"/>
      <c r="AS322" s="55"/>
      <c r="AT322" s="123">
        <f t="shared" si="90"/>
        <v>0</v>
      </c>
      <c r="AU322" s="56"/>
      <c r="AV322" s="204" t="str">
        <f>IFERROR(IF(AS322=0,"",IF(INDEX(ورقة4!$A320:$O320,,MATCH("غ",ورقة4!$A320:$O320,0))="غ","راسب")),IF(OR(O322&lt;$O$8,P322&lt;$P$8,Q322&lt;$Q$8,T322&lt;$T$8,W322&lt;$W$8,Z322&lt;$Z$8,AC322&lt;$AC$8,AD322&lt;$AD$8,AE322&lt;$AE$8,AH322&lt;$AH$8,AK322&lt;$AK$8,AN322&lt;$AN$8,AQ322&lt;$AQ$8,AR322&lt;$AR$8,AS322&lt;$AS$8),"راسب","ناجح"))</f>
        <v/>
      </c>
      <c r="AW322" s="71" t="str">
        <f>ورقة4!Q320</f>
        <v/>
      </c>
      <c r="AX322" s="48" t="str">
        <f>ورقة4!R320</f>
        <v/>
      </c>
      <c r="AY322" s="48" t="str">
        <f>ورقة4!S320</f>
        <v/>
      </c>
      <c r="AZ322" s="48" t="str">
        <f>ورقة4!T320</f>
        <v/>
      </c>
      <c r="BA322" s="48" t="str">
        <f>ورقة4!U320</f>
        <v/>
      </c>
      <c r="BB322" s="48" t="str">
        <f>ورقة4!V320</f>
        <v/>
      </c>
      <c r="BC322" s="48" t="str">
        <f>ورقة4!W320</f>
        <v/>
      </c>
      <c r="BD322" s="48" t="str">
        <f>ورقة4!X320</f>
        <v/>
      </c>
      <c r="BE322" s="48" t="str">
        <f>ورقة4!Y320</f>
        <v/>
      </c>
      <c r="BF322" s="48" t="str">
        <f>ورقة4!Z320</f>
        <v/>
      </c>
      <c r="BG322" s="48" t="str">
        <f>ورقة4!AA320</f>
        <v/>
      </c>
      <c r="BH322" s="48" t="str">
        <f>ورقة4!AB320</f>
        <v/>
      </c>
      <c r="BI322" s="48" t="str">
        <f>ورقة4!AC320</f>
        <v/>
      </c>
      <c r="BJ322" s="48" t="str">
        <f>ورقة4!AE320</f>
        <v/>
      </c>
      <c r="BK322" s="48" t="str">
        <f>ورقة4!AF320</f>
        <v/>
      </c>
    </row>
    <row r="323" spans="1:63" ht="24.95" customHeight="1">
      <c r="A323" s="135" t="str">
        <f>IF(C323="","",COUNTA(C$9:$C323))</f>
        <v/>
      </c>
      <c r="B323" s="24"/>
      <c r="C323" s="141"/>
      <c r="D323" s="38" t="str">
        <f t="shared" si="91"/>
        <v/>
      </c>
      <c r="E323" s="49"/>
      <c r="F323" s="50"/>
      <c r="G323" s="51" t="e">
        <f t="shared" si="88"/>
        <v>#VALUE!</v>
      </c>
      <c r="H323" s="52" t="e">
        <f t="shared" si="92"/>
        <v>#VALUE!</v>
      </c>
      <c r="I323" s="53" t="e">
        <f t="shared" si="93"/>
        <v>#VALUE!</v>
      </c>
      <c r="J323" s="54" t="e">
        <f t="shared" si="94"/>
        <v>#VALUE!</v>
      </c>
      <c r="K323" s="52" t="str">
        <f t="shared" si="95"/>
        <v/>
      </c>
      <c r="L323" s="53" t="str">
        <f t="shared" si="96"/>
        <v/>
      </c>
      <c r="M323" s="54" t="str">
        <f t="shared" si="97"/>
        <v/>
      </c>
      <c r="N323" s="38" t="str">
        <f t="shared" si="89"/>
        <v/>
      </c>
      <c r="O323" s="55"/>
      <c r="P323" s="55"/>
      <c r="Q323" s="55"/>
      <c r="R323" s="56"/>
      <c r="S323" s="58"/>
      <c r="T323" s="55">
        <f t="shared" si="98"/>
        <v>0</v>
      </c>
      <c r="U323" s="57"/>
      <c r="V323" s="58"/>
      <c r="W323" s="55">
        <f t="shared" si="99"/>
        <v>0</v>
      </c>
      <c r="X323" s="56"/>
      <c r="Y323" s="57"/>
      <c r="Z323" s="55">
        <f t="shared" si="100"/>
        <v>0</v>
      </c>
      <c r="AA323" s="57"/>
      <c r="AB323" s="164"/>
      <c r="AC323" s="169">
        <f t="shared" si="101"/>
        <v>0</v>
      </c>
      <c r="AD323" s="166"/>
      <c r="AE323" s="55"/>
      <c r="AF323" s="172"/>
      <c r="AG323" s="175"/>
      <c r="AH323" s="55">
        <f t="shared" si="102"/>
        <v>0</v>
      </c>
      <c r="AI323" s="172"/>
      <c r="AJ323" s="175"/>
      <c r="AK323" s="166">
        <f t="shared" si="103"/>
        <v>0</v>
      </c>
      <c r="AL323" s="172"/>
      <c r="AM323" s="175"/>
      <c r="AN323" s="55">
        <f t="shared" si="104"/>
        <v>0</v>
      </c>
      <c r="AO323" s="172"/>
      <c r="AP323" s="175"/>
      <c r="AQ323" s="55">
        <f t="shared" si="105"/>
        <v>0</v>
      </c>
      <c r="AR323" s="172"/>
      <c r="AS323" s="55"/>
      <c r="AT323" s="123">
        <f t="shared" si="90"/>
        <v>0</v>
      </c>
      <c r="AU323" s="56"/>
      <c r="AV323" s="204" t="str">
        <f>IFERROR(IF(AS323=0,"",IF(INDEX(ورقة4!$A321:$O321,,MATCH("غ",ورقة4!$A321:$O321,0))="غ","راسب")),IF(OR(O323&lt;$O$8,P323&lt;$P$8,Q323&lt;$Q$8,T323&lt;$T$8,W323&lt;$W$8,Z323&lt;$Z$8,AC323&lt;$AC$8,AD323&lt;$AD$8,AE323&lt;$AE$8,AH323&lt;$AH$8,AK323&lt;$AK$8,AN323&lt;$AN$8,AQ323&lt;$AQ$8,AR323&lt;$AR$8,AS323&lt;$AS$8),"راسب","ناجح"))</f>
        <v/>
      </c>
      <c r="AW323" s="71" t="str">
        <f>ورقة4!Q321</f>
        <v/>
      </c>
      <c r="AX323" s="48" t="str">
        <f>ورقة4!R321</f>
        <v/>
      </c>
      <c r="AY323" s="48" t="str">
        <f>ورقة4!S321</f>
        <v/>
      </c>
      <c r="AZ323" s="48" t="str">
        <f>ورقة4!T321</f>
        <v/>
      </c>
      <c r="BA323" s="48" t="str">
        <f>ورقة4!U321</f>
        <v/>
      </c>
      <c r="BB323" s="48" t="str">
        <f>ورقة4!V321</f>
        <v/>
      </c>
      <c r="BC323" s="48" t="str">
        <f>ورقة4!W321</f>
        <v/>
      </c>
      <c r="BD323" s="48" t="str">
        <f>ورقة4!X321</f>
        <v/>
      </c>
      <c r="BE323" s="48" t="str">
        <f>ورقة4!Y321</f>
        <v/>
      </c>
      <c r="BF323" s="48" t="str">
        <f>ورقة4!Z321</f>
        <v/>
      </c>
      <c r="BG323" s="48" t="str">
        <f>ورقة4!AA321</f>
        <v/>
      </c>
      <c r="BH323" s="48" t="str">
        <f>ورقة4!AB321</f>
        <v/>
      </c>
      <c r="BI323" s="48" t="str">
        <f>ورقة4!AC321</f>
        <v/>
      </c>
      <c r="BJ323" s="48" t="str">
        <f>ورقة4!AE321</f>
        <v/>
      </c>
      <c r="BK323" s="48" t="str">
        <f>ورقة4!AF321</f>
        <v/>
      </c>
    </row>
    <row r="324" spans="1:63" ht="24.95" customHeight="1">
      <c r="A324" s="135" t="str">
        <f>IF(C324="","",COUNTA(C$9:$C324))</f>
        <v/>
      </c>
      <c r="B324" s="24"/>
      <c r="C324" s="141"/>
      <c r="D324" s="38" t="str">
        <f t="shared" si="91"/>
        <v/>
      </c>
      <c r="E324" s="49"/>
      <c r="F324" s="50"/>
      <c r="G324" s="51" t="e">
        <f t="shared" si="88"/>
        <v>#VALUE!</v>
      </c>
      <c r="H324" s="52" t="e">
        <f t="shared" si="92"/>
        <v>#VALUE!</v>
      </c>
      <c r="I324" s="53" t="e">
        <f t="shared" si="93"/>
        <v>#VALUE!</v>
      </c>
      <c r="J324" s="54" t="e">
        <f t="shared" si="94"/>
        <v>#VALUE!</v>
      </c>
      <c r="K324" s="52" t="str">
        <f t="shared" si="95"/>
        <v/>
      </c>
      <c r="L324" s="53" t="str">
        <f t="shared" si="96"/>
        <v/>
      </c>
      <c r="M324" s="54" t="str">
        <f t="shared" si="97"/>
        <v/>
      </c>
      <c r="N324" s="38" t="str">
        <f t="shared" si="89"/>
        <v/>
      </c>
      <c r="O324" s="55"/>
      <c r="P324" s="55"/>
      <c r="Q324" s="55"/>
      <c r="R324" s="56"/>
      <c r="S324" s="58"/>
      <c r="T324" s="55">
        <f t="shared" si="98"/>
        <v>0</v>
      </c>
      <c r="U324" s="57"/>
      <c r="V324" s="58"/>
      <c r="W324" s="55">
        <f t="shared" si="99"/>
        <v>0</v>
      </c>
      <c r="X324" s="56"/>
      <c r="Y324" s="57"/>
      <c r="Z324" s="55">
        <f t="shared" si="100"/>
        <v>0</v>
      </c>
      <c r="AA324" s="57"/>
      <c r="AB324" s="164"/>
      <c r="AC324" s="169">
        <f t="shared" si="101"/>
        <v>0</v>
      </c>
      <c r="AD324" s="166"/>
      <c r="AE324" s="55"/>
      <c r="AF324" s="172"/>
      <c r="AG324" s="175"/>
      <c r="AH324" s="55">
        <f t="shared" si="102"/>
        <v>0</v>
      </c>
      <c r="AI324" s="172"/>
      <c r="AJ324" s="175"/>
      <c r="AK324" s="166">
        <f t="shared" si="103"/>
        <v>0</v>
      </c>
      <c r="AL324" s="172"/>
      <c r="AM324" s="175"/>
      <c r="AN324" s="55">
        <f t="shared" si="104"/>
        <v>0</v>
      </c>
      <c r="AO324" s="172"/>
      <c r="AP324" s="175"/>
      <c r="AQ324" s="55">
        <f t="shared" si="105"/>
        <v>0</v>
      </c>
      <c r="AR324" s="172"/>
      <c r="AS324" s="55"/>
      <c r="AT324" s="123">
        <f t="shared" si="90"/>
        <v>0</v>
      </c>
      <c r="AU324" s="56"/>
      <c r="AV324" s="204" t="str">
        <f>IFERROR(IF(AS324=0,"",IF(INDEX(ورقة4!$A322:$O322,,MATCH("غ",ورقة4!$A322:$O322,0))="غ","راسب")),IF(OR(O324&lt;$O$8,P324&lt;$P$8,Q324&lt;$Q$8,T324&lt;$T$8,W324&lt;$W$8,Z324&lt;$Z$8,AC324&lt;$AC$8,AD324&lt;$AD$8,AE324&lt;$AE$8,AH324&lt;$AH$8,AK324&lt;$AK$8,AN324&lt;$AN$8,AQ324&lt;$AQ$8,AR324&lt;$AR$8,AS324&lt;$AS$8),"راسب","ناجح"))</f>
        <v/>
      </c>
      <c r="AW324" s="71" t="str">
        <f>ورقة4!Q322</f>
        <v/>
      </c>
      <c r="AX324" s="48" t="str">
        <f>ورقة4!R322</f>
        <v/>
      </c>
      <c r="AY324" s="48" t="str">
        <f>ورقة4!S322</f>
        <v/>
      </c>
      <c r="AZ324" s="48" t="str">
        <f>ورقة4!T322</f>
        <v/>
      </c>
      <c r="BA324" s="48" t="str">
        <f>ورقة4!U322</f>
        <v/>
      </c>
      <c r="BB324" s="48" t="str">
        <f>ورقة4!V322</f>
        <v/>
      </c>
      <c r="BC324" s="48" t="str">
        <f>ورقة4!W322</f>
        <v/>
      </c>
      <c r="BD324" s="48" t="str">
        <f>ورقة4!X322</f>
        <v/>
      </c>
      <c r="BE324" s="48" t="str">
        <f>ورقة4!Y322</f>
        <v/>
      </c>
      <c r="BF324" s="48" t="str">
        <f>ورقة4!Z322</f>
        <v/>
      </c>
      <c r="BG324" s="48" t="str">
        <f>ورقة4!AA322</f>
        <v/>
      </c>
      <c r="BH324" s="48" t="str">
        <f>ورقة4!AB322</f>
        <v/>
      </c>
      <c r="BI324" s="48" t="str">
        <f>ورقة4!AC322</f>
        <v/>
      </c>
      <c r="BJ324" s="48" t="str">
        <f>ورقة4!AE322</f>
        <v/>
      </c>
      <c r="BK324" s="48" t="str">
        <f>ورقة4!AF322</f>
        <v/>
      </c>
    </row>
    <row r="325" spans="1:63" ht="24.95" customHeight="1">
      <c r="A325" s="135" t="str">
        <f>IF(C325="","",COUNTA(C$9:$C325))</f>
        <v/>
      </c>
      <c r="B325" s="24"/>
      <c r="C325" s="141"/>
      <c r="D325" s="38" t="str">
        <f t="shared" si="91"/>
        <v/>
      </c>
      <c r="E325" s="49"/>
      <c r="F325" s="50"/>
      <c r="G325" s="51" t="e">
        <f t="shared" si="88"/>
        <v>#VALUE!</v>
      </c>
      <c r="H325" s="52" t="e">
        <f t="shared" si="92"/>
        <v>#VALUE!</v>
      </c>
      <c r="I325" s="53" t="e">
        <f t="shared" si="93"/>
        <v>#VALUE!</v>
      </c>
      <c r="J325" s="54" t="e">
        <f t="shared" si="94"/>
        <v>#VALUE!</v>
      </c>
      <c r="K325" s="52" t="str">
        <f t="shared" si="95"/>
        <v/>
      </c>
      <c r="L325" s="53" t="str">
        <f t="shared" si="96"/>
        <v/>
      </c>
      <c r="M325" s="54" t="str">
        <f t="shared" si="97"/>
        <v/>
      </c>
      <c r="N325" s="38" t="str">
        <f t="shared" si="89"/>
        <v/>
      </c>
      <c r="O325" s="55"/>
      <c r="P325" s="55"/>
      <c r="Q325" s="55"/>
      <c r="R325" s="56"/>
      <c r="S325" s="58"/>
      <c r="T325" s="55">
        <f t="shared" si="98"/>
        <v>0</v>
      </c>
      <c r="U325" s="57"/>
      <c r="V325" s="58"/>
      <c r="W325" s="55">
        <f t="shared" si="99"/>
        <v>0</v>
      </c>
      <c r="X325" s="56"/>
      <c r="Y325" s="57"/>
      <c r="Z325" s="55">
        <f t="shared" si="100"/>
        <v>0</v>
      </c>
      <c r="AA325" s="57"/>
      <c r="AB325" s="164"/>
      <c r="AC325" s="169">
        <f t="shared" si="101"/>
        <v>0</v>
      </c>
      <c r="AD325" s="166"/>
      <c r="AE325" s="55"/>
      <c r="AF325" s="172"/>
      <c r="AG325" s="175"/>
      <c r="AH325" s="55">
        <f t="shared" si="102"/>
        <v>0</v>
      </c>
      <c r="AI325" s="172"/>
      <c r="AJ325" s="175"/>
      <c r="AK325" s="166">
        <f t="shared" si="103"/>
        <v>0</v>
      </c>
      <c r="AL325" s="172"/>
      <c r="AM325" s="175"/>
      <c r="AN325" s="55">
        <f t="shared" si="104"/>
        <v>0</v>
      </c>
      <c r="AO325" s="172"/>
      <c r="AP325" s="175"/>
      <c r="AQ325" s="55">
        <f t="shared" si="105"/>
        <v>0</v>
      </c>
      <c r="AR325" s="172"/>
      <c r="AS325" s="55"/>
      <c r="AT325" s="123">
        <f t="shared" si="90"/>
        <v>0</v>
      </c>
      <c r="AU325" s="56"/>
      <c r="AV325" s="204" t="str">
        <f>IFERROR(IF(AS325=0,"",IF(INDEX(ورقة4!$A323:$O323,,MATCH("غ",ورقة4!$A323:$O323,0))="غ","راسب")),IF(OR(O325&lt;$O$8,P325&lt;$P$8,Q325&lt;$Q$8,T325&lt;$T$8,W325&lt;$W$8,Z325&lt;$Z$8,AC325&lt;$AC$8,AD325&lt;$AD$8,AE325&lt;$AE$8,AH325&lt;$AH$8,AK325&lt;$AK$8,AN325&lt;$AN$8,AQ325&lt;$AQ$8,AR325&lt;$AR$8,AS325&lt;$AS$8),"راسب","ناجح"))</f>
        <v/>
      </c>
      <c r="AW325" s="71" t="str">
        <f>ورقة4!Q323</f>
        <v/>
      </c>
      <c r="AX325" s="48" t="str">
        <f>ورقة4!R323</f>
        <v/>
      </c>
      <c r="AY325" s="48" t="str">
        <f>ورقة4!S323</f>
        <v/>
      </c>
      <c r="AZ325" s="48" t="str">
        <f>ورقة4!T323</f>
        <v/>
      </c>
      <c r="BA325" s="48" t="str">
        <f>ورقة4!U323</f>
        <v/>
      </c>
      <c r="BB325" s="48" t="str">
        <f>ورقة4!V323</f>
        <v/>
      </c>
      <c r="BC325" s="48" t="str">
        <f>ورقة4!W323</f>
        <v/>
      </c>
      <c r="BD325" s="48" t="str">
        <f>ورقة4!X323</f>
        <v/>
      </c>
      <c r="BE325" s="48" t="str">
        <f>ورقة4!Y323</f>
        <v/>
      </c>
      <c r="BF325" s="48" t="str">
        <f>ورقة4!Z323</f>
        <v/>
      </c>
      <c r="BG325" s="48" t="str">
        <f>ورقة4!AA323</f>
        <v/>
      </c>
      <c r="BH325" s="48" t="str">
        <f>ورقة4!AB323</f>
        <v/>
      </c>
      <c r="BI325" s="48" t="str">
        <f>ورقة4!AC323</f>
        <v/>
      </c>
      <c r="BJ325" s="48" t="str">
        <f>ورقة4!AE323</f>
        <v/>
      </c>
      <c r="BK325" s="48" t="str">
        <f>ورقة4!AF323</f>
        <v/>
      </c>
    </row>
    <row r="326" spans="1:63" ht="24.95" customHeight="1">
      <c r="A326" s="135" t="str">
        <f>IF(C326="","",COUNTA(C$9:$C326))</f>
        <v/>
      </c>
      <c r="B326" s="24"/>
      <c r="C326" s="141"/>
      <c r="D326" s="38" t="str">
        <f t="shared" si="91"/>
        <v/>
      </c>
      <c r="E326" s="49"/>
      <c r="F326" s="50"/>
      <c r="G326" s="51" t="e">
        <f t="shared" si="88"/>
        <v>#VALUE!</v>
      </c>
      <c r="H326" s="52" t="e">
        <f t="shared" si="92"/>
        <v>#VALUE!</v>
      </c>
      <c r="I326" s="53" t="e">
        <f t="shared" si="93"/>
        <v>#VALUE!</v>
      </c>
      <c r="J326" s="54" t="e">
        <f t="shared" si="94"/>
        <v>#VALUE!</v>
      </c>
      <c r="K326" s="52" t="str">
        <f t="shared" si="95"/>
        <v/>
      </c>
      <c r="L326" s="53" t="str">
        <f t="shared" si="96"/>
        <v/>
      </c>
      <c r="M326" s="54" t="str">
        <f t="shared" si="97"/>
        <v/>
      </c>
      <c r="N326" s="38" t="str">
        <f t="shared" si="89"/>
        <v/>
      </c>
      <c r="O326" s="55"/>
      <c r="P326" s="55"/>
      <c r="Q326" s="55"/>
      <c r="R326" s="56"/>
      <c r="S326" s="58"/>
      <c r="T326" s="55">
        <f t="shared" si="98"/>
        <v>0</v>
      </c>
      <c r="U326" s="57"/>
      <c r="V326" s="58"/>
      <c r="W326" s="55">
        <f t="shared" si="99"/>
        <v>0</v>
      </c>
      <c r="X326" s="56"/>
      <c r="Y326" s="57"/>
      <c r="Z326" s="55">
        <f t="shared" si="100"/>
        <v>0</v>
      </c>
      <c r="AA326" s="57"/>
      <c r="AB326" s="164"/>
      <c r="AC326" s="169">
        <f t="shared" si="101"/>
        <v>0</v>
      </c>
      <c r="AD326" s="166"/>
      <c r="AE326" s="55"/>
      <c r="AF326" s="172"/>
      <c r="AG326" s="175"/>
      <c r="AH326" s="55">
        <f t="shared" si="102"/>
        <v>0</v>
      </c>
      <c r="AI326" s="172"/>
      <c r="AJ326" s="175"/>
      <c r="AK326" s="166">
        <f t="shared" si="103"/>
        <v>0</v>
      </c>
      <c r="AL326" s="172"/>
      <c r="AM326" s="175"/>
      <c r="AN326" s="55">
        <f t="shared" si="104"/>
        <v>0</v>
      </c>
      <c r="AO326" s="172"/>
      <c r="AP326" s="175"/>
      <c r="AQ326" s="55">
        <f t="shared" si="105"/>
        <v>0</v>
      </c>
      <c r="AR326" s="172"/>
      <c r="AS326" s="55"/>
      <c r="AT326" s="123">
        <f t="shared" si="90"/>
        <v>0</v>
      </c>
      <c r="AU326" s="56"/>
      <c r="AV326" s="204" t="str">
        <f>IFERROR(IF(AS326=0,"",IF(INDEX(ورقة4!$A324:$O324,,MATCH("غ",ورقة4!$A324:$O324,0))="غ","راسب")),IF(OR(O326&lt;$O$8,P326&lt;$P$8,Q326&lt;$Q$8,T326&lt;$T$8,W326&lt;$W$8,Z326&lt;$Z$8,AC326&lt;$AC$8,AD326&lt;$AD$8,AE326&lt;$AE$8,AH326&lt;$AH$8,AK326&lt;$AK$8,AN326&lt;$AN$8,AQ326&lt;$AQ$8,AR326&lt;$AR$8,AS326&lt;$AS$8),"راسب","ناجح"))</f>
        <v/>
      </c>
      <c r="AW326" s="71" t="str">
        <f>ورقة4!Q324</f>
        <v/>
      </c>
      <c r="AX326" s="48" t="str">
        <f>ورقة4!R324</f>
        <v/>
      </c>
      <c r="AY326" s="48" t="str">
        <f>ورقة4!S324</f>
        <v/>
      </c>
      <c r="AZ326" s="48" t="str">
        <f>ورقة4!T324</f>
        <v/>
      </c>
      <c r="BA326" s="48" t="str">
        <f>ورقة4!U324</f>
        <v/>
      </c>
      <c r="BB326" s="48" t="str">
        <f>ورقة4!V324</f>
        <v/>
      </c>
      <c r="BC326" s="48" t="str">
        <f>ورقة4!W324</f>
        <v/>
      </c>
      <c r="BD326" s="48" t="str">
        <f>ورقة4!X324</f>
        <v/>
      </c>
      <c r="BE326" s="48" t="str">
        <f>ورقة4!Y324</f>
        <v/>
      </c>
      <c r="BF326" s="48" t="str">
        <f>ورقة4!Z324</f>
        <v/>
      </c>
      <c r="BG326" s="48" t="str">
        <f>ورقة4!AA324</f>
        <v/>
      </c>
      <c r="BH326" s="48" t="str">
        <f>ورقة4!AB324</f>
        <v/>
      </c>
      <c r="BI326" s="48" t="str">
        <f>ورقة4!AC324</f>
        <v/>
      </c>
      <c r="BJ326" s="48" t="str">
        <f>ورقة4!AE324</f>
        <v/>
      </c>
      <c r="BK326" s="48" t="str">
        <f>ورقة4!AF324</f>
        <v/>
      </c>
    </row>
    <row r="327" spans="1:63" ht="24.95" customHeight="1">
      <c r="A327" s="135" t="str">
        <f>IF(C327="","",COUNTA(C$9:$C327))</f>
        <v/>
      </c>
      <c r="B327" s="24"/>
      <c r="C327" s="141"/>
      <c r="D327" s="38" t="str">
        <f t="shared" si="91"/>
        <v/>
      </c>
      <c r="E327" s="49"/>
      <c r="F327" s="50"/>
      <c r="G327" s="51" t="e">
        <f t="shared" si="88"/>
        <v>#VALUE!</v>
      </c>
      <c r="H327" s="52" t="e">
        <f t="shared" si="92"/>
        <v>#VALUE!</v>
      </c>
      <c r="I327" s="53" t="e">
        <f t="shared" si="93"/>
        <v>#VALUE!</v>
      </c>
      <c r="J327" s="54" t="e">
        <f t="shared" si="94"/>
        <v>#VALUE!</v>
      </c>
      <c r="K327" s="52" t="str">
        <f t="shared" si="95"/>
        <v/>
      </c>
      <c r="L327" s="53" t="str">
        <f t="shared" si="96"/>
        <v/>
      </c>
      <c r="M327" s="54" t="str">
        <f t="shared" si="97"/>
        <v/>
      </c>
      <c r="N327" s="38" t="str">
        <f t="shared" si="89"/>
        <v/>
      </c>
      <c r="O327" s="55"/>
      <c r="P327" s="55"/>
      <c r="Q327" s="55"/>
      <c r="R327" s="56"/>
      <c r="S327" s="58"/>
      <c r="T327" s="55">
        <f t="shared" si="98"/>
        <v>0</v>
      </c>
      <c r="U327" s="57"/>
      <c r="V327" s="58"/>
      <c r="W327" s="55">
        <f t="shared" si="99"/>
        <v>0</v>
      </c>
      <c r="X327" s="56"/>
      <c r="Y327" s="57"/>
      <c r="Z327" s="55">
        <f t="shared" si="100"/>
        <v>0</v>
      </c>
      <c r="AA327" s="57"/>
      <c r="AB327" s="164"/>
      <c r="AC327" s="169">
        <f t="shared" si="101"/>
        <v>0</v>
      </c>
      <c r="AD327" s="166"/>
      <c r="AE327" s="55"/>
      <c r="AF327" s="172"/>
      <c r="AG327" s="175"/>
      <c r="AH327" s="55">
        <f t="shared" si="102"/>
        <v>0</v>
      </c>
      <c r="AI327" s="172"/>
      <c r="AJ327" s="175"/>
      <c r="AK327" s="166">
        <f t="shared" si="103"/>
        <v>0</v>
      </c>
      <c r="AL327" s="172"/>
      <c r="AM327" s="175"/>
      <c r="AN327" s="55">
        <f t="shared" si="104"/>
        <v>0</v>
      </c>
      <c r="AO327" s="172"/>
      <c r="AP327" s="175"/>
      <c r="AQ327" s="55">
        <f t="shared" si="105"/>
        <v>0</v>
      </c>
      <c r="AR327" s="172"/>
      <c r="AS327" s="55"/>
      <c r="AT327" s="123">
        <f t="shared" si="90"/>
        <v>0</v>
      </c>
      <c r="AU327" s="56"/>
      <c r="AV327" s="204" t="str">
        <f>IFERROR(IF(AS327=0,"",IF(INDEX(ورقة4!$A325:$O325,,MATCH("غ",ورقة4!$A325:$O325,0))="غ","راسب")),IF(OR(O327&lt;$O$8,P327&lt;$P$8,Q327&lt;$Q$8,T327&lt;$T$8,W327&lt;$W$8,Z327&lt;$Z$8,AC327&lt;$AC$8,AD327&lt;$AD$8,AE327&lt;$AE$8,AH327&lt;$AH$8,AK327&lt;$AK$8,AN327&lt;$AN$8,AQ327&lt;$AQ$8,AR327&lt;$AR$8,AS327&lt;$AS$8),"راسب","ناجح"))</f>
        <v/>
      </c>
      <c r="AW327" s="71" t="str">
        <f>ورقة4!Q325</f>
        <v/>
      </c>
      <c r="AX327" s="48" t="str">
        <f>ورقة4!R325</f>
        <v/>
      </c>
      <c r="AY327" s="48" t="str">
        <f>ورقة4!S325</f>
        <v/>
      </c>
      <c r="AZ327" s="48" t="str">
        <f>ورقة4!T325</f>
        <v/>
      </c>
      <c r="BA327" s="48" t="str">
        <f>ورقة4!U325</f>
        <v/>
      </c>
      <c r="BB327" s="48" t="str">
        <f>ورقة4!V325</f>
        <v/>
      </c>
      <c r="BC327" s="48" t="str">
        <f>ورقة4!W325</f>
        <v/>
      </c>
      <c r="BD327" s="48" t="str">
        <f>ورقة4!X325</f>
        <v/>
      </c>
      <c r="BE327" s="48" t="str">
        <f>ورقة4!Y325</f>
        <v/>
      </c>
      <c r="BF327" s="48" t="str">
        <f>ورقة4!Z325</f>
        <v/>
      </c>
      <c r="BG327" s="48" t="str">
        <f>ورقة4!AA325</f>
        <v/>
      </c>
      <c r="BH327" s="48" t="str">
        <f>ورقة4!AB325</f>
        <v/>
      </c>
      <c r="BI327" s="48" t="str">
        <f>ورقة4!AC325</f>
        <v/>
      </c>
      <c r="BJ327" s="48" t="str">
        <f>ورقة4!AE325</f>
        <v/>
      </c>
      <c r="BK327" s="48" t="str">
        <f>ورقة4!AF325</f>
        <v/>
      </c>
    </row>
    <row r="328" spans="1:63" ht="24.95" customHeight="1">
      <c r="A328" s="135" t="str">
        <f>IF(C328="","",COUNTA(C$9:$C328))</f>
        <v/>
      </c>
      <c r="B328" s="24"/>
      <c r="C328" s="141"/>
      <c r="D328" s="38" t="str">
        <f t="shared" si="91"/>
        <v/>
      </c>
      <c r="E328" s="49"/>
      <c r="F328" s="50"/>
      <c r="G328" s="51" t="e">
        <f t="shared" si="88"/>
        <v>#VALUE!</v>
      </c>
      <c r="H328" s="52" t="e">
        <f t="shared" si="92"/>
        <v>#VALUE!</v>
      </c>
      <c r="I328" s="53" t="e">
        <f t="shared" si="93"/>
        <v>#VALUE!</v>
      </c>
      <c r="J328" s="54" t="e">
        <f t="shared" si="94"/>
        <v>#VALUE!</v>
      </c>
      <c r="K328" s="52" t="str">
        <f t="shared" si="95"/>
        <v/>
      </c>
      <c r="L328" s="53" t="str">
        <f t="shared" si="96"/>
        <v/>
      </c>
      <c r="M328" s="54" t="str">
        <f t="shared" si="97"/>
        <v/>
      </c>
      <c r="N328" s="38" t="str">
        <f t="shared" si="89"/>
        <v/>
      </c>
      <c r="O328" s="55"/>
      <c r="P328" s="55"/>
      <c r="Q328" s="55"/>
      <c r="R328" s="56"/>
      <c r="S328" s="58"/>
      <c r="T328" s="55">
        <f t="shared" si="98"/>
        <v>0</v>
      </c>
      <c r="U328" s="57"/>
      <c r="V328" s="58"/>
      <c r="W328" s="55">
        <f t="shared" si="99"/>
        <v>0</v>
      </c>
      <c r="X328" s="56"/>
      <c r="Y328" s="57"/>
      <c r="Z328" s="55">
        <f t="shared" si="100"/>
        <v>0</v>
      </c>
      <c r="AA328" s="57"/>
      <c r="AB328" s="164"/>
      <c r="AC328" s="169">
        <f t="shared" si="101"/>
        <v>0</v>
      </c>
      <c r="AD328" s="166"/>
      <c r="AE328" s="55"/>
      <c r="AF328" s="172"/>
      <c r="AG328" s="175"/>
      <c r="AH328" s="55">
        <f t="shared" si="102"/>
        <v>0</v>
      </c>
      <c r="AI328" s="172"/>
      <c r="AJ328" s="175"/>
      <c r="AK328" s="166">
        <f t="shared" si="103"/>
        <v>0</v>
      </c>
      <c r="AL328" s="172"/>
      <c r="AM328" s="175"/>
      <c r="AN328" s="55">
        <f t="shared" si="104"/>
        <v>0</v>
      </c>
      <c r="AO328" s="172"/>
      <c r="AP328" s="175"/>
      <c r="AQ328" s="55">
        <f t="shared" si="105"/>
        <v>0</v>
      </c>
      <c r="AR328" s="172"/>
      <c r="AS328" s="55"/>
      <c r="AT328" s="123">
        <f t="shared" si="90"/>
        <v>0</v>
      </c>
      <c r="AU328" s="56"/>
      <c r="AV328" s="204" t="str">
        <f>IFERROR(IF(AS328=0,"",IF(INDEX(ورقة4!$A326:$O326,,MATCH("غ",ورقة4!$A326:$O326,0))="غ","راسب")),IF(OR(O328&lt;$O$8,P328&lt;$P$8,Q328&lt;$Q$8,T328&lt;$T$8,W328&lt;$W$8,Z328&lt;$Z$8,AC328&lt;$AC$8,AD328&lt;$AD$8,AE328&lt;$AE$8,AH328&lt;$AH$8,AK328&lt;$AK$8,AN328&lt;$AN$8,AQ328&lt;$AQ$8,AR328&lt;$AR$8,AS328&lt;$AS$8),"راسب","ناجح"))</f>
        <v/>
      </c>
      <c r="AW328" s="71" t="str">
        <f>ورقة4!Q326</f>
        <v/>
      </c>
      <c r="AX328" s="48" t="str">
        <f>ورقة4!R326</f>
        <v/>
      </c>
      <c r="AY328" s="48" t="str">
        <f>ورقة4!S326</f>
        <v/>
      </c>
      <c r="AZ328" s="48" t="str">
        <f>ورقة4!T326</f>
        <v/>
      </c>
      <c r="BA328" s="48" t="str">
        <f>ورقة4!U326</f>
        <v/>
      </c>
      <c r="BB328" s="48" t="str">
        <f>ورقة4!V326</f>
        <v/>
      </c>
      <c r="BC328" s="48" t="str">
        <f>ورقة4!W326</f>
        <v/>
      </c>
      <c r="BD328" s="48" t="str">
        <f>ورقة4!X326</f>
        <v/>
      </c>
      <c r="BE328" s="48" t="str">
        <f>ورقة4!Y326</f>
        <v/>
      </c>
      <c r="BF328" s="48" t="str">
        <f>ورقة4!Z326</f>
        <v/>
      </c>
      <c r="BG328" s="48" t="str">
        <f>ورقة4!AA326</f>
        <v/>
      </c>
      <c r="BH328" s="48" t="str">
        <f>ورقة4!AB326</f>
        <v/>
      </c>
      <c r="BI328" s="48" t="str">
        <f>ورقة4!AC326</f>
        <v/>
      </c>
      <c r="BJ328" s="48" t="str">
        <f>ورقة4!AE326</f>
        <v/>
      </c>
      <c r="BK328" s="48" t="str">
        <f>ورقة4!AF326</f>
        <v/>
      </c>
    </row>
    <row r="329" spans="1:63" ht="24.95" customHeight="1">
      <c r="A329" s="135" t="str">
        <f>IF(C329="","",COUNTA(C$9:$C329))</f>
        <v/>
      </c>
      <c r="B329" s="24"/>
      <c r="C329" s="141"/>
      <c r="D329" s="38" t="str">
        <f t="shared" si="91"/>
        <v/>
      </c>
      <c r="E329" s="49"/>
      <c r="F329" s="50"/>
      <c r="G329" s="51" t="e">
        <f t="shared" si="88"/>
        <v>#VALUE!</v>
      </c>
      <c r="H329" s="52" t="e">
        <f t="shared" si="92"/>
        <v>#VALUE!</v>
      </c>
      <c r="I329" s="53" t="e">
        <f t="shared" si="93"/>
        <v>#VALUE!</v>
      </c>
      <c r="J329" s="54" t="e">
        <f t="shared" si="94"/>
        <v>#VALUE!</v>
      </c>
      <c r="K329" s="52" t="str">
        <f t="shared" si="95"/>
        <v/>
      </c>
      <c r="L329" s="53" t="str">
        <f t="shared" si="96"/>
        <v/>
      </c>
      <c r="M329" s="54" t="str">
        <f t="shared" si="97"/>
        <v/>
      </c>
      <c r="N329" s="38" t="str">
        <f t="shared" si="89"/>
        <v/>
      </c>
      <c r="O329" s="55"/>
      <c r="P329" s="55"/>
      <c r="Q329" s="55"/>
      <c r="R329" s="56"/>
      <c r="S329" s="58"/>
      <c r="T329" s="55">
        <f t="shared" si="98"/>
        <v>0</v>
      </c>
      <c r="U329" s="57"/>
      <c r="V329" s="58"/>
      <c r="W329" s="55">
        <f t="shared" si="99"/>
        <v>0</v>
      </c>
      <c r="X329" s="56"/>
      <c r="Y329" s="57"/>
      <c r="Z329" s="55">
        <f t="shared" si="100"/>
        <v>0</v>
      </c>
      <c r="AA329" s="57"/>
      <c r="AB329" s="164"/>
      <c r="AC329" s="169">
        <f t="shared" si="101"/>
        <v>0</v>
      </c>
      <c r="AD329" s="166"/>
      <c r="AE329" s="55"/>
      <c r="AF329" s="172"/>
      <c r="AG329" s="175"/>
      <c r="AH329" s="55">
        <f t="shared" si="102"/>
        <v>0</v>
      </c>
      <c r="AI329" s="172"/>
      <c r="AJ329" s="175"/>
      <c r="AK329" s="166">
        <f t="shared" si="103"/>
        <v>0</v>
      </c>
      <c r="AL329" s="172"/>
      <c r="AM329" s="175"/>
      <c r="AN329" s="55">
        <f t="shared" si="104"/>
        <v>0</v>
      </c>
      <c r="AO329" s="172"/>
      <c r="AP329" s="175"/>
      <c r="AQ329" s="55">
        <f t="shared" si="105"/>
        <v>0</v>
      </c>
      <c r="AR329" s="172"/>
      <c r="AS329" s="55"/>
      <c r="AT329" s="123">
        <f t="shared" si="90"/>
        <v>0</v>
      </c>
      <c r="AU329" s="56"/>
      <c r="AV329" s="204" t="str">
        <f>IFERROR(IF(AS329=0,"",IF(INDEX(ورقة4!$A327:$O327,,MATCH("غ",ورقة4!$A327:$O327,0))="غ","راسب")),IF(OR(O329&lt;$O$8,P329&lt;$P$8,Q329&lt;$Q$8,T329&lt;$T$8,W329&lt;$W$8,Z329&lt;$Z$8,AC329&lt;$AC$8,AD329&lt;$AD$8,AE329&lt;$AE$8,AH329&lt;$AH$8,AK329&lt;$AK$8,AN329&lt;$AN$8,AQ329&lt;$AQ$8,AR329&lt;$AR$8,AS329&lt;$AS$8),"راسب","ناجح"))</f>
        <v/>
      </c>
      <c r="AW329" s="71" t="str">
        <f>ورقة4!Q327</f>
        <v/>
      </c>
      <c r="AX329" s="48" t="str">
        <f>ورقة4!R327</f>
        <v/>
      </c>
      <c r="AY329" s="48" t="str">
        <f>ورقة4!S327</f>
        <v/>
      </c>
      <c r="AZ329" s="48" t="str">
        <f>ورقة4!T327</f>
        <v/>
      </c>
      <c r="BA329" s="48" t="str">
        <f>ورقة4!U327</f>
        <v/>
      </c>
      <c r="BB329" s="48" t="str">
        <f>ورقة4!V327</f>
        <v/>
      </c>
      <c r="BC329" s="48" t="str">
        <f>ورقة4!W327</f>
        <v/>
      </c>
      <c r="BD329" s="48" t="str">
        <f>ورقة4!X327</f>
        <v/>
      </c>
      <c r="BE329" s="48" t="str">
        <f>ورقة4!Y327</f>
        <v/>
      </c>
      <c r="BF329" s="48" t="str">
        <f>ورقة4!Z327</f>
        <v/>
      </c>
      <c r="BG329" s="48" t="str">
        <f>ورقة4!AA327</f>
        <v/>
      </c>
      <c r="BH329" s="48" t="str">
        <f>ورقة4!AB327</f>
        <v/>
      </c>
      <c r="BI329" s="48" t="str">
        <f>ورقة4!AC327</f>
        <v/>
      </c>
      <c r="BJ329" s="48" t="str">
        <f>ورقة4!AE327</f>
        <v/>
      </c>
      <c r="BK329" s="48" t="str">
        <f>ورقة4!AF327</f>
        <v/>
      </c>
    </row>
    <row r="330" spans="1:63" ht="24.95" customHeight="1">
      <c r="A330" s="135" t="str">
        <f>IF(C330="","",COUNTA(C$9:$C330))</f>
        <v/>
      </c>
      <c r="B330" s="24"/>
      <c r="C330" s="141"/>
      <c r="D330" s="38" t="str">
        <f t="shared" si="91"/>
        <v/>
      </c>
      <c r="E330" s="49"/>
      <c r="F330" s="50"/>
      <c r="G330" s="51" t="e">
        <f t="shared" ref="G330:G393" si="106">DATE(IF(LEFT($F330,1)="2",MID($F330,2,2),"20"&amp;MID($F330,2,2)),MID($F330,4,2),MID($F330,6,2))</f>
        <v>#VALUE!</v>
      </c>
      <c r="H330" s="52" t="e">
        <f t="shared" si="92"/>
        <v>#VALUE!</v>
      </c>
      <c r="I330" s="53" t="e">
        <f t="shared" si="93"/>
        <v>#VALUE!</v>
      </c>
      <c r="J330" s="54" t="e">
        <f t="shared" si="94"/>
        <v>#VALUE!</v>
      </c>
      <c r="K330" s="52" t="str">
        <f t="shared" si="95"/>
        <v/>
      </c>
      <c r="L330" s="53" t="str">
        <f t="shared" si="96"/>
        <v/>
      </c>
      <c r="M330" s="54" t="str">
        <f t="shared" si="97"/>
        <v/>
      </c>
      <c r="N330" s="38" t="str">
        <f t="shared" ref="N330:N393" si="107">IF(LEN(TRIM($F330))=0,"",IF(OR(NOT(ISNUMBER($F330)),LEN($F330)&lt;&gt;14),"Error_MyNumber",IF(MOD(MID($F330,13,1),2)=1,"مصرى","مصرية")))</f>
        <v/>
      </c>
      <c r="O330" s="55"/>
      <c r="P330" s="55"/>
      <c r="Q330" s="55"/>
      <c r="R330" s="56"/>
      <c r="S330" s="58"/>
      <c r="T330" s="55">
        <f t="shared" si="98"/>
        <v>0</v>
      </c>
      <c r="U330" s="57"/>
      <c r="V330" s="58"/>
      <c r="W330" s="55">
        <f t="shared" si="99"/>
        <v>0</v>
      </c>
      <c r="X330" s="56"/>
      <c r="Y330" s="57"/>
      <c r="Z330" s="55">
        <f t="shared" si="100"/>
        <v>0</v>
      </c>
      <c r="AA330" s="57"/>
      <c r="AB330" s="164"/>
      <c r="AC330" s="169">
        <f t="shared" si="101"/>
        <v>0</v>
      </c>
      <c r="AD330" s="166"/>
      <c r="AE330" s="55"/>
      <c r="AF330" s="172"/>
      <c r="AG330" s="175"/>
      <c r="AH330" s="55">
        <f t="shared" si="102"/>
        <v>0</v>
      </c>
      <c r="AI330" s="172"/>
      <c r="AJ330" s="175"/>
      <c r="AK330" s="166">
        <f t="shared" si="103"/>
        <v>0</v>
      </c>
      <c r="AL330" s="172"/>
      <c r="AM330" s="175"/>
      <c r="AN330" s="55">
        <f t="shared" si="104"/>
        <v>0</v>
      </c>
      <c r="AO330" s="172"/>
      <c r="AP330" s="175"/>
      <c r="AQ330" s="55">
        <f t="shared" si="105"/>
        <v>0</v>
      </c>
      <c r="AR330" s="172"/>
      <c r="AS330" s="55"/>
      <c r="AT330" s="123">
        <f t="shared" ref="AT330:AT393" si="108">IF(AND(O330="",P330="",Q330="",T330="",W330="",Z330="",AC330="",AD330="",AE330="",AH330="",AK330="",AN330="",AQ330="",AR330="",AS330=""),"",IF(AND(O330="غ",P330="غ",Q330="غ",T330="غ",W330="غ",Z330="غ",AC330="غ",AD330="غ",AE330="غ",AH330="غ",AK330="غ",AN330="غ",AQ330="غ",RN330="غ",AS330="غ"),"غ",SUM(O330,P330,Q330,T330,W330,Z330,AD330,AE330,AH330,AK330,AN330,AQ330,AR330,AS330)))</f>
        <v>0</v>
      </c>
      <c r="AU330" s="56"/>
      <c r="AV330" s="204" t="str">
        <f>IFERROR(IF(AS330=0,"",IF(INDEX(ورقة4!$A328:$O328,,MATCH("غ",ورقة4!$A328:$O328,0))="غ","راسب")),IF(OR(O330&lt;$O$8,P330&lt;$P$8,Q330&lt;$Q$8,T330&lt;$T$8,W330&lt;$W$8,Z330&lt;$Z$8,AC330&lt;$AC$8,AD330&lt;$AD$8,AE330&lt;$AE$8,AH330&lt;$AH$8,AK330&lt;$AK$8,AN330&lt;$AN$8,AQ330&lt;$AQ$8,AR330&lt;$AR$8,AS330&lt;$AS$8),"راسب","ناجح"))</f>
        <v/>
      </c>
      <c r="AW330" s="71" t="str">
        <f>ورقة4!Q328</f>
        <v/>
      </c>
      <c r="AX330" s="48" t="str">
        <f>ورقة4!R328</f>
        <v/>
      </c>
      <c r="AY330" s="48" t="str">
        <f>ورقة4!S328</f>
        <v/>
      </c>
      <c r="AZ330" s="48" t="str">
        <f>ورقة4!T328</f>
        <v/>
      </c>
      <c r="BA330" s="48" t="str">
        <f>ورقة4!U328</f>
        <v/>
      </c>
      <c r="BB330" s="48" t="str">
        <f>ورقة4!V328</f>
        <v/>
      </c>
      <c r="BC330" s="48" t="str">
        <f>ورقة4!W328</f>
        <v/>
      </c>
      <c r="BD330" s="48" t="str">
        <f>ورقة4!X328</f>
        <v/>
      </c>
      <c r="BE330" s="48" t="str">
        <f>ورقة4!Y328</f>
        <v/>
      </c>
      <c r="BF330" s="48" t="str">
        <f>ورقة4!Z328</f>
        <v/>
      </c>
      <c r="BG330" s="48" t="str">
        <f>ورقة4!AA328</f>
        <v/>
      </c>
      <c r="BH330" s="48" t="str">
        <f>ورقة4!AB328</f>
        <v/>
      </c>
      <c r="BI330" s="48" t="str">
        <f>ورقة4!AC328</f>
        <v/>
      </c>
      <c r="BJ330" s="48" t="str">
        <f>ورقة4!AE328</f>
        <v/>
      </c>
      <c r="BK330" s="48" t="str">
        <f>ورقة4!AF328</f>
        <v/>
      </c>
    </row>
    <row r="331" spans="1:63" ht="24.95" customHeight="1">
      <c r="A331" s="135" t="str">
        <f>IF(C331="","",COUNTA(C$9:$C331))</f>
        <v/>
      </c>
      <c r="B331" s="24"/>
      <c r="C331" s="141"/>
      <c r="D331" s="38" t="str">
        <f t="shared" si="91"/>
        <v/>
      </c>
      <c r="E331" s="49"/>
      <c r="F331" s="50"/>
      <c r="G331" s="51" t="e">
        <f t="shared" si="106"/>
        <v>#VALUE!</v>
      </c>
      <c r="H331" s="52" t="e">
        <f t="shared" si="92"/>
        <v>#VALUE!</v>
      </c>
      <c r="I331" s="53" t="e">
        <f t="shared" si="93"/>
        <v>#VALUE!</v>
      </c>
      <c r="J331" s="54" t="e">
        <f t="shared" si="94"/>
        <v>#VALUE!</v>
      </c>
      <c r="K331" s="52" t="str">
        <f t="shared" si="95"/>
        <v/>
      </c>
      <c r="L331" s="53" t="str">
        <f t="shared" si="96"/>
        <v/>
      </c>
      <c r="M331" s="54" t="str">
        <f t="shared" si="97"/>
        <v/>
      </c>
      <c r="N331" s="38" t="str">
        <f t="shared" si="107"/>
        <v/>
      </c>
      <c r="O331" s="55"/>
      <c r="P331" s="55"/>
      <c r="Q331" s="55"/>
      <c r="R331" s="56"/>
      <c r="S331" s="58"/>
      <c r="T331" s="55">
        <f t="shared" si="98"/>
        <v>0</v>
      </c>
      <c r="U331" s="57"/>
      <c r="V331" s="58"/>
      <c r="W331" s="55">
        <f t="shared" si="99"/>
        <v>0</v>
      </c>
      <c r="X331" s="56"/>
      <c r="Y331" s="57"/>
      <c r="Z331" s="55">
        <f t="shared" si="100"/>
        <v>0</v>
      </c>
      <c r="AA331" s="57"/>
      <c r="AB331" s="164"/>
      <c r="AC331" s="169">
        <f t="shared" si="101"/>
        <v>0</v>
      </c>
      <c r="AD331" s="166"/>
      <c r="AE331" s="55"/>
      <c r="AF331" s="172"/>
      <c r="AG331" s="175"/>
      <c r="AH331" s="55">
        <f t="shared" si="102"/>
        <v>0</v>
      </c>
      <c r="AI331" s="172"/>
      <c r="AJ331" s="175"/>
      <c r="AK331" s="166">
        <f t="shared" si="103"/>
        <v>0</v>
      </c>
      <c r="AL331" s="172"/>
      <c r="AM331" s="175"/>
      <c r="AN331" s="55">
        <f t="shared" si="104"/>
        <v>0</v>
      </c>
      <c r="AO331" s="172"/>
      <c r="AP331" s="175"/>
      <c r="AQ331" s="55">
        <f t="shared" si="105"/>
        <v>0</v>
      </c>
      <c r="AR331" s="172"/>
      <c r="AS331" s="55"/>
      <c r="AT331" s="123">
        <f t="shared" si="108"/>
        <v>0</v>
      </c>
      <c r="AU331" s="56"/>
      <c r="AV331" s="204" t="str">
        <f>IFERROR(IF(AS331=0,"",IF(INDEX(ورقة4!$A329:$O329,,MATCH("غ",ورقة4!$A329:$O329,0))="غ","راسب")),IF(OR(O331&lt;$O$8,P331&lt;$P$8,Q331&lt;$Q$8,T331&lt;$T$8,W331&lt;$W$8,Z331&lt;$Z$8,AC331&lt;$AC$8,AD331&lt;$AD$8,AE331&lt;$AE$8,AH331&lt;$AH$8,AK331&lt;$AK$8,AN331&lt;$AN$8,AQ331&lt;$AQ$8,AR331&lt;$AR$8,AS331&lt;$AS$8),"راسب","ناجح"))</f>
        <v/>
      </c>
      <c r="AW331" s="71" t="str">
        <f>ورقة4!Q329</f>
        <v/>
      </c>
      <c r="AX331" s="48" t="str">
        <f>ورقة4!R329</f>
        <v/>
      </c>
      <c r="AY331" s="48" t="str">
        <f>ورقة4!S329</f>
        <v/>
      </c>
      <c r="AZ331" s="48" t="str">
        <f>ورقة4!T329</f>
        <v/>
      </c>
      <c r="BA331" s="48" t="str">
        <f>ورقة4!U329</f>
        <v/>
      </c>
      <c r="BB331" s="48" t="str">
        <f>ورقة4!V329</f>
        <v/>
      </c>
      <c r="BC331" s="48" t="str">
        <f>ورقة4!W329</f>
        <v/>
      </c>
      <c r="BD331" s="48" t="str">
        <f>ورقة4!X329</f>
        <v/>
      </c>
      <c r="BE331" s="48" t="str">
        <f>ورقة4!Y329</f>
        <v/>
      </c>
      <c r="BF331" s="48" t="str">
        <f>ورقة4!Z329</f>
        <v/>
      </c>
      <c r="BG331" s="48" t="str">
        <f>ورقة4!AA329</f>
        <v/>
      </c>
      <c r="BH331" s="48" t="str">
        <f>ورقة4!AB329</f>
        <v/>
      </c>
      <c r="BI331" s="48" t="str">
        <f>ورقة4!AC329</f>
        <v/>
      </c>
      <c r="BJ331" s="48" t="str">
        <f>ورقة4!AE329</f>
        <v/>
      </c>
      <c r="BK331" s="48" t="str">
        <f>ورقة4!AF329</f>
        <v/>
      </c>
    </row>
    <row r="332" spans="1:63" ht="24.95" customHeight="1">
      <c r="A332" s="135" t="str">
        <f>IF(C332="","",COUNTA(C$9:$C332))</f>
        <v/>
      </c>
      <c r="B332" s="24"/>
      <c r="C332" s="141"/>
      <c r="D332" s="38" t="str">
        <f t="shared" si="91"/>
        <v/>
      </c>
      <c r="E332" s="49"/>
      <c r="F332" s="50"/>
      <c r="G332" s="51" t="e">
        <f t="shared" si="106"/>
        <v>#VALUE!</v>
      </c>
      <c r="H332" s="52" t="e">
        <f t="shared" si="92"/>
        <v>#VALUE!</v>
      </c>
      <c r="I332" s="53" t="e">
        <f t="shared" si="93"/>
        <v>#VALUE!</v>
      </c>
      <c r="J332" s="54" t="e">
        <f t="shared" si="94"/>
        <v>#VALUE!</v>
      </c>
      <c r="K332" s="52" t="str">
        <f t="shared" si="95"/>
        <v/>
      </c>
      <c r="L332" s="53" t="str">
        <f t="shared" si="96"/>
        <v/>
      </c>
      <c r="M332" s="54" t="str">
        <f t="shared" si="97"/>
        <v/>
      </c>
      <c r="N332" s="38" t="str">
        <f t="shared" si="107"/>
        <v/>
      </c>
      <c r="O332" s="55"/>
      <c r="P332" s="55"/>
      <c r="Q332" s="55"/>
      <c r="R332" s="56"/>
      <c r="S332" s="58"/>
      <c r="T332" s="55">
        <f t="shared" si="98"/>
        <v>0</v>
      </c>
      <c r="U332" s="57"/>
      <c r="V332" s="58"/>
      <c r="W332" s="55">
        <f t="shared" si="99"/>
        <v>0</v>
      </c>
      <c r="X332" s="56"/>
      <c r="Y332" s="57"/>
      <c r="Z332" s="55">
        <f t="shared" si="100"/>
        <v>0</v>
      </c>
      <c r="AA332" s="57"/>
      <c r="AB332" s="164"/>
      <c r="AC332" s="169">
        <f t="shared" si="101"/>
        <v>0</v>
      </c>
      <c r="AD332" s="166"/>
      <c r="AE332" s="55"/>
      <c r="AF332" s="172"/>
      <c r="AG332" s="175"/>
      <c r="AH332" s="55">
        <f t="shared" si="102"/>
        <v>0</v>
      </c>
      <c r="AI332" s="172"/>
      <c r="AJ332" s="175"/>
      <c r="AK332" s="166">
        <f t="shared" si="103"/>
        <v>0</v>
      </c>
      <c r="AL332" s="172"/>
      <c r="AM332" s="175"/>
      <c r="AN332" s="55">
        <f t="shared" si="104"/>
        <v>0</v>
      </c>
      <c r="AO332" s="172"/>
      <c r="AP332" s="175"/>
      <c r="AQ332" s="55">
        <f t="shared" si="105"/>
        <v>0</v>
      </c>
      <c r="AR332" s="172"/>
      <c r="AS332" s="55"/>
      <c r="AT332" s="123">
        <f t="shared" si="108"/>
        <v>0</v>
      </c>
      <c r="AU332" s="56"/>
      <c r="AV332" s="204" t="str">
        <f>IFERROR(IF(AS332=0,"",IF(INDEX(ورقة4!$A330:$O330,,MATCH("غ",ورقة4!$A330:$O330,0))="غ","راسب")),IF(OR(O332&lt;$O$8,P332&lt;$P$8,Q332&lt;$Q$8,T332&lt;$T$8,W332&lt;$W$8,Z332&lt;$Z$8,AC332&lt;$AC$8,AD332&lt;$AD$8,AE332&lt;$AE$8,AH332&lt;$AH$8,AK332&lt;$AK$8,AN332&lt;$AN$8,AQ332&lt;$AQ$8,AR332&lt;$AR$8,AS332&lt;$AS$8),"راسب","ناجح"))</f>
        <v/>
      </c>
      <c r="AW332" s="71" t="str">
        <f>ورقة4!Q330</f>
        <v/>
      </c>
      <c r="AX332" s="48" t="str">
        <f>ورقة4!R330</f>
        <v/>
      </c>
      <c r="AY332" s="48" t="str">
        <f>ورقة4!S330</f>
        <v/>
      </c>
      <c r="AZ332" s="48" t="str">
        <f>ورقة4!T330</f>
        <v/>
      </c>
      <c r="BA332" s="48" t="str">
        <f>ورقة4!U330</f>
        <v/>
      </c>
      <c r="BB332" s="48" t="str">
        <f>ورقة4!V330</f>
        <v/>
      </c>
      <c r="BC332" s="48" t="str">
        <f>ورقة4!W330</f>
        <v/>
      </c>
      <c r="BD332" s="48" t="str">
        <f>ورقة4!X330</f>
        <v/>
      </c>
      <c r="BE332" s="48" t="str">
        <f>ورقة4!Y330</f>
        <v/>
      </c>
      <c r="BF332" s="48" t="str">
        <f>ورقة4!Z330</f>
        <v/>
      </c>
      <c r="BG332" s="48" t="str">
        <f>ورقة4!AA330</f>
        <v/>
      </c>
      <c r="BH332" s="48" t="str">
        <f>ورقة4!AB330</f>
        <v/>
      </c>
      <c r="BI332" s="48" t="str">
        <f>ورقة4!AC330</f>
        <v/>
      </c>
      <c r="BJ332" s="48" t="str">
        <f>ورقة4!AE330</f>
        <v/>
      </c>
      <c r="BK332" s="48" t="str">
        <f>ورقة4!AF330</f>
        <v/>
      </c>
    </row>
    <row r="333" spans="1:63" ht="24.95" customHeight="1">
      <c r="A333" s="135" t="str">
        <f>IF(C333="","",COUNTA(C$9:$C333))</f>
        <v/>
      </c>
      <c r="B333" s="24"/>
      <c r="C333" s="141"/>
      <c r="D333" s="38" t="str">
        <f t="shared" si="91"/>
        <v/>
      </c>
      <c r="E333" s="49"/>
      <c r="F333" s="50"/>
      <c r="G333" s="51" t="e">
        <f t="shared" si="106"/>
        <v>#VALUE!</v>
      </c>
      <c r="H333" s="52" t="e">
        <f t="shared" si="92"/>
        <v>#VALUE!</v>
      </c>
      <c r="I333" s="53" t="e">
        <f t="shared" si="93"/>
        <v>#VALUE!</v>
      </c>
      <c r="J333" s="54" t="e">
        <f t="shared" si="94"/>
        <v>#VALUE!</v>
      </c>
      <c r="K333" s="52" t="str">
        <f t="shared" si="95"/>
        <v/>
      </c>
      <c r="L333" s="53" t="str">
        <f t="shared" si="96"/>
        <v/>
      </c>
      <c r="M333" s="54" t="str">
        <f t="shared" si="97"/>
        <v/>
      </c>
      <c r="N333" s="38" t="str">
        <f t="shared" si="107"/>
        <v/>
      </c>
      <c r="O333" s="55"/>
      <c r="P333" s="55"/>
      <c r="Q333" s="55"/>
      <c r="R333" s="56"/>
      <c r="S333" s="58"/>
      <c r="T333" s="55">
        <f t="shared" si="98"/>
        <v>0</v>
      </c>
      <c r="U333" s="57"/>
      <c r="V333" s="58"/>
      <c r="W333" s="55">
        <f t="shared" si="99"/>
        <v>0</v>
      </c>
      <c r="X333" s="56"/>
      <c r="Y333" s="57"/>
      <c r="Z333" s="55">
        <f t="shared" si="100"/>
        <v>0</v>
      </c>
      <c r="AA333" s="57"/>
      <c r="AB333" s="164"/>
      <c r="AC333" s="169">
        <f t="shared" si="101"/>
        <v>0</v>
      </c>
      <c r="AD333" s="166"/>
      <c r="AE333" s="55"/>
      <c r="AF333" s="172"/>
      <c r="AG333" s="175"/>
      <c r="AH333" s="55">
        <f t="shared" si="102"/>
        <v>0</v>
      </c>
      <c r="AI333" s="172"/>
      <c r="AJ333" s="175"/>
      <c r="AK333" s="166">
        <f t="shared" si="103"/>
        <v>0</v>
      </c>
      <c r="AL333" s="172"/>
      <c r="AM333" s="175"/>
      <c r="AN333" s="55">
        <f t="shared" si="104"/>
        <v>0</v>
      </c>
      <c r="AO333" s="172"/>
      <c r="AP333" s="175"/>
      <c r="AQ333" s="55">
        <f t="shared" si="105"/>
        <v>0</v>
      </c>
      <c r="AR333" s="172"/>
      <c r="AS333" s="55"/>
      <c r="AT333" s="123">
        <f t="shared" si="108"/>
        <v>0</v>
      </c>
      <c r="AU333" s="56"/>
      <c r="AV333" s="204" t="str">
        <f>IFERROR(IF(AS333=0,"",IF(INDEX(ورقة4!$A331:$O331,,MATCH("غ",ورقة4!$A331:$O331,0))="غ","راسب")),IF(OR(O333&lt;$O$8,P333&lt;$P$8,Q333&lt;$Q$8,T333&lt;$T$8,W333&lt;$W$8,Z333&lt;$Z$8,AC333&lt;$AC$8,AD333&lt;$AD$8,AE333&lt;$AE$8,AH333&lt;$AH$8,AK333&lt;$AK$8,AN333&lt;$AN$8,AQ333&lt;$AQ$8,AR333&lt;$AR$8,AS333&lt;$AS$8),"راسب","ناجح"))</f>
        <v/>
      </c>
      <c r="AW333" s="71" t="str">
        <f>ورقة4!Q331</f>
        <v/>
      </c>
      <c r="AX333" s="48" t="str">
        <f>ورقة4!R331</f>
        <v/>
      </c>
      <c r="AY333" s="48" t="str">
        <f>ورقة4!S331</f>
        <v/>
      </c>
      <c r="AZ333" s="48" t="str">
        <f>ورقة4!T331</f>
        <v/>
      </c>
      <c r="BA333" s="48" t="str">
        <f>ورقة4!U331</f>
        <v/>
      </c>
      <c r="BB333" s="48" t="str">
        <f>ورقة4!V331</f>
        <v/>
      </c>
      <c r="BC333" s="48" t="str">
        <f>ورقة4!W331</f>
        <v/>
      </c>
      <c r="BD333" s="48" t="str">
        <f>ورقة4!X331</f>
        <v/>
      </c>
      <c r="BE333" s="48" t="str">
        <f>ورقة4!Y331</f>
        <v/>
      </c>
      <c r="BF333" s="48" t="str">
        <f>ورقة4!Z331</f>
        <v/>
      </c>
      <c r="BG333" s="48" t="str">
        <f>ورقة4!AA331</f>
        <v/>
      </c>
      <c r="BH333" s="48" t="str">
        <f>ورقة4!AB331</f>
        <v/>
      </c>
      <c r="BI333" s="48" t="str">
        <f>ورقة4!AC331</f>
        <v/>
      </c>
      <c r="BJ333" s="48" t="str">
        <f>ورقة4!AE331</f>
        <v/>
      </c>
      <c r="BK333" s="48" t="str">
        <f>ورقة4!AF331</f>
        <v/>
      </c>
    </row>
    <row r="334" spans="1:63" ht="24.95" customHeight="1">
      <c r="A334" s="135" t="str">
        <f>IF(C334="","",COUNTA(C$9:$C334))</f>
        <v/>
      </c>
      <c r="B334" s="24"/>
      <c r="C334" s="141"/>
      <c r="D334" s="38" t="str">
        <f t="shared" ref="D334:D397" si="109">IF(LEN(TRIM($F334))=0,"",IF(OR(NOT(ISNUMBER($F334)),LEN($F334)&lt;&gt;14),"Error_MyNumber",IF(MOD(MID($F334,13,1),2)=1,"ذكر","انثى")))</f>
        <v/>
      </c>
      <c r="E334" s="49"/>
      <c r="F334" s="50"/>
      <c r="G334" s="51" t="e">
        <f t="shared" si="106"/>
        <v>#VALUE!</v>
      </c>
      <c r="H334" s="52" t="e">
        <f t="shared" si="92"/>
        <v>#VALUE!</v>
      </c>
      <c r="I334" s="53" t="e">
        <f t="shared" si="93"/>
        <v>#VALUE!</v>
      </c>
      <c r="J334" s="54" t="e">
        <f t="shared" si="94"/>
        <v>#VALUE!</v>
      </c>
      <c r="K334" s="52" t="str">
        <f t="shared" si="95"/>
        <v/>
      </c>
      <c r="L334" s="53" t="str">
        <f t="shared" si="96"/>
        <v/>
      </c>
      <c r="M334" s="54" t="str">
        <f t="shared" si="97"/>
        <v/>
      </c>
      <c r="N334" s="38" t="str">
        <f t="shared" si="107"/>
        <v/>
      </c>
      <c r="O334" s="55"/>
      <c r="P334" s="55"/>
      <c r="Q334" s="55"/>
      <c r="R334" s="56"/>
      <c r="S334" s="58"/>
      <c r="T334" s="55">
        <f t="shared" si="98"/>
        <v>0</v>
      </c>
      <c r="U334" s="57"/>
      <c r="V334" s="58"/>
      <c r="W334" s="55">
        <f t="shared" si="99"/>
        <v>0</v>
      </c>
      <c r="X334" s="56"/>
      <c r="Y334" s="57"/>
      <c r="Z334" s="55">
        <f t="shared" si="100"/>
        <v>0</v>
      </c>
      <c r="AA334" s="57"/>
      <c r="AB334" s="164"/>
      <c r="AC334" s="169">
        <f t="shared" si="101"/>
        <v>0</v>
      </c>
      <c r="AD334" s="166"/>
      <c r="AE334" s="55"/>
      <c r="AF334" s="172"/>
      <c r="AG334" s="175"/>
      <c r="AH334" s="55">
        <f t="shared" si="102"/>
        <v>0</v>
      </c>
      <c r="AI334" s="172"/>
      <c r="AJ334" s="175"/>
      <c r="AK334" s="166">
        <f t="shared" si="103"/>
        <v>0</v>
      </c>
      <c r="AL334" s="172"/>
      <c r="AM334" s="175"/>
      <c r="AN334" s="55">
        <f t="shared" si="104"/>
        <v>0</v>
      </c>
      <c r="AO334" s="172"/>
      <c r="AP334" s="175"/>
      <c r="AQ334" s="55">
        <f t="shared" si="105"/>
        <v>0</v>
      </c>
      <c r="AR334" s="172"/>
      <c r="AS334" s="55"/>
      <c r="AT334" s="123">
        <f t="shared" si="108"/>
        <v>0</v>
      </c>
      <c r="AU334" s="56"/>
      <c r="AV334" s="204" t="str">
        <f>IFERROR(IF(AS334=0,"",IF(INDEX(ورقة4!$A332:$O332,,MATCH("غ",ورقة4!$A332:$O332,0))="غ","راسب")),IF(OR(O334&lt;$O$8,P334&lt;$P$8,Q334&lt;$Q$8,T334&lt;$T$8,W334&lt;$W$8,Z334&lt;$Z$8,AC334&lt;$AC$8,AD334&lt;$AD$8,AE334&lt;$AE$8,AH334&lt;$AH$8,AK334&lt;$AK$8,AN334&lt;$AN$8,AQ334&lt;$AQ$8,AR334&lt;$AR$8,AS334&lt;$AS$8),"راسب","ناجح"))</f>
        <v/>
      </c>
      <c r="AW334" s="71" t="str">
        <f>ورقة4!Q332</f>
        <v/>
      </c>
      <c r="AX334" s="48" t="str">
        <f>ورقة4!R332</f>
        <v/>
      </c>
      <c r="AY334" s="48" t="str">
        <f>ورقة4!S332</f>
        <v/>
      </c>
      <c r="AZ334" s="48" t="str">
        <f>ورقة4!T332</f>
        <v/>
      </c>
      <c r="BA334" s="48" t="str">
        <f>ورقة4!U332</f>
        <v/>
      </c>
      <c r="BB334" s="48" t="str">
        <f>ورقة4!V332</f>
        <v/>
      </c>
      <c r="BC334" s="48" t="str">
        <f>ورقة4!W332</f>
        <v/>
      </c>
      <c r="BD334" s="48" t="str">
        <f>ورقة4!X332</f>
        <v/>
      </c>
      <c r="BE334" s="48" t="str">
        <f>ورقة4!Y332</f>
        <v/>
      </c>
      <c r="BF334" s="48" t="str">
        <f>ورقة4!Z332</f>
        <v/>
      </c>
      <c r="BG334" s="48" t="str">
        <f>ورقة4!AA332</f>
        <v/>
      </c>
      <c r="BH334" s="48" t="str">
        <f>ورقة4!AB332</f>
        <v/>
      </c>
      <c r="BI334" s="48" t="str">
        <f>ورقة4!AC332</f>
        <v/>
      </c>
      <c r="BJ334" s="48" t="str">
        <f>ورقة4!AE332</f>
        <v/>
      </c>
      <c r="BK334" s="48" t="str">
        <f>ورقة4!AF332</f>
        <v/>
      </c>
    </row>
    <row r="335" spans="1:63" ht="24.95" customHeight="1">
      <c r="A335" s="135" t="str">
        <f>IF(C335="","",COUNTA(C$9:$C335))</f>
        <v/>
      </c>
      <c r="B335" s="24"/>
      <c r="C335" s="141"/>
      <c r="D335" s="38" t="str">
        <f t="shared" si="109"/>
        <v/>
      </c>
      <c r="E335" s="49"/>
      <c r="F335" s="50"/>
      <c r="G335" s="51" t="e">
        <f t="shared" si="106"/>
        <v>#VALUE!</v>
      </c>
      <c r="H335" s="52" t="e">
        <f t="shared" si="92"/>
        <v>#VALUE!</v>
      </c>
      <c r="I335" s="53" t="e">
        <f t="shared" si="93"/>
        <v>#VALUE!</v>
      </c>
      <c r="J335" s="54" t="e">
        <f t="shared" si="94"/>
        <v>#VALUE!</v>
      </c>
      <c r="K335" s="52" t="str">
        <f t="shared" si="95"/>
        <v/>
      </c>
      <c r="L335" s="53" t="str">
        <f t="shared" si="96"/>
        <v/>
      </c>
      <c r="M335" s="54" t="str">
        <f t="shared" si="97"/>
        <v/>
      </c>
      <c r="N335" s="38" t="str">
        <f t="shared" si="107"/>
        <v/>
      </c>
      <c r="O335" s="55"/>
      <c r="P335" s="55"/>
      <c r="Q335" s="55"/>
      <c r="R335" s="56"/>
      <c r="S335" s="58"/>
      <c r="T335" s="55">
        <f t="shared" si="98"/>
        <v>0</v>
      </c>
      <c r="U335" s="57"/>
      <c r="V335" s="58"/>
      <c r="W335" s="55">
        <f t="shared" si="99"/>
        <v>0</v>
      </c>
      <c r="X335" s="56"/>
      <c r="Y335" s="57"/>
      <c r="Z335" s="55">
        <f t="shared" si="100"/>
        <v>0</v>
      </c>
      <c r="AA335" s="57"/>
      <c r="AB335" s="164"/>
      <c r="AC335" s="169">
        <f t="shared" si="101"/>
        <v>0</v>
      </c>
      <c r="AD335" s="166"/>
      <c r="AE335" s="55"/>
      <c r="AF335" s="172"/>
      <c r="AG335" s="175"/>
      <c r="AH335" s="55">
        <f t="shared" si="102"/>
        <v>0</v>
      </c>
      <c r="AI335" s="172"/>
      <c r="AJ335" s="175"/>
      <c r="AK335" s="166">
        <f t="shared" si="103"/>
        <v>0</v>
      </c>
      <c r="AL335" s="172"/>
      <c r="AM335" s="175"/>
      <c r="AN335" s="55">
        <f t="shared" si="104"/>
        <v>0</v>
      </c>
      <c r="AO335" s="172"/>
      <c r="AP335" s="175"/>
      <c r="AQ335" s="55">
        <f t="shared" si="105"/>
        <v>0</v>
      </c>
      <c r="AR335" s="172"/>
      <c r="AS335" s="55"/>
      <c r="AT335" s="123">
        <f t="shared" si="108"/>
        <v>0</v>
      </c>
      <c r="AU335" s="56"/>
      <c r="AV335" s="204" t="str">
        <f>IFERROR(IF(AS335=0,"",IF(INDEX(ورقة4!$A333:$O333,,MATCH("غ",ورقة4!$A333:$O333,0))="غ","راسب")),IF(OR(O335&lt;$O$8,P335&lt;$P$8,Q335&lt;$Q$8,T335&lt;$T$8,W335&lt;$W$8,Z335&lt;$Z$8,AC335&lt;$AC$8,AD335&lt;$AD$8,AE335&lt;$AE$8,AH335&lt;$AH$8,AK335&lt;$AK$8,AN335&lt;$AN$8,AQ335&lt;$AQ$8,AR335&lt;$AR$8,AS335&lt;$AS$8),"راسب","ناجح"))</f>
        <v/>
      </c>
      <c r="AW335" s="71" t="str">
        <f>ورقة4!Q333</f>
        <v/>
      </c>
      <c r="AX335" s="48" t="str">
        <f>ورقة4!R333</f>
        <v/>
      </c>
      <c r="AY335" s="48" t="str">
        <f>ورقة4!S333</f>
        <v/>
      </c>
      <c r="AZ335" s="48" t="str">
        <f>ورقة4!T333</f>
        <v/>
      </c>
      <c r="BA335" s="48" t="str">
        <f>ورقة4!U333</f>
        <v/>
      </c>
      <c r="BB335" s="48" t="str">
        <f>ورقة4!V333</f>
        <v/>
      </c>
      <c r="BC335" s="48" t="str">
        <f>ورقة4!W333</f>
        <v/>
      </c>
      <c r="BD335" s="48" t="str">
        <f>ورقة4!X333</f>
        <v/>
      </c>
      <c r="BE335" s="48" t="str">
        <f>ورقة4!Y333</f>
        <v/>
      </c>
      <c r="BF335" s="48" t="str">
        <f>ورقة4!Z333</f>
        <v/>
      </c>
      <c r="BG335" s="48" t="str">
        <f>ورقة4!AA333</f>
        <v/>
      </c>
      <c r="BH335" s="48" t="str">
        <f>ورقة4!AB333</f>
        <v/>
      </c>
      <c r="BI335" s="48" t="str">
        <f>ورقة4!AC333</f>
        <v/>
      </c>
      <c r="BJ335" s="48" t="str">
        <f>ورقة4!AE333</f>
        <v/>
      </c>
      <c r="BK335" s="48" t="str">
        <f>ورقة4!AF333</f>
        <v/>
      </c>
    </row>
    <row r="336" spans="1:63" ht="24.95" customHeight="1">
      <c r="A336" s="135" t="str">
        <f>IF(C336="","",COUNTA(C$9:$C336))</f>
        <v/>
      </c>
      <c r="B336" s="24"/>
      <c r="C336" s="141"/>
      <c r="D336" s="38" t="str">
        <f t="shared" si="109"/>
        <v/>
      </c>
      <c r="E336" s="49"/>
      <c r="F336" s="50"/>
      <c r="G336" s="51" t="e">
        <f t="shared" si="106"/>
        <v>#VALUE!</v>
      </c>
      <c r="H336" s="52" t="e">
        <f t="shared" si="92"/>
        <v>#VALUE!</v>
      </c>
      <c r="I336" s="53" t="e">
        <f t="shared" si="93"/>
        <v>#VALUE!</v>
      </c>
      <c r="J336" s="54" t="e">
        <f t="shared" si="94"/>
        <v>#VALUE!</v>
      </c>
      <c r="K336" s="52" t="str">
        <f t="shared" si="95"/>
        <v/>
      </c>
      <c r="L336" s="53" t="str">
        <f t="shared" si="96"/>
        <v/>
      </c>
      <c r="M336" s="54" t="str">
        <f t="shared" si="97"/>
        <v/>
      </c>
      <c r="N336" s="38" t="str">
        <f t="shared" si="107"/>
        <v/>
      </c>
      <c r="O336" s="55"/>
      <c r="P336" s="55"/>
      <c r="Q336" s="55"/>
      <c r="R336" s="56"/>
      <c r="S336" s="58"/>
      <c r="T336" s="55">
        <f t="shared" si="98"/>
        <v>0</v>
      </c>
      <c r="U336" s="57"/>
      <c r="V336" s="58"/>
      <c r="W336" s="55">
        <f t="shared" si="99"/>
        <v>0</v>
      </c>
      <c r="X336" s="56"/>
      <c r="Y336" s="57"/>
      <c r="Z336" s="55">
        <f t="shared" si="100"/>
        <v>0</v>
      </c>
      <c r="AA336" s="57"/>
      <c r="AB336" s="164"/>
      <c r="AC336" s="169">
        <f t="shared" si="101"/>
        <v>0</v>
      </c>
      <c r="AD336" s="166"/>
      <c r="AE336" s="55"/>
      <c r="AF336" s="172"/>
      <c r="AG336" s="175"/>
      <c r="AH336" s="55">
        <f t="shared" si="102"/>
        <v>0</v>
      </c>
      <c r="AI336" s="172"/>
      <c r="AJ336" s="175"/>
      <c r="AK336" s="166">
        <f t="shared" si="103"/>
        <v>0</v>
      </c>
      <c r="AL336" s="172"/>
      <c r="AM336" s="175"/>
      <c r="AN336" s="55">
        <f t="shared" si="104"/>
        <v>0</v>
      </c>
      <c r="AO336" s="172"/>
      <c r="AP336" s="175"/>
      <c r="AQ336" s="55">
        <f t="shared" si="105"/>
        <v>0</v>
      </c>
      <c r="AR336" s="172"/>
      <c r="AS336" s="55"/>
      <c r="AT336" s="123">
        <f t="shared" si="108"/>
        <v>0</v>
      </c>
      <c r="AU336" s="56"/>
      <c r="AV336" s="204" t="str">
        <f>IFERROR(IF(AS336=0,"",IF(INDEX(ورقة4!$A334:$O334,,MATCH("غ",ورقة4!$A334:$O334,0))="غ","راسب")),IF(OR(O336&lt;$O$8,P336&lt;$P$8,Q336&lt;$Q$8,T336&lt;$T$8,W336&lt;$W$8,Z336&lt;$Z$8,AC336&lt;$AC$8,AD336&lt;$AD$8,AE336&lt;$AE$8,AH336&lt;$AH$8,AK336&lt;$AK$8,AN336&lt;$AN$8,AQ336&lt;$AQ$8,AR336&lt;$AR$8,AS336&lt;$AS$8),"راسب","ناجح"))</f>
        <v/>
      </c>
      <c r="AW336" s="71" t="str">
        <f>ورقة4!Q334</f>
        <v/>
      </c>
      <c r="AX336" s="48" t="str">
        <f>ورقة4!R334</f>
        <v/>
      </c>
      <c r="AY336" s="48" t="str">
        <f>ورقة4!S334</f>
        <v/>
      </c>
      <c r="AZ336" s="48" t="str">
        <f>ورقة4!T334</f>
        <v/>
      </c>
      <c r="BA336" s="48" t="str">
        <f>ورقة4!U334</f>
        <v/>
      </c>
      <c r="BB336" s="48" t="str">
        <f>ورقة4!V334</f>
        <v/>
      </c>
      <c r="BC336" s="48" t="str">
        <f>ورقة4!W334</f>
        <v/>
      </c>
      <c r="BD336" s="48" t="str">
        <f>ورقة4!X334</f>
        <v/>
      </c>
      <c r="BE336" s="48" t="str">
        <f>ورقة4!Y334</f>
        <v/>
      </c>
      <c r="BF336" s="48" t="str">
        <f>ورقة4!Z334</f>
        <v/>
      </c>
      <c r="BG336" s="48" t="str">
        <f>ورقة4!AA334</f>
        <v/>
      </c>
      <c r="BH336" s="48" t="str">
        <f>ورقة4!AB334</f>
        <v/>
      </c>
      <c r="BI336" s="48" t="str">
        <f>ورقة4!AC334</f>
        <v/>
      </c>
      <c r="BJ336" s="48" t="str">
        <f>ورقة4!AE334</f>
        <v/>
      </c>
      <c r="BK336" s="48" t="str">
        <f>ورقة4!AF334</f>
        <v/>
      </c>
    </row>
    <row r="337" spans="1:63" ht="24.95" customHeight="1">
      <c r="A337" s="135" t="str">
        <f>IF(C337="","",COUNTA(C$9:$C337))</f>
        <v/>
      </c>
      <c r="B337" s="24"/>
      <c r="C337" s="141"/>
      <c r="D337" s="38" t="str">
        <f t="shared" si="109"/>
        <v/>
      </c>
      <c r="E337" s="49"/>
      <c r="F337" s="50"/>
      <c r="G337" s="51" t="e">
        <f t="shared" si="106"/>
        <v>#VALUE!</v>
      </c>
      <c r="H337" s="52" t="e">
        <f t="shared" si="92"/>
        <v>#VALUE!</v>
      </c>
      <c r="I337" s="53" t="e">
        <f t="shared" si="93"/>
        <v>#VALUE!</v>
      </c>
      <c r="J337" s="54" t="e">
        <f t="shared" si="94"/>
        <v>#VALUE!</v>
      </c>
      <c r="K337" s="52" t="str">
        <f t="shared" si="95"/>
        <v/>
      </c>
      <c r="L337" s="53" t="str">
        <f t="shared" si="96"/>
        <v/>
      </c>
      <c r="M337" s="54" t="str">
        <f t="shared" si="97"/>
        <v/>
      </c>
      <c r="N337" s="38" t="str">
        <f t="shared" si="107"/>
        <v/>
      </c>
      <c r="O337" s="55"/>
      <c r="P337" s="55"/>
      <c r="Q337" s="55"/>
      <c r="R337" s="56"/>
      <c r="S337" s="58"/>
      <c r="T337" s="55">
        <f t="shared" si="98"/>
        <v>0</v>
      </c>
      <c r="U337" s="57"/>
      <c r="V337" s="58"/>
      <c r="W337" s="55">
        <f t="shared" si="99"/>
        <v>0</v>
      </c>
      <c r="X337" s="56"/>
      <c r="Y337" s="57"/>
      <c r="Z337" s="55">
        <f t="shared" si="100"/>
        <v>0</v>
      </c>
      <c r="AA337" s="57"/>
      <c r="AB337" s="164"/>
      <c r="AC337" s="169">
        <f t="shared" si="101"/>
        <v>0</v>
      </c>
      <c r="AD337" s="166"/>
      <c r="AE337" s="55"/>
      <c r="AF337" s="172"/>
      <c r="AG337" s="175"/>
      <c r="AH337" s="55">
        <f t="shared" si="102"/>
        <v>0</v>
      </c>
      <c r="AI337" s="172"/>
      <c r="AJ337" s="175"/>
      <c r="AK337" s="166">
        <f t="shared" si="103"/>
        <v>0</v>
      </c>
      <c r="AL337" s="172"/>
      <c r="AM337" s="175"/>
      <c r="AN337" s="55">
        <f t="shared" si="104"/>
        <v>0</v>
      </c>
      <c r="AO337" s="172"/>
      <c r="AP337" s="175"/>
      <c r="AQ337" s="55">
        <f t="shared" si="105"/>
        <v>0</v>
      </c>
      <c r="AR337" s="172"/>
      <c r="AS337" s="55"/>
      <c r="AT337" s="123">
        <f t="shared" si="108"/>
        <v>0</v>
      </c>
      <c r="AU337" s="56"/>
      <c r="AV337" s="204" t="str">
        <f>IFERROR(IF(AS337=0,"",IF(INDEX(ورقة4!$A335:$O335,,MATCH("غ",ورقة4!$A335:$O335,0))="غ","راسب")),IF(OR(O337&lt;$O$8,P337&lt;$P$8,Q337&lt;$Q$8,T337&lt;$T$8,W337&lt;$W$8,Z337&lt;$Z$8,AC337&lt;$AC$8,AD337&lt;$AD$8,AE337&lt;$AE$8,AH337&lt;$AH$8,AK337&lt;$AK$8,AN337&lt;$AN$8,AQ337&lt;$AQ$8,AR337&lt;$AR$8,AS337&lt;$AS$8),"راسب","ناجح"))</f>
        <v/>
      </c>
      <c r="AW337" s="71" t="str">
        <f>ورقة4!Q335</f>
        <v/>
      </c>
      <c r="AX337" s="48" t="str">
        <f>ورقة4!R335</f>
        <v/>
      </c>
      <c r="AY337" s="48" t="str">
        <f>ورقة4!S335</f>
        <v/>
      </c>
      <c r="AZ337" s="48" t="str">
        <f>ورقة4!T335</f>
        <v/>
      </c>
      <c r="BA337" s="48" t="str">
        <f>ورقة4!U335</f>
        <v/>
      </c>
      <c r="BB337" s="48" t="str">
        <f>ورقة4!V335</f>
        <v/>
      </c>
      <c r="BC337" s="48" t="str">
        <f>ورقة4!W335</f>
        <v/>
      </c>
      <c r="BD337" s="48" t="str">
        <f>ورقة4!X335</f>
        <v/>
      </c>
      <c r="BE337" s="48" t="str">
        <f>ورقة4!Y335</f>
        <v/>
      </c>
      <c r="BF337" s="48" t="str">
        <f>ورقة4!Z335</f>
        <v/>
      </c>
      <c r="BG337" s="48" t="str">
        <f>ورقة4!AA335</f>
        <v/>
      </c>
      <c r="BH337" s="48" t="str">
        <f>ورقة4!AB335</f>
        <v/>
      </c>
      <c r="BI337" s="48" t="str">
        <f>ورقة4!AC335</f>
        <v/>
      </c>
      <c r="BJ337" s="48" t="str">
        <f>ورقة4!AE335</f>
        <v/>
      </c>
      <c r="BK337" s="48" t="str">
        <f>ورقة4!AF335</f>
        <v/>
      </c>
    </row>
    <row r="338" spans="1:63" ht="24.95" customHeight="1">
      <c r="A338" s="135" t="str">
        <f>IF(C338="","",COUNTA(C$9:$C338))</f>
        <v/>
      </c>
      <c r="B338" s="24"/>
      <c r="C338" s="141"/>
      <c r="D338" s="38" t="str">
        <f t="shared" si="109"/>
        <v/>
      </c>
      <c r="E338" s="49"/>
      <c r="F338" s="50"/>
      <c r="G338" s="51" t="e">
        <f t="shared" si="106"/>
        <v>#VALUE!</v>
      </c>
      <c r="H338" s="52" t="e">
        <f t="shared" si="92"/>
        <v>#VALUE!</v>
      </c>
      <c r="I338" s="53" t="e">
        <f t="shared" si="93"/>
        <v>#VALUE!</v>
      </c>
      <c r="J338" s="54" t="e">
        <f t="shared" si="94"/>
        <v>#VALUE!</v>
      </c>
      <c r="K338" s="52" t="str">
        <f t="shared" si="95"/>
        <v/>
      </c>
      <c r="L338" s="53" t="str">
        <f t="shared" si="96"/>
        <v/>
      </c>
      <c r="M338" s="54" t="str">
        <f t="shared" si="97"/>
        <v/>
      </c>
      <c r="N338" s="38" t="str">
        <f t="shared" si="107"/>
        <v/>
      </c>
      <c r="O338" s="55"/>
      <c r="P338" s="55"/>
      <c r="Q338" s="55"/>
      <c r="R338" s="56"/>
      <c r="S338" s="58"/>
      <c r="T338" s="55">
        <f t="shared" si="98"/>
        <v>0</v>
      </c>
      <c r="U338" s="57"/>
      <c r="V338" s="58"/>
      <c r="W338" s="55">
        <f t="shared" si="99"/>
        <v>0</v>
      </c>
      <c r="X338" s="56"/>
      <c r="Y338" s="57"/>
      <c r="Z338" s="55">
        <f t="shared" si="100"/>
        <v>0</v>
      </c>
      <c r="AA338" s="57"/>
      <c r="AB338" s="164"/>
      <c r="AC338" s="169">
        <f t="shared" si="101"/>
        <v>0</v>
      </c>
      <c r="AD338" s="166"/>
      <c r="AE338" s="55"/>
      <c r="AF338" s="172"/>
      <c r="AG338" s="175"/>
      <c r="AH338" s="55">
        <f t="shared" si="102"/>
        <v>0</v>
      </c>
      <c r="AI338" s="172"/>
      <c r="AJ338" s="175"/>
      <c r="AK338" s="166">
        <f t="shared" si="103"/>
        <v>0</v>
      </c>
      <c r="AL338" s="172"/>
      <c r="AM338" s="175"/>
      <c r="AN338" s="55">
        <f t="shared" si="104"/>
        <v>0</v>
      </c>
      <c r="AO338" s="172"/>
      <c r="AP338" s="175"/>
      <c r="AQ338" s="55">
        <f t="shared" si="105"/>
        <v>0</v>
      </c>
      <c r="AR338" s="172"/>
      <c r="AS338" s="55"/>
      <c r="AT338" s="123">
        <f t="shared" si="108"/>
        <v>0</v>
      </c>
      <c r="AU338" s="56"/>
      <c r="AV338" s="204" t="str">
        <f>IFERROR(IF(AS338=0,"",IF(INDEX(ورقة4!$A336:$O336,,MATCH("غ",ورقة4!$A336:$O336,0))="غ","راسب")),IF(OR(O338&lt;$O$8,P338&lt;$P$8,Q338&lt;$Q$8,T338&lt;$T$8,W338&lt;$W$8,Z338&lt;$Z$8,AC338&lt;$AC$8,AD338&lt;$AD$8,AE338&lt;$AE$8,AH338&lt;$AH$8,AK338&lt;$AK$8,AN338&lt;$AN$8,AQ338&lt;$AQ$8,AR338&lt;$AR$8,AS338&lt;$AS$8),"راسب","ناجح"))</f>
        <v/>
      </c>
      <c r="AW338" s="71" t="str">
        <f>ورقة4!Q336</f>
        <v/>
      </c>
      <c r="AX338" s="48" t="str">
        <f>ورقة4!R336</f>
        <v/>
      </c>
      <c r="AY338" s="48" t="str">
        <f>ورقة4!S336</f>
        <v/>
      </c>
      <c r="AZ338" s="48" t="str">
        <f>ورقة4!T336</f>
        <v/>
      </c>
      <c r="BA338" s="48" t="str">
        <f>ورقة4!U336</f>
        <v/>
      </c>
      <c r="BB338" s="48" t="str">
        <f>ورقة4!V336</f>
        <v/>
      </c>
      <c r="BC338" s="48" t="str">
        <f>ورقة4!W336</f>
        <v/>
      </c>
      <c r="BD338" s="48" t="str">
        <f>ورقة4!X336</f>
        <v/>
      </c>
      <c r="BE338" s="48" t="str">
        <f>ورقة4!Y336</f>
        <v/>
      </c>
      <c r="BF338" s="48" t="str">
        <f>ورقة4!Z336</f>
        <v/>
      </c>
      <c r="BG338" s="48" t="str">
        <f>ورقة4!AA336</f>
        <v/>
      </c>
      <c r="BH338" s="48" t="str">
        <f>ورقة4!AB336</f>
        <v/>
      </c>
      <c r="BI338" s="48" t="str">
        <f>ورقة4!AC336</f>
        <v/>
      </c>
      <c r="BJ338" s="48" t="str">
        <f>ورقة4!AE336</f>
        <v/>
      </c>
      <c r="BK338" s="48" t="str">
        <f>ورقة4!AF336</f>
        <v/>
      </c>
    </row>
    <row r="339" spans="1:63" ht="24.95" customHeight="1">
      <c r="A339" s="135" t="str">
        <f>IF(C339="","",COUNTA(C$9:$C339))</f>
        <v/>
      </c>
      <c r="B339" s="24"/>
      <c r="C339" s="141"/>
      <c r="D339" s="38" t="str">
        <f t="shared" si="109"/>
        <v/>
      </c>
      <c r="E339" s="49"/>
      <c r="F339" s="50"/>
      <c r="G339" s="51" t="e">
        <f t="shared" si="106"/>
        <v>#VALUE!</v>
      </c>
      <c r="H339" s="52" t="e">
        <f t="shared" si="92"/>
        <v>#VALUE!</v>
      </c>
      <c r="I339" s="53" t="e">
        <f t="shared" si="93"/>
        <v>#VALUE!</v>
      </c>
      <c r="J339" s="54" t="e">
        <f t="shared" si="94"/>
        <v>#VALUE!</v>
      </c>
      <c r="K339" s="52" t="str">
        <f t="shared" si="95"/>
        <v/>
      </c>
      <c r="L339" s="53" t="str">
        <f t="shared" si="96"/>
        <v/>
      </c>
      <c r="M339" s="54" t="str">
        <f t="shared" si="97"/>
        <v/>
      </c>
      <c r="N339" s="38" t="str">
        <f t="shared" si="107"/>
        <v/>
      </c>
      <c r="O339" s="55"/>
      <c r="P339" s="55"/>
      <c r="Q339" s="55"/>
      <c r="R339" s="56"/>
      <c r="S339" s="58"/>
      <c r="T339" s="55">
        <f t="shared" si="98"/>
        <v>0</v>
      </c>
      <c r="U339" s="57"/>
      <c r="V339" s="58"/>
      <c r="W339" s="55">
        <f t="shared" si="99"/>
        <v>0</v>
      </c>
      <c r="X339" s="56"/>
      <c r="Y339" s="57"/>
      <c r="Z339" s="55">
        <f t="shared" si="100"/>
        <v>0</v>
      </c>
      <c r="AA339" s="57"/>
      <c r="AB339" s="164"/>
      <c r="AC339" s="169">
        <f t="shared" si="101"/>
        <v>0</v>
      </c>
      <c r="AD339" s="166"/>
      <c r="AE339" s="55"/>
      <c r="AF339" s="172"/>
      <c r="AG339" s="175"/>
      <c r="AH339" s="55">
        <f t="shared" si="102"/>
        <v>0</v>
      </c>
      <c r="AI339" s="172"/>
      <c r="AJ339" s="175"/>
      <c r="AK339" s="166">
        <f t="shared" si="103"/>
        <v>0</v>
      </c>
      <c r="AL339" s="172"/>
      <c r="AM339" s="175"/>
      <c r="AN339" s="55">
        <f t="shared" si="104"/>
        <v>0</v>
      </c>
      <c r="AO339" s="172"/>
      <c r="AP339" s="175"/>
      <c r="AQ339" s="55">
        <f t="shared" si="105"/>
        <v>0</v>
      </c>
      <c r="AR339" s="172"/>
      <c r="AS339" s="55"/>
      <c r="AT339" s="123">
        <f t="shared" si="108"/>
        <v>0</v>
      </c>
      <c r="AU339" s="56"/>
      <c r="AV339" s="204" t="str">
        <f>IFERROR(IF(AS339=0,"",IF(INDEX(ورقة4!$A337:$O337,,MATCH("غ",ورقة4!$A337:$O337,0))="غ","راسب")),IF(OR(O339&lt;$O$8,P339&lt;$P$8,Q339&lt;$Q$8,T339&lt;$T$8,W339&lt;$W$8,Z339&lt;$Z$8,AC339&lt;$AC$8,AD339&lt;$AD$8,AE339&lt;$AE$8,AH339&lt;$AH$8,AK339&lt;$AK$8,AN339&lt;$AN$8,AQ339&lt;$AQ$8,AR339&lt;$AR$8,AS339&lt;$AS$8),"راسب","ناجح"))</f>
        <v/>
      </c>
      <c r="AW339" s="71" t="str">
        <f>ورقة4!Q337</f>
        <v/>
      </c>
      <c r="AX339" s="48" t="str">
        <f>ورقة4!R337</f>
        <v/>
      </c>
      <c r="AY339" s="48" t="str">
        <f>ورقة4!S337</f>
        <v/>
      </c>
      <c r="AZ339" s="48" t="str">
        <f>ورقة4!T337</f>
        <v/>
      </c>
      <c r="BA339" s="48" t="str">
        <f>ورقة4!U337</f>
        <v/>
      </c>
      <c r="BB339" s="48" t="str">
        <f>ورقة4!V337</f>
        <v/>
      </c>
      <c r="BC339" s="48" t="str">
        <f>ورقة4!W337</f>
        <v/>
      </c>
      <c r="BD339" s="48" t="str">
        <f>ورقة4!X337</f>
        <v/>
      </c>
      <c r="BE339" s="48" t="str">
        <f>ورقة4!Y337</f>
        <v/>
      </c>
      <c r="BF339" s="48" t="str">
        <f>ورقة4!Z337</f>
        <v/>
      </c>
      <c r="BG339" s="48" t="str">
        <f>ورقة4!AA337</f>
        <v/>
      </c>
      <c r="BH339" s="48" t="str">
        <f>ورقة4!AB337</f>
        <v/>
      </c>
      <c r="BI339" s="48" t="str">
        <f>ورقة4!AC337</f>
        <v/>
      </c>
      <c r="BJ339" s="48" t="str">
        <f>ورقة4!AE337</f>
        <v/>
      </c>
      <c r="BK339" s="48" t="str">
        <f>ورقة4!AF337</f>
        <v/>
      </c>
    </row>
    <row r="340" spans="1:63" ht="24.95" customHeight="1">
      <c r="A340" s="135" t="str">
        <f>IF(C340="","",COUNTA(C$9:$C340))</f>
        <v/>
      </c>
      <c r="B340" s="24"/>
      <c r="C340" s="141"/>
      <c r="D340" s="38" t="str">
        <f t="shared" si="109"/>
        <v/>
      </c>
      <c r="E340" s="49"/>
      <c r="F340" s="50"/>
      <c r="G340" s="51" t="e">
        <f t="shared" si="106"/>
        <v>#VALUE!</v>
      </c>
      <c r="H340" s="52" t="e">
        <f t="shared" si="92"/>
        <v>#VALUE!</v>
      </c>
      <c r="I340" s="53" t="e">
        <f t="shared" si="93"/>
        <v>#VALUE!</v>
      </c>
      <c r="J340" s="54" t="e">
        <f t="shared" si="94"/>
        <v>#VALUE!</v>
      </c>
      <c r="K340" s="52" t="str">
        <f t="shared" si="95"/>
        <v/>
      </c>
      <c r="L340" s="53" t="str">
        <f t="shared" si="96"/>
        <v/>
      </c>
      <c r="M340" s="54" t="str">
        <f t="shared" si="97"/>
        <v/>
      </c>
      <c r="N340" s="38" t="str">
        <f t="shared" si="107"/>
        <v/>
      </c>
      <c r="O340" s="55"/>
      <c r="P340" s="55"/>
      <c r="Q340" s="55"/>
      <c r="R340" s="56"/>
      <c r="S340" s="58"/>
      <c r="T340" s="55">
        <f t="shared" si="98"/>
        <v>0</v>
      </c>
      <c r="U340" s="57"/>
      <c r="V340" s="58"/>
      <c r="W340" s="55">
        <f t="shared" si="99"/>
        <v>0</v>
      </c>
      <c r="X340" s="56"/>
      <c r="Y340" s="57"/>
      <c r="Z340" s="55">
        <f t="shared" si="100"/>
        <v>0</v>
      </c>
      <c r="AA340" s="57"/>
      <c r="AB340" s="164"/>
      <c r="AC340" s="169">
        <f t="shared" si="101"/>
        <v>0</v>
      </c>
      <c r="AD340" s="166"/>
      <c r="AE340" s="55"/>
      <c r="AF340" s="172"/>
      <c r="AG340" s="175"/>
      <c r="AH340" s="55">
        <f t="shared" si="102"/>
        <v>0</v>
      </c>
      <c r="AI340" s="172"/>
      <c r="AJ340" s="175"/>
      <c r="AK340" s="166">
        <f t="shared" si="103"/>
        <v>0</v>
      </c>
      <c r="AL340" s="172"/>
      <c r="AM340" s="175"/>
      <c r="AN340" s="55">
        <f t="shared" si="104"/>
        <v>0</v>
      </c>
      <c r="AO340" s="172"/>
      <c r="AP340" s="175"/>
      <c r="AQ340" s="55">
        <f t="shared" si="105"/>
        <v>0</v>
      </c>
      <c r="AR340" s="172"/>
      <c r="AS340" s="55"/>
      <c r="AT340" s="123">
        <f t="shared" si="108"/>
        <v>0</v>
      </c>
      <c r="AU340" s="56"/>
      <c r="AV340" s="204" t="str">
        <f>IFERROR(IF(AS340=0,"",IF(INDEX(ورقة4!$A338:$O338,,MATCH("غ",ورقة4!$A338:$O338,0))="غ","راسب")),IF(OR(O340&lt;$O$8,P340&lt;$P$8,Q340&lt;$Q$8,T340&lt;$T$8,W340&lt;$W$8,Z340&lt;$Z$8,AC340&lt;$AC$8,AD340&lt;$AD$8,AE340&lt;$AE$8,AH340&lt;$AH$8,AK340&lt;$AK$8,AN340&lt;$AN$8,AQ340&lt;$AQ$8,AR340&lt;$AR$8,AS340&lt;$AS$8),"راسب","ناجح"))</f>
        <v/>
      </c>
      <c r="AW340" s="71" t="str">
        <f>ورقة4!Q338</f>
        <v/>
      </c>
      <c r="AX340" s="48" t="str">
        <f>ورقة4!R338</f>
        <v/>
      </c>
      <c r="AY340" s="48" t="str">
        <f>ورقة4!S338</f>
        <v/>
      </c>
      <c r="AZ340" s="48" t="str">
        <f>ورقة4!T338</f>
        <v/>
      </c>
      <c r="BA340" s="48" t="str">
        <f>ورقة4!U338</f>
        <v/>
      </c>
      <c r="BB340" s="48" t="str">
        <f>ورقة4!V338</f>
        <v/>
      </c>
      <c r="BC340" s="48" t="str">
        <f>ورقة4!W338</f>
        <v/>
      </c>
      <c r="BD340" s="48" t="str">
        <f>ورقة4!X338</f>
        <v/>
      </c>
      <c r="BE340" s="48" t="str">
        <f>ورقة4!Y338</f>
        <v/>
      </c>
      <c r="BF340" s="48" t="str">
        <f>ورقة4!Z338</f>
        <v/>
      </c>
      <c r="BG340" s="48" t="str">
        <f>ورقة4!AA338</f>
        <v/>
      </c>
      <c r="BH340" s="48" t="str">
        <f>ورقة4!AB338</f>
        <v/>
      </c>
      <c r="BI340" s="48" t="str">
        <f>ورقة4!AC338</f>
        <v/>
      </c>
      <c r="BJ340" s="48" t="str">
        <f>ورقة4!AE338</f>
        <v/>
      </c>
      <c r="BK340" s="48" t="str">
        <f>ورقة4!AF338</f>
        <v/>
      </c>
    </row>
    <row r="341" spans="1:63" ht="24.95" customHeight="1">
      <c r="A341" s="135" t="str">
        <f>IF(C341="","",COUNTA(C$9:$C341))</f>
        <v/>
      </c>
      <c r="B341" s="24"/>
      <c r="C341" s="141"/>
      <c r="D341" s="38" t="str">
        <f t="shared" si="109"/>
        <v/>
      </c>
      <c r="E341" s="49"/>
      <c r="F341" s="50"/>
      <c r="G341" s="51" t="e">
        <f t="shared" si="106"/>
        <v>#VALUE!</v>
      </c>
      <c r="H341" s="52" t="e">
        <f t="shared" si="92"/>
        <v>#VALUE!</v>
      </c>
      <c r="I341" s="53" t="e">
        <f t="shared" si="93"/>
        <v>#VALUE!</v>
      </c>
      <c r="J341" s="54" t="e">
        <f t="shared" si="94"/>
        <v>#VALUE!</v>
      </c>
      <c r="K341" s="52" t="str">
        <f t="shared" si="95"/>
        <v/>
      </c>
      <c r="L341" s="53" t="str">
        <f t="shared" si="96"/>
        <v/>
      </c>
      <c r="M341" s="54" t="str">
        <f t="shared" si="97"/>
        <v/>
      </c>
      <c r="N341" s="38" t="str">
        <f t="shared" si="107"/>
        <v/>
      </c>
      <c r="O341" s="55"/>
      <c r="P341" s="55"/>
      <c r="Q341" s="55"/>
      <c r="R341" s="56"/>
      <c r="S341" s="58"/>
      <c r="T341" s="55">
        <f t="shared" si="98"/>
        <v>0</v>
      </c>
      <c r="U341" s="57"/>
      <c r="V341" s="58"/>
      <c r="W341" s="55">
        <f t="shared" si="99"/>
        <v>0</v>
      </c>
      <c r="X341" s="56"/>
      <c r="Y341" s="57"/>
      <c r="Z341" s="55">
        <f t="shared" si="100"/>
        <v>0</v>
      </c>
      <c r="AA341" s="57"/>
      <c r="AB341" s="164"/>
      <c r="AC341" s="169">
        <f t="shared" si="101"/>
        <v>0</v>
      </c>
      <c r="AD341" s="166"/>
      <c r="AE341" s="55"/>
      <c r="AF341" s="172"/>
      <c r="AG341" s="175"/>
      <c r="AH341" s="55">
        <f t="shared" si="102"/>
        <v>0</v>
      </c>
      <c r="AI341" s="172"/>
      <c r="AJ341" s="175"/>
      <c r="AK341" s="166">
        <f t="shared" si="103"/>
        <v>0</v>
      </c>
      <c r="AL341" s="172"/>
      <c r="AM341" s="175"/>
      <c r="AN341" s="55">
        <f t="shared" si="104"/>
        <v>0</v>
      </c>
      <c r="AO341" s="172"/>
      <c r="AP341" s="175"/>
      <c r="AQ341" s="55">
        <f t="shared" si="105"/>
        <v>0</v>
      </c>
      <c r="AR341" s="172"/>
      <c r="AS341" s="55"/>
      <c r="AT341" s="123">
        <f t="shared" si="108"/>
        <v>0</v>
      </c>
      <c r="AU341" s="56"/>
      <c r="AV341" s="204" t="str">
        <f>IFERROR(IF(AS341=0,"",IF(INDEX(ورقة4!$A339:$O339,,MATCH("غ",ورقة4!$A339:$O339,0))="غ","راسب")),IF(OR(O341&lt;$O$8,P341&lt;$P$8,Q341&lt;$Q$8,T341&lt;$T$8,W341&lt;$W$8,Z341&lt;$Z$8,AC341&lt;$AC$8,AD341&lt;$AD$8,AE341&lt;$AE$8,AH341&lt;$AH$8,AK341&lt;$AK$8,AN341&lt;$AN$8,AQ341&lt;$AQ$8,AR341&lt;$AR$8,AS341&lt;$AS$8),"راسب","ناجح"))</f>
        <v/>
      </c>
      <c r="AW341" s="71" t="str">
        <f>ورقة4!Q339</f>
        <v/>
      </c>
      <c r="AX341" s="48" t="str">
        <f>ورقة4!R339</f>
        <v/>
      </c>
      <c r="AY341" s="48" t="str">
        <f>ورقة4!S339</f>
        <v/>
      </c>
      <c r="AZ341" s="48" t="str">
        <f>ورقة4!T339</f>
        <v/>
      </c>
      <c r="BA341" s="48" t="str">
        <f>ورقة4!U339</f>
        <v/>
      </c>
      <c r="BB341" s="48" t="str">
        <f>ورقة4!V339</f>
        <v/>
      </c>
      <c r="BC341" s="48" t="str">
        <f>ورقة4!W339</f>
        <v/>
      </c>
      <c r="BD341" s="48" t="str">
        <f>ورقة4!X339</f>
        <v/>
      </c>
      <c r="BE341" s="48" t="str">
        <f>ورقة4!Y339</f>
        <v/>
      </c>
      <c r="BF341" s="48" t="str">
        <f>ورقة4!Z339</f>
        <v/>
      </c>
      <c r="BG341" s="48" t="str">
        <f>ورقة4!AA339</f>
        <v/>
      </c>
      <c r="BH341" s="48" t="str">
        <f>ورقة4!AB339</f>
        <v/>
      </c>
      <c r="BI341" s="48" t="str">
        <f>ورقة4!AC339</f>
        <v/>
      </c>
      <c r="BJ341" s="48" t="str">
        <f>ورقة4!AE339</f>
        <v/>
      </c>
      <c r="BK341" s="48" t="str">
        <f>ورقة4!AF339</f>
        <v/>
      </c>
    </row>
    <row r="342" spans="1:63" ht="24.95" customHeight="1">
      <c r="A342" s="135" t="str">
        <f>IF(C342="","",COUNTA(C$9:$C342))</f>
        <v/>
      </c>
      <c r="B342" s="24"/>
      <c r="C342" s="141"/>
      <c r="D342" s="38" t="str">
        <f t="shared" si="109"/>
        <v/>
      </c>
      <c r="E342" s="49"/>
      <c r="F342" s="50"/>
      <c r="G342" s="51" t="e">
        <f t="shared" si="106"/>
        <v>#VALUE!</v>
      </c>
      <c r="H342" s="52" t="e">
        <f t="shared" si="92"/>
        <v>#VALUE!</v>
      </c>
      <c r="I342" s="53" t="e">
        <f t="shared" si="93"/>
        <v>#VALUE!</v>
      </c>
      <c r="J342" s="54" t="e">
        <f t="shared" si="94"/>
        <v>#VALUE!</v>
      </c>
      <c r="K342" s="52" t="str">
        <f t="shared" si="95"/>
        <v/>
      </c>
      <c r="L342" s="53" t="str">
        <f t="shared" si="96"/>
        <v/>
      </c>
      <c r="M342" s="54" t="str">
        <f t="shared" si="97"/>
        <v/>
      </c>
      <c r="N342" s="38" t="str">
        <f t="shared" si="107"/>
        <v/>
      </c>
      <c r="O342" s="55"/>
      <c r="P342" s="55"/>
      <c r="Q342" s="55"/>
      <c r="R342" s="56"/>
      <c r="S342" s="58"/>
      <c r="T342" s="55">
        <f t="shared" si="98"/>
        <v>0</v>
      </c>
      <c r="U342" s="57"/>
      <c r="V342" s="58"/>
      <c r="W342" s="55">
        <f t="shared" si="99"/>
        <v>0</v>
      </c>
      <c r="X342" s="56"/>
      <c r="Y342" s="57"/>
      <c r="Z342" s="55">
        <f t="shared" si="100"/>
        <v>0</v>
      </c>
      <c r="AA342" s="57"/>
      <c r="AB342" s="164"/>
      <c r="AC342" s="169">
        <f t="shared" si="101"/>
        <v>0</v>
      </c>
      <c r="AD342" s="166"/>
      <c r="AE342" s="55"/>
      <c r="AF342" s="172"/>
      <c r="AG342" s="175"/>
      <c r="AH342" s="55">
        <f t="shared" si="102"/>
        <v>0</v>
      </c>
      <c r="AI342" s="172"/>
      <c r="AJ342" s="175"/>
      <c r="AK342" s="166">
        <f t="shared" si="103"/>
        <v>0</v>
      </c>
      <c r="AL342" s="172"/>
      <c r="AM342" s="175"/>
      <c r="AN342" s="55">
        <f t="shared" si="104"/>
        <v>0</v>
      </c>
      <c r="AO342" s="172"/>
      <c r="AP342" s="175"/>
      <c r="AQ342" s="55">
        <f t="shared" si="105"/>
        <v>0</v>
      </c>
      <c r="AR342" s="172"/>
      <c r="AS342" s="55"/>
      <c r="AT342" s="123">
        <f t="shared" si="108"/>
        <v>0</v>
      </c>
      <c r="AU342" s="56"/>
      <c r="AV342" s="204" t="str">
        <f>IFERROR(IF(AS342=0,"",IF(INDEX(ورقة4!$A340:$O340,,MATCH("غ",ورقة4!$A340:$O340,0))="غ","راسب")),IF(OR(O342&lt;$O$8,P342&lt;$P$8,Q342&lt;$Q$8,T342&lt;$T$8,W342&lt;$W$8,Z342&lt;$Z$8,AC342&lt;$AC$8,AD342&lt;$AD$8,AE342&lt;$AE$8,AH342&lt;$AH$8,AK342&lt;$AK$8,AN342&lt;$AN$8,AQ342&lt;$AQ$8,AR342&lt;$AR$8,AS342&lt;$AS$8),"راسب","ناجح"))</f>
        <v/>
      </c>
      <c r="AW342" s="71" t="str">
        <f>ورقة4!Q340</f>
        <v/>
      </c>
      <c r="AX342" s="48" t="str">
        <f>ورقة4!R340</f>
        <v/>
      </c>
      <c r="AY342" s="48" t="str">
        <f>ورقة4!S340</f>
        <v/>
      </c>
      <c r="AZ342" s="48" t="str">
        <f>ورقة4!T340</f>
        <v/>
      </c>
      <c r="BA342" s="48" t="str">
        <f>ورقة4!U340</f>
        <v/>
      </c>
      <c r="BB342" s="48" t="str">
        <f>ورقة4!V340</f>
        <v/>
      </c>
      <c r="BC342" s="48" t="str">
        <f>ورقة4!W340</f>
        <v/>
      </c>
      <c r="BD342" s="48" t="str">
        <f>ورقة4!X340</f>
        <v/>
      </c>
      <c r="BE342" s="48" t="str">
        <f>ورقة4!Y340</f>
        <v/>
      </c>
      <c r="BF342" s="48" t="str">
        <f>ورقة4!Z340</f>
        <v/>
      </c>
      <c r="BG342" s="48" t="str">
        <f>ورقة4!AA340</f>
        <v/>
      </c>
      <c r="BH342" s="48" t="str">
        <f>ورقة4!AB340</f>
        <v/>
      </c>
      <c r="BI342" s="48" t="str">
        <f>ورقة4!AC340</f>
        <v/>
      </c>
      <c r="BJ342" s="48" t="str">
        <f>ورقة4!AE340</f>
        <v/>
      </c>
      <c r="BK342" s="48" t="str">
        <f>ورقة4!AF340</f>
        <v/>
      </c>
    </row>
    <row r="343" spans="1:63" ht="24.95" customHeight="1">
      <c r="A343" s="135" t="str">
        <f>IF(C343="","",COUNTA(C$9:$C343))</f>
        <v/>
      </c>
      <c r="B343" s="24"/>
      <c r="C343" s="141"/>
      <c r="D343" s="38" t="str">
        <f t="shared" si="109"/>
        <v/>
      </c>
      <c r="E343" s="49"/>
      <c r="F343" s="50"/>
      <c r="G343" s="51" t="e">
        <f t="shared" si="106"/>
        <v>#VALUE!</v>
      </c>
      <c r="H343" s="52" t="e">
        <f t="shared" si="92"/>
        <v>#VALUE!</v>
      </c>
      <c r="I343" s="53" t="e">
        <f t="shared" si="93"/>
        <v>#VALUE!</v>
      </c>
      <c r="J343" s="54" t="e">
        <f t="shared" si="94"/>
        <v>#VALUE!</v>
      </c>
      <c r="K343" s="52" t="str">
        <f t="shared" si="95"/>
        <v/>
      </c>
      <c r="L343" s="53" t="str">
        <f t="shared" si="96"/>
        <v/>
      </c>
      <c r="M343" s="54" t="str">
        <f t="shared" si="97"/>
        <v/>
      </c>
      <c r="N343" s="38" t="str">
        <f t="shared" si="107"/>
        <v/>
      </c>
      <c r="O343" s="55"/>
      <c r="P343" s="55"/>
      <c r="Q343" s="55"/>
      <c r="R343" s="56"/>
      <c r="S343" s="58"/>
      <c r="T343" s="55">
        <f t="shared" si="98"/>
        <v>0</v>
      </c>
      <c r="U343" s="57"/>
      <c r="V343" s="58"/>
      <c r="W343" s="55">
        <f t="shared" si="99"/>
        <v>0</v>
      </c>
      <c r="X343" s="56"/>
      <c r="Y343" s="57"/>
      <c r="Z343" s="55">
        <f t="shared" si="100"/>
        <v>0</v>
      </c>
      <c r="AA343" s="57"/>
      <c r="AB343" s="164"/>
      <c r="AC343" s="169">
        <f t="shared" si="101"/>
        <v>0</v>
      </c>
      <c r="AD343" s="166"/>
      <c r="AE343" s="55"/>
      <c r="AF343" s="172"/>
      <c r="AG343" s="175"/>
      <c r="AH343" s="55">
        <f t="shared" si="102"/>
        <v>0</v>
      </c>
      <c r="AI343" s="172"/>
      <c r="AJ343" s="175"/>
      <c r="AK343" s="166">
        <f t="shared" si="103"/>
        <v>0</v>
      </c>
      <c r="AL343" s="172"/>
      <c r="AM343" s="175"/>
      <c r="AN343" s="55">
        <f t="shared" si="104"/>
        <v>0</v>
      </c>
      <c r="AO343" s="172"/>
      <c r="AP343" s="175"/>
      <c r="AQ343" s="55">
        <f t="shared" si="105"/>
        <v>0</v>
      </c>
      <c r="AR343" s="172"/>
      <c r="AS343" s="55"/>
      <c r="AT343" s="123">
        <f t="shared" si="108"/>
        <v>0</v>
      </c>
      <c r="AU343" s="56"/>
      <c r="AV343" s="204" t="str">
        <f>IFERROR(IF(AS343=0,"",IF(INDEX(ورقة4!$A341:$O341,,MATCH("غ",ورقة4!$A341:$O341,0))="غ","راسب")),IF(OR(O343&lt;$O$8,P343&lt;$P$8,Q343&lt;$Q$8,T343&lt;$T$8,W343&lt;$W$8,Z343&lt;$Z$8,AC343&lt;$AC$8,AD343&lt;$AD$8,AE343&lt;$AE$8,AH343&lt;$AH$8,AK343&lt;$AK$8,AN343&lt;$AN$8,AQ343&lt;$AQ$8,AR343&lt;$AR$8,AS343&lt;$AS$8),"راسب","ناجح"))</f>
        <v/>
      </c>
      <c r="AW343" s="71" t="str">
        <f>ورقة4!Q341</f>
        <v/>
      </c>
      <c r="AX343" s="48" t="str">
        <f>ورقة4!R341</f>
        <v/>
      </c>
      <c r="AY343" s="48" t="str">
        <f>ورقة4!S341</f>
        <v/>
      </c>
      <c r="AZ343" s="48" t="str">
        <f>ورقة4!T341</f>
        <v/>
      </c>
      <c r="BA343" s="48" t="str">
        <f>ورقة4!U341</f>
        <v/>
      </c>
      <c r="BB343" s="48" t="str">
        <f>ورقة4!V341</f>
        <v/>
      </c>
      <c r="BC343" s="48" t="str">
        <f>ورقة4!W341</f>
        <v/>
      </c>
      <c r="BD343" s="48" t="str">
        <f>ورقة4!X341</f>
        <v/>
      </c>
      <c r="BE343" s="48" t="str">
        <f>ورقة4!Y341</f>
        <v/>
      </c>
      <c r="BF343" s="48" t="str">
        <f>ورقة4!Z341</f>
        <v/>
      </c>
      <c r="BG343" s="48" t="str">
        <f>ورقة4!AA341</f>
        <v/>
      </c>
      <c r="BH343" s="48" t="str">
        <f>ورقة4!AB341</f>
        <v/>
      </c>
      <c r="BI343" s="48" t="str">
        <f>ورقة4!AC341</f>
        <v/>
      </c>
      <c r="BJ343" s="48" t="str">
        <f>ورقة4!AE341</f>
        <v/>
      </c>
      <c r="BK343" s="48" t="str">
        <f>ورقة4!AF341</f>
        <v/>
      </c>
    </row>
    <row r="344" spans="1:63" ht="24.95" customHeight="1">
      <c r="A344" s="135" t="str">
        <f>IF(C344="","",COUNTA(C$9:$C344))</f>
        <v/>
      </c>
      <c r="B344" s="24"/>
      <c r="C344" s="141"/>
      <c r="D344" s="38" t="str">
        <f t="shared" si="109"/>
        <v/>
      </c>
      <c r="E344" s="49"/>
      <c r="F344" s="50"/>
      <c r="G344" s="51" t="e">
        <f t="shared" si="106"/>
        <v>#VALUE!</v>
      </c>
      <c r="H344" s="52" t="e">
        <f t="shared" si="92"/>
        <v>#VALUE!</v>
      </c>
      <c r="I344" s="53" t="e">
        <f t="shared" si="93"/>
        <v>#VALUE!</v>
      </c>
      <c r="J344" s="54" t="e">
        <f t="shared" si="94"/>
        <v>#VALUE!</v>
      </c>
      <c r="K344" s="52" t="str">
        <f t="shared" si="95"/>
        <v/>
      </c>
      <c r="L344" s="53" t="str">
        <f t="shared" si="96"/>
        <v/>
      </c>
      <c r="M344" s="54" t="str">
        <f t="shared" si="97"/>
        <v/>
      </c>
      <c r="N344" s="38" t="str">
        <f t="shared" si="107"/>
        <v/>
      </c>
      <c r="O344" s="55"/>
      <c r="P344" s="55"/>
      <c r="Q344" s="55"/>
      <c r="R344" s="56"/>
      <c r="S344" s="58"/>
      <c r="T344" s="55">
        <f t="shared" si="98"/>
        <v>0</v>
      </c>
      <c r="U344" s="57"/>
      <c r="V344" s="58"/>
      <c r="W344" s="55">
        <f t="shared" si="99"/>
        <v>0</v>
      </c>
      <c r="X344" s="56"/>
      <c r="Y344" s="57"/>
      <c r="Z344" s="55">
        <f t="shared" si="100"/>
        <v>0</v>
      </c>
      <c r="AA344" s="57"/>
      <c r="AB344" s="164"/>
      <c r="AC344" s="169">
        <f t="shared" si="101"/>
        <v>0</v>
      </c>
      <c r="AD344" s="166"/>
      <c r="AE344" s="55"/>
      <c r="AF344" s="172"/>
      <c r="AG344" s="175"/>
      <c r="AH344" s="55">
        <f t="shared" si="102"/>
        <v>0</v>
      </c>
      <c r="AI344" s="172"/>
      <c r="AJ344" s="175"/>
      <c r="AK344" s="166">
        <f t="shared" si="103"/>
        <v>0</v>
      </c>
      <c r="AL344" s="172"/>
      <c r="AM344" s="175"/>
      <c r="AN344" s="55">
        <f t="shared" si="104"/>
        <v>0</v>
      </c>
      <c r="AO344" s="172"/>
      <c r="AP344" s="175"/>
      <c r="AQ344" s="55">
        <f t="shared" si="105"/>
        <v>0</v>
      </c>
      <c r="AR344" s="172"/>
      <c r="AS344" s="55"/>
      <c r="AT344" s="123">
        <f t="shared" si="108"/>
        <v>0</v>
      </c>
      <c r="AU344" s="56"/>
      <c r="AV344" s="204" t="str">
        <f>IFERROR(IF(AS344=0,"",IF(INDEX(ورقة4!$A342:$O342,,MATCH("غ",ورقة4!$A342:$O342,0))="غ","راسب")),IF(OR(O344&lt;$O$8,P344&lt;$P$8,Q344&lt;$Q$8,T344&lt;$T$8,W344&lt;$W$8,Z344&lt;$Z$8,AC344&lt;$AC$8,AD344&lt;$AD$8,AE344&lt;$AE$8,AH344&lt;$AH$8,AK344&lt;$AK$8,AN344&lt;$AN$8,AQ344&lt;$AQ$8,AR344&lt;$AR$8,AS344&lt;$AS$8),"راسب","ناجح"))</f>
        <v/>
      </c>
      <c r="AW344" s="71" t="str">
        <f>ورقة4!Q342</f>
        <v/>
      </c>
      <c r="AX344" s="48" t="str">
        <f>ورقة4!R342</f>
        <v/>
      </c>
      <c r="AY344" s="48" t="str">
        <f>ورقة4!S342</f>
        <v/>
      </c>
      <c r="AZ344" s="48" t="str">
        <f>ورقة4!T342</f>
        <v/>
      </c>
      <c r="BA344" s="48" t="str">
        <f>ورقة4!U342</f>
        <v/>
      </c>
      <c r="BB344" s="48" t="str">
        <f>ورقة4!V342</f>
        <v/>
      </c>
      <c r="BC344" s="48" t="str">
        <f>ورقة4!W342</f>
        <v/>
      </c>
      <c r="BD344" s="48" t="str">
        <f>ورقة4!X342</f>
        <v/>
      </c>
      <c r="BE344" s="48" t="str">
        <f>ورقة4!Y342</f>
        <v/>
      </c>
      <c r="BF344" s="48" t="str">
        <f>ورقة4!Z342</f>
        <v/>
      </c>
      <c r="BG344" s="48" t="str">
        <f>ورقة4!AA342</f>
        <v/>
      </c>
      <c r="BH344" s="48" t="str">
        <f>ورقة4!AB342</f>
        <v/>
      </c>
      <c r="BI344" s="48" t="str">
        <f>ورقة4!AC342</f>
        <v/>
      </c>
      <c r="BJ344" s="48" t="str">
        <f>ورقة4!AE342</f>
        <v/>
      </c>
      <c r="BK344" s="48" t="str">
        <f>ورقة4!AF342</f>
        <v/>
      </c>
    </row>
    <row r="345" spans="1:63" ht="24.95" customHeight="1">
      <c r="A345" s="135" t="str">
        <f>IF(C345="","",COUNTA(C$9:$C345))</f>
        <v/>
      </c>
      <c r="B345" s="24"/>
      <c r="C345" s="141"/>
      <c r="D345" s="38" t="str">
        <f t="shared" si="109"/>
        <v/>
      </c>
      <c r="E345" s="49"/>
      <c r="F345" s="50"/>
      <c r="G345" s="51" t="e">
        <f t="shared" si="106"/>
        <v>#VALUE!</v>
      </c>
      <c r="H345" s="52" t="e">
        <f t="shared" si="92"/>
        <v>#VALUE!</v>
      </c>
      <c r="I345" s="53" t="e">
        <f t="shared" si="93"/>
        <v>#VALUE!</v>
      </c>
      <c r="J345" s="54" t="e">
        <f t="shared" si="94"/>
        <v>#VALUE!</v>
      </c>
      <c r="K345" s="52" t="str">
        <f t="shared" si="95"/>
        <v/>
      </c>
      <c r="L345" s="53" t="str">
        <f t="shared" si="96"/>
        <v/>
      </c>
      <c r="M345" s="54" t="str">
        <f t="shared" si="97"/>
        <v/>
      </c>
      <c r="N345" s="38" t="str">
        <f t="shared" si="107"/>
        <v/>
      </c>
      <c r="O345" s="55"/>
      <c r="P345" s="55"/>
      <c r="Q345" s="55"/>
      <c r="R345" s="56"/>
      <c r="S345" s="58"/>
      <c r="T345" s="55">
        <f t="shared" si="98"/>
        <v>0</v>
      </c>
      <c r="U345" s="57"/>
      <c r="V345" s="58"/>
      <c r="W345" s="55">
        <f t="shared" si="99"/>
        <v>0</v>
      </c>
      <c r="X345" s="56"/>
      <c r="Y345" s="57"/>
      <c r="Z345" s="55">
        <f t="shared" si="100"/>
        <v>0</v>
      </c>
      <c r="AA345" s="57"/>
      <c r="AB345" s="164"/>
      <c r="AC345" s="169">
        <f t="shared" si="101"/>
        <v>0</v>
      </c>
      <c r="AD345" s="166"/>
      <c r="AE345" s="55"/>
      <c r="AF345" s="172"/>
      <c r="AG345" s="175"/>
      <c r="AH345" s="55">
        <f t="shared" si="102"/>
        <v>0</v>
      </c>
      <c r="AI345" s="172"/>
      <c r="AJ345" s="175"/>
      <c r="AK345" s="166">
        <f t="shared" si="103"/>
        <v>0</v>
      </c>
      <c r="AL345" s="172"/>
      <c r="AM345" s="175"/>
      <c r="AN345" s="55">
        <f t="shared" si="104"/>
        <v>0</v>
      </c>
      <c r="AO345" s="172"/>
      <c r="AP345" s="175"/>
      <c r="AQ345" s="55">
        <f t="shared" si="105"/>
        <v>0</v>
      </c>
      <c r="AR345" s="172"/>
      <c r="AS345" s="55"/>
      <c r="AT345" s="123">
        <f t="shared" si="108"/>
        <v>0</v>
      </c>
      <c r="AU345" s="56"/>
      <c r="AV345" s="204" t="str">
        <f>IFERROR(IF(AS345=0,"",IF(INDEX(ورقة4!$A343:$O343,,MATCH("غ",ورقة4!$A343:$O343,0))="غ","راسب")),IF(OR(O345&lt;$O$8,P345&lt;$P$8,Q345&lt;$Q$8,T345&lt;$T$8,W345&lt;$W$8,Z345&lt;$Z$8,AC345&lt;$AC$8,AD345&lt;$AD$8,AE345&lt;$AE$8,AH345&lt;$AH$8,AK345&lt;$AK$8,AN345&lt;$AN$8,AQ345&lt;$AQ$8,AR345&lt;$AR$8,AS345&lt;$AS$8),"راسب","ناجح"))</f>
        <v/>
      </c>
      <c r="AW345" s="71" t="str">
        <f>ورقة4!Q343</f>
        <v/>
      </c>
      <c r="AX345" s="48" t="str">
        <f>ورقة4!R343</f>
        <v/>
      </c>
      <c r="AY345" s="48" t="str">
        <f>ورقة4!S343</f>
        <v/>
      </c>
      <c r="AZ345" s="48" t="str">
        <f>ورقة4!T343</f>
        <v/>
      </c>
      <c r="BA345" s="48" t="str">
        <f>ورقة4!U343</f>
        <v/>
      </c>
      <c r="BB345" s="48" t="str">
        <f>ورقة4!V343</f>
        <v/>
      </c>
      <c r="BC345" s="48" t="str">
        <f>ورقة4!W343</f>
        <v/>
      </c>
      <c r="BD345" s="48" t="str">
        <f>ورقة4!X343</f>
        <v/>
      </c>
      <c r="BE345" s="48" t="str">
        <f>ورقة4!Y343</f>
        <v/>
      </c>
      <c r="BF345" s="48" t="str">
        <f>ورقة4!Z343</f>
        <v/>
      </c>
      <c r="BG345" s="48" t="str">
        <f>ورقة4!AA343</f>
        <v/>
      </c>
      <c r="BH345" s="48" t="str">
        <f>ورقة4!AB343</f>
        <v/>
      </c>
      <c r="BI345" s="48" t="str">
        <f>ورقة4!AC343</f>
        <v/>
      </c>
      <c r="BJ345" s="48" t="str">
        <f>ورقة4!AE343</f>
        <v/>
      </c>
      <c r="BK345" s="48" t="str">
        <f>ورقة4!AF343</f>
        <v/>
      </c>
    </row>
    <row r="346" spans="1:63" ht="24.95" customHeight="1">
      <c r="A346" s="135" t="str">
        <f>IF(C346="","",COUNTA(C$9:$C346))</f>
        <v/>
      </c>
      <c r="B346" s="24"/>
      <c r="C346" s="141"/>
      <c r="D346" s="38" t="str">
        <f t="shared" si="109"/>
        <v/>
      </c>
      <c r="E346" s="49"/>
      <c r="F346" s="50"/>
      <c r="G346" s="51" t="e">
        <f t="shared" si="106"/>
        <v>#VALUE!</v>
      </c>
      <c r="H346" s="52" t="e">
        <f t="shared" si="92"/>
        <v>#VALUE!</v>
      </c>
      <c r="I346" s="53" t="e">
        <f t="shared" si="93"/>
        <v>#VALUE!</v>
      </c>
      <c r="J346" s="54" t="e">
        <f t="shared" si="94"/>
        <v>#VALUE!</v>
      </c>
      <c r="K346" s="52" t="str">
        <f t="shared" si="95"/>
        <v/>
      </c>
      <c r="L346" s="53" t="str">
        <f t="shared" si="96"/>
        <v/>
      </c>
      <c r="M346" s="54" t="str">
        <f t="shared" si="97"/>
        <v/>
      </c>
      <c r="N346" s="38" t="str">
        <f t="shared" si="107"/>
        <v/>
      </c>
      <c r="O346" s="55"/>
      <c r="P346" s="55"/>
      <c r="Q346" s="55"/>
      <c r="R346" s="56"/>
      <c r="S346" s="58"/>
      <c r="T346" s="55">
        <f t="shared" si="98"/>
        <v>0</v>
      </c>
      <c r="U346" s="57"/>
      <c r="V346" s="58"/>
      <c r="W346" s="55">
        <f t="shared" si="99"/>
        <v>0</v>
      </c>
      <c r="X346" s="56"/>
      <c r="Y346" s="57"/>
      <c r="Z346" s="55">
        <f t="shared" si="100"/>
        <v>0</v>
      </c>
      <c r="AA346" s="57"/>
      <c r="AB346" s="164"/>
      <c r="AC346" s="169">
        <f t="shared" si="101"/>
        <v>0</v>
      </c>
      <c r="AD346" s="166"/>
      <c r="AE346" s="55"/>
      <c r="AF346" s="172"/>
      <c r="AG346" s="175"/>
      <c r="AH346" s="55">
        <f t="shared" si="102"/>
        <v>0</v>
      </c>
      <c r="AI346" s="172"/>
      <c r="AJ346" s="175"/>
      <c r="AK346" s="166">
        <f t="shared" si="103"/>
        <v>0</v>
      </c>
      <c r="AL346" s="172"/>
      <c r="AM346" s="175"/>
      <c r="AN346" s="55">
        <f t="shared" si="104"/>
        <v>0</v>
      </c>
      <c r="AO346" s="172"/>
      <c r="AP346" s="175"/>
      <c r="AQ346" s="55">
        <f t="shared" si="105"/>
        <v>0</v>
      </c>
      <c r="AR346" s="172"/>
      <c r="AS346" s="55"/>
      <c r="AT346" s="123">
        <f t="shared" si="108"/>
        <v>0</v>
      </c>
      <c r="AU346" s="56"/>
      <c r="AV346" s="204" t="str">
        <f>IFERROR(IF(AS346=0,"",IF(INDEX(ورقة4!$A344:$O344,,MATCH("غ",ورقة4!$A344:$O344,0))="غ","راسب")),IF(OR(O346&lt;$O$8,P346&lt;$P$8,Q346&lt;$Q$8,T346&lt;$T$8,W346&lt;$W$8,Z346&lt;$Z$8,AC346&lt;$AC$8,AD346&lt;$AD$8,AE346&lt;$AE$8,AH346&lt;$AH$8,AK346&lt;$AK$8,AN346&lt;$AN$8,AQ346&lt;$AQ$8,AR346&lt;$AR$8,AS346&lt;$AS$8),"راسب","ناجح"))</f>
        <v/>
      </c>
      <c r="AW346" s="71" t="str">
        <f>ورقة4!Q344</f>
        <v/>
      </c>
      <c r="AX346" s="48" t="str">
        <f>ورقة4!R344</f>
        <v/>
      </c>
      <c r="AY346" s="48" t="str">
        <f>ورقة4!S344</f>
        <v/>
      </c>
      <c r="AZ346" s="48" t="str">
        <f>ورقة4!T344</f>
        <v/>
      </c>
      <c r="BA346" s="48" t="str">
        <f>ورقة4!U344</f>
        <v/>
      </c>
      <c r="BB346" s="48" t="str">
        <f>ورقة4!V344</f>
        <v/>
      </c>
      <c r="BC346" s="48" t="str">
        <f>ورقة4!W344</f>
        <v/>
      </c>
      <c r="BD346" s="48" t="str">
        <f>ورقة4!X344</f>
        <v/>
      </c>
      <c r="BE346" s="48" t="str">
        <f>ورقة4!Y344</f>
        <v/>
      </c>
      <c r="BF346" s="48" t="str">
        <f>ورقة4!Z344</f>
        <v/>
      </c>
      <c r="BG346" s="48" t="str">
        <f>ورقة4!AA344</f>
        <v/>
      </c>
      <c r="BH346" s="48" t="str">
        <f>ورقة4!AB344</f>
        <v/>
      </c>
      <c r="BI346" s="48" t="str">
        <f>ورقة4!AC344</f>
        <v/>
      </c>
      <c r="BJ346" s="48" t="str">
        <f>ورقة4!AE344</f>
        <v/>
      </c>
      <c r="BK346" s="48" t="str">
        <f>ورقة4!AF344</f>
        <v/>
      </c>
    </row>
    <row r="347" spans="1:63" ht="24.95" customHeight="1">
      <c r="A347" s="135" t="str">
        <f>IF(C347="","",COUNTA(C$9:$C347))</f>
        <v/>
      </c>
      <c r="B347" s="24"/>
      <c r="C347" s="141"/>
      <c r="D347" s="38" t="str">
        <f t="shared" si="109"/>
        <v/>
      </c>
      <c r="E347" s="49"/>
      <c r="F347" s="50"/>
      <c r="G347" s="51" t="e">
        <f t="shared" si="106"/>
        <v>#VALUE!</v>
      </c>
      <c r="H347" s="52" t="e">
        <f t="shared" ref="H347:H410" si="110">DAY(G347)</f>
        <v>#VALUE!</v>
      </c>
      <c r="I347" s="53" t="e">
        <f t="shared" ref="I347:I410" si="111">MONTH(G347)</f>
        <v>#VALUE!</v>
      </c>
      <c r="J347" s="54" t="e">
        <f t="shared" ref="J347:J410" si="112">YEAR(G347)</f>
        <v>#VALUE!</v>
      </c>
      <c r="K347" s="52" t="str">
        <f t="shared" ref="K347:K410" si="113">IF(ISNUMBER(H347),DATEDIF((DATE(J347,I347,H347)),(DATE("2018","10","1")),"MD"),"")</f>
        <v/>
      </c>
      <c r="L347" s="53" t="str">
        <f t="shared" ref="L347:L410" si="114">IF(ISNUMBER(I347),DATEDIF((DATE(J347,I347,H347)),(DATE("2018","10","1")),"YM"),"")</f>
        <v/>
      </c>
      <c r="M347" s="54" t="str">
        <f t="shared" ref="M347:M410" si="115">IF(ISNUMBER(J347),DATEDIF((DATE(J347,I347,H347)),(DATE("2018","10","1")),"Y"),"")</f>
        <v/>
      </c>
      <c r="N347" s="38" t="str">
        <f t="shared" si="107"/>
        <v/>
      </c>
      <c r="O347" s="55"/>
      <c r="P347" s="55"/>
      <c r="Q347" s="55"/>
      <c r="R347" s="56"/>
      <c r="S347" s="58"/>
      <c r="T347" s="55">
        <f t="shared" ref="T347:T410" si="116">SUM(R347:S347)</f>
        <v>0</v>
      </c>
      <c r="U347" s="57"/>
      <c r="V347" s="58"/>
      <c r="W347" s="55">
        <f t="shared" ref="W347:W410" si="117">SUM(U347:V347)</f>
        <v>0</v>
      </c>
      <c r="X347" s="56"/>
      <c r="Y347" s="57"/>
      <c r="Z347" s="55">
        <f t="shared" ref="Z347:Z410" si="118">SUM(X347:Y347)</f>
        <v>0</v>
      </c>
      <c r="AA347" s="57"/>
      <c r="AB347" s="164"/>
      <c r="AC347" s="169">
        <f t="shared" ref="AC347:AC410" si="119">SUM(AA347:AB347)</f>
        <v>0</v>
      </c>
      <c r="AD347" s="166"/>
      <c r="AE347" s="55"/>
      <c r="AF347" s="172"/>
      <c r="AG347" s="175"/>
      <c r="AH347" s="55">
        <f t="shared" ref="AH347:AH410" si="120">SUM(AF347:AG347)</f>
        <v>0</v>
      </c>
      <c r="AI347" s="172"/>
      <c r="AJ347" s="175"/>
      <c r="AK347" s="166">
        <f t="shared" ref="AK347:AK410" si="121">SUM(AI347:AJ347)</f>
        <v>0</v>
      </c>
      <c r="AL347" s="172"/>
      <c r="AM347" s="175"/>
      <c r="AN347" s="55">
        <f t="shared" ref="AN347:AN410" si="122">SUM(AL347:AM347)</f>
        <v>0</v>
      </c>
      <c r="AO347" s="172"/>
      <c r="AP347" s="175"/>
      <c r="AQ347" s="55">
        <f t="shared" ref="AQ347:AQ410" si="123">SUM(AO347:AP347)</f>
        <v>0</v>
      </c>
      <c r="AR347" s="172"/>
      <c r="AS347" s="55"/>
      <c r="AT347" s="123">
        <f t="shared" si="108"/>
        <v>0</v>
      </c>
      <c r="AU347" s="56"/>
      <c r="AV347" s="204" t="str">
        <f>IFERROR(IF(AS347=0,"",IF(INDEX(ورقة4!$A345:$O345,,MATCH("غ",ورقة4!$A345:$O345,0))="غ","راسب")),IF(OR(O347&lt;$O$8,P347&lt;$P$8,Q347&lt;$Q$8,T347&lt;$T$8,W347&lt;$W$8,Z347&lt;$Z$8,AC347&lt;$AC$8,AD347&lt;$AD$8,AE347&lt;$AE$8,AH347&lt;$AH$8,AK347&lt;$AK$8,AN347&lt;$AN$8,AQ347&lt;$AQ$8,AR347&lt;$AR$8,AS347&lt;$AS$8),"راسب","ناجح"))</f>
        <v/>
      </c>
      <c r="AW347" s="71" t="str">
        <f>ورقة4!Q345</f>
        <v/>
      </c>
      <c r="AX347" s="48" t="str">
        <f>ورقة4!R345</f>
        <v/>
      </c>
      <c r="AY347" s="48" t="str">
        <f>ورقة4!S345</f>
        <v/>
      </c>
      <c r="AZ347" s="48" t="str">
        <f>ورقة4!T345</f>
        <v/>
      </c>
      <c r="BA347" s="48" t="str">
        <f>ورقة4!U345</f>
        <v/>
      </c>
      <c r="BB347" s="48" t="str">
        <f>ورقة4!V345</f>
        <v/>
      </c>
      <c r="BC347" s="48" t="str">
        <f>ورقة4!W345</f>
        <v/>
      </c>
      <c r="BD347" s="48" t="str">
        <f>ورقة4!X345</f>
        <v/>
      </c>
      <c r="BE347" s="48" t="str">
        <f>ورقة4!Y345</f>
        <v/>
      </c>
      <c r="BF347" s="48" t="str">
        <f>ورقة4!Z345</f>
        <v/>
      </c>
      <c r="BG347" s="48" t="str">
        <f>ورقة4!AA345</f>
        <v/>
      </c>
      <c r="BH347" s="48" t="str">
        <f>ورقة4!AB345</f>
        <v/>
      </c>
      <c r="BI347" s="48" t="str">
        <f>ورقة4!AC345</f>
        <v/>
      </c>
      <c r="BJ347" s="48" t="str">
        <f>ورقة4!AE345</f>
        <v/>
      </c>
      <c r="BK347" s="48" t="str">
        <f>ورقة4!AF345</f>
        <v/>
      </c>
    </row>
    <row r="348" spans="1:63" ht="24.95" customHeight="1">
      <c r="A348" s="135" t="str">
        <f>IF(C348="","",COUNTA(C$9:$C348))</f>
        <v/>
      </c>
      <c r="B348" s="24"/>
      <c r="C348" s="141"/>
      <c r="D348" s="38" t="str">
        <f t="shared" si="109"/>
        <v/>
      </c>
      <c r="E348" s="49"/>
      <c r="F348" s="50"/>
      <c r="G348" s="51" t="e">
        <f t="shared" si="106"/>
        <v>#VALUE!</v>
      </c>
      <c r="H348" s="52" t="e">
        <f t="shared" si="110"/>
        <v>#VALUE!</v>
      </c>
      <c r="I348" s="53" t="e">
        <f t="shared" si="111"/>
        <v>#VALUE!</v>
      </c>
      <c r="J348" s="54" t="e">
        <f t="shared" si="112"/>
        <v>#VALUE!</v>
      </c>
      <c r="K348" s="52" t="str">
        <f t="shared" si="113"/>
        <v/>
      </c>
      <c r="L348" s="53" t="str">
        <f t="shared" si="114"/>
        <v/>
      </c>
      <c r="M348" s="54" t="str">
        <f t="shared" si="115"/>
        <v/>
      </c>
      <c r="N348" s="38" t="str">
        <f t="shared" si="107"/>
        <v/>
      </c>
      <c r="O348" s="55"/>
      <c r="P348" s="55"/>
      <c r="Q348" s="55"/>
      <c r="R348" s="56"/>
      <c r="S348" s="58"/>
      <c r="T348" s="55">
        <f t="shared" si="116"/>
        <v>0</v>
      </c>
      <c r="U348" s="57"/>
      <c r="V348" s="58"/>
      <c r="W348" s="55">
        <f t="shared" si="117"/>
        <v>0</v>
      </c>
      <c r="X348" s="56"/>
      <c r="Y348" s="57"/>
      <c r="Z348" s="55">
        <f t="shared" si="118"/>
        <v>0</v>
      </c>
      <c r="AA348" s="57"/>
      <c r="AB348" s="164"/>
      <c r="AC348" s="169">
        <f t="shared" si="119"/>
        <v>0</v>
      </c>
      <c r="AD348" s="166"/>
      <c r="AE348" s="55"/>
      <c r="AF348" s="172"/>
      <c r="AG348" s="175"/>
      <c r="AH348" s="55">
        <f t="shared" si="120"/>
        <v>0</v>
      </c>
      <c r="AI348" s="172"/>
      <c r="AJ348" s="175"/>
      <c r="AK348" s="166">
        <f t="shared" si="121"/>
        <v>0</v>
      </c>
      <c r="AL348" s="172"/>
      <c r="AM348" s="175"/>
      <c r="AN348" s="55">
        <f t="shared" si="122"/>
        <v>0</v>
      </c>
      <c r="AO348" s="172"/>
      <c r="AP348" s="175"/>
      <c r="AQ348" s="55">
        <f t="shared" si="123"/>
        <v>0</v>
      </c>
      <c r="AR348" s="172"/>
      <c r="AS348" s="55"/>
      <c r="AT348" s="123">
        <f t="shared" si="108"/>
        <v>0</v>
      </c>
      <c r="AU348" s="56"/>
      <c r="AV348" s="204" t="str">
        <f>IFERROR(IF(AS348=0,"",IF(INDEX(ورقة4!$A346:$O346,,MATCH("غ",ورقة4!$A346:$O346,0))="غ","راسب")),IF(OR(O348&lt;$O$8,P348&lt;$P$8,Q348&lt;$Q$8,T348&lt;$T$8,W348&lt;$W$8,Z348&lt;$Z$8,AC348&lt;$AC$8,AD348&lt;$AD$8,AE348&lt;$AE$8,AH348&lt;$AH$8,AK348&lt;$AK$8,AN348&lt;$AN$8,AQ348&lt;$AQ$8,AR348&lt;$AR$8,AS348&lt;$AS$8),"راسب","ناجح"))</f>
        <v/>
      </c>
      <c r="AW348" s="71" t="str">
        <f>ورقة4!Q346</f>
        <v/>
      </c>
      <c r="AX348" s="48" t="str">
        <f>ورقة4!R346</f>
        <v/>
      </c>
      <c r="AY348" s="48" t="str">
        <f>ورقة4!S346</f>
        <v/>
      </c>
      <c r="AZ348" s="48" t="str">
        <f>ورقة4!T346</f>
        <v/>
      </c>
      <c r="BA348" s="48" t="str">
        <f>ورقة4!U346</f>
        <v/>
      </c>
      <c r="BB348" s="48" t="str">
        <f>ورقة4!V346</f>
        <v/>
      </c>
      <c r="BC348" s="48" t="str">
        <f>ورقة4!W346</f>
        <v/>
      </c>
      <c r="BD348" s="48" t="str">
        <f>ورقة4!X346</f>
        <v/>
      </c>
      <c r="BE348" s="48" t="str">
        <f>ورقة4!Y346</f>
        <v/>
      </c>
      <c r="BF348" s="48" t="str">
        <f>ورقة4!Z346</f>
        <v/>
      </c>
      <c r="BG348" s="48" t="str">
        <f>ورقة4!AA346</f>
        <v/>
      </c>
      <c r="BH348" s="48" t="str">
        <f>ورقة4!AB346</f>
        <v/>
      </c>
      <c r="BI348" s="48" t="str">
        <f>ورقة4!AC346</f>
        <v/>
      </c>
      <c r="BJ348" s="48" t="str">
        <f>ورقة4!AE346</f>
        <v/>
      </c>
      <c r="BK348" s="48" t="str">
        <f>ورقة4!AF346</f>
        <v/>
      </c>
    </row>
    <row r="349" spans="1:63" ht="24.95" customHeight="1">
      <c r="A349" s="135" t="str">
        <f>IF(C349="","",COUNTA(C$9:$C349))</f>
        <v/>
      </c>
      <c r="B349" s="24"/>
      <c r="C349" s="141"/>
      <c r="D349" s="38" t="str">
        <f t="shared" si="109"/>
        <v/>
      </c>
      <c r="E349" s="49"/>
      <c r="F349" s="50"/>
      <c r="G349" s="51" t="e">
        <f t="shared" si="106"/>
        <v>#VALUE!</v>
      </c>
      <c r="H349" s="52" t="e">
        <f t="shared" si="110"/>
        <v>#VALUE!</v>
      </c>
      <c r="I349" s="53" t="e">
        <f t="shared" si="111"/>
        <v>#VALUE!</v>
      </c>
      <c r="J349" s="54" t="e">
        <f t="shared" si="112"/>
        <v>#VALUE!</v>
      </c>
      <c r="K349" s="52" t="str">
        <f t="shared" si="113"/>
        <v/>
      </c>
      <c r="L349" s="53" t="str">
        <f t="shared" si="114"/>
        <v/>
      </c>
      <c r="M349" s="54" t="str">
        <f t="shared" si="115"/>
        <v/>
      </c>
      <c r="N349" s="38" t="str">
        <f t="shared" si="107"/>
        <v/>
      </c>
      <c r="O349" s="55"/>
      <c r="P349" s="55"/>
      <c r="Q349" s="55"/>
      <c r="R349" s="56"/>
      <c r="S349" s="58"/>
      <c r="T349" s="55">
        <f t="shared" si="116"/>
        <v>0</v>
      </c>
      <c r="U349" s="57"/>
      <c r="V349" s="58"/>
      <c r="W349" s="55">
        <f t="shared" si="117"/>
        <v>0</v>
      </c>
      <c r="X349" s="56"/>
      <c r="Y349" s="57"/>
      <c r="Z349" s="55">
        <f t="shared" si="118"/>
        <v>0</v>
      </c>
      <c r="AA349" s="57"/>
      <c r="AB349" s="164"/>
      <c r="AC349" s="169">
        <f t="shared" si="119"/>
        <v>0</v>
      </c>
      <c r="AD349" s="166"/>
      <c r="AE349" s="55"/>
      <c r="AF349" s="172"/>
      <c r="AG349" s="175"/>
      <c r="AH349" s="55">
        <f t="shared" si="120"/>
        <v>0</v>
      </c>
      <c r="AI349" s="172"/>
      <c r="AJ349" s="175"/>
      <c r="AK349" s="166">
        <f t="shared" si="121"/>
        <v>0</v>
      </c>
      <c r="AL349" s="172"/>
      <c r="AM349" s="175"/>
      <c r="AN349" s="55">
        <f t="shared" si="122"/>
        <v>0</v>
      </c>
      <c r="AO349" s="172"/>
      <c r="AP349" s="175"/>
      <c r="AQ349" s="55">
        <f t="shared" si="123"/>
        <v>0</v>
      </c>
      <c r="AR349" s="172"/>
      <c r="AS349" s="55"/>
      <c r="AT349" s="123">
        <f t="shared" si="108"/>
        <v>0</v>
      </c>
      <c r="AU349" s="56"/>
      <c r="AV349" s="204" t="str">
        <f>IFERROR(IF(AS349=0,"",IF(INDEX(ورقة4!$A347:$O347,,MATCH("غ",ورقة4!$A347:$O347,0))="غ","راسب")),IF(OR(O349&lt;$O$8,P349&lt;$P$8,Q349&lt;$Q$8,T349&lt;$T$8,W349&lt;$W$8,Z349&lt;$Z$8,AC349&lt;$AC$8,AD349&lt;$AD$8,AE349&lt;$AE$8,AH349&lt;$AH$8,AK349&lt;$AK$8,AN349&lt;$AN$8,AQ349&lt;$AQ$8,AR349&lt;$AR$8,AS349&lt;$AS$8),"راسب","ناجح"))</f>
        <v/>
      </c>
      <c r="AW349" s="71" t="str">
        <f>ورقة4!Q347</f>
        <v/>
      </c>
      <c r="AX349" s="48" t="str">
        <f>ورقة4!R347</f>
        <v/>
      </c>
      <c r="AY349" s="48" t="str">
        <f>ورقة4!S347</f>
        <v/>
      </c>
      <c r="AZ349" s="48" t="str">
        <f>ورقة4!T347</f>
        <v/>
      </c>
      <c r="BA349" s="48" t="str">
        <f>ورقة4!U347</f>
        <v/>
      </c>
      <c r="BB349" s="48" t="str">
        <f>ورقة4!V347</f>
        <v/>
      </c>
      <c r="BC349" s="48" t="str">
        <f>ورقة4!W347</f>
        <v/>
      </c>
      <c r="BD349" s="48" t="str">
        <f>ورقة4!X347</f>
        <v/>
      </c>
      <c r="BE349" s="48" t="str">
        <f>ورقة4!Y347</f>
        <v/>
      </c>
      <c r="BF349" s="48" t="str">
        <f>ورقة4!Z347</f>
        <v/>
      </c>
      <c r="BG349" s="48" t="str">
        <f>ورقة4!AA347</f>
        <v/>
      </c>
      <c r="BH349" s="48" t="str">
        <f>ورقة4!AB347</f>
        <v/>
      </c>
      <c r="BI349" s="48" t="str">
        <f>ورقة4!AC347</f>
        <v/>
      </c>
      <c r="BJ349" s="48" t="str">
        <f>ورقة4!AE347</f>
        <v/>
      </c>
      <c r="BK349" s="48" t="str">
        <f>ورقة4!AF347</f>
        <v/>
      </c>
    </row>
    <row r="350" spans="1:63" ht="24.95" customHeight="1">
      <c r="A350" s="135" t="str">
        <f>IF(C350="","",COUNTA(C$9:$C350))</f>
        <v/>
      </c>
      <c r="B350" s="24"/>
      <c r="C350" s="141"/>
      <c r="D350" s="38" t="str">
        <f t="shared" si="109"/>
        <v/>
      </c>
      <c r="E350" s="49"/>
      <c r="F350" s="50"/>
      <c r="G350" s="51" t="e">
        <f t="shared" si="106"/>
        <v>#VALUE!</v>
      </c>
      <c r="H350" s="52" t="e">
        <f t="shared" si="110"/>
        <v>#VALUE!</v>
      </c>
      <c r="I350" s="53" t="e">
        <f t="shared" si="111"/>
        <v>#VALUE!</v>
      </c>
      <c r="J350" s="54" t="e">
        <f t="shared" si="112"/>
        <v>#VALUE!</v>
      </c>
      <c r="K350" s="52" t="str">
        <f t="shared" si="113"/>
        <v/>
      </c>
      <c r="L350" s="53" t="str">
        <f t="shared" si="114"/>
        <v/>
      </c>
      <c r="M350" s="54" t="str">
        <f t="shared" si="115"/>
        <v/>
      </c>
      <c r="N350" s="38" t="str">
        <f t="shared" si="107"/>
        <v/>
      </c>
      <c r="O350" s="55"/>
      <c r="P350" s="55"/>
      <c r="Q350" s="55"/>
      <c r="R350" s="56"/>
      <c r="S350" s="58"/>
      <c r="T350" s="55">
        <f t="shared" si="116"/>
        <v>0</v>
      </c>
      <c r="U350" s="57"/>
      <c r="V350" s="58"/>
      <c r="W350" s="55">
        <f t="shared" si="117"/>
        <v>0</v>
      </c>
      <c r="X350" s="56"/>
      <c r="Y350" s="57"/>
      <c r="Z350" s="55">
        <f t="shared" si="118"/>
        <v>0</v>
      </c>
      <c r="AA350" s="57"/>
      <c r="AB350" s="164"/>
      <c r="AC350" s="169">
        <f t="shared" si="119"/>
        <v>0</v>
      </c>
      <c r="AD350" s="166"/>
      <c r="AE350" s="55"/>
      <c r="AF350" s="172"/>
      <c r="AG350" s="175"/>
      <c r="AH350" s="55">
        <f t="shared" si="120"/>
        <v>0</v>
      </c>
      <c r="AI350" s="172"/>
      <c r="AJ350" s="175"/>
      <c r="AK350" s="166">
        <f t="shared" si="121"/>
        <v>0</v>
      </c>
      <c r="AL350" s="172"/>
      <c r="AM350" s="175"/>
      <c r="AN350" s="55">
        <f t="shared" si="122"/>
        <v>0</v>
      </c>
      <c r="AO350" s="172"/>
      <c r="AP350" s="175"/>
      <c r="AQ350" s="55">
        <f t="shared" si="123"/>
        <v>0</v>
      </c>
      <c r="AR350" s="172"/>
      <c r="AS350" s="55"/>
      <c r="AT350" s="123">
        <f t="shared" si="108"/>
        <v>0</v>
      </c>
      <c r="AU350" s="56"/>
      <c r="AV350" s="204" t="str">
        <f>IFERROR(IF(AS350=0,"",IF(INDEX(ورقة4!$A348:$O348,,MATCH("غ",ورقة4!$A348:$O348,0))="غ","راسب")),IF(OR(O350&lt;$O$8,P350&lt;$P$8,Q350&lt;$Q$8,T350&lt;$T$8,W350&lt;$W$8,Z350&lt;$Z$8,AC350&lt;$AC$8,AD350&lt;$AD$8,AE350&lt;$AE$8,AH350&lt;$AH$8,AK350&lt;$AK$8,AN350&lt;$AN$8,AQ350&lt;$AQ$8,AR350&lt;$AR$8,AS350&lt;$AS$8),"راسب","ناجح"))</f>
        <v/>
      </c>
      <c r="AW350" s="71" t="str">
        <f>ورقة4!Q348</f>
        <v/>
      </c>
      <c r="AX350" s="48" t="str">
        <f>ورقة4!R348</f>
        <v/>
      </c>
      <c r="AY350" s="48" t="str">
        <f>ورقة4!S348</f>
        <v/>
      </c>
      <c r="AZ350" s="48" t="str">
        <f>ورقة4!T348</f>
        <v/>
      </c>
      <c r="BA350" s="48" t="str">
        <f>ورقة4!U348</f>
        <v/>
      </c>
      <c r="BB350" s="48" t="str">
        <f>ورقة4!V348</f>
        <v/>
      </c>
      <c r="BC350" s="48" t="str">
        <f>ورقة4!W348</f>
        <v/>
      </c>
      <c r="BD350" s="48" t="str">
        <f>ورقة4!X348</f>
        <v/>
      </c>
      <c r="BE350" s="48" t="str">
        <f>ورقة4!Y348</f>
        <v/>
      </c>
      <c r="BF350" s="48" t="str">
        <f>ورقة4!Z348</f>
        <v/>
      </c>
      <c r="BG350" s="48" t="str">
        <f>ورقة4!AA348</f>
        <v/>
      </c>
      <c r="BH350" s="48" t="str">
        <f>ورقة4!AB348</f>
        <v/>
      </c>
      <c r="BI350" s="48" t="str">
        <f>ورقة4!AC348</f>
        <v/>
      </c>
      <c r="BJ350" s="48" t="str">
        <f>ورقة4!AE348</f>
        <v/>
      </c>
      <c r="BK350" s="48" t="str">
        <f>ورقة4!AF348</f>
        <v/>
      </c>
    </row>
    <row r="351" spans="1:63" ht="24.95" customHeight="1">
      <c r="A351" s="135" t="str">
        <f>IF(C351="","",COUNTA(C$9:$C351))</f>
        <v/>
      </c>
      <c r="B351" s="24"/>
      <c r="C351" s="141"/>
      <c r="D351" s="38" t="str">
        <f t="shared" si="109"/>
        <v/>
      </c>
      <c r="E351" s="49"/>
      <c r="F351" s="50"/>
      <c r="G351" s="51" t="e">
        <f t="shared" si="106"/>
        <v>#VALUE!</v>
      </c>
      <c r="H351" s="52" t="e">
        <f t="shared" si="110"/>
        <v>#VALUE!</v>
      </c>
      <c r="I351" s="53" t="e">
        <f t="shared" si="111"/>
        <v>#VALUE!</v>
      </c>
      <c r="J351" s="54" t="e">
        <f t="shared" si="112"/>
        <v>#VALUE!</v>
      </c>
      <c r="K351" s="52" t="str">
        <f t="shared" si="113"/>
        <v/>
      </c>
      <c r="L351" s="53" t="str">
        <f t="shared" si="114"/>
        <v/>
      </c>
      <c r="M351" s="54" t="str">
        <f t="shared" si="115"/>
        <v/>
      </c>
      <c r="N351" s="38" t="str">
        <f t="shared" si="107"/>
        <v/>
      </c>
      <c r="O351" s="55"/>
      <c r="P351" s="55"/>
      <c r="Q351" s="55"/>
      <c r="R351" s="56"/>
      <c r="S351" s="58"/>
      <c r="T351" s="55">
        <f t="shared" si="116"/>
        <v>0</v>
      </c>
      <c r="U351" s="57"/>
      <c r="V351" s="58"/>
      <c r="W351" s="55">
        <f t="shared" si="117"/>
        <v>0</v>
      </c>
      <c r="X351" s="56"/>
      <c r="Y351" s="57"/>
      <c r="Z351" s="55">
        <f t="shared" si="118"/>
        <v>0</v>
      </c>
      <c r="AA351" s="57"/>
      <c r="AB351" s="164"/>
      <c r="AC351" s="169">
        <f t="shared" si="119"/>
        <v>0</v>
      </c>
      <c r="AD351" s="166"/>
      <c r="AE351" s="55"/>
      <c r="AF351" s="172"/>
      <c r="AG351" s="175"/>
      <c r="AH351" s="55">
        <f t="shared" si="120"/>
        <v>0</v>
      </c>
      <c r="AI351" s="172"/>
      <c r="AJ351" s="175"/>
      <c r="AK351" s="166">
        <f t="shared" si="121"/>
        <v>0</v>
      </c>
      <c r="AL351" s="172"/>
      <c r="AM351" s="175"/>
      <c r="AN351" s="55">
        <f t="shared" si="122"/>
        <v>0</v>
      </c>
      <c r="AO351" s="172"/>
      <c r="AP351" s="175"/>
      <c r="AQ351" s="55">
        <f t="shared" si="123"/>
        <v>0</v>
      </c>
      <c r="AR351" s="172"/>
      <c r="AS351" s="55"/>
      <c r="AT351" s="123">
        <f t="shared" si="108"/>
        <v>0</v>
      </c>
      <c r="AU351" s="56"/>
      <c r="AV351" s="204" t="str">
        <f>IFERROR(IF(AS351=0,"",IF(INDEX(ورقة4!$A349:$O349,,MATCH("غ",ورقة4!$A349:$O349,0))="غ","راسب")),IF(OR(O351&lt;$O$8,P351&lt;$P$8,Q351&lt;$Q$8,T351&lt;$T$8,W351&lt;$W$8,Z351&lt;$Z$8,AC351&lt;$AC$8,AD351&lt;$AD$8,AE351&lt;$AE$8,AH351&lt;$AH$8,AK351&lt;$AK$8,AN351&lt;$AN$8,AQ351&lt;$AQ$8,AR351&lt;$AR$8,AS351&lt;$AS$8),"راسب","ناجح"))</f>
        <v/>
      </c>
      <c r="AW351" s="71" t="str">
        <f>ورقة4!Q349</f>
        <v/>
      </c>
      <c r="AX351" s="48" t="str">
        <f>ورقة4!R349</f>
        <v/>
      </c>
      <c r="AY351" s="48" t="str">
        <f>ورقة4!S349</f>
        <v/>
      </c>
      <c r="AZ351" s="48" t="str">
        <f>ورقة4!T349</f>
        <v/>
      </c>
      <c r="BA351" s="48" t="str">
        <f>ورقة4!U349</f>
        <v/>
      </c>
      <c r="BB351" s="48" t="str">
        <f>ورقة4!V349</f>
        <v/>
      </c>
      <c r="BC351" s="48" t="str">
        <f>ورقة4!W349</f>
        <v/>
      </c>
      <c r="BD351" s="48" t="str">
        <f>ورقة4!X349</f>
        <v/>
      </c>
      <c r="BE351" s="48" t="str">
        <f>ورقة4!Y349</f>
        <v/>
      </c>
      <c r="BF351" s="48" t="str">
        <f>ورقة4!Z349</f>
        <v/>
      </c>
      <c r="BG351" s="48" t="str">
        <f>ورقة4!AA349</f>
        <v/>
      </c>
      <c r="BH351" s="48" t="str">
        <f>ورقة4!AB349</f>
        <v/>
      </c>
      <c r="BI351" s="48" t="str">
        <f>ورقة4!AC349</f>
        <v/>
      </c>
      <c r="BJ351" s="48" t="str">
        <f>ورقة4!AE349</f>
        <v/>
      </c>
      <c r="BK351" s="48" t="str">
        <f>ورقة4!AF349</f>
        <v/>
      </c>
    </row>
    <row r="352" spans="1:63" ht="24.95" customHeight="1">
      <c r="A352" s="135" t="str">
        <f>IF(C352="","",COUNTA(C$9:$C352))</f>
        <v/>
      </c>
      <c r="B352" s="24"/>
      <c r="C352" s="141"/>
      <c r="D352" s="38" t="str">
        <f t="shared" si="109"/>
        <v/>
      </c>
      <c r="E352" s="49"/>
      <c r="F352" s="50"/>
      <c r="G352" s="51" t="e">
        <f t="shared" si="106"/>
        <v>#VALUE!</v>
      </c>
      <c r="H352" s="52" t="e">
        <f t="shared" si="110"/>
        <v>#VALUE!</v>
      </c>
      <c r="I352" s="53" t="e">
        <f t="shared" si="111"/>
        <v>#VALUE!</v>
      </c>
      <c r="J352" s="54" t="e">
        <f t="shared" si="112"/>
        <v>#VALUE!</v>
      </c>
      <c r="K352" s="52" t="str">
        <f t="shared" si="113"/>
        <v/>
      </c>
      <c r="L352" s="53" t="str">
        <f t="shared" si="114"/>
        <v/>
      </c>
      <c r="M352" s="54" t="str">
        <f t="shared" si="115"/>
        <v/>
      </c>
      <c r="N352" s="38" t="str">
        <f t="shared" si="107"/>
        <v/>
      </c>
      <c r="O352" s="55"/>
      <c r="P352" s="55"/>
      <c r="Q352" s="55"/>
      <c r="R352" s="56"/>
      <c r="S352" s="58"/>
      <c r="T352" s="55">
        <f t="shared" si="116"/>
        <v>0</v>
      </c>
      <c r="U352" s="57"/>
      <c r="V352" s="58"/>
      <c r="W352" s="55">
        <f t="shared" si="117"/>
        <v>0</v>
      </c>
      <c r="X352" s="56"/>
      <c r="Y352" s="57"/>
      <c r="Z352" s="55">
        <f t="shared" si="118"/>
        <v>0</v>
      </c>
      <c r="AA352" s="57"/>
      <c r="AB352" s="164"/>
      <c r="AC352" s="169">
        <f t="shared" si="119"/>
        <v>0</v>
      </c>
      <c r="AD352" s="166"/>
      <c r="AE352" s="55"/>
      <c r="AF352" s="172"/>
      <c r="AG352" s="175"/>
      <c r="AH352" s="55">
        <f t="shared" si="120"/>
        <v>0</v>
      </c>
      <c r="AI352" s="172"/>
      <c r="AJ352" s="175"/>
      <c r="AK352" s="166">
        <f t="shared" si="121"/>
        <v>0</v>
      </c>
      <c r="AL352" s="172"/>
      <c r="AM352" s="175"/>
      <c r="AN352" s="55">
        <f t="shared" si="122"/>
        <v>0</v>
      </c>
      <c r="AO352" s="172"/>
      <c r="AP352" s="175"/>
      <c r="AQ352" s="55">
        <f t="shared" si="123"/>
        <v>0</v>
      </c>
      <c r="AR352" s="172"/>
      <c r="AS352" s="55"/>
      <c r="AT352" s="123">
        <f t="shared" si="108"/>
        <v>0</v>
      </c>
      <c r="AU352" s="56"/>
      <c r="AV352" s="204" t="str">
        <f>IFERROR(IF(AS352=0,"",IF(INDEX(ورقة4!$A350:$O350,,MATCH("غ",ورقة4!$A350:$O350,0))="غ","راسب")),IF(OR(O352&lt;$O$8,P352&lt;$P$8,Q352&lt;$Q$8,T352&lt;$T$8,W352&lt;$W$8,Z352&lt;$Z$8,AC352&lt;$AC$8,AD352&lt;$AD$8,AE352&lt;$AE$8,AH352&lt;$AH$8,AK352&lt;$AK$8,AN352&lt;$AN$8,AQ352&lt;$AQ$8,AR352&lt;$AR$8,AS352&lt;$AS$8),"راسب","ناجح"))</f>
        <v/>
      </c>
      <c r="AW352" s="71" t="str">
        <f>ورقة4!Q350</f>
        <v/>
      </c>
      <c r="AX352" s="48" t="str">
        <f>ورقة4!R350</f>
        <v/>
      </c>
      <c r="AY352" s="48" t="str">
        <f>ورقة4!S350</f>
        <v/>
      </c>
      <c r="AZ352" s="48" t="str">
        <f>ورقة4!T350</f>
        <v/>
      </c>
      <c r="BA352" s="48" t="str">
        <f>ورقة4!U350</f>
        <v/>
      </c>
      <c r="BB352" s="48" t="str">
        <f>ورقة4!V350</f>
        <v/>
      </c>
      <c r="BC352" s="48" t="str">
        <f>ورقة4!W350</f>
        <v/>
      </c>
      <c r="BD352" s="48" t="str">
        <f>ورقة4!X350</f>
        <v/>
      </c>
      <c r="BE352" s="48" t="str">
        <f>ورقة4!Y350</f>
        <v/>
      </c>
      <c r="BF352" s="48" t="str">
        <f>ورقة4!Z350</f>
        <v/>
      </c>
      <c r="BG352" s="48" t="str">
        <f>ورقة4!AA350</f>
        <v/>
      </c>
      <c r="BH352" s="48" t="str">
        <f>ورقة4!AB350</f>
        <v/>
      </c>
      <c r="BI352" s="48" t="str">
        <f>ورقة4!AC350</f>
        <v/>
      </c>
      <c r="BJ352" s="48" t="str">
        <f>ورقة4!AE350</f>
        <v/>
      </c>
      <c r="BK352" s="48" t="str">
        <f>ورقة4!AF350</f>
        <v/>
      </c>
    </row>
    <row r="353" spans="1:63" ht="24.95" customHeight="1">
      <c r="A353" s="135" t="str">
        <f>IF(C353="","",COUNTA(C$9:$C353))</f>
        <v/>
      </c>
      <c r="B353" s="24"/>
      <c r="C353" s="141"/>
      <c r="D353" s="38" t="str">
        <f t="shared" si="109"/>
        <v/>
      </c>
      <c r="E353" s="49"/>
      <c r="F353" s="50"/>
      <c r="G353" s="51" t="e">
        <f t="shared" si="106"/>
        <v>#VALUE!</v>
      </c>
      <c r="H353" s="52" t="e">
        <f t="shared" si="110"/>
        <v>#VALUE!</v>
      </c>
      <c r="I353" s="53" t="e">
        <f t="shared" si="111"/>
        <v>#VALUE!</v>
      </c>
      <c r="J353" s="54" t="e">
        <f t="shared" si="112"/>
        <v>#VALUE!</v>
      </c>
      <c r="K353" s="52" t="str">
        <f t="shared" si="113"/>
        <v/>
      </c>
      <c r="L353" s="53" t="str">
        <f t="shared" si="114"/>
        <v/>
      </c>
      <c r="M353" s="54" t="str">
        <f t="shared" si="115"/>
        <v/>
      </c>
      <c r="N353" s="38" t="str">
        <f t="shared" si="107"/>
        <v/>
      </c>
      <c r="O353" s="55"/>
      <c r="P353" s="55"/>
      <c r="Q353" s="55"/>
      <c r="R353" s="56"/>
      <c r="S353" s="58"/>
      <c r="T353" s="55">
        <f t="shared" si="116"/>
        <v>0</v>
      </c>
      <c r="U353" s="57"/>
      <c r="V353" s="58"/>
      <c r="W353" s="55">
        <f t="shared" si="117"/>
        <v>0</v>
      </c>
      <c r="X353" s="56"/>
      <c r="Y353" s="57"/>
      <c r="Z353" s="55">
        <f t="shared" si="118"/>
        <v>0</v>
      </c>
      <c r="AA353" s="57"/>
      <c r="AB353" s="164"/>
      <c r="AC353" s="169">
        <f t="shared" si="119"/>
        <v>0</v>
      </c>
      <c r="AD353" s="166"/>
      <c r="AE353" s="55"/>
      <c r="AF353" s="172"/>
      <c r="AG353" s="175"/>
      <c r="AH353" s="55">
        <f t="shared" si="120"/>
        <v>0</v>
      </c>
      <c r="AI353" s="172"/>
      <c r="AJ353" s="175"/>
      <c r="AK353" s="166">
        <f t="shared" si="121"/>
        <v>0</v>
      </c>
      <c r="AL353" s="172"/>
      <c r="AM353" s="175"/>
      <c r="AN353" s="55">
        <f t="shared" si="122"/>
        <v>0</v>
      </c>
      <c r="AO353" s="172"/>
      <c r="AP353" s="175"/>
      <c r="AQ353" s="55">
        <f t="shared" si="123"/>
        <v>0</v>
      </c>
      <c r="AR353" s="172"/>
      <c r="AS353" s="55"/>
      <c r="AT353" s="123">
        <f t="shared" si="108"/>
        <v>0</v>
      </c>
      <c r="AU353" s="56"/>
      <c r="AV353" s="204" t="str">
        <f>IFERROR(IF(AS353=0,"",IF(INDEX(ورقة4!$A351:$O351,,MATCH("غ",ورقة4!$A351:$O351,0))="غ","راسب")),IF(OR(O353&lt;$O$8,P353&lt;$P$8,Q353&lt;$Q$8,T353&lt;$T$8,W353&lt;$W$8,Z353&lt;$Z$8,AC353&lt;$AC$8,AD353&lt;$AD$8,AE353&lt;$AE$8,AH353&lt;$AH$8,AK353&lt;$AK$8,AN353&lt;$AN$8,AQ353&lt;$AQ$8,AR353&lt;$AR$8,AS353&lt;$AS$8),"راسب","ناجح"))</f>
        <v/>
      </c>
      <c r="AW353" s="71" t="str">
        <f>ورقة4!Q351</f>
        <v/>
      </c>
      <c r="AX353" s="48" t="str">
        <f>ورقة4!R351</f>
        <v/>
      </c>
      <c r="AY353" s="48" t="str">
        <f>ورقة4!S351</f>
        <v/>
      </c>
      <c r="AZ353" s="48" t="str">
        <f>ورقة4!T351</f>
        <v/>
      </c>
      <c r="BA353" s="48" t="str">
        <f>ورقة4!U351</f>
        <v/>
      </c>
      <c r="BB353" s="48" t="str">
        <f>ورقة4!V351</f>
        <v/>
      </c>
      <c r="BC353" s="48" t="str">
        <f>ورقة4!W351</f>
        <v/>
      </c>
      <c r="BD353" s="48" t="str">
        <f>ورقة4!X351</f>
        <v/>
      </c>
      <c r="BE353" s="48" t="str">
        <f>ورقة4!Y351</f>
        <v/>
      </c>
      <c r="BF353" s="48" t="str">
        <f>ورقة4!Z351</f>
        <v/>
      </c>
      <c r="BG353" s="48" t="str">
        <f>ورقة4!AA351</f>
        <v/>
      </c>
      <c r="BH353" s="48" t="str">
        <f>ورقة4!AB351</f>
        <v/>
      </c>
      <c r="BI353" s="48" t="str">
        <f>ورقة4!AC351</f>
        <v/>
      </c>
      <c r="BJ353" s="48" t="str">
        <f>ورقة4!AE351</f>
        <v/>
      </c>
      <c r="BK353" s="48" t="str">
        <f>ورقة4!AF351</f>
        <v/>
      </c>
    </row>
    <row r="354" spans="1:63" ht="24.95" customHeight="1">
      <c r="A354" s="135" t="str">
        <f>IF(C354="","",COUNTA(C$9:$C354))</f>
        <v/>
      </c>
      <c r="B354" s="24"/>
      <c r="C354" s="141"/>
      <c r="D354" s="38" t="str">
        <f t="shared" si="109"/>
        <v/>
      </c>
      <c r="E354" s="49"/>
      <c r="F354" s="50"/>
      <c r="G354" s="51" t="e">
        <f t="shared" si="106"/>
        <v>#VALUE!</v>
      </c>
      <c r="H354" s="52" t="e">
        <f t="shared" si="110"/>
        <v>#VALUE!</v>
      </c>
      <c r="I354" s="53" t="e">
        <f t="shared" si="111"/>
        <v>#VALUE!</v>
      </c>
      <c r="J354" s="54" t="e">
        <f t="shared" si="112"/>
        <v>#VALUE!</v>
      </c>
      <c r="K354" s="52" t="str">
        <f t="shared" si="113"/>
        <v/>
      </c>
      <c r="L354" s="53" t="str">
        <f t="shared" si="114"/>
        <v/>
      </c>
      <c r="M354" s="54" t="str">
        <f t="shared" si="115"/>
        <v/>
      </c>
      <c r="N354" s="38" t="str">
        <f t="shared" si="107"/>
        <v/>
      </c>
      <c r="O354" s="55"/>
      <c r="P354" s="55"/>
      <c r="Q354" s="55"/>
      <c r="R354" s="56"/>
      <c r="S354" s="58"/>
      <c r="T354" s="55">
        <f t="shared" si="116"/>
        <v>0</v>
      </c>
      <c r="U354" s="57"/>
      <c r="V354" s="58"/>
      <c r="W354" s="55">
        <f t="shared" si="117"/>
        <v>0</v>
      </c>
      <c r="X354" s="56"/>
      <c r="Y354" s="57"/>
      <c r="Z354" s="55">
        <f t="shared" si="118"/>
        <v>0</v>
      </c>
      <c r="AA354" s="57"/>
      <c r="AB354" s="164"/>
      <c r="AC354" s="169">
        <f t="shared" si="119"/>
        <v>0</v>
      </c>
      <c r="AD354" s="166"/>
      <c r="AE354" s="55"/>
      <c r="AF354" s="172"/>
      <c r="AG354" s="175"/>
      <c r="AH354" s="55">
        <f t="shared" si="120"/>
        <v>0</v>
      </c>
      <c r="AI354" s="172"/>
      <c r="AJ354" s="175"/>
      <c r="AK354" s="166">
        <f t="shared" si="121"/>
        <v>0</v>
      </c>
      <c r="AL354" s="172"/>
      <c r="AM354" s="175"/>
      <c r="AN354" s="55">
        <f t="shared" si="122"/>
        <v>0</v>
      </c>
      <c r="AO354" s="172"/>
      <c r="AP354" s="175"/>
      <c r="AQ354" s="55">
        <f t="shared" si="123"/>
        <v>0</v>
      </c>
      <c r="AR354" s="172"/>
      <c r="AS354" s="55"/>
      <c r="AT354" s="123">
        <f t="shared" si="108"/>
        <v>0</v>
      </c>
      <c r="AU354" s="56"/>
      <c r="AV354" s="204" t="str">
        <f>IFERROR(IF(AS354=0,"",IF(INDEX(ورقة4!$A352:$O352,,MATCH("غ",ورقة4!$A352:$O352,0))="غ","راسب")),IF(OR(O354&lt;$O$8,P354&lt;$P$8,Q354&lt;$Q$8,T354&lt;$T$8,W354&lt;$W$8,Z354&lt;$Z$8,AC354&lt;$AC$8,AD354&lt;$AD$8,AE354&lt;$AE$8,AH354&lt;$AH$8,AK354&lt;$AK$8,AN354&lt;$AN$8,AQ354&lt;$AQ$8,AR354&lt;$AR$8,AS354&lt;$AS$8),"راسب","ناجح"))</f>
        <v/>
      </c>
      <c r="AW354" s="71" t="str">
        <f>ورقة4!Q352</f>
        <v/>
      </c>
      <c r="AX354" s="48" t="str">
        <f>ورقة4!R352</f>
        <v/>
      </c>
      <c r="AY354" s="48" t="str">
        <f>ورقة4!S352</f>
        <v/>
      </c>
      <c r="AZ354" s="48" t="str">
        <f>ورقة4!T352</f>
        <v/>
      </c>
      <c r="BA354" s="48" t="str">
        <f>ورقة4!U352</f>
        <v/>
      </c>
      <c r="BB354" s="48" t="str">
        <f>ورقة4!V352</f>
        <v/>
      </c>
      <c r="BC354" s="48" t="str">
        <f>ورقة4!W352</f>
        <v/>
      </c>
      <c r="BD354" s="48" t="str">
        <f>ورقة4!X352</f>
        <v/>
      </c>
      <c r="BE354" s="48" t="str">
        <f>ورقة4!Y352</f>
        <v/>
      </c>
      <c r="BF354" s="48" t="str">
        <f>ورقة4!Z352</f>
        <v/>
      </c>
      <c r="BG354" s="48" t="str">
        <f>ورقة4!AA352</f>
        <v/>
      </c>
      <c r="BH354" s="48" t="str">
        <f>ورقة4!AB352</f>
        <v/>
      </c>
      <c r="BI354" s="48" t="str">
        <f>ورقة4!AC352</f>
        <v/>
      </c>
      <c r="BJ354" s="48" t="str">
        <f>ورقة4!AE352</f>
        <v/>
      </c>
      <c r="BK354" s="48" t="str">
        <f>ورقة4!AF352</f>
        <v/>
      </c>
    </row>
    <row r="355" spans="1:63" ht="24.95" customHeight="1">
      <c r="A355" s="135" t="str">
        <f>IF(C355="","",COUNTA(C$9:$C355))</f>
        <v/>
      </c>
      <c r="B355" s="24"/>
      <c r="C355" s="141"/>
      <c r="D355" s="38" t="str">
        <f t="shared" si="109"/>
        <v/>
      </c>
      <c r="E355" s="49"/>
      <c r="F355" s="50"/>
      <c r="G355" s="51" t="e">
        <f t="shared" si="106"/>
        <v>#VALUE!</v>
      </c>
      <c r="H355" s="52" t="e">
        <f t="shared" si="110"/>
        <v>#VALUE!</v>
      </c>
      <c r="I355" s="53" t="e">
        <f t="shared" si="111"/>
        <v>#VALUE!</v>
      </c>
      <c r="J355" s="54" t="e">
        <f t="shared" si="112"/>
        <v>#VALUE!</v>
      </c>
      <c r="K355" s="52" t="str">
        <f t="shared" si="113"/>
        <v/>
      </c>
      <c r="L355" s="53" t="str">
        <f t="shared" si="114"/>
        <v/>
      </c>
      <c r="M355" s="54" t="str">
        <f t="shared" si="115"/>
        <v/>
      </c>
      <c r="N355" s="38" t="str">
        <f t="shared" si="107"/>
        <v/>
      </c>
      <c r="O355" s="55"/>
      <c r="P355" s="55"/>
      <c r="Q355" s="55"/>
      <c r="R355" s="56"/>
      <c r="S355" s="58"/>
      <c r="T355" s="55">
        <f t="shared" si="116"/>
        <v>0</v>
      </c>
      <c r="U355" s="57"/>
      <c r="V355" s="58"/>
      <c r="W355" s="55">
        <f t="shared" si="117"/>
        <v>0</v>
      </c>
      <c r="X355" s="56"/>
      <c r="Y355" s="57"/>
      <c r="Z355" s="55">
        <f t="shared" si="118"/>
        <v>0</v>
      </c>
      <c r="AA355" s="57"/>
      <c r="AB355" s="164"/>
      <c r="AC355" s="169">
        <f t="shared" si="119"/>
        <v>0</v>
      </c>
      <c r="AD355" s="166"/>
      <c r="AE355" s="55"/>
      <c r="AF355" s="172"/>
      <c r="AG355" s="175"/>
      <c r="AH355" s="55">
        <f t="shared" si="120"/>
        <v>0</v>
      </c>
      <c r="AI355" s="172"/>
      <c r="AJ355" s="175"/>
      <c r="AK355" s="166">
        <f t="shared" si="121"/>
        <v>0</v>
      </c>
      <c r="AL355" s="172"/>
      <c r="AM355" s="175"/>
      <c r="AN355" s="55">
        <f t="shared" si="122"/>
        <v>0</v>
      </c>
      <c r="AO355" s="172"/>
      <c r="AP355" s="175"/>
      <c r="AQ355" s="55">
        <f t="shared" si="123"/>
        <v>0</v>
      </c>
      <c r="AR355" s="172"/>
      <c r="AS355" s="55"/>
      <c r="AT355" s="123">
        <f t="shared" si="108"/>
        <v>0</v>
      </c>
      <c r="AU355" s="56"/>
      <c r="AV355" s="204" t="str">
        <f>IFERROR(IF(AS355=0,"",IF(INDEX(ورقة4!$A353:$O353,,MATCH("غ",ورقة4!$A353:$O353,0))="غ","راسب")),IF(OR(O355&lt;$O$8,P355&lt;$P$8,Q355&lt;$Q$8,T355&lt;$T$8,W355&lt;$W$8,Z355&lt;$Z$8,AC355&lt;$AC$8,AD355&lt;$AD$8,AE355&lt;$AE$8,AH355&lt;$AH$8,AK355&lt;$AK$8,AN355&lt;$AN$8,AQ355&lt;$AQ$8,AR355&lt;$AR$8,AS355&lt;$AS$8),"راسب","ناجح"))</f>
        <v/>
      </c>
      <c r="AW355" s="71" t="str">
        <f>ورقة4!Q353</f>
        <v/>
      </c>
      <c r="AX355" s="48" t="str">
        <f>ورقة4!R353</f>
        <v/>
      </c>
      <c r="AY355" s="48" t="str">
        <f>ورقة4!S353</f>
        <v/>
      </c>
      <c r="AZ355" s="48" t="str">
        <f>ورقة4!T353</f>
        <v/>
      </c>
      <c r="BA355" s="48" t="str">
        <f>ورقة4!U353</f>
        <v/>
      </c>
      <c r="BB355" s="48" t="str">
        <f>ورقة4!V353</f>
        <v/>
      </c>
      <c r="BC355" s="48" t="str">
        <f>ورقة4!W353</f>
        <v/>
      </c>
      <c r="BD355" s="48" t="str">
        <f>ورقة4!X353</f>
        <v/>
      </c>
      <c r="BE355" s="48" t="str">
        <f>ورقة4!Y353</f>
        <v/>
      </c>
      <c r="BF355" s="48" t="str">
        <f>ورقة4!Z353</f>
        <v/>
      </c>
      <c r="BG355" s="48" t="str">
        <f>ورقة4!AA353</f>
        <v/>
      </c>
      <c r="BH355" s="48" t="str">
        <f>ورقة4!AB353</f>
        <v/>
      </c>
      <c r="BI355" s="48" t="str">
        <f>ورقة4!AC353</f>
        <v/>
      </c>
      <c r="BJ355" s="48" t="str">
        <f>ورقة4!AE353</f>
        <v/>
      </c>
      <c r="BK355" s="48" t="str">
        <f>ورقة4!AF353</f>
        <v/>
      </c>
    </row>
    <row r="356" spans="1:63" ht="24.95" customHeight="1">
      <c r="A356" s="135" t="str">
        <f>IF(C356="","",COUNTA(C$9:$C356))</f>
        <v/>
      </c>
      <c r="B356" s="24"/>
      <c r="C356" s="141"/>
      <c r="D356" s="38" t="str">
        <f t="shared" si="109"/>
        <v/>
      </c>
      <c r="E356" s="49"/>
      <c r="F356" s="50"/>
      <c r="G356" s="51" t="e">
        <f t="shared" si="106"/>
        <v>#VALUE!</v>
      </c>
      <c r="H356" s="52" t="e">
        <f t="shared" si="110"/>
        <v>#VALUE!</v>
      </c>
      <c r="I356" s="53" t="e">
        <f t="shared" si="111"/>
        <v>#VALUE!</v>
      </c>
      <c r="J356" s="54" t="e">
        <f t="shared" si="112"/>
        <v>#VALUE!</v>
      </c>
      <c r="K356" s="52" t="str">
        <f t="shared" si="113"/>
        <v/>
      </c>
      <c r="L356" s="53" t="str">
        <f t="shared" si="114"/>
        <v/>
      </c>
      <c r="M356" s="54" t="str">
        <f t="shared" si="115"/>
        <v/>
      </c>
      <c r="N356" s="38" t="str">
        <f t="shared" si="107"/>
        <v/>
      </c>
      <c r="O356" s="55"/>
      <c r="P356" s="55"/>
      <c r="Q356" s="55"/>
      <c r="R356" s="56"/>
      <c r="S356" s="58"/>
      <c r="T356" s="55">
        <f t="shared" si="116"/>
        <v>0</v>
      </c>
      <c r="U356" s="57"/>
      <c r="V356" s="58"/>
      <c r="W356" s="55">
        <f t="shared" si="117"/>
        <v>0</v>
      </c>
      <c r="X356" s="56"/>
      <c r="Y356" s="57"/>
      <c r="Z356" s="55">
        <f t="shared" si="118"/>
        <v>0</v>
      </c>
      <c r="AA356" s="57"/>
      <c r="AB356" s="164"/>
      <c r="AC356" s="169">
        <f t="shared" si="119"/>
        <v>0</v>
      </c>
      <c r="AD356" s="166"/>
      <c r="AE356" s="55"/>
      <c r="AF356" s="172"/>
      <c r="AG356" s="175"/>
      <c r="AH356" s="55">
        <f t="shared" si="120"/>
        <v>0</v>
      </c>
      <c r="AI356" s="172"/>
      <c r="AJ356" s="175"/>
      <c r="AK356" s="166">
        <f t="shared" si="121"/>
        <v>0</v>
      </c>
      <c r="AL356" s="172"/>
      <c r="AM356" s="175"/>
      <c r="AN356" s="55">
        <f t="shared" si="122"/>
        <v>0</v>
      </c>
      <c r="AO356" s="172"/>
      <c r="AP356" s="175"/>
      <c r="AQ356" s="55">
        <f t="shared" si="123"/>
        <v>0</v>
      </c>
      <c r="AR356" s="172"/>
      <c r="AS356" s="55"/>
      <c r="AT356" s="123">
        <f t="shared" si="108"/>
        <v>0</v>
      </c>
      <c r="AU356" s="56"/>
      <c r="AV356" s="204" t="str">
        <f>IFERROR(IF(AS356=0,"",IF(INDEX(ورقة4!$A354:$O354,,MATCH("غ",ورقة4!$A354:$O354,0))="غ","راسب")),IF(OR(O356&lt;$O$8,P356&lt;$P$8,Q356&lt;$Q$8,T356&lt;$T$8,W356&lt;$W$8,Z356&lt;$Z$8,AC356&lt;$AC$8,AD356&lt;$AD$8,AE356&lt;$AE$8,AH356&lt;$AH$8,AK356&lt;$AK$8,AN356&lt;$AN$8,AQ356&lt;$AQ$8,AR356&lt;$AR$8,AS356&lt;$AS$8),"راسب","ناجح"))</f>
        <v/>
      </c>
      <c r="AW356" s="71" t="str">
        <f>ورقة4!Q354</f>
        <v/>
      </c>
      <c r="AX356" s="48" t="str">
        <f>ورقة4!R354</f>
        <v/>
      </c>
      <c r="AY356" s="48" t="str">
        <f>ورقة4!S354</f>
        <v/>
      </c>
      <c r="AZ356" s="48" t="str">
        <f>ورقة4!T354</f>
        <v/>
      </c>
      <c r="BA356" s="48" t="str">
        <f>ورقة4!U354</f>
        <v/>
      </c>
      <c r="BB356" s="48" t="str">
        <f>ورقة4!V354</f>
        <v/>
      </c>
      <c r="BC356" s="48" t="str">
        <f>ورقة4!W354</f>
        <v/>
      </c>
      <c r="BD356" s="48" t="str">
        <f>ورقة4!X354</f>
        <v/>
      </c>
      <c r="BE356" s="48" t="str">
        <f>ورقة4!Y354</f>
        <v/>
      </c>
      <c r="BF356" s="48" t="str">
        <f>ورقة4!Z354</f>
        <v/>
      </c>
      <c r="BG356" s="48" t="str">
        <f>ورقة4!AA354</f>
        <v/>
      </c>
      <c r="BH356" s="48" t="str">
        <f>ورقة4!AB354</f>
        <v/>
      </c>
      <c r="BI356" s="48" t="str">
        <f>ورقة4!AC354</f>
        <v/>
      </c>
      <c r="BJ356" s="48" t="str">
        <f>ورقة4!AE354</f>
        <v/>
      </c>
      <c r="BK356" s="48" t="str">
        <f>ورقة4!AF354</f>
        <v/>
      </c>
    </row>
    <row r="357" spans="1:63" ht="24.95" customHeight="1">
      <c r="A357" s="135" t="str">
        <f>IF(C357="","",COUNTA(C$9:$C357))</f>
        <v/>
      </c>
      <c r="B357" s="24"/>
      <c r="C357" s="141"/>
      <c r="D357" s="38" t="str">
        <f t="shared" si="109"/>
        <v/>
      </c>
      <c r="E357" s="49"/>
      <c r="F357" s="50"/>
      <c r="G357" s="51" t="e">
        <f t="shared" si="106"/>
        <v>#VALUE!</v>
      </c>
      <c r="H357" s="52" t="e">
        <f t="shared" si="110"/>
        <v>#VALUE!</v>
      </c>
      <c r="I357" s="53" t="e">
        <f t="shared" si="111"/>
        <v>#VALUE!</v>
      </c>
      <c r="J357" s="54" t="e">
        <f t="shared" si="112"/>
        <v>#VALUE!</v>
      </c>
      <c r="K357" s="52" t="str">
        <f t="shared" si="113"/>
        <v/>
      </c>
      <c r="L357" s="53" t="str">
        <f t="shared" si="114"/>
        <v/>
      </c>
      <c r="M357" s="54" t="str">
        <f t="shared" si="115"/>
        <v/>
      </c>
      <c r="N357" s="38" t="str">
        <f t="shared" si="107"/>
        <v/>
      </c>
      <c r="O357" s="55"/>
      <c r="P357" s="55"/>
      <c r="Q357" s="55"/>
      <c r="R357" s="56"/>
      <c r="S357" s="58"/>
      <c r="T357" s="55">
        <f t="shared" si="116"/>
        <v>0</v>
      </c>
      <c r="U357" s="57"/>
      <c r="V357" s="58"/>
      <c r="W357" s="55">
        <f t="shared" si="117"/>
        <v>0</v>
      </c>
      <c r="X357" s="56"/>
      <c r="Y357" s="57"/>
      <c r="Z357" s="55">
        <f t="shared" si="118"/>
        <v>0</v>
      </c>
      <c r="AA357" s="57"/>
      <c r="AB357" s="164"/>
      <c r="AC357" s="169">
        <f t="shared" si="119"/>
        <v>0</v>
      </c>
      <c r="AD357" s="166"/>
      <c r="AE357" s="55"/>
      <c r="AF357" s="172"/>
      <c r="AG357" s="175"/>
      <c r="AH357" s="55">
        <f t="shared" si="120"/>
        <v>0</v>
      </c>
      <c r="AI357" s="172"/>
      <c r="AJ357" s="175"/>
      <c r="AK357" s="166">
        <f t="shared" si="121"/>
        <v>0</v>
      </c>
      <c r="AL357" s="172"/>
      <c r="AM357" s="175"/>
      <c r="AN357" s="55">
        <f t="shared" si="122"/>
        <v>0</v>
      </c>
      <c r="AO357" s="172"/>
      <c r="AP357" s="175"/>
      <c r="AQ357" s="55">
        <f t="shared" si="123"/>
        <v>0</v>
      </c>
      <c r="AR357" s="172"/>
      <c r="AS357" s="55"/>
      <c r="AT357" s="123">
        <f t="shared" si="108"/>
        <v>0</v>
      </c>
      <c r="AU357" s="56"/>
      <c r="AV357" s="204" t="str">
        <f>IFERROR(IF(AS357=0,"",IF(INDEX(ورقة4!$A355:$O355,,MATCH("غ",ورقة4!$A355:$O355,0))="غ","راسب")),IF(OR(O357&lt;$O$8,P357&lt;$P$8,Q357&lt;$Q$8,T357&lt;$T$8,W357&lt;$W$8,Z357&lt;$Z$8,AC357&lt;$AC$8,AD357&lt;$AD$8,AE357&lt;$AE$8,AH357&lt;$AH$8,AK357&lt;$AK$8,AN357&lt;$AN$8,AQ357&lt;$AQ$8,AR357&lt;$AR$8,AS357&lt;$AS$8),"راسب","ناجح"))</f>
        <v/>
      </c>
      <c r="AW357" s="71" t="str">
        <f>ورقة4!Q355</f>
        <v/>
      </c>
      <c r="AX357" s="48" t="str">
        <f>ورقة4!R355</f>
        <v/>
      </c>
      <c r="AY357" s="48" t="str">
        <f>ورقة4!S355</f>
        <v/>
      </c>
      <c r="AZ357" s="48" t="str">
        <f>ورقة4!T355</f>
        <v/>
      </c>
      <c r="BA357" s="48" t="str">
        <f>ورقة4!U355</f>
        <v/>
      </c>
      <c r="BB357" s="48" t="str">
        <f>ورقة4!V355</f>
        <v/>
      </c>
      <c r="BC357" s="48" t="str">
        <f>ورقة4!W355</f>
        <v/>
      </c>
      <c r="BD357" s="48" t="str">
        <f>ورقة4!X355</f>
        <v/>
      </c>
      <c r="BE357" s="48" t="str">
        <f>ورقة4!Y355</f>
        <v/>
      </c>
      <c r="BF357" s="48" t="str">
        <f>ورقة4!Z355</f>
        <v/>
      </c>
      <c r="BG357" s="48" t="str">
        <f>ورقة4!AA355</f>
        <v/>
      </c>
      <c r="BH357" s="48" t="str">
        <f>ورقة4!AB355</f>
        <v/>
      </c>
      <c r="BI357" s="48" t="str">
        <f>ورقة4!AC355</f>
        <v/>
      </c>
      <c r="BJ357" s="48" t="str">
        <f>ورقة4!AE355</f>
        <v/>
      </c>
      <c r="BK357" s="48" t="str">
        <f>ورقة4!AF355</f>
        <v/>
      </c>
    </row>
    <row r="358" spans="1:63" ht="24.95" customHeight="1">
      <c r="A358" s="135" t="str">
        <f>IF(C358="","",COUNTA(C$9:$C358))</f>
        <v/>
      </c>
      <c r="B358" s="24"/>
      <c r="C358" s="141"/>
      <c r="D358" s="38" t="str">
        <f t="shared" si="109"/>
        <v/>
      </c>
      <c r="E358" s="49"/>
      <c r="F358" s="50"/>
      <c r="G358" s="51" t="e">
        <f t="shared" si="106"/>
        <v>#VALUE!</v>
      </c>
      <c r="H358" s="52" t="e">
        <f t="shared" si="110"/>
        <v>#VALUE!</v>
      </c>
      <c r="I358" s="53" t="e">
        <f t="shared" si="111"/>
        <v>#VALUE!</v>
      </c>
      <c r="J358" s="54" t="e">
        <f t="shared" si="112"/>
        <v>#VALUE!</v>
      </c>
      <c r="K358" s="52" t="str">
        <f t="shared" si="113"/>
        <v/>
      </c>
      <c r="L358" s="53" t="str">
        <f t="shared" si="114"/>
        <v/>
      </c>
      <c r="M358" s="54" t="str">
        <f t="shared" si="115"/>
        <v/>
      </c>
      <c r="N358" s="38" t="str">
        <f t="shared" si="107"/>
        <v/>
      </c>
      <c r="O358" s="55"/>
      <c r="P358" s="55"/>
      <c r="Q358" s="55"/>
      <c r="R358" s="56"/>
      <c r="S358" s="58"/>
      <c r="T358" s="55">
        <f t="shared" si="116"/>
        <v>0</v>
      </c>
      <c r="U358" s="57"/>
      <c r="V358" s="58"/>
      <c r="W358" s="55">
        <f t="shared" si="117"/>
        <v>0</v>
      </c>
      <c r="X358" s="56"/>
      <c r="Y358" s="57"/>
      <c r="Z358" s="55">
        <f t="shared" si="118"/>
        <v>0</v>
      </c>
      <c r="AA358" s="57"/>
      <c r="AB358" s="164"/>
      <c r="AC358" s="169">
        <f t="shared" si="119"/>
        <v>0</v>
      </c>
      <c r="AD358" s="166"/>
      <c r="AE358" s="55"/>
      <c r="AF358" s="172"/>
      <c r="AG358" s="175"/>
      <c r="AH358" s="55">
        <f t="shared" si="120"/>
        <v>0</v>
      </c>
      <c r="AI358" s="172"/>
      <c r="AJ358" s="175"/>
      <c r="AK358" s="166">
        <f t="shared" si="121"/>
        <v>0</v>
      </c>
      <c r="AL358" s="172"/>
      <c r="AM358" s="175"/>
      <c r="AN358" s="55">
        <f t="shared" si="122"/>
        <v>0</v>
      </c>
      <c r="AO358" s="172"/>
      <c r="AP358" s="175"/>
      <c r="AQ358" s="55">
        <f t="shared" si="123"/>
        <v>0</v>
      </c>
      <c r="AR358" s="172"/>
      <c r="AS358" s="55"/>
      <c r="AT358" s="123">
        <f t="shared" si="108"/>
        <v>0</v>
      </c>
      <c r="AU358" s="56"/>
      <c r="AV358" s="204" t="str">
        <f>IFERROR(IF(AS358=0,"",IF(INDEX(ورقة4!$A356:$O356,,MATCH("غ",ورقة4!$A356:$O356,0))="غ","راسب")),IF(OR(O358&lt;$O$8,P358&lt;$P$8,Q358&lt;$Q$8,T358&lt;$T$8,W358&lt;$W$8,Z358&lt;$Z$8,AC358&lt;$AC$8,AD358&lt;$AD$8,AE358&lt;$AE$8,AH358&lt;$AH$8,AK358&lt;$AK$8,AN358&lt;$AN$8,AQ358&lt;$AQ$8,AR358&lt;$AR$8,AS358&lt;$AS$8),"راسب","ناجح"))</f>
        <v/>
      </c>
      <c r="AW358" s="71" t="str">
        <f>ورقة4!Q356</f>
        <v/>
      </c>
      <c r="AX358" s="48" t="str">
        <f>ورقة4!R356</f>
        <v/>
      </c>
      <c r="AY358" s="48" t="str">
        <f>ورقة4!S356</f>
        <v/>
      </c>
      <c r="AZ358" s="48" t="str">
        <f>ورقة4!T356</f>
        <v/>
      </c>
      <c r="BA358" s="48" t="str">
        <f>ورقة4!U356</f>
        <v/>
      </c>
      <c r="BB358" s="48" t="str">
        <f>ورقة4!V356</f>
        <v/>
      </c>
      <c r="BC358" s="48" t="str">
        <f>ورقة4!W356</f>
        <v/>
      </c>
      <c r="BD358" s="48" t="str">
        <f>ورقة4!X356</f>
        <v/>
      </c>
      <c r="BE358" s="48" t="str">
        <f>ورقة4!Y356</f>
        <v/>
      </c>
      <c r="BF358" s="48" t="str">
        <f>ورقة4!Z356</f>
        <v/>
      </c>
      <c r="BG358" s="48" t="str">
        <f>ورقة4!AA356</f>
        <v/>
      </c>
      <c r="BH358" s="48" t="str">
        <f>ورقة4!AB356</f>
        <v/>
      </c>
      <c r="BI358" s="48" t="str">
        <f>ورقة4!AC356</f>
        <v/>
      </c>
      <c r="BJ358" s="48" t="str">
        <f>ورقة4!AE356</f>
        <v/>
      </c>
      <c r="BK358" s="48" t="str">
        <f>ورقة4!AF356</f>
        <v/>
      </c>
    </row>
    <row r="359" spans="1:63" ht="24.95" customHeight="1">
      <c r="A359" s="135" t="str">
        <f>IF(C359="","",COUNTA(C$9:$C359))</f>
        <v/>
      </c>
      <c r="B359" s="24"/>
      <c r="C359" s="141"/>
      <c r="D359" s="38" t="str">
        <f t="shared" si="109"/>
        <v/>
      </c>
      <c r="E359" s="49"/>
      <c r="F359" s="50"/>
      <c r="G359" s="51" t="e">
        <f t="shared" si="106"/>
        <v>#VALUE!</v>
      </c>
      <c r="H359" s="52" t="e">
        <f t="shared" si="110"/>
        <v>#VALUE!</v>
      </c>
      <c r="I359" s="53" t="e">
        <f t="shared" si="111"/>
        <v>#VALUE!</v>
      </c>
      <c r="J359" s="54" t="e">
        <f t="shared" si="112"/>
        <v>#VALUE!</v>
      </c>
      <c r="K359" s="52" t="str">
        <f t="shared" si="113"/>
        <v/>
      </c>
      <c r="L359" s="53" t="str">
        <f t="shared" si="114"/>
        <v/>
      </c>
      <c r="M359" s="54" t="str">
        <f t="shared" si="115"/>
        <v/>
      </c>
      <c r="N359" s="38" t="str">
        <f t="shared" si="107"/>
        <v/>
      </c>
      <c r="O359" s="55"/>
      <c r="P359" s="55"/>
      <c r="Q359" s="55"/>
      <c r="R359" s="56"/>
      <c r="S359" s="58"/>
      <c r="T359" s="55">
        <f t="shared" si="116"/>
        <v>0</v>
      </c>
      <c r="U359" s="57"/>
      <c r="V359" s="58"/>
      <c r="W359" s="55">
        <f t="shared" si="117"/>
        <v>0</v>
      </c>
      <c r="X359" s="56"/>
      <c r="Y359" s="57"/>
      <c r="Z359" s="55">
        <f t="shared" si="118"/>
        <v>0</v>
      </c>
      <c r="AA359" s="57"/>
      <c r="AB359" s="164"/>
      <c r="AC359" s="169">
        <f t="shared" si="119"/>
        <v>0</v>
      </c>
      <c r="AD359" s="166"/>
      <c r="AE359" s="55"/>
      <c r="AF359" s="172"/>
      <c r="AG359" s="175"/>
      <c r="AH359" s="55">
        <f t="shared" si="120"/>
        <v>0</v>
      </c>
      <c r="AI359" s="172"/>
      <c r="AJ359" s="175"/>
      <c r="AK359" s="166">
        <f t="shared" si="121"/>
        <v>0</v>
      </c>
      <c r="AL359" s="172"/>
      <c r="AM359" s="175"/>
      <c r="AN359" s="55">
        <f t="shared" si="122"/>
        <v>0</v>
      </c>
      <c r="AO359" s="172"/>
      <c r="AP359" s="175"/>
      <c r="AQ359" s="55">
        <f t="shared" si="123"/>
        <v>0</v>
      </c>
      <c r="AR359" s="172"/>
      <c r="AS359" s="55"/>
      <c r="AT359" s="123">
        <f t="shared" si="108"/>
        <v>0</v>
      </c>
      <c r="AU359" s="56"/>
      <c r="AV359" s="204" t="str">
        <f>IFERROR(IF(AS359=0,"",IF(INDEX(ورقة4!$A357:$O357,,MATCH("غ",ورقة4!$A357:$O357,0))="غ","راسب")),IF(OR(O359&lt;$O$8,P359&lt;$P$8,Q359&lt;$Q$8,T359&lt;$T$8,W359&lt;$W$8,Z359&lt;$Z$8,AC359&lt;$AC$8,AD359&lt;$AD$8,AE359&lt;$AE$8,AH359&lt;$AH$8,AK359&lt;$AK$8,AN359&lt;$AN$8,AQ359&lt;$AQ$8,AR359&lt;$AR$8,AS359&lt;$AS$8),"راسب","ناجح"))</f>
        <v/>
      </c>
      <c r="AW359" s="71" t="str">
        <f>ورقة4!Q357</f>
        <v/>
      </c>
      <c r="AX359" s="48" t="str">
        <f>ورقة4!R357</f>
        <v/>
      </c>
      <c r="AY359" s="48" t="str">
        <f>ورقة4!S357</f>
        <v/>
      </c>
      <c r="AZ359" s="48" t="str">
        <f>ورقة4!T357</f>
        <v/>
      </c>
      <c r="BA359" s="48" t="str">
        <f>ورقة4!U357</f>
        <v/>
      </c>
      <c r="BB359" s="48" t="str">
        <f>ورقة4!V357</f>
        <v/>
      </c>
      <c r="BC359" s="48" t="str">
        <f>ورقة4!W357</f>
        <v/>
      </c>
      <c r="BD359" s="48" t="str">
        <f>ورقة4!X357</f>
        <v/>
      </c>
      <c r="BE359" s="48" t="str">
        <f>ورقة4!Y357</f>
        <v/>
      </c>
      <c r="BF359" s="48" t="str">
        <f>ورقة4!Z357</f>
        <v/>
      </c>
      <c r="BG359" s="48" t="str">
        <f>ورقة4!AA357</f>
        <v/>
      </c>
      <c r="BH359" s="48" t="str">
        <f>ورقة4!AB357</f>
        <v/>
      </c>
      <c r="BI359" s="48" t="str">
        <f>ورقة4!AC357</f>
        <v/>
      </c>
      <c r="BJ359" s="48" t="str">
        <f>ورقة4!AE357</f>
        <v/>
      </c>
      <c r="BK359" s="48" t="str">
        <f>ورقة4!AF357</f>
        <v/>
      </c>
    </row>
    <row r="360" spans="1:63" ht="24.95" customHeight="1">
      <c r="A360" s="135" t="str">
        <f>IF(C360="","",COUNTA(C$9:$C360))</f>
        <v/>
      </c>
      <c r="B360" s="24"/>
      <c r="C360" s="141"/>
      <c r="D360" s="38" t="str">
        <f t="shared" si="109"/>
        <v/>
      </c>
      <c r="E360" s="49"/>
      <c r="F360" s="50"/>
      <c r="G360" s="51" t="e">
        <f t="shared" si="106"/>
        <v>#VALUE!</v>
      </c>
      <c r="H360" s="52" t="e">
        <f t="shared" si="110"/>
        <v>#VALUE!</v>
      </c>
      <c r="I360" s="53" t="e">
        <f t="shared" si="111"/>
        <v>#VALUE!</v>
      </c>
      <c r="J360" s="54" t="e">
        <f t="shared" si="112"/>
        <v>#VALUE!</v>
      </c>
      <c r="K360" s="52" t="str">
        <f t="shared" si="113"/>
        <v/>
      </c>
      <c r="L360" s="53" t="str">
        <f t="shared" si="114"/>
        <v/>
      </c>
      <c r="M360" s="54" t="str">
        <f t="shared" si="115"/>
        <v/>
      </c>
      <c r="N360" s="38" t="str">
        <f t="shared" si="107"/>
        <v/>
      </c>
      <c r="O360" s="55"/>
      <c r="P360" s="55"/>
      <c r="Q360" s="55"/>
      <c r="R360" s="56"/>
      <c r="S360" s="58"/>
      <c r="T360" s="55">
        <f t="shared" si="116"/>
        <v>0</v>
      </c>
      <c r="U360" s="57"/>
      <c r="V360" s="58"/>
      <c r="W360" s="55">
        <f t="shared" si="117"/>
        <v>0</v>
      </c>
      <c r="X360" s="56"/>
      <c r="Y360" s="57"/>
      <c r="Z360" s="55">
        <f t="shared" si="118"/>
        <v>0</v>
      </c>
      <c r="AA360" s="57"/>
      <c r="AB360" s="164"/>
      <c r="AC360" s="169">
        <f t="shared" si="119"/>
        <v>0</v>
      </c>
      <c r="AD360" s="166"/>
      <c r="AE360" s="55"/>
      <c r="AF360" s="172"/>
      <c r="AG360" s="175"/>
      <c r="AH360" s="55">
        <f t="shared" si="120"/>
        <v>0</v>
      </c>
      <c r="AI360" s="172"/>
      <c r="AJ360" s="175"/>
      <c r="AK360" s="166">
        <f t="shared" si="121"/>
        <v>0</v>
      </c>
      <c r="AL360" s="172"/>
      <c r="AM360" s="175"/>
      <c r="AN360" s="55">
        <f t="shared" si="122"/>
        <v>0</v>
      </c>
      <c r="AO360" s="172"/>
      <c r="AP360" s="175"/>
      <c r="AQ360" s="55">
        <f t="shared" si="123"/>
        <v>0</v>
      </c>
      <c r="AR360" s="172"/>
      <c r="AS360" s="55"/>
      <c r="AT360" s="123">
        <f t="shared" si="108"/>
        <v>0</v>
      </c>
      <c r="AU360" s="56"/>
      <c r="AV360" s="204" t="str">
        <f>IFERROR(IF(AS360=0,"",IF(INDEX(ورقة4!$A358:$O358,,MATCH("غ",ورقة4!$A358:$O358,0))="غ","راسب")),IF(OR(O360&lt;$O$8,P360&lt;$P$8,Q360&lt;$Q$8,T360&lt;$T$8,W360&lt;$W$8,Z360&lt;$Z$8,AC360&lt;$AC$8,AD360&lt;$AD$8,AE360&lt;$AE$8,AH360&lt;$AH$8,AK360&lt;$AK$8,AN360&lt;$AN$8,AQ360&lt;$AQ$8,AR360&lt;$AR$8,AS360&lt;$AS$8),"راسب","ناجح"))</f>
        <v/>
      </c>
      <c r="AW360" s="71" t="str">
        <f>ورقة4!Q358</f>
        <v/>
      </c>
      <c r="AX360" s="48" t="str">
        <f>ورقة4!R358</f>
        <v/>
      </c>
      <c r="AY360" s="48" t="str">
        <f>ورقة4!S358</f>
        <v/>
      </c>
      <c r="AZ360" s="48" t="str">
        <f>ورقة4!T358</f>
        <v/>
      </c>
      <c r="BA360" s="48" t="str">
        <f>ورقة4!U358</f>
        <v/>
      </c>
      <c r="BB360" s="48" t="str">
        <f>ورقة4!V358</f>
        <v/>
      </c>
      <c r="BC360" s="48" t="str">
        <f>ورقة4!W358</f>
        <v/>
      </c>
      <c r="BD360" s="48" t="str">
        <f>ورقة4!X358</f>
        <v/>
      </c>
      <c r="BE360" s="48" t="str">
        <f>ورقة4!Y358</f>
        <v/>
      </c>
      <c r="BF360" s="48" t="str">
        <f>ورقة4!Z358</f>
        <v/>
      </c>
      <c r="BG360" s="48" t="str">
        <f>ورقة4!AA358</f>
        <v/>
      </c>
      <c r="BH360" s="48" t="str">
        <f>ورقة4!AB358</f>
        <v/>
      </c>
      <c r="BI360" s="48" t="str">
        <f>ورقة4!AC358</f>
        <v/>
      </c>
      <c r="BJ360" s="48" t="str">
        <f>ورقة4!AE358</f>
        <v/>
      </c>
      <c r="BK360" s="48" t="str">
        <f>ورقة4!AF358</f>
        <v/>
      </c>
    </row>
    <row r="361" spans="1:63" ht="24.95" customHeight="1">
      <c r="A361" s="135" t="str">
        <f>IF(C361="","",COUNTA(C$9:$C361))</f>
        <v/>
      </c>
      <c r="B361" s="24"/>
      <c r="C361" s="141"/>
      <c r="D361" s="38" t="str">
        <f t="shared" si="109"/>
        <v/>
      </c>
      <c r="E361" s="49"/>
      <c r="F361" s="50"/>
      <c r="G361" s="51" t="e">
        <f t="shared" si="106"/>
        <v>#VALUE!</v>
      </c>
      <c r="H361" s="52" t="e">
        <f t="shared" si="110"/>
        <v>#VALUE!</v>
      </c>
      <c r="I361" s="53" t="e">
        <f t="shared" si="111"/>
        <v>#VALUE!</v>
      </c>
      <c r="J361" s="54" t="e">
        <f t="shared" si="112"/>
        <v>#VALUE!</v>
      </c>
      <c r="K361" s="52" t="str">
        <f t="shared" si="113"/>
        <v/>
      </c>
      <c r="L361" s="53" t="str">
        <f t="shared" si="114"/>
        <v/>
      </c>
      <c r="M361" s="54" t="str">
        <f t="shared" si="115"/>
        <v/>
      </c>
      <c r="N361" s="38" t="str">
        <f t="shared" si="107"/>
        <v/>
      </c>
      <c r="O361" s="55"/>
      <c r="P361" s="55"/>
      <c r="Q361" s="55"/>
      <c r="R361" s="56"/>
      <c r="S361" s="58"/>
      <c r="T361" s="55">
        <f t="shared" si="116"/>
        <v>0</v>
      </c>
      <c r="U361" s="57"/>
      <c r="V361" s="58"/>
      <c r="W361" s="55">
        <f t="shared" si="117"/>
        <v>0</v>
      </c>
      <c r="X361" s="56"/>
      <c r="Y361" s="57"/>
      <c r="Z361" s="55">
        <f t="shared" si="118"/>
        <v>0</v>
      </c>
      <c r="AA361" s="57"/>
      <c r="AB361" s="164"/>
      <c r="AC361" s="169">
        <f t="shared" si="119"/>
        <v>0</v>
      </c>
      <c r="AD361" s="166"/>
      <c r="AE361" s="55"/>
      <c r="AF361" s="172"/>
      <c r="AG361" s="175"/>
      <c r="AH361" s="55">
        <f t="shared" si="120"/>
        <v>0</v>
      </c>
      <c r="AI361" s="172"/>
      <c r="AJ361" s="175"/>
      <c r="AK361" s="166">
        <f t="shared" si="121"/>
        <v>0</v>
      </c>
      <c r="AL361" s="172"/>
      <c r="AM361" s="175"/>
      <c r="AN361" s="55">
        <f t="shared" si="122"/>
        <v>0</v>
      </c>
      <c r="AO361" s="172"/>
      <c r="AP361" s="175"/>
      <c r="AQ361" s="55">
        <f t="shared" si="123"/>
        <v>0</v>
      </c>
      <c r="AR361" s="172"/>
      <c r="AS361" s="55"/>
      <c r="AT361" s="123">
        <f t="shared" si="108"/>
        <v>0</v>
      </c>
      <c r="AU361" s="56"/>
      <c r="AV361" s="204" t="str">
        <f>IFERROR(IF(AS361=0,"",IF(INDEX(ورقة4!$A359:$O359,,MATCH("غ",ورقة4!$A359:$O359,0))="غ","راسب")),IF(OR(O361&lt;$O$8,P361&lt;$P$8,Q361&lt;$Q$8,T361&lt;$T$8,W361&lt;$W$8,Z361&lt;$Z$8,AC361&lt;$AC$8,AD361&lt;$AD$8,AE361&lt;$AE$8,AH361&lt;$AH$8,AK361&lt;$AK$8,AN361&lt;$AN$8,AQ361&lt;$AQ$8,AR361&lt;$AR$8,AS361&lt;$AS$8),"راسب","ناجح"))</f>
        <v/>
      </c>
      <c r="AW361" s="71" t="str">
        <f>ورقة4!Q359</f>
        <v/>
      </c>
      <c r="AX361" s="48" t="str">
        <f>ورقة4!R359</f>
        <v/>
      </c>
      <c r="AY361" s="48" t="str">
        <f>ورقة4!S359</f>
        <v/>
      </c>
      <c r="AZ361" s="48" t="str">
        <f>ورقة4!T359</f>
        <v/>
      </c>
      <c r="BA361" s="48" t="str">
        <f>ورقة4!U359</f>
        <v/>
      </c>
      <c r="BB361" s="48" t="str">
        <f>ورقة4!V359</f>
        <v/>
      </c>
      <c r="BC361" s="48" t="str">
        <f>ورقة4!W359</f>
        <v/>
      </c>
      <c r="BD361" s="48" t="str">
        <f>ورقة4!X359</f>
        <v/>
      </c>
      <c r="BE361" s="48" t="str">
        <f>ورقة4!Y359</f>
        <v/>
      </c>
      <c r="BF361" s="48" t="str">
        <f>ورقة4!Z359</f>
        <v/>
      </c>
      <c r="BG361" s="48" t="str">
        <f>ورقة4!AA359</f>
        <v/>
      </c>
      <c r="BH361" s="48" t="str">
        <f>ورقة4!AB359</f>
        <v/>
      </c>
      <c r="BI361" s="48" t="str">
        <f>ورقة4!AC359</f>
        <v/>
      </c>
      <c r="BJ361" s="48" t="str">
        <f>ورقة4!AE359</f>
        <v/>
      </c>
      <c r="BK361" s="48" t="str">
        <f>ورقة4!AF359</f>
        <v/>
      </c>
    </row>
    <row r="362" spans="1:63" ht="24.95" customHeight="1">
      <c r="A362" s="135" t="str">
        <f>IF(C362="","",COUNTA(C$9:$C362))</f>
        <v/>
      </c>
      <c r="B362" s="24"/>
      <c r="C362" s="141"/>
      <c r="D362" s="38" t="str">
        <f t="shared" si="109"/>
        <v/>
      </c>
      <c r="E362" s="49"/>
      <c r="F362" s="50"/>
      <c r="G362" s="51" t="e">
        <f t="shared" si="106"/>
        <v>#VALUE!</v>
      </c>
      <c r="H362" s="52" t="e">
        <f t="shared" si="110"/>
        <v>#VALUE!</v>
      </c>
      <c r="I362" s="53" t="e">
        <f t="shared" si="111"/>
        <v>#VALUE!</v>
      </c>
      <c r="J362" s="54" t="e">
        <f t="shared" si="112"/>
        <v>#VALUE!</v>
      </c>
      <c r="K362" s="52" t="str">
        <f t="shared" si="113"/>
        <v/>
      </c>
      <c r="L362" s="53" t="str">
        <f t="shared" si="114"/>
        <v/>
      </c>
      <c r="M362" s="54" t="str">
        <f t="shared" si="115"/>
        <v/>
      </c>
      <c r="N362" s="38" t="str">
        <f t="shared" si="107"/>
        <v/>
      </c>
      <c r="O362" s="55"/>
      <c r="P362" s="55"/>
      <c r="Q362" s="55"/>
      <c r="R362" s="56"/>
      <c r="S362" s="58"/>
      <c r="T362" s="55">
        <f t="shared" si="116"/>
        <v>0</v>
      </c>
      <c r="U362" s="57"/>
      <c r="V362" s="58"/>
      <c r="W362" s="55">
        <f t="shared" si="117"/>
        <v>0</v>
      </c>
      <c r="X362" s="56"/>
      <c r="Y362" s="57"/>
      <c r="Z362" s="55">
        <f t="shared" si="118"/>
        <v>0</v>
      </c>
      <c r="AA362" s="57"/>
      <c r="AB362" s="164"/>
      <c r="AC362" s="169">
        <f t="shared" si="119"/>
        <v>0</v>
      </c>
      <c r="AD362" s="166"/>
      <c r="AE362" s="55"/>
      <c r="AF362" s="172"/>
      <c r="AG362" s="175"/>
      <c r="AH362" s="55">
        <f t="shared" si="120"/>
        <v>0</v>
      </c>
      <c r="AI362" s="172"/>
      <c r="AJ362" s="175"/>
      <c r="AK362" s="166">
        <f t="shared" si="121"/>
        <v>0</v>
      </c>
      <c r="AL362" s="172"/>
      <c r="AM362" s="175"/>
      <c r="AN362" s="55">
        <f t="shared" si="122"/>
        <v>0</v>
      </c>
      <c r="AO362" s="172"/>
      <c r="AP362" s="175"/>
      <c r="AQ362" s="55">
        <f t="shared" si="123"/>
        <v>0</v>
      </c>
      <c r="AR362" s="172"/>
      <c r="AS362" s="55"/>
      <c r="AT362" s="123">
        <f t="shared" si="108"/>
        <v>0</v>
      </c>
      <c r="AU362" s="56"/>
      <c r="AV362" s="204" t="str">
        <f>IFERROR(IF(AS362=0,"",IF(INDEX(ورقة4!$A360:$O360,,MATCH("غ",ورقة4!$A360:$O360,0))="غ","راسب")),IF(OR(O362&lt;$O$8,P362&lt;$P$8,Q362&lt;$Q$8,T362&lt;$T$8,W362&lt;$W$8,Z362&lt;$Z$8,AC362&lt;$AC$8,AD362&lt;$AD$8,AE362&lt;$AE$8,AH362&lt;$AH$8,AK362&lt;$AK$8,AN362&lt;$AN$8,AQ362&lt;$AQ$8,AR362&lt;$AR$8,AS362&lt;$AS$8),"راسب","ناجح"))</f>
        <v/>
      </c>
      <c r="AW362" s="71" t="str">
        <f>ورقة4!Q360</f>
        <v/>
      </c>
      <c r="AX362" s="48" t="str">
        <f>ورقة4!R360</f>
        <v/>
      </c>
      <c r="AY362" s="48" t="str">
        <f>ورقة4!S360</f>
        <v/>
      </c>
      <c r="AZ362" s="48" t="str">
        <f>ورقة4!T360</f>
        <v/>
      </c>
      <c r="BA362" s="48" t="str">
        <f>ورقة4!U360</f>
        <v/>
      </c>
      <c r="BB362" s="48" t="str">
        <f>ورقة4!V360</f>
        <v/>
      </c>
      <c r="BC362" s="48" t="str">
        <f>ورقة4!W360</f>
        <v/>
      </c>
      <c r="BD362" s="48" t="str">
        <f>ورقة4!X360</f>
        <v/>
      </c>
      <c r="BE362" s="48" t="str">
        <f>ورقة4!Y360</f>
        <v/>
      </c>
      <c r="BF362" s="48" t="str">
        <f>ورقة4!Z360</f>
        <v/>
      </c>
      <c r="BG362" s="48" t="str">
        <f>ورقة4!AA360</f>
        <v/>
      </c>
      <c r="BH362" s="48" t="str">
        <f>ورقة4!AB360</f>
        <v/>
      </c>
      <c r="BI362" s="48" t="str">
        <f>ورقة4!AC360</f>
        <v/>
      </c>
      <c r="BJ362" s="48" t="str">
        <f>ورقة4!AE360</f>
        <v/>
      </c>
      <c r="BK362" s="48" t="str">
        <f>ورقة4!AF360</f>
        <v/>
      </c>
    </row>
    <row r="363" spans="1:63" ht="24.95" customHeight="1">
      <c r="A363" s="135" t="str">
        <f>IF(C363="","",COUNTA(C$9:$C363))</f>
        <v/>
      </c>
      <c r="B363" s="24"/>
      <c r="C363" s="141"/>
      <c r="D363" s="38" t="str">
        <f t="shared" si="109"/>
        <v/>
      </c>
      <c r="E363" s="49"/>
      <c r="F363" s="50"/>
      <c r="G363" s="51" t="e">
        <f t="shared" si="106"/>
        <v>#VALUE!</v>
      </c>
      <c r="H363" s="52" t="e">
        <f t="shared" si="110"/>
        <v>#VALUE!</v>
      </c>
      <c r="I363" s="53" t="e">
        <f t="shared" si="111"/>
        <v>#VALUE!</v>
      </c>
      <c r="J363" s="54" t="e">
        <f t="shared" si="112"/>
        <v>#VALUE!</v>
      </c>
      <c r="K363" s="52" t="str">
        <f t="shared" si="113"/>
        <v/>
      </c>
      <c r="L363" s="53" t="str">
        <f t="shared" si="114"/>
        <v/>
      </c>
      <c r="M363" s="54" t="str">
        <f t="shared" si="115"/>
        <v/>
      </c>
      <c r="N363" s="38" t="str">
        <f t="shared" si="107"/>
        <v/>
      </c>
      <c r="O363" s="55"/>
      <c r="P363" s="55"/>
      <c r="Q363" s="55"/>
      <c r="R363" s="56"/>
      <c r="S363" s="58"/>
      <c r="T363" s="55">
        <f t="shared" si="116"/>
        <v>0</v>
      </c>
      <c r="U363" s="57"/>
      <c r="V363" s="58"/>
      <c r="W363" s="55">
        <f t="shared" si="117"/>
        <v>0</v>
      </c>
      <c r="X363" s="56"/>
      <c r="Y363" s="57"/>
      <c r="Z363" s="55">
        <f t="shared" si="118"/>
        <v>0</v>
      </c>
      <c r="AA363" s="57"/>
      <c r="AB363" s="164"/>
      <c r="AC363" s="169">
        <f t="shared" si="119"/>
        <v>0</v>
      </c>
      <c r="AD363" s="166"/>
      <c r="AE363" s="55"/>
      <c r="AF363" s="172"/>
      <c r="AG363" s="175"/>
      <c r="AH363" s="55">
        <f t="shared" si="120"/>
        <v>0</v>
      </c>
      <c r="AI363" s="172"/>
      <c r="AJ363" s="175"/>
      <c r="AK363" s="166">
        <f t="shared" si="121"/>
        <v>0</v>
      </c>
      <c r="AL363" s="172"/>
      <c r="AM363" s="175"/>
      <c r="AN363" s="55">
        <f t="shared" si="122"/>
        <v>0</v>
      </c>
      <c r="AO363" s="172"/>
      <c r="AP363" s="175"/>
      <c r="AQ363" s="55">
        <f t="shared" si="123"/>
        <v>0</v>
      </c>
      <c r="AR363" s="172"/>
      <c r="AS363" s="55"/>
      <c r="AT363" s="123">
        <f t="shared" si="108"/>
        <v>0</v>
      </c>
      <c r="AU363" s="56"/>
      <c r="AV363" s="204" t="str">
        <f>IFERROR(IF(AS363=0,"",IF(INDEX(ورقة4!$A361:$O361,,MATCH("غ",ورقة4!$A361:$O361,0))="غ","راسب")),IF(OR(O363&lt;$O$8,P363&lt;$P$8,Q363&lt;$Q$8,T363&lt;$T$8,W363&lt;$W$8,Z363&lt;$Z$8,AC363&lt;$AC$8,AD363&lt;$AD$8,AE363&lt;$AE$8,AH363&lt;$AH$8,AK363&lt;$AK$8,AN363&lt;$AN$8,AQ363&lt;$AQ$8,AR363&lt;$AR$8,AS363&lt;$AS$8),"راسب","ناجح"))</f>
        <v/>
      </c>
      <c r="AW363" s="71" t="str">
        <f>ورقة4!Q361</f>
        <v/>
      </c>
      <c r="AX363" s="48" t="str">
        <f>ورقة4!R361</f>
        <v/>
      </c>
      <c r="AY363" s="48" t="str">
        <f>ورقة4!S361</f>
        <v/>
      </c>
      <c r="AZ363" s="48" t="str">
        <f>ورقة4!T361</f>
        <v/>
      </c>
      <c r="BA363" s="48" t="str">
        <f>ورقة4!U361</f>
        <v/>
      </c>
      <c r="BB363" s="48" t="str">
        <f>ورقة4!V361</f>
        <v/>
      </c>
      <c r="BC363" s="48" t="str">
        <f>ورقة4!W361</f>
        <v/>
      </c>
      <c r="BD363" s="48" t="str">
        <f>ورقة4!X361</f>
        <v/>
      </c>
      <c r="BE363" s="48" t="str">
        <f>ورقة4!Y361</f>
        <v/>
      </c>
      <c r="BF363" s="48" t="str">
        <f>ورقة4!Z361</f>
        <v/>
      </c>
      <c r="BG363" s="48" t="str">
        <f>ورقة4!AA361</f>
        <v/>
      </c>
      <c r="BH363" s="48" t="str">
        <f>ورقة4!AB361</f>
        <v/>
      </c>
      <c r="BI363" s="48" t="str">
        <f>ورقة4!AC361</f>
        <v/>
      </c>
      <c r="BJ363" s="48" t="str">
        <f>ورقة4!AE361</f>
        <v/>
      </c>
      <c r="BK363" s="48" t="str">
        <f>ورقة4!AF361</f>
        <v/>
      </c>
    </row>
    <row r="364" spans="1:63" ht="24.95" customHeight="1">
      <c r="A364" s="135" t="str">
        <f>IF(C364="","",COUNTA(C$9:$C364))</f>
        <v/>
      </c>
      <c r="B364" s="24"/>
      <c r="C364" s="141"/>
      <c r="D364" s="38" t="str">
        <f t="shared" si="109"/>
        <v/>
      </c>
      <c r="E364" s="49"/>
      <c r="F364" s="50"/>
      <c r="G364" s="51" t="e">
        <f t="shared" si="106"/>
        <v>#VALUE!</v>
      </c>
      <c r="H364" s="52" t="e">
        <f t="shared" si="110"/>
        <v>#VALUE!</v>
      </c>
      <c r="I364" s="53" t="e">
        <f t="shared" si="111"/>
        <v>#VALUE!</v>
      </c>
      <c r="J364" s="54" t="e">
        <f t="shared" si="112"/>
        <v>#VALUE!</v>
      </c>
      <c r="K364" s="52" t="str">
        <f t="shared" si="113"/>
        <v/>
      </c>
      <c r="L364" s="53" t="str">
        <f t="shared" si="114"/>
        <v/>
      </c>
      <c r="M364" s="54" t="str">
        <f t="shared" si="115"/>
        <v/>
      </c>
      <c r="N364" s="38" t="str">
        <f t="shared" si="107"/>
        <v/>
      </c>
      <c r="O364" s="55"/>
      <c r="P364" s="55"/>
      <c r="Q364" s="55"/>
      <c r="R364" s="56"/>
      <c r="S364" s="58"/>
      <c r="T364" s="55">
        <f t="shared" si="116"/>
        <v>0</v>
      </c>
      <c r="U364" s="57"/>
      <c r="V364" s="58"/>
      <c r="W364" s="55">
        <f t="shared" si="117"/>
        <v>0</v>
      </c>
      <c r="X364" s="56"/>
      <c r="Y364" s="57"/>
      <c r="Z364" s="55">
        <f t="shared" si="118"/>
        <v>0</v>
      </c>
      <c r="AA364" s="57"/>
      <c r="AB364" s="164"/>
      <c r="AC364" s="169">
        <f t="shared" si="119"/>
        <v>0</v>
      </c>
      <c r="AD364" s="166"/>
      <c r="AE364" s="55"/>
      <c r="AF364" s="172"/>
      <c r="AG364" s="175"/>
      <c r="AH364" s="55">
        <f t="shared" si="120"/>
        <v>0</v>
      </c>
      <c r="AI364" s="172"/>
      <c r="AJ364" s="175"/>
      <c r="AK364" s="166">
        <f t="shared" si="121"/>
        <v>0</v>
      </c>
      <c r="AL364" s="172"/>
      <c r="AM364" s="175"/>
      <c r="AN364" s="55">
        <f t="shared" si="122"/>
        <v>0</v>
      </c>
      <c r="AO364" s="172"/>
      <c r="AP364" s="175"/>
      <c r="AQ364" s="55">
        <f t="shared" si="123"/>
        <v>0</v>
      </c>
      <c r="AR364" s="172"/>
      <c r="AS364" s="55"/>
      <c r="AT364" s="123">
        <f t="shared" si="108"/>
        <v>0</v>
      </c>
      <c r="AU364" s="56"/>
      <c r="AV364" s="204" t="str">
        <f>IFERROR(IF(AS364=0,"",IF(INDEX(ورقة4!$A362:$O362,,MATCH("غ",ورقة4!$A362:$O362,0))="غ","راسب")),IF(OR(O364&lt;$O$8,P364&lt;$P$8,Q364&lt;$Q$8,T364&lt;$T$8,W364&lt;$W$8,Z364&lt;$Z$8,AC364&lt;$AC$8,AD364&lt;$AD$8,AE364&lt;$AE$8,AH364&lt;$AH$8,AK364&lt;$AK$8,AN364&lt;$AN$8,AQ364&lt;$AQ$8,AR364&lt;$AR$8,AS364&lt;$AS$8),"راسب","ناجح"))</f>
        <v/>
      </c>
      <c r="AW364" s="71" t="str">
        <f>ورقة4!Q362</f>
        <v/>
      </c>
      <c r="AX364" s="48" t="str">
        <f>ورقة4!R362</f>
        <v/>
      </c>
      <c r="AY364" s="48" t="str">
        <f>ورقة4!S362</f>
        <v/>
      </c>
      <c r="AZ364" s="48" t="str">
        <f>ورقة4!T362</f>
        <v/>
      </c>
      <c r="BA364" s="48" t="str">
        <f>ورقة4!U362</f>
        <v/>
      </c>
      <c r="BB364" s="48" t="str">
        <f>ورقة4!V362</f>
        <v/>
      </c>
      <c r="BC364" s="48" t="str">
        <f>ورقة4!W362</f>
        <v/>
      </c>
      <c r="BD364" s="48" t="str">
        <f>ورقة4!X362</f>
        <v/>
      </c>
      <c r="BE364" s="48" t="str">
        <f>ورقة4!Y362</f>
        <v/>
      </c>
      <c r="BF364" s="48" t="str">
        <f>ورقة4!Z362</f>
        <v/>
      </c>
      <c r="BG364" s="48" t="str">
        <f>ورقة4!AA362</f>
        <v/>
      </c>
      <c r="BH364" s="48" t="str">
        <f>ورقة4!AB362</f>
        <v/>
      </c>
      <c r="BI364" s="48" t="str">
        <f>ورقة4!AC362</f>
        <v/>
      </c>
      <c r="BJ364" s="48" t="str">
        <f>ورقة4!AE362</f>
        <v/>
      </c>
      <c r="BK364" s="48" t="str">
        <f>ورقة4!AF362</f>
        <v/>
      </c>
    </row>
    <row r="365" spans="1:63" ht="24.95" customHeight="1">
      <c r="A365" s="135" t="str">
        <f>IF(C365="","",COUNTA(C$9:$C365))</f>
        <v/>
      </c>
      <c r="B365" s="24"/>
      <c r="C365" s="141"/>
      <c r="D365" s="38" t="str">
        <f t="shared" si="109"/>
        <v/>
      </c>
      <c r="E365" s="49"/>
      <c r="F365" s="50"/>
      <c r="G365" s="51" t="e">
        <f t="shared" si="106"/>
        <v>#VALUE!</v>
      </c>
      <c r="H365" s="52" t="e">
        <f t="shared" si="110"/>
        <v>#VALUE!</v>
      </c>
      <c r="I365" s="53" t="e">
        <f t="shared" si="111"/>
        <v>#VALUE!</v>
      </c>
      <c r="J365" s="54" t="e">
        <f t="shared" si="112"/>
        <v>#VALUE!</v>
      </c>
      <c r="K365" s="52" t="str">
        <f t="shared" si="113"/>
        <v/>
      </c>
      <c r="L365" s="53" t="str">
        <f t="shared" si="114"/>
        <v/>
      </c>
      <c r="M365" s="54" t="str">
        <f t="shared" si="115"/>
        <v/>
      </c>
      <c r="N365" s="38" t="str">
        <f t="shared" si="107"/>
        <v/>
      </c>
      <c r="O365" s="55"/>
      <c r="P365" s="55"/>
      <c r="Q365" s="55"/>
      <c r="R365" s="56"/>
      <c r="S365" s="58"/>
      <c r="T365" s="55">
        <f t="shared" si="116"/>
        <v>0</v>
      </c>
      <c r="U365" s="57"/>
      <c r="V365" s="58"/>
      <c r="W365" s="55">
        <f t="shared" si="117"/>
        <v>0</v>
      </c>
      <c r="X365" s="56"/>
      <c r="Y365" s="57"/>
      <c r="Z365" s="55">
        <f t="shared" si="118"/>
        <v>0</v>
      </c>
      <c r="AA365" s="57"/>
      <c r="AB365" s="164"/>
      <c r="AC365" s="169">
        <f t="shared" si="119"/>
        <v>0</v>
      </c>
      <c r="AD365" s="166"/>
      <c r="AE365" s="55"/>
      <c r="AF365" s="172"/>
      <c r="AG365" s="175"/>
      <c r="AH365" s="55">
        <f t="shared" si="120"/>
        <v>0</v>
      </c>
      <c r="AI365" s="172"/>
      <c r="AJ365" s="175"/>
      <c r="AK365" s="166">
        <f t="shared" si="121"/>
        <v>0</v>
      </c>
      <c r="AL365" s="172"/>
      <c r="AM365" s="175"/>
      <c r="AN365" s="55">
        <f t="shared" si="122"/>
        <v>0</v>
      </c>
      <c r="AO365" s="172"/>
      <c r="AP365" s="175"/>
      <c r="AQ365" s="55">
        <f t="shared" si="123"/>
        <v>0</v>
      </c>
      <c r="AR365" s="172"/>
      <c r="AS365" s="55"/>
      <c r="AT365" s="123">
        <f t="shared" si="108"/>
        <v>0</v>
      </c>
      <c r="AU365" s="56"/>
      <c r="AV365" s="204" t="str">
        <f>IFERROR(IF(AS365=0,"",IF(INDEX(ورقة4!$A363:$O363,,MATCH("غ",ورقة4!$A363:$O363,0))="غ","راسب")),IF(OR(O365&lt;$O$8,P365&lt;$P$8,Q365&lt;$Q$8,T365&lt;$T$8,W365&lt;$W$8,Z365&lt;$Z$8,AC365&lt;$AC$8,AD365&lt;$AD$8,AE365&lt;$AE$8,AH365&lt;$AH$8,AK365&lt;$AK$8,AN365&lt;$AN$8,AQ365&lt;$AQ$8,AR365&lt;$AR$8,AS365&lt;$AS$8),"راسب","ناجح"))</f>
        <v/>
      </c>
      <c r="AW365" s="71" t="str">
        <f>ورقة4!Q363</f>
        <v/>
      </c>
      <c r="AX365" s="48" t="str">
        <f>ورقة4!R363</f>
        <v/>
      </c>
      <c r="AY365" s="48" t="str">
        <f>ورقة4!S363</f>
        <v/>
      </c>
      <c r="AZ365" s="48" t="str">
        <f>ورقة4!T363</f>
        <v/>
      </c>
      <c r="BA365" s="48" t="str">
        <f>ورقة4!U363</f>
        <v/>
      </c>
      <c r="BB365" s="48" t="str">
        <f>ورقة4!V363</f>
        <v/>
      </c>
      <c r="BC365" s="48" t="str">
        <f>ورقة4!W363</f>
        <v/>
      </c>
      <c r="BD365" s="48" t="str">
        <f>ورقة4!X363</f>
        <v/>
      </c>
      <c r="BE365" s="48" t="str">
        <f>ورقة4!Y363</f>
        <v/>
      </c>
      <c r="BF365" s="48" t="str">
        <f>ورقة4!Z363</f>
        <v/>
      </c>
      <c r="BG365" s="48" t="str">
        <f>ورقة4!AA363</f>
        <v/>
      </c>
      <c r="BH365" s="48" t="str">
        <f>ورقة4!AB363</f>
        <v/>
      </c>
      <c r="BI365" s="48" t="str">
        <f>ورقة4!AC363</f>
        <v/>
      </c>
      <c r="BJ365" s="48" t="str">
        <f>ورقة4!AE363</f>
        <v/>
      </c>
      <c r="BK365" s="48" t="str">
        <f>ورقة4!AF363</f>
        <v/>
      </c>
    </row>
    <row r="366" spans="1:63" ht="24.95" customHeight="1">
      <c r="A366" s="135" t="str">
        <f>IF(C366="","",COUNTA(C$9:$C366))</f>
        <v/>
      </c>
      <c r="B366" s="24"/>
      <c r="C366" s="141"/>
      <c r="D366" s="38" t="str">
        <f t="shared" si="109"/>
        <v/>
      </c>
      <c r="E366" s="49"/>
      <c r="F366" s="50"/>
      <c r="G366" s="51" t="e">
        <f t="shared" si="106"/>
        <v>#VALUE!</v>
      </c>
      <c r="H366" s="52" t="e">
        <f t="shared" si="110"/>
        <v>#VALUE!</v>
      </c>
      <c r="I366" s="53" t="e">
        <f t="shared" si="111"/>
        <v>#VALUE!</v>
      </c>
      <c r="J366" s="54" t="e">
        <f t="shared" si="112"/>
        <v>#VALUE!</v>
      </c>
      <c r="K366" s="52" t="str">
        <f t="shared" si="113"/>
        <v/>
      </c>
      <c r="L366" s="53" t="str">
        <f t="shared" si="114"/>
        <v/>
      </c>
      <c r="M366" s="54" t="str">
        <f t="shared" si="115"/>
        <v/>
      </c>
      <c r="N366" s="38" t="str">
        <f t="shared" si="107"/>
        <v/>
      </c>
      <c r="O366" s="55"/>
      <c r="P366" s="55"/>
      <c r="Q366" s="55"/>
      <c r="R366" s="56"/>
      <c r="S366" s="58"/>
      <c r="T366" s="55">
        <f t="shared" si="116"/>
        <v>0</v>
      </c>
      <c r="U366" s="57"/>
      <c r="V366" s="58"/>
      <c r="W366" s="55">
        <f t="shared" si="117"/>
        <v>0</v>
      </c>
      <c r="X366" s="56"/>
      <c r="Y366" s="57"/>
      <c r="Z366" s="55">
        <f t="shared" si="118"/>
        <v>0</v>
      </c>
      <c r="AA366" s="57"/>
      <c r="AB366" s="164"/>
      <c r="AC366" s="169">
        <f t="shared" si="119"/>
        <v>0</v>
      </c>
      <c r="AD366" s="166"/>
      <c r="AE366" s="55"/>
      <c r="AF366" s="172"/>
      <c r="AG366" s="175"/>
      <c r="AH366" s="55">
        <f t="shared" si="120"/>
        <v>0</v>
      </c>
      <c r="AI366" s="172"/>
      <c r="AJ366" s="175"/>
      <c r="AK366" s="166">
        <f t="shared" si="121"/>
        <v>0</v>
      </c>
      <c r="AL366" s="172"/>
      <c r="AM366" s="175"/>
      <c r="AN366" s="55">
        <f t="shared" si="122"/>
        <v>0</v>
      </c>
      <c r="AO366" s="172"/>
      <c r="AP366" s="175"/>
      <c r="AQ366" s="55">
        <f t="shared" si="123"/>
        <v>0</v>
      </c>
      <c r="AR366" s="172"/>
      <c r="AS366" s="55"/>
      <c r="AT366" s="123">
        <f t="shared" si="108"/>
        <v>0</v>
      </c>
      <c r="AU366" s="56"/>
      <c r="AV366" s="204" t="str">
        <f>IFERROR(IF(AS366=0,"",IF(INDEX(ورقة4!$A364:$O364,,MATCH("غ",ورقة4!$A364:$O364,0))="غ","راسب")),IF(OR(O366&lt;$O$8,P366&lt;$P$8,Q366&lt;$Q$8,T366&lt;$T$8,W366&lt;$W$8,Z366&lt;$Z$8,AC366&lt;$AC$8,AD366&lt;$AD$8,AE366&lt;$AE$8,AH366&lt;$AH$8,AK366&lt;$AK$8,AN366&lt;$AN$8,AQ366&lt;$AQ$8,AR366&lt;$AR$8,AS366&lt;$AS$8),"راسب","ناجح"))</f>
        <v/>
      </c>
      <c r="AW366" s="71" t="str">
        <f>ورقة4!Q364</f>
        <v/>
      </c>
      <c r="AX366" s="48" t="str">
        <f>ورقة4!R364</f>
        <v/>
      </c>
      <c r="AY366" s="48" t="str">
        <f>ورقة4!S364</f>
        <v/>
      </c>
      <c r="AZ366" s="48" t="str">
        <f>ورقة4!T364</f>
        <v/>
      </c>
      <c r="BA366" s="48" t="str">
        <f>ورقة4!U364</f>
        <v/>
      </c>
      <c r="BB366" s="48" t="str">
        <f>ورقة4!V364</f>
        <v/>
      </c>
      <c r="BC366" s="48" t="str">
        <f>ورقة4!W364</f>
        <v/>
      </c>
      <c r="BD366" s="48" t="str">
        <f>ورقة4!X364</f>
        <v/>
      </c>
      <c r="BE366" s="48" t="str">
        <f>ورقة4!Y364</f>
        <v/>
      </c>
      <c r="BF366" s="48" t="str">
        <f>ورقة4!Z364</f>
        <v/>
      </c>
      <c r="BG366" s="48" t="str">
        <f>ورقة4!AA364</f>
        <v/>
      </c>
      <c r="BH366" s="48" t="str">
        <f>ورقة4!AB364</f>
        <v/>
      </c>
      <c r="BI366" s="48" t="str">
        <f>ورقة4!AC364</f>
        <v/>
      </c>
      <c r="BJ366" s="48" t="str">
        <f>ورقة4!AE364</f>
        <v/>
      </c>
      <c r="BK366" s="48" t="str">
        <f>ورقة4!AF364</f>
        <v/>
      </c>
    </row>
    <row r="367" spans="1:63" ht="24.95" customHeight="1">
      <c r="A367" s="135" t="str">
        <f>IF(C367="","",COUNTA(C$9:$C367))</f>
        <v/>
      </c>
      <c r="B367" s="24"/>
      <c r="C367" s="141"/>
      <c r="D367" s="38" t="str">
        <f t="shared" si="109"/>
        <v/>
      </c>
      <c r="E367" s="49"/>
      <c r="F367" s="50"/>
      <c r="G367" s="51" t="e">
        <f t="shared" si="106"/>
        <v>#VALUE!</v>
      </c>
      <c r="H367" s="52" t="e">
        <f t="shared" si="110"/>
        <v>#VALUE!</v>
      </c>
      <c r="I367" s="53" t="e">
        <f t="shared" si="111"/>
        <v>#VALUE!</v>
      </c>
      <c r="J367" s="54" t="e">
        <f t="shared" si="112"/>
        <v>#VALUE!</v>
      </c>
      <c r="K367" s="52" t="str">
        <f t="shared" si="113"/>
        <v/>
      </c>
      <c r="L367" s="53" t="str">
        <f t="shared" si="114"/>
        <v/>
      </c>
      <c r="M367" s="54" t="str">
        <f t="shared" si="115"/>
        <v/>
      </c>
      <c r="N367" s="38" t="str">
        <f t="shared" si="107"/>
        <v/>
      </c>
      <c r="O367" s="55"/>
      <c r="P367" s="55"/>
      <c r="Q367" s="55"/>
      <c r="R367" s="56"/>
      <c r="S367" s="58"/>
      <c r="T367" s="55">
        <f t="shared" si="116"/>
        <v>0</v>
      </c>
      <c r="U367" s="57"/>
      <c r="V367" s="58"/>
      <c r="W367" s="55">
        <f t="shared" si="117"/>
        <v>0</v>
      </c>
      <c r="X367" s="56"/>
      <c r="Y367" s="57"/>
      <c r="Z367" s="55">
        <f t="shared" si="118"/>
        <v>0</v>
      </c>
      <c r="AA367" s="57"/>
      <c r="AB367" s="164"/>
      <c r="AC367" s="169">
        <f t="shared" si="119"/>
        <v>0</v>
      </c>
      <c r="AD367" s="166"/>
      <c r="AE367" s="55"/>
      <c r="AF367" s="172"/>
      <c r="AG367" s="175"/>
      <c r="AH367" s="55">
        <f t="shared" si="120"/>
        <v>0</v>
      </c>
      <c r="AI367" s="172"/>
      <c r="AJ367" s="175"/>
      <c r="AK367" s="166">
        <f t="shared" si="121"/>
        <v>0</v>
      </c>
      <c r="AL367" s="172"/>
      <c r="AM367" s="175"/>
      <c r="AN367" s="55">
        <f t="shared" si="122"/>
        <v>0</v>
      </c>
      <c r="AO367" s="172"/>
      <c r="AP367" s="175"/>
      <c r="AQ367" s="55">
        <f t="shared" si="123"/>
        <v>0</v>
      </c>
      <c r="AR367" s="172"/>
      <c r="AS367" s="55"/>
      <c r="AT367" s="123">
        <f t="shared" si="108"/>
        <v>0</v>
      </c>
      <c r="AU367" s="56"/>
      <c r="AV367" s="204" t="str">
        <f>IFERROR(IF(AS367=0,"",IF(INDEX(ورقة4!$A365:$O365,,MATCH("غ",ورقة4!$A365:$O365,0))="غ","راسب")),IF(OR(O367&lt;$O$8,P367&lt;$P$8,Q367&lt;$Q$8,T367&lt;$T$8,W367&lt;$W$8,Z367&lt;$Z$8,AC367&lt;$AC$8,AD367&lt;$AD$8,AE367&lt;$AE$8,AH367&lt;$AH$8,AK367&lt;$AK$8,AN367&lt;$AN$8,AQ367&lt;$AQ$8,AR367&lt;$AR$8,AS367&lt;$AS$8),"راسب","ناجح"))</f>
        <v/>
      </c>
      <c r="AW367" s="71" t="str">
        <f>ورقة4!Q365</f>
        <v/>
      </c>
      <c r="AX367" s="48" t="str">
        <f>ورقة4!R365</f>
        <v/>
      </c>
      <c r="AY367" s="48" t="str">
        <f>ورقة4!S365</f>
        <v/>
      </c>
      <c r="AZ367" s="48" t="str">
        <f>ورقة4!T365</f>
        <v/>
      </c>
      <c r="BA367" s="48" t="str">
        <f>ورقة4!U365</f>
        <v/>
      </c>
      <c r="BB367" s="48" t="str">
        <f>ورقة4!V365</f>
        <v/>
      </c>
      <c r="BC367" s="48" t="str">
        <f>ورقة4!W365</f>
        <v/>
      </c>
      <c r="BD367" s="48" t="str">
        <f>ورقة4!X365</f>
        <v/>
      </c>
      <c r="BE367" s="48" t="str">
        <f>ورقة4!Y365</f>
        <v/>
      </c>
      <c r="BF367" s="48" t="str">
        <f>ورقة4!Z365</f>
        <v/>
      </c>
      <c r="BG367" s="48" t="str">
        <f>ورقة4!AA365</f>
        <v/>
      </c>
      <c r="BH367" s="48" t="str">
        <f>ورقة4!AB365</f>
        <v/>
      </c>
      <c r="BI367" s="48" t="str">
        <f>ورقة4!AC365</f>
        <v/>
      </c>
      <c r="BJ367" s="48" t="str">
        <f>ورقة4!AE365</f>
        <v/>
      </c>
      <c r="BK367" s="48" t="str">
        <f>ورقة4!AF365</f>
        <v/>
      </c>
    </row>
    <row r="368" spans="1:63" ht="24.95" customHeight="1">
      <c r="A368" s="135" t="str">
        <f>IF(C368="","",COUNTA(C$9:$C368))</f>
        <v/>
      </c>
      <c r="B368" s="24"/>
      <c r="C368" s="141"/>
      <c r="D368" s="38" t="str">
        <f t="shared" si="109"/>
        <v/>
      </c>
      <c r="E368" s="49"/>
      <c r="F368" s="50"/>
      <c r="G368" s="51" t="e">
        <f t="shared" si="106"/>
        <v>#VALUE!</v>
      </c>
      <c r="H368" s="52" t="e">
        <f t="shared" si="110"/>
        <v>#VALUE!</v>
      </c>
      <c r="I368" s="53" t="e">
        <f t="shared" si="111"/>
        <v>#VALUE!</v>
      </c>
      <c r="J368" s="54" t="e">
        <f t="shared" si="112"/>
        <v>#VALUE!</v>
      </c>
      <c r="K368" s="52" t="str">
        <f t="shared" si="113"/>
        <v/>
      </c>
      <c r="L368" s="53" t="str">
        <f t="shared" si="114"/>
        <v/>
      </c>
      <c r="M368" s="54" t="str">
        <f t="shared" si="115"/>
        <v/>
      </c>
      <c r="N368" s="38" t="str">
        <f t="shared" si="107"/>
        <v/>
      </c>
      <c r="O368" s="55"/>
      <c r="P368" s="55"/>
      <c r="Q368" s="55"/>
      <c r="R368" s="56"/>
      <c r="S368" s="58"/>
      <c r="T368" s="55">
        <f t="shared" si="116"/>
        <v>0</v>
      </c>
      <c r="U368" s="57"/>
      <c r="V368" s="58"/>
      <c r="W368" s="55">
        <f t="shared" si="117"/>
        <v>0</v>
      </c>
      <c r="X368" s="56"/>
      <c r="Y368" s="57"/>
      <c r="Z368" s="55">
        <f t="shared" si="118"/>
        <v>0</v>
      </c>
      <c r="AA368" s="57"/>
      <c r="AB368" s="164"/>
      <c r="AC368" s="169">
        <f t="shared" si="119"/>
        <v>0</v>
      </c>
      <c r="AD368" s="166"/>
      <c r="AE368" s="55"/>
      <c r="AF368" s="172"/>
      <c r="AG368" s="175"/>
      <c r="AH368" s="55">
        <f t="shared" si="120"/>
        <v>0</v>
      </c>
      <c r="AI368" s="172"/>
      <c r="AJ368" s="175"/>
      <c r="AK368" s="166">
        <f t="shared" si="121"/>
        <v>0</v>
      </c>
      <c r="AL368" s="172"/>
      <c r="AM368" s="175"/>
      <c r="AN368" s="55">
        <f t="shared" si="122"/>
        <v>0</v>
      </c>
      <c r="AO368" s="172"/>
      <c r="AP368" s="175"/>
      <c r="AQ368" s="55">
        <f t="shared" si="123"/>
        <v>0</v>
      </c>
      <c r="AR368" s="172"/>
      <c r="AS368" s="55"/>
      <c r="AT368" s="123">
        <f t="shared" si="108"/>
        <v>0</v>
      </c>
      <c r="AU368" s="56"/>
      <c r="AV368" s="204" t="str">
        <f>IFERROR(IF(AS368=0,"",IF(INDEX(ورقة4!$A366:$O366,,MATCH("غ",ورقة4!$A366:$O366,0))="غ","راسب")),IF(OR(O368&lt;$O$8,P368&lt;$P$8,Q368&lt;$Q$8,T368&lt;$T$8,W368&lt;$W$8,Z368&lt;$Z$8,AC368&lt;$AC$8,AD368&lt;$AD$8,AE368&lt;$AE$8,AH368&lt;$AH$8,AK368&lt;$AK$8,AN368&lt;$AN$8,AQ368&lt;$AQ$8,AR368&lt;$AR$8,AS368&lt;$AS$8),"راسب","ناجح"))</f>
        <v/>
      </c>
      <c r="AW368" s="71" t="str">
        <f>ورقة4!Q366</f>
        <v/>
      </c>
      <c r="AX368" s="48" t="str">
        <f>ورقة4!R366</f>
        <v/>
      </c>
      <c r="AY368" s="48" t="str">
        <f>ورقة4!S366</f>
        <v/>
      </c>
      <c r="AZ368" s="48" t="str">
        <f>ورقة4!T366</f>
        <v/>
      </c>
      <c r="BA368" s="48" t="str">
        <f>ورقة4!U366</f>
        <v/>
      </c>
      <c r="BB368" s="48" t="str">
        <f>ورقة4!V366</f>
        <v/>
      </c>
      <c r="BC368" s="48" t="str">
        <f>ورقة4!W366</f>
        <v/>
      </c>
      <c r="BD368" s="48" t="str">
        <f>ورقة4!X366</f>
        <v/>
      </c>
      <c r="BE368" s="48" t="str">
        <f>ورقة4!Y366</f>
        <v/>
      </c>
      <c r="BF368" s="48" t="str">
        <f>ورقة4!Z366</f>
        <v/>
      </c>
      <c r="BG368" s="48" t="str">
        <f>ورقة4!AA366</f>
        <v/>
      </c>
      <c r="BH368" s="48" t="str">
        <f>ورقة4!AB366</f>
        <v/>
      </c>
      <c r="BI368" s="48" t="str">
        <f>ورقة4!AC366</f>
        <v/>
      </c>
      <c r="BJ368" s="48" t="str">
        <f>ورقة4!AE366</f>
        <v/>
      </c>
      <c r="BK368" s="48" t="str">
        <f>ورقة4!AF366</f>
        <v/>
      </c>
    </row>
    <row r="369" spans="1:63" ht="24.95" customHeight="1">
      <c r="A369" s="135" t="str">
        <f>IF(C369="","",COUNTA(C$9:$C369))</f>
        <v/>
      </c>
      <c r="B369" s="24"/>
      <c r="C369" s="141"/>
      <c r="D369" s="38" t="str">
        <f t="shared" si="109"/>
        <v/>
      </c>
      <c r="E369" s="49"/>
      <c r="F369" s="50"/>
      <c r="G369" s="51" t="e">
        <f t="shared" si="106"/>
        <v>#VALUE!</v>
      </c>
      <c r="H369" s="52" t="e">
        <f t="shared" si="110"/>
        <v>#VALUE!</v>
      </c>
      <c r="I369" s="53" t="e">
        <f t="shared" si="111"/>
        <v>#VALUE!</v>
      </c>
      <c r="J369" s="54" t="e">
        <f t="shared" si="112"/>
        <v>#VALUE!</v>
      </c>
      <c r="K369" s="52" t="str">
        <f t="shared" si="113"/>
        <v/>
      </c>
      <c r="L369" s="53" t="str">
        <f t="shared" si="114"/>
        <v/>
      </c>
      <c r="M369" s="54" t="str">
        <f t="shared" si="115"/>
        <v/>
      </c>
      <c r="N369" s="38" t="str">
        <f t="shared" si="107"/>
        <v/>
      </c>
      <c r="O369" s="55"/>
      <c r="P369" s="55"/>
      <c r="Q369" s="55"/>
      <c r="R369" s="56"/>
      <c r="S369" s="58"/>
      <c r="T369" s="55">
        <f t="shared" si="116"/>
        <v>0</v>
      </c>
      <c r="U369" s="57"/>
      <c r="V369" s="58"/>
      <c r="W369" s="55">
        <f t="shared" si="117"/>
        <v>0</v>
      </c>
      <c r="X369" s="56"/>
      <c r="Y369" s="57"/>
      <c r="Z369" s="55">
        <f t="shared" si="118"/>
        <v>0</v>
      </c>
      <c r="AA369" s="57"/>
      <c r="AB369" s="164"/>
      <c r="AC369" s="169">
        <f t="shared" si="119"/>
        <v>0</v>
      </c>
      <c r="AD369" s="166"/>
      <c r="AE369" s="55"/>
      <c r="AF369" s="172"/>
      <c r="AG369" s="175"/>
      <c r="AH369" s="55">
        <f t="shared" si="120"/>
        <v>0</v>
      </c>
      <c r="AI369" s="172"/>
      <c r="AJ369" s="175"/>
      <c r="AK369" s="166">
        <f t="shared" si="121"/>
        <v>0</v>
      </c>
      <c r="AL369" s="172"/>
      <c r="AM369" s="175"/>
      <c r="AN369" s="55">
        <f t="shared" si="122"/>
        <v>0</v>
      </c>
      <c r="AO369" s="172"/>
      <c r="AP369" s="175"/>
      <c r="AQ369" s="55">
        <f t="shared" si="123"/>
        <v>0</v>
      </c>
      <c r="AR369" s="172"/>
      <c r="AS369" s="55"/>
      <c r="AT369" s="123">
        <f t="shared" si="108"/>
        <v>0</v>
      </c>
      <c r="AU369" s="56"/>
      <c r="AV369" s="204" t="str">
        <f>IFERROR(IF(AS369=0,"",IF(INDEX(ورقة4!$A367:$O367,,MATCH("غ",ورقة4!$A367:$O367,0))="غ","راسب")),IF(OR(O369&lt;$O$8,P369&lt;$P$8,Q369&lt;$Q$8,T369&lt;$T$8,W369&lt;$W$8,Z369&lt;$Z$8,AC369&lt;$AC$8,AD369&lt;$AD$8,AE369&lt;$AE$8,AH369&lt;$AH$8,AK369&lt;$AK$8,AN369&lt;$AN$8,AQ369&lt;$AQ$8,AR369&lt;$AR$8,AS369&lt;$AS$8),"راسب","ناجح"))</f>
        <v/>
      </c>
      <c r="AW369" s="71" t="str">
        <f>ورقة4!Q367</f>
        <v/>
      </c>
      <c r="AX369" s="48" t="str">
        <f>ورقة4!R367</f>
        <v/>
      </c>
      <c r="AY369" s="48" t="str">
        <f>ورقة4!S367</f>
        <v/>
      </c>
      <c r="AZ369" s="48" t="str">
        <f>ورقة4!T367</f>
        <v/>
      </c>
      <c r="BA369" s="48" t="str">
        <f>ورقة4!U367</f>
        <v/>
      </c>
      <c r="BB369" s="48" t="str">
        <f>ورقة4!V367</f>
        <v/>
      </c>
      <c r="BC369" s="48" t="str">
        <f>ورقة4!W367</f>
        <v/>
      </c>
      <c r="BD369" s="48" t="str">
        <f>ورقة4!X367</f>
        <v/>
      </c>
      <c r="BE369" s="48" t="str">
        <f>ورقة4!Y367</f>
        <v/>
      </c>
      <c r="BF369" s="48" t="str">
        <f>ورقة4!Z367</f>
        <v/>
      </c>
      <c r="BG369" s="48" t="str">
        <f>ورقة4!AA367</f>
        <v/>
      </c>
      <c r="BH369" s="48" t="str">
        <f>ورقة4!AB367</f>
        <v/>
      </c>
      <c r="BI369" s="48" t="str">
        <f>ورقة4!AC367</f>
        <v/>
      </c>
      <c r="BJ369" s="48" t="str">
        <f>ورقة4!AE367</f>
        <v/>
      </c>
      <c r="BK369" s="48" t="str">
        <f>ورقة4!AF367</f>
        <v/>
      </c>
    </row>
    <row r="370" spans="1:63" ht="24.95" customHeight="1">
      <c r="A370" s="135" t="str">
        <f>IF(C370="","",COUNTA(C$9:$C370))</f>
        <v/>
      </c>
      <c r="B370" s="24"/>
      <c r="C370" s="141"/>
      <c r="D370" s="38" t="str">
        <f t="shared" si="109"/>
        <v/>
      </c>
      <c r="E370" s="49"/>
      <c r="F370" s="50"/>
      <c r="G370" s="51" t="e">
        <f t="shared" si="106"/>
        <v>#VALUE!</v>
      </c>
      <c r="H370" s="52" t="e">
        <f t="shared" si="110"/>
        <v>#VALUE!</v>
      </c>
      <c r="I370" s="53" t="e">
        <f t="shared" si="111"/>
        <v>#VALUE!</v>
      </c>
      <c r="J370" s="54" t="e">
        <f t="shared" si="112"/>
        <v>#VALUE!</v>
      </c>
      <c r="K370" s="52" t="str">
        <f t="shared" si="113"/>
        <v/>
      </c>
      <c r="L370" s="53" t="str">
        <f t="shared" si="114"/>
        <v/>
      </c>
      <c r="M370" s="54" t="str">
        <f t="shared" si="115"/>
        <v/>
      </c>
      <c r="N370" s="38" t="str">
        <f t="shared" si="107"/>
        <v/>
      </c>
      <c r="O370" s="55"/>
      <c r="P370" s="55"/>
      <c r="Q370" s="55"/>
      <c r="R370" s="56"/>
      <c r="S370" s="58"/>
      <c r="T370" s="55">
        <f t="shared" si="116"/>
        <v>0</v>
      </c>
      <c r="U370" s="57"/>
      <c r="V370" s="58"/>
      <c r="W370" s="55">
        <f t="shared" si="117"/>
        <v>0</v>
      </c>
      <c r="X370" s="56"/>
      <c r="Y370" s="57"/>
      <c r="Z370" s="55">
        <f t="shared" si="118"/>
        <v>0</v>
      </c>
      <c r="AA370" s="57"/>
      <c r="AB370" s="164"/>
      <c r="AC370" s="169">
        <f t="shared" si="119"/>
        <v>0</v>
      </c>
      <c r="AD370" s="166"/>
      <c r="AE370" s="55"/>
      <c r="AF370" s="172"/>
      <c r="AG370" s="175"/>
      <c r="AH370" s="55">
        <f t="shared" si="120"/>
        <v>0</v>
      </c>
      <c r="AI370" s="172"/>
      <c r="AJ370" s="175"/>
      <c r="AK370" s="166">
        <f t="shared" si="121"/>
        <v>0</v>
      </c>
      <c r="AL370" s="172"/>
      <c r="AM370" s="175"/>
      <c r="AN370" s="55">
        <f t="shared" si="122"/>
        <v>0</v>
      </c>
      <c r="AO370" s="172"/>
      <c r="AP370" s="175"/>
      <c r="AQ370" s="55">
        <f t="shared" si="123"/>
        <v>0</v>
      </c>
      <c r="AR370" s="172"/>
      <c r="AS370" s="55"/>
      <c r="AT370" s="123">
        <f t="shared" si="108"/>
        <v>0</v>
      </c>
      <c r="AU370" s="56"/>
      <c r="AV370" s="204" t="str">
        <f>IFERROR(IF(AS370=0,"",IF(INDEX(ورقة4!$A368:$O368,,MATCH("غ",ورقة4!$A368:$O368,0))="غ","راسب")),IF(OR(O370&lt;$O$8,P370&lt;$P$8,Q370&lt;$Q$8,T370&lt;$T$8,W370&lt;$W$8,Z370&lt;$Z$8,AC370&lt;$AC$8,AD370&lt;$AD$8,AE370&lt;$AE$8,AH370&lt;$AH$8,AK370&lt;$AK$8,AN370&lt;$AN$8,AQ370&lt;$AQ$8,AR370&lt;$AR$8,AS370&lt;$AS$8),"راسب","ناجح"))</f>
        <v/>
      </c>
      <c r="AW370" s="71" t="str">
        <f>ورقة4!Q368</f>
        <v/>
      </c>
      <c r="AX370" s="48" t="str">
        <f>ورقة4!R368</f>
        <v/>
      </c>
      <c r="AY370" s="48" t="str">
        <f>ورقة4!S368</f>
        <v/>
      </c>
      <c r="AZ370" s="48" t="str">
        <f>ورقة4!T368</f>
        <v/>
      </c>
      <c r="BA370" s="48" t="str">
        <f>ورقة4!U368</f>
        <v/>
      </c>
      <c r="BB370" s="48" t="str">
        <f>ورقة4!V368</f>
        <v/>
      </c>
      <c r="BC370" s="48" t="str">
        <f>ورقة4!W368</f>
        <v/>
      </c>
      <c r="BD370" s="48" t="str">
        <f>ورقة4!X368</f>
        <v/>
      </c>
      <c r="BE370" s="48" t="str">
        <f>ورقة4!Y368</f>
        <v/>
      </c>
      <c r="BF370" s="48" t="str">
        <f>ورقة4!Z368</f>
        <v/>
      </c>
      <c r="BG370" s="48" t="str">
        <f>ورقة4!AA368</f>
        <v/>
      </c>
      <c r="BH370" s="48" t="str">
        <f>ورقة4!AB368</f>
        <v/>
      </c>
      <c r="BI370" s="48" t="str">
        <f>ورقة4!AC368</f>
        <v/>
      </c>
      <c r="BJ370" s="48" t="str">
        <f>ورقة4!AE368</f>
        <v/>
      </c>
      <c r="BK370" s="48" t="str">
        <f>ورقة4!AF368</f>
        <v/>
      </c>
    </row>
    <row r="371" spans="1:63" ht="24.95" customHeight="1">
      <c r="A371" s="135" t="str">
        <f>IF(C371="","",COUNTA(C$9:$C371))</f>
        <v/>
      </c>
      <c r="B371" s="24"/>
      <c r="C371" s="141"/>
      <c r="D371" s="38" t="str">
        <f t="shared" si="109"/>
        <v/>
      </c>
      <c r="E371" s="49"/>
      <c r="F371" s="50"/>
      <c r="G371" s="51" t="e">
        <f t="shared" si="106"/>
        <v>#VALUE!</v>
      </c>
      <c r="H371" s="52" t="e">
        <f t="shared" si="110"/>
        <v>#VALUE!</v>
      </c>
      <c r="I371" s="53" t="e">
        <f t="shared" si="111"/>
        <v>#VALUE!</v>
      </c>
      <c r="J371" s="54" t="e">
        <f t="shared" si="112"/>
        <v>#VALUE!</v>
      </c>
      <c r="K371" s="52" t="str">
        <f t="shared" si="113"/>
        <v/>
      </c>
      <c r="L371" s="53" t="str">
        <f t="shared" si="114"/>
        <v/>
      </c>
      <c r="M371" s="54" t="str">
        <f t="shared" si="115"/>
        <v/>
      </c>
      <c r="N371" s="38" t="str">
        <f t="shared" si="107"/>
        <v/>
      </c>
      <c r="O371" s="55"/>
      <c r="P371" s="55"/>
      <c r="Q371" s="55"/>
      <c r="R371" s="56"/>
      <c r="S371" s="58"/>
      <c r="T371" s="55">
        <f t="shared" si="116"/>
        <v>0</v>
      </c>
      <c r="U371" s="57"/>
      <c r="V371" s="58"/>
      <c r="W371" s="55">
        <f t="shared" si="117"/>
        <v>0</v>
      </c>
      <c r="X371" s="56"/>
      <c r="Y371" s="57"/>
      <c r="Z371" s="55">
        <f t="shared" si="118"/>
        <v>0</v>
      </c>
      <c r="AA371" s="57"/>
      <c r="AB371" s="164"/>
      <c r="AC371" s="169">
        <f t="shared" si="119"/>
        <v>0</v>
      </c>
      <c r="AD371" s="166"/>
      <c r="AE371" s="55"/>
      <c r="AF371" s="172"/>
      <c r="AG371" s="175"/>
      <c r="AH371" s="55">
        <f t="shared" si="120"/>
        <v>0</v>
      </c>
      <c r="AI371" s="172"/>
      <c r="AJ371" s="175"/>
      <c r="AK371" s="166">
        <f t="shared" si="121"/>
        <v>0</v>
      </c>
      <c r="AL371" s="172"/>
      <c r="AM371" s="175"/>
      <c r="AN371" s="55">
        <f t="shared" si="122"/>
        <v>0</v>
      </c>
      <c r="AO371" s="172"/>
      <c r="AP371" s="175"/>
      <c r="AQ371" s="55">
        <f t="shared" si="123"/>
        <v>0</v>
      </c>
      <c r="AR371" s="172"/>
      <c r="AS371" s="55"/>
      <c r="AT371" s="123">
        <f t="shared" si="108"/>
        <v>0</v>
      </c>
      <c r="AU371" s="56"/>
      <c r="AV371" s="204" t="str">
        <f>IFERROR(IF(AS371=0,"",IF(INDEX(ورقة4!$A369:$O369,,MATCH("غ",ورقة4!$A369:$O369,0))="غ","راسب")),IF(OR(O371&lt;$O$8,P371&lt;$P$8,Q371&lt;$Q$8,T371&lt;$T$8,W371&lt;$W$8,Z371&lt;$Z$8,AC371&lt;$AC$8,AD371&lt;$AD$8,AE371&lt;$AE$8,AH371&lt;$AH$8,AK371&lt;$AK$8,AN371&lt;$AN$8,AQ371&lt;$AQ$8,AR371&lt;$AR$8,AS371&lt;$AS$8),"راسب","ناجح"))</f>
        <v/>
      </c>
      <c r="AW371" s="71" t="str">
        <f>ورقة4!Q369</f>
        <v/>
      </c>
      <c r="AX371" s="48" t="str">
        <f>ورقة4!R369</f>
        <v/>
      </c>
      <c r="AY371" s="48" t="str">
        <f>ورقة4!S369</f>
        <v/>
      </c>
      <c r="AZ371" s="48" t="str">
        <f>ورقة4!T369</f>
        <v/>
      </c>
      <c r="BA371" s="48" t="str">
        <f>ورقة4!U369</f>
        <v/>
      </c>
      <c r="BB371" s="48" t="str">
        <f>ورقة4!V369</f>
        <v/>
      </c>
      <c r="BC371" s="48" t="str">
        <f>ورقة4!W369</f>
        <v/>
      </c>
      <c r="BD371" s="48" t="str">
        <f>ورقة4!X369</f>
        <v/>
      </c>
      <c r="BE371" s="48" t="str">
        <f>ورقة4!Y369</f>
        <v/>
      </c>
      <c r="BF371" s="48" t="str">
        <f>ورقة4!Z369</f>
        <v/>
      </c>
      <c r="BG371" s="48" t="str">
        <f>ورقة4!AA369</f>
        <v/>
      </c>
      <c r="BH371" s="48" t="str">
        <f>ورقة4!AB369</f>
        <v/>
      </c>
      <c r="BI371" s="48" t="str">
        <f>ورقة4!AC369</f>
        <v/>
      </c>
      <c r="BJ371" s="48" t="str">
        <f>ورقة4!AE369</f>
        <v/>
      </c>
      <c r="BK371" s="48" t="str">
        <f>ورقة4!AF369</f>
        <v/>
      </c>
    </row>
    <row r="372" spans="1:63" ht="24.95" customHeight="1">
      <c r="A372" s="135" t="str">
        <f>IF(C372="","",COUNTA(C$9:$C372))</f>
        <v/>
      </c>
      <c r="B372" s="24"/>
      <c r="C372" s="141"/>
      <c r="D372" s="38" t="str">
        <f t="shared" si="109"/>
        <v/>
      </c>
      <c r="E372" s="49"/>
      <c r="F372" s="50"/>
      <c r="G372" s="51" t="e">
        <f t="shared" si="106"/>
        <v>#VALUE!</v>
      </c>
      <c r="H372" s="52" t="e">
        <f t="shared" si="110"/>
        <v>#VALUE!</v>
      </c>
      <c r="I372" s="53" t="e">
        <f t="shared" si="111"/>
        <v>#VALUE!</v>
      </c>
      <c r="J372" s="54" t="e">
        <f t="shared" si="112"/>
        <v>#VALUE!</v>
      </c>
      <c r="K372" s="52" t="str">
        <f t="shared" si="113"/>
        <v/>
      </c>
      <c r="L372" s="53" t="str">
        <f t="shared" si="114"/>
        <v/>
      </c>
      <c r="M372" s="54" t="str">
        <f t="shared" si="115"/>
        <v/>
      </c>
      <c r="N372" s="38" t="str">
        <f t="shared" si="107"/>
        <v/>
      </c>
      <c r="O372" s="55"/>
      <c r="P372" s="55"/>
      <c r="Q372" s="55"/>
      <c r="R372" s="56"/>
      <c r="S372" s="58"/>
      <c r="T372" s="55">
        <f t="shared" si="116"/>
        <v>0</v>
      </c>
      <c r="U372" s="57"/>
      <c r="V372" s="58"/>
      <c r="W372" s="55">
        <f t="shared" si="117"/>
        <v>0</v>
      </c>
      <c r="X372" s="56"/>
      <c r="Y372" s="57"/>
      <c r="Z372" s="55">
        <f t="shared" si="118"/>
        <v>0</v>
      </c>
      <c r="AA372" s="57"/>
      <c r="AB372" s="164"/>
      <c r="AC372" s="169">
        <f t="shared" si="119"/>
        <v>0</v>
      </c>
      <c r="AD372" s="166"/>
      <c r="AE372" s="55"/>
      <c r="AF372" s="172"/>
      <c r="AG372" s="175"/>
      <c r="AH372" s="55">
        <f t="shared" si="120"/>
        <v>0</v>
      </c>
      <c r="AI372" s="172"/>
      <c r="AJ372" s="175"/>
      <c r="AK372" s="166">
        <f t="shared" si="121"/>
        <v>0</v>
      </c>
      <c r="AL372" s="172"/>
      <c r="AM372" s="175"/>
      <c r="AN372" s="55">
        <f t="shared" si="122"/>
        <v>0</v>
      </c>
      <c r="AO372" s="172"/>
      <c r="AP372" s="175"/>
      <c r="AQ372" s="55">
        <f t="shared" si="123"/>
        <v>0</v>
      </c>
      <c r="AR372" s="172"/>
      <c r="AS372" s="55"/>
      <c r="AT372" s="123">
        <f t="shared" si="108"/>
        <v>0</v>
      </c>
      <c r="AU372" s="56"/>
      <c r="AV372" s="204" t="str">
        <f>IFERROR(IF(AS372=0,"",IF(INDEX(ورقة4!$A370:$O370,,MATCH("غ",ورقة4!$A370:$O370,0))="غ","راسب")),IF(OR(O372&lt;$O$8,P372&lt;$P$8,Q372&lt;$Q$8,T372&lt;$T$8,W372&lt;$W$8,Z372&lt;$Z$8,AC372&lt;$AC$8,AD372&lt;$AD$8,AE372&lt;$AE$8,AH372&lt;$AH$8,AK372&lt;$AK$8,AN372&lt;$AN$8,AQ372&lt;$AQ$8,AR372&lt;$AR$8,AS372&lt;$AS$8),"راسب","ناجح"))</f>
        <v/>
      </c>
      <c r="AW372" s="71" t="str">
        <f>ورقة4!Q370</f>
        <v/>
      </c>
      <c r="AX372" s="48" t="str">
        <f>ورقة4!R370</f>
        <v/>
      </c>
      <c r="AY372" s="48" t="str">
        <f>ورقة4!S370</f>
        <v/>
      </c>
      <c r="AZ372" s="48" t="str">
        <f>ورقة4!T370</f>
        <v/>
      </c>
      <c r="BA372" s="48" t="str">
        <f>ورقة4!U370</f>
        <v/>
      </c>
      <c r="BB372" s="48" t="str">
        <f>ورقة4!V370</f>
        <v/>
      </c>
      <c r="BC372" s="48" t="str">
        <f>ورقة4!W370</f>
        <v/>
      </c>
      <c r="BD372" s="48" t="str">
        <f>ورقة4!X370</f>
        <v/>
      </c>
      <c r="BE372" s="48" t="str">
        <f>ورقة4!Y370</f>
        <v/>
      </c>
      <c r="BF372" s="48" t="str">
        <f>ورقة4!Z370</f>
        <v/>
      </c>
      <c r="BG372" s="48" t="str">
        <f>ورقة4!AA370</f>
        <v/>
      </c>
      <c r="BH372" s="48" t="str">
        <f>ورقة4!AB370</f>
        <v/>
      </c>
      <c r="BI372" s="48" t="str">
        <f>ورقة4!AC370</f>
        <v/>
      </c>
      <c r="BJ372" s="48" t="str">
        <f>ورقة4!AE370</f>
        <v/>
      </c>
      <c r="BK372" s="48" t="str">
        <f>ورقة4!AF370</f>
        <v/>
      </c>
    </row>
    <row r="373" spans="1:63" ht="24.95" customHeight="1">
      <c r="A373" s="135" t="str">
        <f>IF(C373="","",COUNTA(C$9:$C373))</f>
        <v/>
      </c>
      <c r="B373" s="24"/>
      <c r="C373" s="141"/>
      <c r="D373" s="38" t="str">
        <f t="shared" si="109"/>
        <v/>
      </c>
      <c r="E373" s="49"/>
      <c r="F373" s="50"/>
      <c r="G373" s="51" t="e">
        <f t="shared" si="106"/>
        <v>#VALUE!</v>
      </c>
      <c r="H373" s="52" t="e">
        <f t="shared" si="110"/>
        <v>#VALUE!</v>
      </c>
      <c r="I373" s="53" t="e">
        <f t="shared" si="111"/>
        <v>#VALUE!</v>
      </c>
      <c r="J373" s="54" t="e">
        <f t="shared" si="112"/>
        <v>#VALUE!</v>
      </c>
      <c r="K373" s="52" t="str">
        <f t="shared" si="113"/>
        <v/>
      </c>
      <c r="L373" s="53" t="str">
        <f t="shared" si="114"/>
        <v/>
      </c>
      <c r="M373" s="54" t="str">
        <f t="shared" si="115"/>
        <v/>
      </c>
      <c r="N373" s="38" t="str">
        <f t="shared" si="107"/>
        <v/>
      </c>
      <c r="O373" s="55"/>
      <c r="P373" s="55"/>
      <c r="Q373" s="55"/>
      <c r="R373" s="56"/>
      <c r="S373" s="58"/>
      <c r="T373" s="55">
        <f t="shared" si="116"/>
        <v>0</v>
      </c>
      <c r="U373" s="57"/>
      <c r="V373" s="58"/>
      <c r="W373" s="55">
        <f t="shared" si="117"/>
        <v>0</v>
      </c>
      <c r="X373" s="56"/>
      <c r="Y373" s="57"/>
      <c r="Z373" s="55">
        <f t="shared" si="118"/>
        <v>0</v>
      </c>
      <c r="AA373" s="57"/>
      <c r="AB373" s="164"/>
      <c r="AC373" s="169">
        <f t="shared" si="119"/>
        <v>0</v>
      </c>
      <c r="AD373" s="166"/>
      <c r="AE373" s="55"/>
      <c r="AF373" s="172"/>
      <c r="AG373" s="175"/>
      <c r="AH373" s="55">
        <f t="shared" si="120"/>
        <v>0</v>
      </c>
      <c r="AI373" s="172"/>
      <c r="AJ373" s="175"/>
      <c r="AK373" s="166">
        <f t="shared" si="121"/>
        <v>0</v>
      </c>
      <c r="AL373" s="172"/>
      <c r="AM373" s="175"/>
      <c r="AN373" s="55">
        <f t="shared" si="122"/>
        <v>0</v>
      </c>
      <c r="AO373" s="172"/>
      <c r="AP373" s="175"/>
      <c r="AQ373" s="55">
        <f t="shared" si="123"/>
        <v>0</v>
      </c>
      <c r="AR373" s="172"/>
      <c r="AS373" s="55"/>
      <c r="AT373" s="123">
        <f t="shared" si="108"/>
        <v>0</v>
      </c>
      <c r="AU373" s="56"/>
      <c r="AV373" s="204" t="str">
        <f>IFERROR(IF(AS373=0,"",IF(INDEX(ورقة4!$A371:$O371,,MATCH("غ",ورقة4!$A371:$O371,0))="غ","راسب")),IF(OR(O373&lt;$O$8,P373&lt;$P$8,Q373&lt;$Q$8,T373&lt;$T$8,W373&lt;$W$8,Z373&lt;$Z$8,AC373&lt;$AC$8,AD373&lt;$AD$8,AE373&lt;$AE$8,AH373&lt;$AH$8,AK373&lt;$AK$8,AN373&lt;$AN$8,AQ373&lt;$AQ$8,AR373&lt;$AR$8,AS373&lt;$AS$8),"راسب","ناجح"))</f>
        <v/>
      </c>
      <c r="AW373" s="71" t="str">
        <f>ورقة4!Q371</f>
        <v/>
      </c>
      <c r="AX373" s="48" t="str">
        <f>ورقة4!R371</f>
        <v/>
      </c>
      <c r="AY373" s="48" t="str">
        <f>ورقة4!S371</f>
        <v/>
      </c>
      <c r="AZ373" s="48" t="str">
        <f>ورقة4!T371</f>
        <v/>
      </c>
      <c r="BA373" s="48" t="str">
        <f>ورقة4!U371</f>
        <v/>
      </c>
      <c r="BB373" s="48" t="str">
        <f>ورقة4!V371</f>
        <v/>
      </c>
      <c r="BC373" s="48" t="str">
        <f>ورقة4!W371</f>
        <v/>
      </c>
      <c r="BD373" s="48" t="str">
        <f>ورقة4!X371</f>
        <v/>
      </c>
      <c r="BE373" s="48" t="str">
        <f>ورقة4!Y371</f>
        <v/>
      </c>
      <c r="BF373" s="48" t="str">
        <f>ورقة4!Z371</f>
        <v/>
      </c>
      <c r="BG373" s="48" t="str">
        <f>ورقة4!AA371</f>
        <v/>
      </c>
      <c r="BH373" s="48" t="str">
        <f>ورقة4!AB371</f>
        <v/>
      </c>
      <c r="BI373" s="48" t="str">
        <f>ورقة4!AC371</f>
        <v/>
      </c>
      <c r="BJ373" s="48" t="str">
        <f>ورقة4!AE371</f>
        <v/>
      </c>
      <c r="BK373" s="48" t="str">
        <f>ورقة4!AF371</f>
        <v/>
      </c>
    </row>
    <row r="374" spans="1:63" ht="24.95" customHeight="1">
      <c r="A374" s="135" t="str">
        <f>IF(C374="","",COUNTA(C$9:$C374))</f>
        <v/>
      </c>
      <c r="B374" s="24"/>
      <c r="C374" s="141"/>
      <c r="D374" s="38" t="str">
        <f t="shared" si="109"/>
        <v/>
      </c>
      <c r="E374" s="49"/>
      <c r="F374" s="50"/>
      <c r="G374" s="51" t="e">
        <f t="shared" si="106"/>
        <v>#VALUE!</v>
      </c>
      <c r="H374" s="52" t="e">
        <f t="shared" si="110"/>
        <v>#VALUE!</v>
      </c>
      <c r="I374" s="53" t="e">
        <f t="shared" si="111"/>
        <v>#VALUE!</v>
      </c>
      <c r="J374" s="54" t="e">
        <f t="shared" si="112"/>
        <v>#VALUE!</v>
      </c>
      <c r="K374" s="52" t="str">
        <f t="shared" si="113"/>
        <v/>
      </c>
      <c r="L374" s="53" t="str">
        <f t="shared" si="114"/>
        <v/>
      </c>
      <c r="M374" s="54" t="str">
        <f t="shared" si="115"/>
        <v/>
      </c>
      <c r="N374" s="38" t="str">
        <f t="shared" si="107"/>
        <v/>
      </c>
      <c r="O374" s="55"/>
      <c r="P374" s="55"/>
      <c r="Q374" s="55"/>
      <c r="R374" s="56"/>
      <c r="S374" s="58"/>
      <c r="T374" s="55">
        <f t="shared" si="116"/>
        <v>0</v>
      </c>
      <c r="U374" s="57"/>
      <c r="V374" s="58"/>
      <c r="W374" s="55">
        <f t="shared" si="117"/>
        <v>0</v>
      </c>
      <c r="X374" s="56"/>
      <c r="Y374" s="57"/>
      <c r="Z374" s="55">
        <f t="shared" si="118"/>
        <v>0</v>
      </c>
      <c r="AA374" s="57"/>
      <c r="AB374" s="164"/>
      <c r="AC374" s="169">
        <f t="shared" si="119"/>
        <v>0</v>
      </c>
      <c r="AD374" s="166"/>
      <c r="AE374" s="55"/>
      <c r="AF374" s="172"/>
      <c r="AG374" s="175"/>
      <c r="AH374" s="55">
        <f t="shared" si="120"/>
        <v>0</v>
      </c>
      <c r="AI374" s="172"/>
      <c r="AJ374" s="175"/>
      <c r="AK374" s="166">
        <f t="shared" si="121"/>
        <v>0</v>
      </c>
      <c r="AL374" s="172"/>
      <c r="AM374" s="175"/>
      <c r="AN374" s="55">
        <f t="shared" si="122"/>
        <v>0</v>
      </c>
      <c r="AO374" s="172"/>
      <c r="AP374" s="175"/>
      <c r="AQ374" s="55">
        <f t="shared" si="123"/>
        <v>0</v>
      </c>
      <c r="AR374" s="172"/>
      <c r="AS374" s="55"/>
      <c r="AT374" s="123">
        <f t="shared" si="108"/>
        <v>0</v>
      </c>
      <c r="AU374" s="56"/>
      <c r="AV374" s="204" t="str">
        <f>IFERROR(IF(AS374=0,"",IF(INDEX(ورقة4!$A372:$O372,,MATCH("غ",ورقة4!$A372:$O372,0))="غ","راسب")),IF(OR(O374&lt;$O$8,P374&lt;$P$8,Q374&lt;$Q$8,T374&lt;$T$8,W374&lt;$W$8,Z374&lt;$Z$8,AC374&lt;$AC$8,AD374&lt;$AD$8,AE374&lt;$AE$8,AH374&lt;$AH$8,AK374&lt;$AK$8,AN374&lt;$AN$8,AQ374&lt;$AQ$8,AR374&lt;$AR$8,AS374&lt;$AS$8),"راسب","ناجح"))</f>
        <v/>
      </c>
      <c r="AW374" s="71" t="str">
        <f>ورقة4!Q372</f>
        <v/>
      </c>
      <c r="AX374" s="48" t="str">
        <f>ورقة4!R372</f>
        <v/>
      </c>
      <c r="AY374" s="48" t="str">
        <f>ورقة4!S372</f>
        <v/>
      </c>
      <c r="AZ374" s="48" t="str">
        <f>ورقة4!T372</f>
        <v/>
      </c>
      <c r="BA374" s="48" t="str">
        <f>ورقة4!U372</f>
        <v/>
      </c>
      <c r="BB374" s="48" t="str">
        <f>ورقة4!V372</f>
        <v/>
      </c>
      <c r="BC374" s="48" t="str">
        <f>ورقة4!W372</f>
        <v/>
      </c>
      <c r="BD374" s="48" t="str">
        <f>ورقة4!X372</f>
        <v/>
      </c>
      <c r="BE374" s="48" t="str">
        <f>ورقة4!Y372</f>
        <v/>
      </c>
      <c r="BF374" s="48" t="str">
        <f>ورقة4!Z372</f>
        <v/>
      </c>
      <c r="BG374" s="48" t="str">
        <f>ورقة4!AA372</f>
        <v/>
      </c>
      <c r="BH374" s="48" t="str">
        <f>ورقة4!AB372</f>
        <v/>
      </c>
      <c r="BI374" s="48" t="str">
        <f>ورقة4!AC372</f>
        <v/>
      </c>
      <c r="BJ374" s="48" t="str">
        <f>ورقة4!AE372</f>
        <v/>
      </c>
      <c r="BK374" s="48" t="str">
        <f>ورقة4!AF372</f>
        <v/>
      </c>
    </row>
    <row r="375" spans="1:63" ht="24.95" customHeight="1">
      <c r="A375" s="135" t="str">
        <f>IF(C375="","",COUNTA(C$9:$C375))</f>
        <v/>
      </c>
      <c r="B375" s="24"/>
      <c r="C375" s="141"/>
      <c r="D375" s="38" t="str">
        <f t="shared" si="109"/>
        <v/>
      </c>
      <c r="E375" s="49"/>
      <c r="F375" s="50"/>
      <c r="G375" s="51" t="e">
        <f t="shared" si="106"/>
        <v>#VALUE!</v>
      </c>
      <c r="H375" s="52" t="e">
        <f t="shared" si="110"/>
        <v>#VALUE!</v>
      </c>
      <c r="I375" s="53" t="e">
        <f t="shared" si="111"/>
        <v>#VALUE!</v>
      </c>
      <c r="J375" s="54" t="e">
        <f t="shared" si="112"/>
        <v>#VALUE!</v>
      </c>
      <c r="K375" s="52" t="str">
        <f t="shared" si="113"/>
        <v/>
      </c>
      <c r="L375" s="53" t="str">
        <f t="shared" si="114"/>
        <v/>
      </c>
      <c r="M375" s="54" t="str">
        <f t="shared" si="115"/>
        <v/>
      </c>
      <c r="N375" s="38" t="str">
        <f t="shared" si="107"/>
        <v/>
      </c>
      <c r="O375" s="55"/>
      <c r="P375" s="55"/>
      <c r="Q375" s="55"/>
      <c r="R375" s="56"/>
      <c r="S375" s="58"/>
      <c r="T375" s="55">
        <f t="shared" si="116"/>
        <v>0</v>
      </c>
      <c r="U375" s="57"/>
      <c r="V375" s="58"/>
      <c r="W375" s="55">
        <f t="shared" si="117"/>
        <v>0</v>
      </c>
      <c r="X375" s="56"/>
      <c r="Y375" s="57"/>
      <c r="Z375" s="55">
        <f t="shared" si="118"/>
        <v>0</v>
      </c>
      <c r="AA375" s="57"/>
      <c r="AB375" s="164"/>
      <c r="AC375" s="169">
        <f t="shared" si="119"/>
        <v>0</v>
      </c>
      <c r="AD375" s="166"/>
      <c r="AE375" s="55"/>
      <c r="AF375" s="172"/>
      <c r="AG375" s="175"/>
      <c r="AH375" s="55">
        <f t="shared" si="120"/>
        <v>0</v>
      </c>
      <c r="AI375" s="172"/>
      <c r="AJ375" s="175"/>
      <c r="AK375" s="166">
        <f t="shared" si="121"/>
        <v>0</v>
      </c>
      <c r="AL375" s="172"/>
      <c r="AM375" s="175"/>
      <c r="AN375" s="55">
        <f t="shared" si="122"/>
        <v>0</v>
      </c>
      <c r="AO375" s="172"/>
      <c r="AP375" s="175"/>
      <c r="AQ375" s="55">
        <f t="shared" si="123"/>
        <v>0</v>
      </c>
      <c r="AR375" s="172"/>
      <c r="AS375" s="55"/>
      <c r="AT375" s="123">
        <f t="shared" si="108"/>
        <v>0</v>
      </c>
      <c r="AU375" s="56"/>
      <c r="AV375" s="204" t="str">
        <f>IFERROR(IF(AS375=0,"",IF(INDEX(ورقة4!$A373:$O373,,MATCH("غ",ورقة4!$A373:$O373,0))="غ","راسب")),IF(OR(O375&lt;$O$8,P375&lt;$P$8,Q375&lt;$Q$8,T375&lt;$T$8,W375&lt;$W$8,Z375&lt;$Z$8,AC375&lt;$AC$8,AD375&lt;$AD$8,AE375&lt;$AE$8,AH375&lt;$AH$8,AK375&lt;$AK$8,AN375&lt;$AN$8,AQ375&lt;$AQ$8,AR375&lt;$AR$8,AS375&lt;$AS$8),"راسب","ناجح"))</f>
        <v/>
      </c>
      <c r="AW375" s="71" t="str">
        <f>ورقة4!Q373</f>
        <v/>
      </c>
      <c r="AX375" s="48" t="str">
        <f>ورقة4!R373</f>
        <v/>
      </c>
      <c r="AY375" s="48" t="str">
        <f>ورقة4!S373</f>
        <v/>
      </c>
      <c r="AZ375" s="48" t="str">
        <f>ورقة4!T373</f>
        <v/>
      </c>
      <c r="BA375" s="48" t="str">
        <f>ورقة4!U373</f>
        <v/>
      </c>
      <c r="BB375" s="48" t="str">
        <f>ورقة4!V373</f>
        <v/>
      </c>
      <c r="BC375" s="48" t="str">
        <f>ورقة4!W373</f>
        <v/>
      </c>
      <c r="BD375" s="48" t="str">
        <f>ورقة4!X373</f>
        <v/>
      </c>
      <c r="BE375" s="48" t="str">
        <f>ورقة4!Y373</f>
        <v/>
      </c>
      <c r="BF375" s="48" t="str">
        <f>ورقة4!Z373</f>
        <v/>
      </c>
      <c r="BG375" s="48" t="str">
        <f>ورقة4!AA373</f>
        <v/>
      </c>
      <c r="BH375" s="48" t="str">
        <f>ورقة4!AB373</f>
        <v/>
      </c>
      <c r="BI375" s="48" t="str">
        <f>ورقة4!AC373</f>
        <v/>
      </c>
      <c r="BJ375" s="48" t="str">
        <f>ورقة4!AE373</f>
        <v/>
      </c>
      <c r="BK375" s="48" t="str">
        <f>ورقة4!AF373</f>
        <v/>
      </c>
    </row>
    <row r="376" spans="1:63" ht="24.95" customHeight="1">
      <c r="A376" s="135" t="str">
        <f>IF(C376="","",COUNTA(C$9:$C376))</f>
        <v/>
      </c>
      <c r="B376" s="24"/>
      <c r="C376" s="141"/>
      <c r="D376" s="38" t="str">
        <f t="shared" si="109"/>
        <v/>
      </c>
      <c r="E376" s="49"/>
      <c r="F376" s="50"/>
      <c r="G376" s="51" t="e">
        <f t="shared" si="106"/>
        <v>#VALUE!</v>
      </c>
      <c r="H376" s="52" t="e">
        <f t="shared" si="110"/>
        <v>#VALUE!</v>
      </c>
      <c r="I376" s="53" t="e">
        <f t="shared" si="111"/>
        <v>#VALUE!</v>
      </c>
      <c r="J376" s="54" t="e">
        <f t="shared" si="112"/>
        <v>#VALUE!</v>
      </c>
      <c r="K376" s="52" t="str">
        <f t="shared" si="113"/>
        <v/>
      </c>
      <c r="L376" s="53" t="str">
        <f t="shared" si="114"/>
        <v/>
      </c>
      <c r="M376" s="54" t="str">
        <f t="shared" si="115"/>
        <v/>
      </c>
      <c r="N376" s="38" t="str">
        <f t="shared" si="107"/>
        <v/>
      </c>
      <c r="O376" s="55"/>
      <c r="P376" s="55"/>
      <c r="Q376" s="55"/>
      <c r="R376" s="56"/>
      <c r="S376" s="58"/>
      <c r="T376" s="55">
        <f t="shared" si="116"/>
        <v>0</v>
      </c>
      <c r="U376" s="57"/>
      <c r="V376" s="58"/>
      <c r="W376" s="55">
        <f t="shared" si="117"/>
        <v>0</v>
      </c>
      <c r="X376" s="56"/>
      <c r="Y376" s="57"/>
      <c r="Z376" s="55">
        <f t="shared" si="118"/>
        <v>0</v>
      </c>
      <c r="AA376" s="57"/>
      <c r="AB376" s="164"/>
      <c r="AC376" s="169">
        <f t="shared" si="119"/>
        <v>0</v>
      </c>
      <c r="AD376" s="166"/>
      <c r="AE376" s="55"/>
      <c r="AF376" s="172"/>
      <c r="AG376" s="175"/>
      <c r="AH376" s="55">
        <f t="shared" si="120"/>
        <v>0</v>
      </c>
      <c r="AI376" s="172"/>
      <c r="AJ376" s="175"/>
      <c r="AK376" s="166">
        <f t="shared" si="121"/>
        <v>0</v>
      </c>
      <c r="AL376" s="172"/>
      <c r="AM376" s="175"/>
      <c r="AN376" s="55">
        <f t="shared" si="122"/>
        <v>0</v>
      </c>
      <c r="AO376" s="172"/>
      <c r="AP376" s="175"/>
      <c r="AQ376" s="55">
        <f t="shared" si="123"/>
        <v>0</v>
      </c>
      <c r="AR376" s="172"/>
      <c r="AS376" s="55"/>
      <c r="AT376" s="123">
        <f t="shared" si="108"/>
        <v>0</v>
      </c>
      <c r="AU376" s="56"/>
      <c r="AV376" s="204" t="str">
        <f>IFERROR(IF(AS376=0,"",IF(INDEX(ورقة4!$A374:$O374,,MATCH("غ",ورقة4!$A374:$O374,0))="غ","راسب")),IF(OR(O376&lt;$O$8,P376&lt;$P$8,Q376&lt;$Q$8,T376&lt;$T$8,W376&lt;$W$8,Z376&lt;$Z$8,AC376&lt;$AC$8,AD376&lt;$AD$8,AE376&lt;$AE$8,AH376&lt;$AH$8,AK376&lt;$AK$8,AN376&lt;$AN$8,AQ376&lt;$AQ$8,AR376&lt;$AR$8,AS376&lt;$AS$8),"راسب","ناجح"))</f>
        <v/>
      </c>
      <c r="AW376" s="71" t="str">
        <f>ورقة4!Q374</f>
        <v/>
      </c>
      <c r="AX376" s="48" t="str">
        <f>ورقة4!R374</f>
        <v/>
      </c>
      <c r="AY376" s="48" t="str">
        <f>ورقة4!S374</f>
        <v/>
      </c>
      <c r="AZ376" s="48" t="str">
        <f>ورقة4!T374</f>
        <v/>
      </c>
      <c r="BA376" s="48" t="str">
        <f>ورقة4!U374</f>
        <v/>
      </c>
      <c r="BB376" s="48" t="str">
        <f>ورقة4!V374</f>
        <v/>
      </c>
      <c r="BC376" s="48" t="str">
        <f>ورقة4!W374</f>
        <v/>
      </c>
      <c r="BD376" s="48" t="str">
        <f>ورقة4!X374</f>
        <v/>
      </c>
      <c r="BE376" s="48" t="str">
        <f>ورقة4!Y374</f>
        <v/>
      </c>
      <c r="BF376" s="48" t="str">
        <f>ورقة4!Z374</f>
        <v/>
      </c>
      <c r="BG376" s="48" t="str">
        <f>ورقة4!AA374</f>
        <v/>
      </c>
      <c r="BH376" s="48" t="str">
        <f>ورقة4!AB374</f>
        <v/>
      </c>
      <c r="BI376" s="48" t="str">
        <f>ورقة4!AC374</f>
        <v/>
      </c>
      <c r="BJ376" s="48" t="str">
        <f>ورقة4!AE374</f>
        <v/>
      </c>
      <c r="BK376" s="48" t="str">
        <f>ورقة4!AF374</f>
        <v/>
      </c>
    </row>
    <row r="377" spans="1:63" ht="24.95" customHeight="1">
      <c r="A377" s="135" t="str">
        <f>IF(C377="","",COUNTA(C$9:$C377))</f>
        <v/>
      </c>
      <c r="B377" s="24"/>
      <c r="C377" s="141"/>
      <c r="D377" s="38" t="str">
        <f t="shared" si="109"/>
        <v/>
      </c>
      <c r="E377" s="49"/>
      <c r="F377" s="50"/>
      <c r="G377" s="51" t="e">
        <f t="shared" si="106"/>
        <v>#VALUE!</v>
      </c>
      <c r="H377" s="52" t="e">
        <f t="shared" si="110"/>
        <v>#VALUE!</v>
      </c>
      <c r="I377" s="53" t="e">
        <f t="shared" si="111"/>
        <v>#VALUE!</v>
      </c>
      <c r="J377" s="54" t="e">
        <f t="shared" si="112"/>
        <v>#VALUE!</v>
      </c>
      <c r="K377" s="52" t="str">
        <f t="shared" si="113"/>
        <v/>
      </c>
      <c r="L377" s="53" t="str">
        <f t="shared" si="114"/>
        <v/>
      </c>
      <c r="M377" s="54" t="str">
        <f t="shared" si="115"/>
        <v/>
      </c>
      <c r="N377" s="38" t="str">
        <f t="shared" si="107"/>
        <v/>
      </c>
      <c r="O377" s="55"/>
      <c r="P377" s="55"/>
      <c r="Q377" s="55"/>
      <c r="R377" s="56"/>
      <c r="S377" s="58"/>
      <c r="T377" s="55">
        <f t="shared" si="116"/>
        <v>0</v>
      </c>
      <c r="U377" s="57"/>
      <c r="V377" s="58"/>
      <c r="W377" s="55">
        <f t="shared" si="117"/>
        <v>0</v>
      </c>
      <c r="X377" s="56"/>
      <c r="Y377" s="57"/>
      <c r="Z377" s="55">
        <f t="shared" si="118"/>
        <v>0</v>
      </c>
      <c r="AA377" s="57"/>
      <c r="AB377" s="164"/>
      <c r="AC377" s="169">
        <f t="shared" si="119"/>
        <v>0</v>
      </c>
      <c r="AD377" s="166"/>
      <c r="AE377" s="55"/>
      <c r="AF377" s="172"/>
      <c r="AG377" s="175"/>
      <c r="AH377" s="55">
        <f t="shared" si="120"/>
        <v>0</v>
      </c>
      <c r="AI377" s="172"/>
      <c r="AJ377" s="175"/>
      <c r="AK377" s="166">
        <f t="shared" si="121"/>
        <v>0</v>
      </c>
      <c r="AL377" s="172"/>
      <c r="AM377" s="175"/>
      <c r="AN377" s="55">
        <f t="shared" si="122"/>
        <v>0</v>
      </c>
      <c r="AO377" s="172"/>
      <c r="AP377" s="175"/>
      <c r="AQ377" s="55">
        <f t="shared" si="123"/>
        <v>0</v>
      </c>
      <c r="AR377" s="172"/>
      <c r="AS377" s="55"/>
      <c r="AT377" s="123">
        <f t="shared" si="108"/>
        <v>0</v>
      </c>
      <c r="AU377" s="56"/>
      <c r="AV377" s="204" t="str">
        <f>IFERROR(IF(AS377=0,"",IF(INDEX(ورقة4!$A375:$O375,,MATCH("غ",ورقة4!$A375:$O375,0))="غ","راسب")),IF(OR(O377&lt;$O$8,P377&lt;$P$8,Q377&lt;$Q$8,T377&lt;$T$8,W377&lt;$W$8,Z377&lt;$Z$8,AC377&lt;$AC$8,AD377&lt;$AD$8,AE377&lt;$AE$8,AH377&lt;$AH$8,AK377&lt;$AK$8,AN377&lt;$AN$8,AQ377&lt;$AQ$8,AR377&lt;$AR$8,AS377&lt;$AS$8),"راسب","ناجح"))</f>
        <v/>
      </c>
      <c r="AW377" s="71" t="str">
        <f>ورقة4!Q375</f>
        <v/>
      </c>
      <c r="AX377" s="48" t="str">
        <f>ورقة4!R375</f>
        <v/>
      </c>
      <c r="AY377" s="48" t="str">
        <f>ورقة4!S375</f>
        <v/>
      </c>
      <c r="AZ377" s="48" t="str">
        <f>ورقة4!T375</f>
        <v/>
      </c>
      <c r="BA377" s="48" t="str">
        <f>ورقة4!U375</f>
        <v/>
      </c>
      <c r="BB377" s="48" t="str">
        <f>ورقة4!V375</f>
        <v/>
      </c>
      <c r="BC377" s="48" t="str">
        <f>ورقة4!W375</f>
        <v/>
      </c>
      <c r="BD377" s="48" t="str">
        <f>ورقة4!X375</f>
        <v/>
      </c>
      <c r="BE377" s="48" t="str">
        <f>ورقة4!Y375</f>
        <v/>
      </c>
      <c r="BF377" s="48" t="str">
        <f>ورقة4!Z375</f>
        <v/>
      </c>
      <c r="BG377" s="48" t="str">
        <f>ورقة4!AA375</f>
        <v/>
      </c>
      <c r="BH377" s="48" t="str">
        <f>ورقة4!AB375</f>
        <v/>
      </c>
      <c r="BI377" s="48" t="str">
        <f>ورقة4!AC375</f>
        <v/>
      </c>
      <c r="BJ377" s="48" t="str">
        <f>ورقة4!AE375</f>
        <v/>
      </c>
      <c r="BK377" s="48" t="str">
        <f>ورقة4!AF375</f>
        <v/>
      </c>
    </row>
    <row r="378" spans="1:63" ht="24.95" customHeight="1">
      <c r="A378" s="135" t="str">
        <f>IF(C378="","",COUNTA(C$9:$C378))</f>
        <v/>
      </c>
      <c r="B378" s="24"/>
      <c r="C378" s="141"/>
      <c r="D378" s="38" t="str">
        <f t="shared" si="109"/>
        <v/>
      </c>
      <c r="E378" s="49"/>
      <c r="F378" s="50"/>
      <c r="G378" s="51" t="e">
        <f t="shared" si="106"/>
        <v>#VALUE!</v>
      </c>
      <c r="H378" s="52" t="e">
        <f t="shared" si="110"/>
        <v>#VALUE!</v>
      </c>
      <c r="I378" s="53" t="e">
        <f t="shared" si="111"/>
        <v>#VALUE!</v>
      </c>
      <c r="J378" s="54" t="e">
        <f t="shared" si="112"/>
        <v>#VALUE!</v>
      </c>
      <c r="K378" s="52" t="str">
        <f t="shared" si="113"/>
        <v/>
      </c>
      <c r="L378" s="53" t="str">
        <f t="shared" si="114"/>
        <v/>
      </c>
      <c r="M378" s="54" t="str">
        <f t="shared" si="115"/>
        <v/>
      </c>
      <c r="N378" s="38" t="str">
        <f t="shared" si="107"/>
        <v/>
      </c>
      <c r="O378" s="55"/>
      <c r="P378" s="55"/>
      <c r="Q378" s="55"/>
      <c r="R378" s="56"/>
      <c r="S378" s="58"/>
      <c r="T378" s="55">
        <f t="shared" si="116"/>
        <v>0</v>
      </c>
      <c r="U378" s="57"/>
      <c r="V378" s="58"/>
      <c r="W378" s="55">
        <f t="shared" si="117"/>
        <v>0</v>
      </c>
      <c r="X378" s="56"/>
      <c r="Y378" s="57"/>
      <c r="Z378" s="55">
        <f t="shared" si="118"/>
        <v>0</v>
      </c>
      <c r="AA378" s="57"/>
      <c r="AB378" s="164"/>
      <c r="AC378" s="169">
        <f t="shared" si="119"/>
        <v>0</v>
      </c>
      <c r="AD378" s="166"/>
      <c r="AE378" s="55"/>
      <c r="AF378" s="172"/>
      <c r="AG378" s="175"/>
      <c r="AH378" s="55">
        <f t="shared" si="120"/>
        <v>0</v>
      </c>
      <c r="AI378" s="172"/>
      <c r="AJ378" s="175"/>
      <c r="AK378" s="166">
        <f t="shared" si="121"/>
        <v>0</v>
      </c>
      <c r="AL378" s="172"/>
      <c r="AM378" s="175"/>
      <c r="AN378" s="55">
        <f t="shared" si="122"/>
        <v>0</v>
      </c>
      <c r="AO378" s="172"/>
      <c r="AP378" s="175"/>
      <c r="AQ378" s="55">
        <f t="shared" si="123"/>
        <v>0</v>
      </c>
      <c r="AR378" s="172"/>
      <c r="AS378" s="55"/>
      <c r="AT378" s="123">
        <f t="shared" si="108"/>
        <v>0</v>
      </c>
      <c r="AU378" s="56"/>
      <c r="AV378" s="204" t="str">
        <f>IFERROR(IF(AS378=0,"",IF(INDEX(ورقة4!$A376:$O376,,MATCH("غ",ورقة4!$A376:$O376,0))="غ","راسب")),IF(OR(O378&lt;$O$8,P378&lt;$P$8,Q378&lt;$Q$8,T378&lt;$T$8,W378&lt;$W$8,Z378&lt;$Z$8,AC378&lt;$AC$8,AD378&lt;$AD$8,AE378&lt;$AE$8,AH378&lt;$AH$8,AK378&lt;$AK$8,AN378&lt;$AN$8,AQ378&lt;$AQ$8,AR378&lt;$AR$8,AS378&lt;$AS$8),"راسب","ناجح"))</f>
        <v/>
      </c>
      <c r="AW378" s="71" t="str">
        <f>ورقة4!Q376</f>
        <v/>
      </c>
      <c r="AX378" s="48" t="str">
        <f>ورقة4!R376</f>
        <v/>
      </c>
      <c r="AY378" s="48" t="str">
        <f>ورقة4!S376</f>
        <v/>
      </c>
      <c r="AZ378" s="48" t="str">
        <f>ورقة4!T376</f>
        <v/>
      </c>
      <c r="BA378" s="48" t="str">
        <f>ورقة4!U376</f>
        <v/>
      </c>
      <c r="BB378" s="48" t="str">
        <f>ورقة4!V376</f>
        <v/>
      </c>
      <c r="BC378" s="48" t="str">
        <f>ورقة4!W376</f>
        <v/>
      </c>
      <c r="BD378" s="48" t="str">
        <f>ورقة4!X376</f>
        <v/>
      </c>
      <c r="BE378" s="48" t="str">
        <f>ورقة4!Y376</f>
        <v/>
      </c>
      <c r="BF378" s="48" t="str">
        <f>ورقة4!Z376</f>
        <v/>
      </c>
      <c r="BG378" s="48" t="str">
        <f>ورقة4!AA376</f>
        <v/>
      </c>
      <c r="BH378" s="48" t="str">
        <f>ورقة4!AB376</f>
        <v/>
      </c>
      <c r="BI378" s="48" t="str">
        <f>ورقة4!AC376</f>
        <v/>
      </c>
      <c r="BJ378" s="48" t="str">
        <f>ورقة4!AE376</f>
        <v/>
      </c>
      <c r="BK378" s="48" t="str">
        <f>ورقة4!AF376</f>
        <v/>
      </c>
    </row>
    <row r="379" spans="1:63" ht="24.95" customHeight="1">
      <c r="A379" s="135" t="str">
        <f>IF(C379="","",COUNTA(C$9:$C379))</f>
        <v/>
      </c>
      <c r="B379" s="24"/>
      <c r="C379" s="141"/>
      <c r="D379" s="38" t="str">
        <f t="shared" si="109"/>
        <v/>
      </c>
      <c r="E379" s="49"/>
      <c r="F379" s="50"/>
      <c r="G379" s="51" t="e">
        <f t="shared" si="106"/>
        <v>#VALUE!</v>
      </c>
      <c r="H379" s="52" t="e">
        <f t="shared" si="110"/>
        <v>#VALUE!</v>
      </c>
      <c r="I379" s="53" t="e">
        <f t="shared" si="111"/>
        <v>#VALUE!</v>
      </c>
      <c r="J379" s="54" t="e">
        <f t="shared" si="112"/>
        <v>#VALUE!</v>
      </c>
      <c r="K379" s="52" t="str">
        <f t="shared" si="113"/>
        <v/>
      </c>
      <c r="L379" s="53" t="str">
        <f t="shared" si="114"/>
        <v/>
      </c>
      <c r="M379" s="54" t="str">
        <f t="shared" si="115"/>
        <v/>
      </c>
      <c r="N379" s="38" t="str">
        <f t="shared" si="107"/>
        <v/>
      </c>
      <c r="O379" s="55"/>
      <c r="P379" s="55"/>
      <c r="Q379" s="55"/>
      <c r="R379" s="56"/>
      <c r="S379" s="58"/>
      <c r="T379" s="55">
        <f t="shared" si="116"/>
        <v>0</v>
      </c>
      <c r="U379" s="57"/>
      <c r="V379" s="58"/>
      <c r="W379" s="55">
        <f t="shared" si="117"/>
        <v>0</v>
      </c>
      <c r="X379" s="56"/>
      <c r="Y379" s="57"/>
      <c r="Z379" s="55">
        <f t="shared" si="118"/>
        <v>0</v>
      </c>
      <c r="AA379" s="57"/>
      <c r="AB379" s="164"/>
      <c r="AC379" s="169">
        <f t="shared" si="119"/>
        <v>0</v>
      </c>
      <c r="AD379" s="166"/>
      <c r="AE379" s="55"/>
      <c r="AF379" s="172"/>
      <c r="AG379" s="175"/>
      <c r="AH379" s="55">
        <f t="shared" si="120"/>
        <v>0</v>
      </c>
      <c r="AI379" s="172"/>
      <c r="AJ379" s="175"/>
      <c r="AK379" s="166">
        <f t="shared" si="121"/>
        <v>0</v>
      </c>
      <c r="AL379" s="172"/>
      <c r="AM379" s="175"/>
      <c r="AN379" s="55">
        <f t="shared" si="122"/>
        <v>0</v>
      </c>
      <c r="AO379" s="172"/>
      <c r="AP379" s="175"/>
      <c r="AQ379" s="55">
        <f t="shared" si="123"/>
        <v>0</v>
      </c>
      <c r="AR379" s="172"/>
      <c r="AS379" s="55"/>
      <c r="AT379" s="123">
        <f t="shared" si="108"/>
        <v>0</v>
      </c>
      <c r="AU379" s="56"/>
      <c r="AV379" s="204" t="str">
        <f>IFERROR(IF(AS379=0,"",IF(INDEX(ورقة4!$A377:$O377,,MATCH("غ",ورقة4!$A377:$O377,0))="غ","راسب")),IF(OR(O379&lt;$O$8,P379&lt;$P$8,Q379&lt;$Q$8,T379&lt;$T$8,W379&lt;$W$8,Z379&lt;$Z$8,AC379&lt;$AC$8,AD379&lt;$AD$8,AE379&lt;$AE$8,AH379&lt;$AH$8,AK379&lt;$AK$8,AN379&lt;$AN$8,AQ379&lt;$AQ$8,AR379&lt;$AR$8,AS379&lt;$AS$8),"راسب","ناجح"))</f>
        <v/>
      </c>
      <c r="AW379" s="71" t="str">
        <f>ورقة4!Q377</f>
        <v/>
      </c>
      <c r="AX379" s="48" t="str">
        <f>ورقة4!R377</f>
        <v/>
      </c>
      <c r="AY379" s="48" t="str">
        <f>ورقة4!S377</f>
        <v/>
      </c>
      <c r="AZ379" s="48" t="str">
        <f>ورقة4!T377</f>
        <v/>
      </c>
      <c r="BA379" s="48" t="str">
        <f>ورقة4!U377</f>
        <v/>
      </c>
      <c r="BB379" s="48" t="str">
        <f>ورقة4!V377</f>
        <v/>
      </c>
      <c r="BC379" s="48" t="str">
        <f>ورقة4!W377</f>
        <v/>
      </c>
      <c r="BD379" s="48" t="str">
        <f>ورقة4!X377</f>
        <v/>
      </c>
      <c r="BE379" s="48" t="str">
        <f>ورقة4!Y377</f>
        <v/>
      </c>
      <c r="BF379" s="48" t="str">
        <f>ورقة4!Z377</f>
        <v/>
      </c>
      <c r="BG379" s="48" t="str">
        <f>ورقة4!AA377</f>
        <v/>
      </c>
      <c r="BH379" s="48" t="str">
        <f>ورقة4!AB377</f>
        <v/>
      </c>
      <c r="BI379" s="48" t="str">
        <f>ورقة4!AC377</f>
        <v/>
      </c>
      <c r="BJ379" s="48" t="str">
        <f>ورقة4!AE377</f>
        <v/>
      </c>
      <c r="BK379" s="48" t="str">
        <f>ورقة4!AF377</f>
        <v/>
      </c>
    </row>
    <row r="380" spans="1:63" ht="24.95" customHeight="1">
      <c r="A380" s="135" t="str">
        <f>IF(C380="","",COUNTA(C$9:$C380))</f>
        <v/>
      </c>
      <c r="B380" s="24"/>
      <c r="C380" s="141"/>
      <c r="D380" s="38" t="str">
        <f t="shared" si="109"/>
        <v/>
      </c>
      <c r="E380" s="49"/>
      <c r="F380" s="50"/>
      <c r="G380" s="51" t="e">
        <f t="shared" si="106"/>
        <v>#VALUE!</v>
      </c>
      <c r="H380" s="52" t="e">
        <f t="shared" si="110"/>
        <v>#VALUE!</v>
      </c>
      <c r="I380" s="53" t="e">
        <f t="shared" si="111"/>
        <v>#VALUE!</v>
      </c>
      <c r="J380" s="54" t="e">
        <f t="shared" si="112"/>
        <v>#VALUE!</v>
      </c>
      <c r="K380" s="52" t="str">
        <f t="shared" si="113"/>
        <v/>
      </c>
      <c r="L380" s="53" t="str">
        <f t="shared" si="114"/>
        <v/>
      </c>
      <c r="M380" s="54" t="str">
        <f t="shared" si="115"/>
        <v/>
      </c>
      <c r="N380" s="38" t="str">
        <f t="shared" si="107"/>
        <v/>
      </c>
      <c r="O380" s="55"/>
      <c r="P380" s="55"/>
      <c r="Q380" s="55"/>
      <c r="R380" s="56"/>
      <c r="S380" s="58"/>
      <c r="T380" s="55">
        <f t="shared" si="116"/>
        <v>0</v>
      </c>
      <c r="U380" s="57"/>
      <c r="V380" s="58"/>
      <c r="W380" s="55">
        <f t="shared" si="117"/>
        <v>0</v>
      </c>
      <c r="X380" s="56"/>
      <c r="Y380" s="57"/>
      <c r="Z380" s="55">
        <f t="shared" si="118"/>
        <v>0</v>
      </c>
      <c r="AA380" s="57"/>
      <c r="AB380" s="164"/>
      <c r="AC380" s="169">
        <f t="shared" si="119"/>
        <v>0</v>
      </c>
      <c r="AD380" s="166"/>
      <c r="AE380" s="55"/>
      <c r="AF380" s="172"/>
      <c r="AG380" s="175"/>
      <c r="AH380" s="55">
        <f t="shared" si="120"/>
        <v>0</v>
      </c>
      <c r="AI380" s="172"/>
      <c r="AJ380" s="175"/>
      <c r="AK380" s="166">
        <f t="shared" si="121"/>
        <v>0</v>
      </c>
      <c r="AL380" s="172"/>
      <c r="AM380" s="175"/>
      <c r="AN380" s="55">
        <f t="shared" si="122"/>
        <v>0</v>
      </c>
      <c r="AO380" s="172"/>
      <c r="AP380" s="175"/>
      <c r="AQ380" s="55">
        <f t="shared" si="123"/>
        <v>0</v>
      </c>
      <c r="AR380" s="172"/>
      <c r="AS380" s="55"/>
      <c r="AT380" s="123">
        <f t="shared" si="108"/>
        <v>0</v>
      </c>
      <c r="AU380" s="56"/>
      <c r="AV380" s="204" t="str">
        <f>IFERROR(IF(AS380=0,"",IF(INDEX(ورقة4!$A378:$O378,,MATCH("غ",ورقة4!$A378:$O378,0))="غ","راسب")),IF(OR(O380&lt;$O$8,P380&lt;$P$8,Q380&lt;$Q$8,T380&lt;$T$8,W380&lt;$W$8,Z380&lt;$Z$8,AC380&lt;$AC$8,AD380&lt;$AD$8,AE380&lt;$AE$8,AH380&lt;$AH$8,AK380&lt;$AK$8,AN380&lt;$AN$8,AQ380&lt;$AQ$8,AR380&lt;$AR$8,AS380&lt;$AS$8),"راسب","ناجح"))</f>
        <v/>
      </c>
      <c r="AW380" s="71" t="str">
        <f>ورقة4!Q378</f>
        <v/>
      </c>
      <c r="AX380" s="48" t="str">
        <f>ورقة4!R378</f>
        <v/>
      </c>
      <c r="AY380" s="48" t="str">
        <f>ورقة4!S378</f>
        <v/>
      </c>
      <c r="AZ380" s="48" t="str">
        <f>ورقة4!T378</f>
        <v/>
      </c>
      <c r="BA380" s="48" t="str">
        <f>ورقة4!U378</f>
        <v/>
      </c>
      <c r="BB380" s="48" t="str">
        <f>ورقة4!V378</f>
        <v/>
      </c>
      <c r="BC380" s="48" t="str">
        <f>ورقة4!W378</f>
        <v/>
      </c>
      <c r="BD380" s="48" t="str">
        <f>ورقة4!X378</f>
        <v/>
      </c>
      <c r="BE380" s="48" t="str">
        <f>ورقة4!Y378</f>
        <v/>
      </c>
      <c r="BF380" s="48" t="str">
        <f>ورقة4!Z378</f>
        <v/>
      </c>
      <c r="BG380" s="48" t="str">
        <f>ورقة4!AA378</f>
        <v/>
      </c>
      <c r="BH380" s="48" t="str">
        <f>ورقة4!AB378</f>
        <v/>
      </c>
      <c r="BI380" s="48" t="str">
        <f>ورقة4!AC378</f>
        <v/>
      </c>
      <c r="BJ380" s="48" t="str">
        <f>ورقة4!AE378</f>
        <v/>
      </c>
      <c r="BK380" s="48" t="str">
        <f>ورقة4!AF378</f>
        <v/>
      </c>
    </row>
    <row r="381" spans="1:63" ht="24.95" customHeight="1">
      <c r="A381" s="135" t="str">
        <f>IF(C381="","",COUNTA(C$9:$C381))</f>
        <v/>
      </c>
      <c r="B381" s="24"/>
      <c r="C381" s="141"/>
      <c r="D381" s="38" t="str">
        <f t="shared" si="109"/>
        <v/>
      </c>
      <c r="E381" s="49"/>
      <c r="F381" s="50"/>
      <c r="G381" s="51" t="e">
        <f t="shared" si="106"/>
        <v>#VALUE!</v>
      </c>
      <c r="H381" s="52" t="e">
        <f t="shared" si="110"/>
        <v>#VALUE!</v>
      </c>
      <c r="I381" s="53" t="e">
        <f t="shared" si="111"/>
        <v>#VALUE!</v>
      </c>
      <c r="J381" s="54" t="e">
        <f t="shared" si="112"/>
        <v>#VALUE!</v>
      </c>
      <c r="K381" s="52" t="str">
        <f t="shared" si="113"/>
        <v/>
      </c>
      <c r="L381" s="53" t="str">
        <f t="shared" si="114"/>
        <v/>
      </c>
      <c r="M381" s="54" t="str">
        <f t="shared" si="115"/>
        <v/>
      </c>
      <c r="N381" s="38" t="str">
        <f t="shared" si="107"/>
        <v/>
      </c>
      <c r="O381" s="55"/>
      <c r="P381" s="55"/>
      <c r="Q381" s="55"/>
      <c r="R381" s="56"/>
      <c r="S381" s="58"/>
      <c r="T381" s="55">
        <f t="shared" si="116"/>
        <v>0</v>
      </c>
      <c r="U381" s="57"/>
      <c r="V381" s="58"/>
      <c r="W381" s="55">
        <f t="shared" si="117"/>
        <v>0</v>
      </c>
      <c r="X381" s="56"/>
      <c r="Y381" s="57"/>
      <c r="Z381" s="55">
        <f t="shared" si="118"/>
        <v>0</v>
      </c>
      <c r="AA381" s="57"/>
      <c r="AB381" s="164"/>
      <c r="AC381" s="169">
        <f t="shared" si="119"/>
        <v>0</v>
      </c>
      <c r="AD381" s="166"/>
      <c r="AE381" s="55"/>
      <c r="AF381" s="172"/>
      <c r="AG381" s="175"/>
      <c r="AH381" s="55">
        <f t="shared" si="120"/>
        <v>0</v>
      </c>
      <c r="AI381" s="172"/>
      <c r="AJ381" s="175"/>
      <c r="AK381" s="166">
        <f t="shared" si="121"/>
        <v>0</v>
      </c>
      <c r="AL381" s="172"/>
      <c r="AM381" s="175"/>
      <c r="AN381" s="55">
        <f t="shared" si="122"/>
        <v>0</v>
      </c>
      <c r="AO381" s="172"/>
      <c r="AP381" s="175"/>
      <c r="AQ381" s="55">
        <f t="shared" si="123"/>
        <v>0</v>
      </c>
      <c r="AR381" s="172"/>
      <c r="AS381" s="55"/>
      <c r="AT381" s="123">
        <f t="shared" si="108"/>
        <v>0</v>
      </c>
      <c r="AU381" s="56"/>
      <c r="AV381" s="204" t="str">
        <f>IFERROR(IF(AS381=0,"",IF(INDEX(ورقة4!$A379:$O379,,MATCH("غ",ورقة4!$A379:$O379,0))="غ","راسب")),IF(OR(O381&lt;$O$8,P381&lt;$P$8,Q381&lt;$Q$8,T381&lt;$T$8,W381&lt;$W$8,Z381&lt;$Z$8,AC381&lt;$AC$8,AD381&lt;$AD$8,AE381&lt;$AE$8,AH381&lt;$AH$8,AK381&lt;$AK$8,AN381&lt;$AN$8,AQ381&lt;$AQ$8,AR381&lt;$AR$8,AS381&lt;$AS$8),"راسب","ناجح"))</f>
        <v/>
      </c>
      <c r="AW381" s="71" t="str">
        <f>ورقة4!Q379</f>
        <v/>
      </c>
      <c r="AX381" s="48" t="str">
        <f>ورقة4!R379</f>
        <v/>
      </c>
      <c r="AY381" s="48" t="str">
        <f>ورقة4!S379</f>
        <v/>
      </c>
      <c r="AZ381" s="48" t="str">
        <f>ورقة4!T379</f>
        <v/>
      </c>
      <c r="BA381" s="48" t="str">
        <f>ورقة4!U379</f>
        <v/>
      </c>
      <c r="BB381" s="48" t="str">
        <f>ورقة4!V379</f>
        <v/>
      </c>
      <c r="BC381" s="48" t="str">
        <f>ورقة4!W379</f>
        <v/>
      </c>
      <c r="BD381" s="48" t="str">
        <f>ورقة4!X379</f>
        <v/>
      </c>
      <c r="BE381" s="48" t="str">
        <f>ورقة4!Y379</f>
        <v/>
      </c>
      <c r="BF381" s="48" t="str">
        <f>ورقة4!Z379</f>
        <v/>
      </c>
      <c r="BG381" s="48" t="str">
        <f>ورقة4!AA379</f>
        <v/>
      </c>
      <c r="BH381" s="48" t="str">
        <f>ورقة4!AB379</f>
        <v/>
      </c>
      <c r="BI381" s="48" t="str">
        <f>ورقة4!AC379</f>
        <v/>
      </c>
      <c r="BJ381" s="48" t="str">
        <f>ورقة4!AE379</f>
        <v/>
      </c>
      <c r="BK381" s="48" t="str">
        <f>ورقة4!AF379</f>
        <v/>
      </c>
    </row>
    <row r="382" spans="1:63" ht="24.95" customHeight="1">
      <c r="A382" s="135" t="str">
        <f>IF(C382="","",COUNTA(C$9:$C382))</f>
        <v/>
      </c>
      <c r="B382" s="24"/>
      <c r="C382" s="141"/>
      <c r="D382" s="38" t="str">
        <f t="shared" si="109"/>
        <v/>
      </c>
      <c r="E382" s="49"/>
      <c r="F382" s="50"/>
      <c r="G382" s="51" t="e">
        <f t="shared" si="106"/>
        <v>#VALUE!</v>
      </c>
      <c r="H382" s="52" t="e">
        <f t="shared" si="110"/>
        <v>#VALUE!</v>
      </c>
      <c r="I382" s="53" t="e">
        <f t="shared" si="111"/>
        <v>#VALUE!</v>
      </c>
      <c r="J382" s="54" t="e">
        <f t="shared" si="112"/>
        <v>#VALUE!</v>
      </c>
      <c r="K382" s="52" t="str">
        <f t="shared" si="113"/>
        <v/>
      </c>
      <c r="L382" s="53" t="str">
        <f t="shared" si="114"/>
        <v/>
      </c>
      <c r="M382" s="54" t="str">
        <f t="shared" si="115"/>
        <v/>
      </c>
      <c r="N382" s="38" t="str">
        <f t="shared" si="107"/>
        <v/>
      </c>
      <c r="O382" s="55"/>
      <c r="P382" s="55"/>
      <c r="Q382" s="55"/>
      <c r="R382" s="56"/>
      <c r="S382" s="58"/>
      <c r="T382" s="55">
        <f t="shared" si="116"/>
        <v>0</v>
      </c>
      <c r="U382" s="57"/>
      <c r="V382" s="58"/>
      <c r="W382" s="55">
        <f t="shared" si="117"/>
        <v>0</v>
      </c>
      <c r="X382" s="56"/>
      <c r="Y382" s="57"/>
      <c r="Z382" s="55">
        <f t="shared" si="118"/>
        <v>0</v>
      </c>
      <c r="AA382" s="57"/>
      <c r="AB382" s="164"/>
      <c r="AC382" s="169">
        <f t="shared" si="119"/>
        <v>0</v>
      </c>
      <c r="AD382" s="166"/>
      <c r="AE382" s="55"/>
      <c r="AF382" s="172"/>
      <c r="AG382" s="175"/>
      <c r="AH382" s="55">
        <f t="shared" si="120"/>
        <v>0</v>
      </c>
      <c r="AI382" s="172"/>
      <c r="AJ382" s="175"/>
      <c r="AK382" s="166">
        <f t="shared" si="121"/>
        <v>0</v>
      </c>
      <c r="AL382" s="172"/>
      <c r="AM382" s="175"/>
      <c r="AN382" s="55">
        <f t="shared" si="122"/>
        <v>0</v>
      </c>
      <c r="AO382" s="172"/>
      <c r="AP382" s="175"/>
      <c r="AQ382" s="55">
        <f t="shared" si="123"/>
        <v>0</v>
      </c>
      <c r="AR382" s="172"/>
      <c r="AS382" s="55"/>
      <c r="AT382" s="123">
        <f t="shared" si="108"/>
        <v>0</v>
      </c>
      <c r="AU382" s="56"/>
      <c r="AV382" s="204" t="str">
        <f>IFERROR(IF(AS382=0,"",IF(INDEX(ورقة4!$A380:$O380,,MATCH("غ",ورقة4!$A380:$O380,0))="غ","راسب")),IF(OR(O382&lt;$O$8,P382&lt;$P$8,Q382&lt;$Q$8,T382&lt;$T$8,W382&lt;$W$8,Z382&lt;$Z$8,AC382&lt;$AC$8,AD382&lt;$AD$8,AE382&lt;$AE$8,AH382&lt;$AH$8,AK382&lt;$AK$8,AN382&lt;$AN$8,AQ382&lt;$AQ$8,AR382&lt;$AR$8,AS382&lt;$AS$8),"راسب","ناجح"))</f>
        <v/>
      </c>
      <c r="AW382" s="71" t="str">
        <f>ورقة4!Q380</f>
        <v/>
      </c>
      <c r="AX382" s="48" t="str">
        <f>ورقة4!R380</f>
        <v/>
      </c>
      <c r="AY382" s="48" t="str">
        <f>ورقة4!S380</f>
        <v/>
      </c>
      <c r="AZ382" s="48" t="str">
        <f>ورقة4!T380</f>
        <v/>
      </c>
      <c r="BA382" s="48" t="str">
        <f>ورقة4!U380</f>
        <v/>
      </c>
      <c r="BB382" s="48" t="str">
        <f>ورقة4!V380</f>
        <v/>
      </c>
      <c r="BC382" s="48" t="str">
        <f>ورقة4!W380</f>
        <v/>
      </c>
      <c r="BD382" s="48" t="str">
        <f>ورقة4!X380</f>
        <v/>
      </c>
      <c r="BE382" s="48" t="str">
        <f>ورقة4!Y380</f>
        <v/>
      </c>
      <c r="BF382" s="48" t="str">
        <f>ورقة4!Z380</f>
        <v/>
      </c>
      <c r="BG382" s="48" t="str">
        <f>ورقة4!AA380</f>
        <v/>
      </c>
      <c r="BH382" s="48" t="str">
        <f>ورقة4!AB380</f>
        <v/>
      </c>
      <c r="BI382" s="48" t="str">
        <f>ورقة4!AC380</f>
        <v/>
      </c>
      <c r="BJ382" s="48" t="str">
        <f>ورقة4!AE380</f>
        <v/>
      </c>
      <c r="BK382" s="48" t="str">
        <f>ورقة4!AF380</f>
        <v/>
      </c>
    </row>
    <row r="383" spans="1:63" ht="24.95" customHeight="1">
      <c r="A383" s="135" t="str">
        <f>IF(C383="","",COUNTA(C$9:$C383))</f>
        <v/>
      </c>
      <c r="B383" s="24"/>
      <c r="C383" s="141"/>
      <c r="D383" s="38" t="str">
        <f t="shared" si="109"/>
        <v/>
      </c>
      <c r="E383" s="49"/>
      <c r="F383" s="50"/>
      <c r="G383" s="51" t="e">
        <f t="shared" si="106"/>
        <v>#VALUE!</v>
      </c>
      <c r="H383" s="52" t="e">
        <f t="shared" si="110"/>
        <v>#VALUE!</v>
      </c>
      <c r="I383" s="53" t="e">
        <f t="shared" si="111"/>
        <v>#VALUE!</v>
      </c>
      <c r="J383" s="54" t="e">
        <f t="shared" si="112"/>
        <v>#VALUE!</v>
      </c>
      <c r="K383" s="52" t="str">
        <f t="shared" si="113"/>
        <v/>
      </c>
      <c r="L383" s="53" t="str">
        <f t="shared" si="114"/>
        <v/>
      </c>
      <c r="M383" s="54" t="str">
        <f t="shared" si="115"/>
        <v/>
      </c>
      <c r="N383" s="38" t="str">
        <f t="shared" si="107"/>
        <v/>
      </c>
      <c r="O383" s="55"/>
      <c r="P383" s="55"/>
      <c r="Q383" s="55"/>
      <c r="R383" s="56"/>
      <c r="S383" s="58"/>
      <c r="T383" s="55">
        <f t="shared" si="116"/>
        <v>0</v>
      </c>
      <c r="U383" s="57"/>
      <c r="V383" s="58"/>
      <c r="W383" s="55">
        <f t="shared" si="117"/>
        <v>0</v>
      </c>
      <c r="X383" s="56"/>
      <c r="Y383" s="57"/>
      <c r="Z383" s="55">
        <f t="shared" si="118"/>
        <v>0</v>
      </c>
      <c r="AA383" s="57"/>
      <c r="AB383" s="164"/>
      <c r="AC383" s="169">
        <f t="shared" si="119"/>
        <v>0</v>
      </c>
      <c r="AD383" s="166"/>
      <c r="AE383" s="55"/>
      <c r="AF383" s="172"/>
      <c r="AG383" s="175"/>
      <c r="AH383" s="55">
        <f t="shared" si="120"/>
        <v>0</v>
      </c>
      <c r="AI383" s="172"/>
      <c r="AJ383" s="175"/>
      <c r="AK383" s="166">
        <f t="shared" si="121"/>
        <v>0</v>
      </c>
      <c r="AL383" s="172"/>
      <c r="AM383" s="175"/>
      <c r="AN383" s="55">
        <f t="shared" si="122"/>
        <v>0</v>
      </c>
      <c r="AO383" s="172"/>
      <c r="AP383" s="175"/>
      <c r="AQ383" s="55">
        <f t="shared" si="123"/>
        <v>0</v>
      </c>
      <c r="AR383" s="172"/>
      <c r="AS383" s="55"/>
      <c r="AT383" s="123">
        <f t="shared" si="108"/>
        <v>0</v>
      </c>
      <c r="AU383" s="56"/>
      <c r="AV383" s="204" t="str">
        <f>IFERROR(IF(AS383=0,"",IF(INDEX(ورقة4!$A381:$O381,,MATCH("غ",ورقة4!$A381:$O381,0))="غ","راسب")),IF(OR(O383&lt;$O$8,P383&lt;$P$8,Q383&lt;$Q$8,T383&lt;$T$8,W383&lt;$W$8,Z383&lt;$Z$8,AC383&lt;$AC$8,AD383&lt;$AD$8,AE383&lt;$AE$8,AH383&lt;$AH$8,AK383&lt;$AK$8,AN383&lt;$AN$8,AQ383&lt;$AQ$8,AR383&lt;$AR$8,AS383&lt;$AS$8),"راسب","ناجح"))</f>
        <v/>
      </c>
      <c r="AW383" s="71" t="str">
        <f>ورقة4!Q381</f>
        <v/>
      </c>
      <c r="AX383" s="48" t="str">
        <f>ورقة4!R381</f>
        <v/>
      </c>
      <c r="AY383" s="48" t="str">
        <f>ورقة4!S381</f>
        <v/>
      </c>
      <c r="AZ383" s="48" t="str">
        <f>ورقة4!T381</f>
        <v/>
      </c>
      <c r="BA383" s="48" t="str">
        <f>ورقة4!U381</f>
        <v/>
      </c>
      <c r="BB383" s="48" t="str">
        <f>ورقة4!V381</f>
        <v/>
      </c>
      <c r="BC383" s="48" t="str">
        <f>ورقة4!W381</f>
        <v/>
      </c>
      <c r="BD383" s="48" t="str">
        <f>ورقة4!X381</f>
        <v/>
      </c>
      <c r="BE383" s="48" t="str">
        <f>ورقة4!Y381</f>
        <v/>
      </c>
      <c r="BF383" s="48" t="str">
        <f>ورقة4!Z381</f>
        <v/>
      </c>
      <c r="BG383" s="48" t="str">
        <f>ورقة4!AA381</f>
        <v/>
      </c>
      <c r="BH383" s="48" t="str">
        <f>ورقة4!AB381</f>
        <v/>
      </c>
      <c r="BI383" s="48" t="str">
        <f>ورقة4!AC381</f>
        <v/>
      </c>
      <c r="BJ383" s="48" t="str">
        <f>ورقة4!AE381</f>
        <v/>
      </c>
      <c r="BK383" s="48" t="str">
        <f>ورقة4!AF381</f>
        <v/>
      </c>
    </row>
    <row r="384" spans="1:63" ht="24.95" customHeight="1">
      <c r="A384" s="135" t="str">
        <f>IF(C384="","",COUNTA(C$9:$C384))</f>
        <v/>
      </c>
      <c r="B384" s="24"/>
      <c r="C384" s="141"/>
      <c r="D384" s="38" t="str">
        <f t="shared" si="109"/>
        <v/>
      </c>
      <c r="E384" s="49"/>
      <c r="F384" s="50"/>
      <c r="G384" s="51" t="e">
        <f t="shared" si="106"/>
        <v>#VALUE!</v>
      </c>
      <c r="H384" s="52" t="e">
        <f t="shared" si="110"/>
        <v>#VALUE!</v>
      </c>
      <c r="I384" s="53" t="e">
        <f t="shared" si="111"/>
        <v>#VALUE!</v>
      </c>
      <c r="J384" s="54" t="e">
        <f t="shared" si="112"/>
        <v>#VALUE!</v>
      </c>
      <c r="K384" s="52" t="str">
        <f t="shared" si="113"/>
        <v/>
      </c>
      <c r="L384" s="53" t="str">
        <f t="shared" si="114"/>
        <v/>
      </c>
      <c r="M384" s="54" t="str">
        <f t="shared" si="115"/>
        <v/>
      </c>
      <c r="N384" s="38" t="str">
        <f t="shared" si="107"/>
        <v/>
      </c>
      <c r="O384" s="55"/>
      <c r="P384" s="55"/>
      <c r="Q384" s="55"/>
      <c r="R384" s="56"/>
      <c r="S384" s="58"/>
      <c r="T384" s="55">
        <f t="shared" si="116"/>
        <v>0</v>
      </c>
      <c r="U384" s="57"/>
      <c r="V384" s="58"/>
      <c r="W384" s="55">
        <f t="shared" si="117"/>
        <v>0</v>
      </c>
      <c r="X384" s="56"/>
      <c r="Y384" s="57"/>
      <c r="Z384" s="55">
        <f t="shared" si="118"/>
        <v>0</v>
      </c>
      <c r="AA384" s="57"/>
      <c r="AB384" s="164"/>
      <c r="AC384" s="169">
        <f t="shared" si="119"/>
        <v>0</v>
      </c>
      <c r="AD384" s="166"/>
      <c r="AE384" s="55"/>
      <c r="AF384" s="172"/>
      <c r="AG384" s="175"/>
      <c r="AH384" s="55">
        <f t="shared" si="120"/>
        <v>0</v>
      </c>
      <c r="AI384" s="172"/>
      <c r="AJ384" s="175"/>
      <c r="AK384" s="166">
        <f t="shared" si="121"/>
        <v>0</v>
      </c>
      <c r="AL384" s="172"/>
      <c r="AM384" s="175"/>
      <c r="AN384" s="55">
        <f t="shared" si="122"/>
        <v>0</v>
      </c>
      <c r="AO384" s="172"/>
      <c r="AP384" s="175"/>
      <c r="AQ384" s="55">
        <f t="shared" si="123"/>
        <v>0</v>
      </c>
      <c r="AR384" s="172"/>
      <c r="AS384" s="55"/>
      <c r="AT384" s="123">
        <f t="shared" si="108"/>
        <v>0</v>
      </c>
      <c r="AU384" s="56"/>
      <c r="AV384" s="204" t="str">
        <f>IFERROR(IF(AS384=0,"",IF(INDEX(ورقة4!$A382:$O382,,MATCH("غ",ورقة4!$A382:$O382,0))="غ","راسب")),IF(OR(O384&lt;$O$8,P384&lt;$P$8,Q384&lt;$Q$8,T384&lt;$T$8,W384&lt;$W$8,Z384&lt;$Z$8,AC384&lt;$AC$8,AD384&lt;$AD$8,AE384&lt;$AE$8,AH384&lt;$AH$8,AK384&lt;$AK$8,AN384&lt;$AN$8,AQ384&lt;$AQ$8,AR384&lt;$AR$8,AS384&lt;$AS$8),"راسب","ناجح"))</f>
        <v/>
      </c>
      <c r="AW384" s="71" t="str">
        <f>ورقة4!Q382</f>
        <v/>
      </c>
      <c r="AX384" s="48" t="str">
        <f>ورقة4!R382</f>
        <v/>
      </c>
      <c r="AY384" s="48" t="str">
        <f>ورقة4!S382</f>
        <v/>
      </c>
      <c r="AZ384" s="48" t="str">
        <f>ورقة4!T382</f>
        <v/>
      </c>
      <c r="BA384" s="48" t="str">
        <f>ورقة4!U382</f>
        <v/>
      </c>
      <c r="BB384" s="48" t="str">
        <f>ورقة4!V382</f>
        <v/>
      </c>
      <c r="BC384" s="48" t="str">
        <f>ورقة4!W382</f>
        <v/>
      </c>
      <c r="BD384" s="48" t="str">
        <f>ورقة4!X382</f>
        <v/>
      </c>
      <c r="BE384" s="48" t="str">
        <f>ورقة4!Y382</f>
        <v/>
      </c>
      <c r="BF384" s="48" t="str">
        <f>ورقة4!Z382</f>
        <v/>
      </c>
      <c r="BG384" s="48" t="str">
        <f>ورقة4!AA382</f>
        <v/>
      </c>
      <c r="BH384" s="48" t="str">
        <f>ورقة4!AB382</f>
        <v/>
      </c>
      <c r="BI384" s="48" t="str">
        <f>ورقة4!AC382</f>
        <v/>
      </c>
      <c r="BJ384" s="48" t="str">
        <f>ورقة4!AE382</f>
        <v/>
      </c>
      <c r="BK384" s="48" t="str">
        <f>ورقة4!AF382</f>
        <v/>
      </c>
    </row>
    <row r="385" spans="1:63" ht="24.95" customHeight="1">
      <c r="A385" s="135" t="str">
        <f>IF(C385="","",COUNTA(C$9:$C385))</f>
        <v/>
      </c>
      <c r="B385" s="24"/>
      <c r="C385" s="141"/>
      <c r="D385" s="38" t="str">
        <f t="shared" si="109"/>
        <v/>
      </c>
      <c r="E385" s="49"/>
      <c r="F385" s="50"/>
      <c r="G385" s="51" t="e">
        <f t="shared" si="106"/>
        <v>#VALUE!</v>
      </c>
      <c r="H385" s="52" t="e">
        <f t="shared" si="110"/>
        <v>#VALUE!</v>
      </c>
      <c r="I385" s="53" t="e">
        <f t="shared" si="111"/>
        <v>#VALUE!</v>
      </c>
      <c r="J385" s="54" t="e">
        <f t="shared" si="112"/>
        <v>#VALUE!</v>
      </c>
      <c r="K385" s="52" t="str">
        <f t="shared" si="113"/>
        <v/>
      </c>
      <c r="L385" s="53" t="str">
        <f t="shared" si="114"/>
        <v/>
      </c>
      <c r="M385" s="54" t="str">
        <f t="shared" si="115"/>
        <v/>
      </c>
      <c r="N385" s="38" t="str">
        <f t="shared" si="107"/>
        <v/>
      </c>
      <c r="O385" s="55"/>
      <c r="P385" s="55"/>
      <c r="Q385" s="55"/>
      <c r="R385" s="56"/>
      <c r="S385" s="58"/>
      <c r="T385" s="55">
        <f t="shared" si="116"/>
        <v>0</v>
      </c>
      <c r="U385" s="57"/>
      <c r="V385" s="58"/>
      <c r="W385" s="55">
        <f t="shared" si="117"/>
        <v>0</v>
      </c>
      <c r="X385" s="56"/>
      <c r="Y385" s="57"/>
      <c r="Z385" s="55">
        <f t="shared" si="118"/>
        <v>0</v>
      </c>
      <c r="AA385" s="57"/>
      <c r="AB385" s="164"/>
      <c r="AC385" s="169">
        <f t="shared" si="119"/>
        <v>0</v>
      </c>
      <c r="AD385" s="166"/>
      <c r="AE385" s="55"/>
      <c r="AF385" s="172"/>
      <c r="AG385" s="175"/>
      <c r="AH385" s="55">
        <f t="shared" si="120"/>
        <v>0</v>
      </c>
      <c r="AI385" s="172"/>
      <c r="AJ385" s="175"/>
      <c r="AK385" s="166">
        <f t="shared" si="121"/>
        <v>0</v>
      </c>
      <c r="AL385" s="172"/>
      <c r="AM385" s="175"/>
      <c r="AN385" s="55">
        <f t="shared" si="122"/>
        <v>0</v>
      </c>
      <c r="AO385" s="172"/>
      <c r="AP385" s="175"/>
      <c r="AQ385" s="55">
        <f t="shared" si="123"/>
        <v>0</v>
      </c>
      <c r="AR385" s="172"/>
      <c r="AS385" s="55"/>
      <c r="AT385" s="123">
        <f t="shared" si="108"/>
        <v>0</v>
      </c>
      <c r="AU385" s="56"/>
      <c r="AV385" s="204" t="str">
        <f>IFERROR(IF(AS385=0,"",IF(INDEX(ورقة4!$A383:$O383,,MATCH("غ",ورقة4!$A383:$O383,0))="غ","راسب")),IF(OR(O385&lt;$O$8,P385&lt;$P$8,Q385&lt;$Q$8,T385&lt;$T$8,W385&lt;$W$8,Z385&lt;$Z$8,AC385&lt;$AC$8,AD385&lt;$AD$8,AE385&lt;$AE$8,AH385&lt;$AH$8,AK385&lt;$AK$8,AN385&lt;$AN$8,AQ385&lt;$AQ$8,AR385&lt;$AR$8,AS385&lt;$AS$8),"راسب","ناجح"))</f>
        <v/>
      </c>
      <c r="AW385" s="71" t="str">
        <f>ورقة4!Q383</f>
        <v/>
      </c>
      <c r="AX385" s="48" t="str">
        <f>ورقة4!R383</f>
        <v/>
      </c>
      <c r="AY385" s="48" t="str">
        <f>ورقة4!S383</f>
        <v/>
      </c>
      <c r="AZ385" s="48" t="str">
        <f>ورقة4!T383</f>
        <v/>
      </c>
      <c r="BA385" s="48" t="str">
        <f>ورقة4!U383</f>
        <v/>
      </c>
      <c r="BB385" s="48" t="str">
        <f>ورقة4!V383</f>
        <v/>
      </c>
      <c r="BC385" s="48" t="str">
        <f>ورقة4!W383</f>
        <v/>
      </c>
      <c r="BD385" s="48" t="str">
        <f>ورقة4!X383</f>
        <v/>
      </c>
      <c r="BE385" s="48" t="str">
        <f>ورقة4!Y383</f>
        <v/>
      </c>
      <c r="BF385" s="48" t="str">
        <f>ورقة4!Z383</f>
        <v/>
      </c>
      <c r="BG385" s="48" t="str">
        <f>ورقة4!AA383</f>
        <v/>
      </c>
      <c r="BH385" s="48" t="str">
        <f>ورقة4!AB383</f>
        <v/>
      </c>
      <c r="BI385" s="48" t="str">
        <f>ورقة4!AC383</f>
        <v/>
      </c>
      <c r="BJ385" s="48" t="str">
        <f>ورقة4!AE383</f>
        <v/>
      </c>
      <c r="BK385" s="48" t="str">
        <f>ورقة4!AF383</f>
        <v/>
      </c>
    </row>
    <row r="386" spans="1:63" ht="24.95" customHeight="1">
      <c r="A386" s="135" t="str">
        <f>IF(C386="","",COUNTA(C$9:$C386))</f>
        <v/>
      </c>
      <c r="B386" s="24"/>
      <c r="C386" s="141"/>
      <c r="D386" s="38" t="str">
        <f t="shared" si="109"/>
        <v/>
      </c>
      <c r="E386" s="49"/>
      <c r="F386" s="50"/>
      <c r="G386" s="51" t="e">
        <f t="shared" si="106"/>
        <v>#VALUE!</v>
      </c>
      <c r="H386" s="52" t="e">
        <f t="shared" si="110"/>
        <v>#VALUE!</v>
      </c>
      <c r="I386" s="53" t="e">
        <f t="shared" si="111"/>
        <v>#VALUE!</v>
      </c>
      <c r="J386" s="54" t="e">
        <f t="shared" si="112"/>
        <v>#VALUE!</v>
      </c>
      <c r="K386" s="52" t="str">
        <f t="shared" si="113"/>
        <v/>
      </c>
      <c r="L386" s="53" t="str">
        <f t="shared" si="114"/>
        <v/>
      </c>
      <c r="M386" s="54" t="str">
        <f t="shared" si="115"/>
        <v/>
      </c>
      <c r="N386" s="38" t="str">
        <f t="shared" si="107"/>
        <v/>
      </c>
      <c r="O386" s="55"/>
      <c r="P386" s="55"/>
      <c r="Q386" s="55"/>
      <c r="R386" s="56"/>
      <c r="S386" s="58"/>
      <c r="T386" s="55">
        <f t="shared" si="116"/>
        <v>0</v>
      </c>
      <c r="U386" s="57"/>
      <c r="V386" s="58"/>
      <c r="W386" s="55">
        <f t="shared" si="117"/>
        <v>0</v>
      </c>
      <c r="X386" s="56"/>
      <c r="Y386" s="57"/>
      <c r="Z386" s="55">
        <f t="shared" si="118"/>
        <v>0</v>
      </c>
      <c r="AA386" s="57"/>
      <c r="AB386" s="164"/>
      <c r="AC386" s="169">
        <f t="shared" si="119"/>
        <v>0</v>
      </c>
      <c r="AD386" s="166"/>
      <c r="AE386" s="55"/>
      <c r="AF386" s="172"/>
      <c r="AG386" s="175"/>
      <c r="AH386" s="55">
        <f t="shared" si="120"/>
        <v>0</v>
      </c>
      <c r="AI386" s="172"/>
      <c r="AJ386" s="175"/>
      <c r="AK386" s="166">
        <f t="shared" si="121"/>
        <v>0</v>
      </c>
      <c r="AL386" s="172"/>
      <c r="AM386" s="175"/>
      <c r="AN386" s="55">
        <f t="shared" si="122"/>
        <v>0</v>
      </c>
      <c r="AO386" s="172"/>
      <c r="AP386" s="175"/>
      <c r="AQ386" s="55">
        <f t="shared" si="123"/>
        <v>0</v>
      </c>
      <c r="AR386" s="172"/>
      <c r="AS386" s="55"/>
      <c r="AT386" s="123">
        <f t="shared" si="108"/>
        <v>0</v>
      </c>
      <c r="AU386" s="56"/>
      <c r="AV386" s="204" t="str">
        <f>IFERROR(IF(AS386=0,"",IF(INDEX(ورقة4!$A384:$O384,,MATCH("غ",ورقة4!$A384:$O384,0))="غ","راسب")),IF(OR(O386&lt;$O$8,P386&lt;$P$8,Q386&lt;$Q$8,T386&lt;$T$8,W386&lt;$W$8,Z386&lt;$Z$8,AC386&lt;$AC$8,AD386&lt;$AD$8,AE386&lt;$AE$8,AH386&lt;$AH$8,AK386&lt;$AK$8,AN386&lt;$AN$8,AQ386&lt;$AQ$8,AR386&lt;$AR$8,AS386&lt;$AS$8),"راسب","ناجح"))</f>
        <v/>
      </c>
      <c r="AW386" s="71" t="str">
        <f>ورقة4!Q384</f>
        <v/>
      </c>
      <c r="AX386" s="48" t="str">
        <f>ورقة4!R384</f>
        <v/>
      </c>
      <c r="AY386" s="48" t="str">
        <f>ورقة4!S384</f>
        <v/>
      </c>
      <c r="AZ386" s="48" t="str">
        <f>ورقة4!T384</f>
        <v/>
      </c>
      <c r="BA386" s="48" t="str">
        <f>ورقة4!U384</f>
        <v/>
      </c>
      <c r="BB386" s="48" t="str">
        <f>ورقة4!V384</f>
        <v/>
      </c>
      <c r="BC386" s="48" t="str">
        <f>ورقة4!W384</f>
        <v/>
      </c>
      <c r="BD386" s="48" t="str">
        <f>ورقة4!X384</f>
        <v/>
      </c>
      <c r="BE386" s="48" t="str">
        <f>ورقة4!Y384</f>
        <v/>
      </c>
      <c r="BF386" s="48" t="str">
        <f>ورقة4!Z384</f>
        <v/>
      </c>
      <c r="BG386" s="48" t="str">
        <f>ورقة4!AA384</f>
        <v/>
      </c>
      <c r="BH386" s="48" t="str">
        <f>ورقة4!AB384</f>
        <v/>
      </c>
      <c r="BI386" s="48" t="str">
        <f>ورقة4!AC384</f>
        <v/>
      </c>
      <c r="BJ386" s="48" t="str">
        <f>ورقة4!AE384</f>
        <v/>
      </c>
      <c r="BK386" s="48" t="str">
        <f>ورقة4!AF384</f>
        <v/>
      </c>
    </row>
    <row r="387" spans="1:63" ht="24.95" customHeight="1">
      <c r="A387" s="135" t="str">
        <f>IF(C387="","",COUNTA(C$9:$C387))</f>
        <v/>
      </c>
      <c r="B387" s="24"/>
      <c r="C387" s="141"/>
      <c r="D387" s="38" t="str">
        <f t="shared" si="109"/>
        <v/>
      </c>
      <c r="E387" s="49"/>
      <c r="F387" s="50"/>
      <c r="G387" s="51" t="e">
        <f t="shared" si="106"/>
        <v>#VALUE!</v>
      </c>
      <c r="H387" s="52" t="e">
        <f t="shared" si="110"/>
        <v>#VALUE!</v>
      </c>
      <c r="I387" s="53" t="e">
        <f t="shared" si="111"/>
        <v>#VALUE!</v>
      </c>
      <c r="J387" s="54" t="e">
        <f t="shared" si="112"/>
        <v>#VALUE!</v>
      </c>
      <c r="K387" s="52" t="str">
        <f t="shared" si="113"/>
        <v/>
      </c>
      <c r="L387" s="53" t="str">
        <f t="shared" si="114"/>
        <v/>
      </c>
      <c r="M387" s="54" t="str">
        <f t="shared" si="115"/>
        <v/>
      </c>
      <c r="N387" s="38" t="str">
        <f t="shared" si="107"/>
        <v/>
      </c>
      <c r="O387" s="55"/>
      <c r="P387" s="55"/>
      <c r="Q387" s="55"/>
      <c r="R387" s="56"/>
      <c r="S387" s="58"/>
      <c r="T387" s="55">
        <f t="shared" si="116"/>
        <v>0</v>
      </c>
      <c r="U387" s="57"/>
      <c r="V387" s="58"/>
      <c r="W387" s="55">
        <f t="shared" si="117"/>
        <v>0</v>
      </c>
      <c r="X387" s="56"/>
      <c r="Y387" s="57"/>
      <c r="Z387" s="55">
        <f t="shared" si="118"/>
        <v>0</v>
      </c>
      <c r="AA387" s="57"/>
      <c r="AB387" s="164"/>
      <c r="AC387" s="169">
        <f t="shared" si="119"/>
        <v>0</v>
      </c>
      <c r="AD387" s="166"/>
      <c r="AE387" s="55"/>
      <c r="AF387" s="172"/>
      <c r="AG387" s="175"/>
      <c r="AH387" s="55">
        <f t="shared" si="120"/>
        <v>0</v>
      </c>
      <c r="AI387" s="172"/>
      <c r="AJ387" s="175"/>
      <c r="AK387" s="166">
        <f t="shared" si="121"/>
        <v>0</v>
      </c>
      <c r="AL387" s="172"/>
      <c r="AM387" s="175"/>
      <c r="AN387" s="55">
        <f t="shared" si="122"/>
        <v>0</v>
      </c>
      <c r="AO387" s="172"/>
      <c r="AP387" s="175"/>
      <c r="AQ387" s="55">
        <f t="shared" si="123"/>
        <v>0</v>
      </c>
      <c r="AR387" s="172"/>
      <c r="AS387" s="55"/>
      <c r="AT387" s="123">
        <f t="shared" si="108"/>
        <v>0</v>
      </c>
      <c r="AU387" s="56"/>
      <c r="AV387" s="204" t="str">
        <f>IFERROR(IF(AS387=0,"",IF(INDEX(ورقة4!$A385:$O385,,MATCH("غ",ورقة4!$A385:$O385,0))="غ","راسب")),IF(OR(O387&lt;$O$8,P387&lt;$P$8,Q387&lt;$Q$8,T387&lt;$T$8,W387&lt;$W$8,Z387&lt;$Z$8,AC387&lt;$AC$8,AD387&lt;$AD$8,AE387&lt;$AE$8,AH387&lt;$AH$8,AK387&lt;$AK$8,AN387&lt;$AN$8,AQ387&lt;$AQ$8,AR387&lt;$AR$8,AS387&lt;$AS$8),"راسب","ناجح"))</f>
        <v/>
      </c>
      <c r="AW387" s="71" t="str">
        <f>ورقة4!Q385</f>
        <v/>
      </c>
      <c r="AX387" s="48" t="str">
        <f>ورقة4!R385</f>
        <v/>
      </c>
      <c r="AY387" s="48" t="str">
        <f>ورقة4!S385</f>
        <v/>
      </c>
      <c r="AZ387" s="48" t="str">
        <f>ورقة4!T385</f>
        <v/>
      </c>
      <c r="BA387" s="48" t="str">
        <f>ورقة4!U385</f>
        <v/>
      </c>
      <c r="BB387" s="48" t="str">
        <f>ورقة4!V385</f>
        <v/>
      </c>
      <c r="BC387" s="48" t="str">
        <f>ورقة4!W385</f>
        <v/>
      </c>
      <c r="BD387" s="48" t="str">
        <f>ورقة4!X385</f>
        <v/>
      </c>
      <c r="BE387" s="48" t="str">
        <f>ورقة4!Y385</f>
        <v/>
      </c>
      <c r="BF387" s="48" t="str">
        <f>ورقة4!Z385</f>
        <v/>
      </c>
      <c r="BG387" s="48" t="str">
        <f>ورقة4!AA385</f>
        <v/>
      </c>
      <c r="BH387" s="48" t="str">
        <f>ورقة4!AB385</f>
        <v/>
      </c>
      <c r="BI387" s="48" t="str">
        <f>ورقة4!AC385</f>
        <v/>
      </c>
      <c r="BJ387" s="48" t="str">
        <f>ورقة4!AE385</f>
        <v/>
      </c>
      <c r="BK387" s="48" t="str">
        <f>ورقة4!AF385</f>
        <v/>
      </c>
    </row>
    <row r="388" spans="1:63" ht="24.95" customHeight="1">
      <c r="A388" s="135" t="str">
        <f>IF(C388="","",COUNTA(C$9:$C388))</f>
        <v/>
      </c>
      <c r="B388" s="24"/>
      <c r="C388" s="141"/>
      <c r="D388" s="38" t="str">
        <f t="shared" si="109"/>
        <v/>
      </c>
      <c r="E388" s="49"/>
      <c r="F388" s="50"/>
      <c r="G388" s="51" t="e">
        <f t="shared" si="106"/>
        <v>#VALUE!</v>
      </c>
      <c r="H388" s="52" t="e">
        <f t="shared" si="110"/>
        <v>#VALUE!</v>
      </c>
      <c r="I388" s="53" t="e">
        <f t="shared" si="111"/>
        <v>#VALUE!</v>
      </c>
      <c r="J388" s="54" t="e">
        <f t="shared" si="112"/>
        <v>#VALUE!</v>
      </c>
      <c r="K388" s="52" t="str">
        <f t="shared" si="113"/>
        <v/>
      </c>
      <c r="L388" s="53" t="str">
        <f t="shared" si="114"/>
        <v/>
      </c>
      <c r="M388" s="54" t="str">
        <f t="shared" si="115"/>
        <v/>
      </c>
      <c r="N388" s="38" t="str">
        <f t="shared" si="107"/>
        <v/>
      </c>
      <c r="O388" s="55"/>
      <c r="P388" s="55"/>
      <c r="Q388" s="55"/>
      <c r="R388" s="56"/>
      <c r="S388" s="58"/>
      <c r="T388" s="55">
        <f t="shared" si="116"/>
        <v>0</v>
      </c>
      <c r="U388" s="57"/>
      <c r="V388" s="58"/>
      <c r="W388" s="55">
        <f t="shared" si="117"/>
        <v>0</v>
      </c>
      <c r="X388" s="56"/>
      <c r="Y388" s="57"/>
      <c r="Z388" s="55">
        <f t="shared" si="118"/>
        <v>0</v>
      </c>
      <c r="AA388" s="57"/>
      <c r="AB388" s="164"/>
      <c r="AC388" s="169">
        <f t="shared" si="119"/>
        <v>0</v>
      </c>
      <c r="AD388" s="166"/>
      <c r="AE388" s="55"/>
      <c r="AF388" s="172"/>
      <c r="AG388" s="175"/>
      <c r="AH388" s="55">
        <f t="shared" si="120"/>
        <v>0</v>
      </c>
      <c r="AI388" s="172"/>
      <c r="AJ388" s="175"/>
      <c r="AK388" s="166">
        <f t="shared" si="121"/>
        <v>0</v>
      </c>
      <c r="AL388" s="172"/>
      <c r="AM388" s="175"/>
      <c r="AN388" s="55">
        <f t="shared" si="122"/>
        <v>0</v>
      </c>
      <c r="AO388" s="172"/>
      <c r="AP388" s="175"/>
      <c r="AQ388" s="55">
        <f t="shared" si="123"/>
        <v>0</v>
      </c>
      <c r="AR388" s="172"/>
      <c r="AS388" s="55"/>
      <c r="AT388" s="123">
        <f t="shared" si="108"/>
        <v>0</v>
      </c>
      <c r="AU388" s="56"/>
      <c r="AV388" s="204" t="str">
        <f>IFERROR(IF(AS388=0,"",IF(INDEX(ورقة4!$A386:$O386,,MATCH("غ",ورقة4!$A386:$O386,0))="غ","راسب")),IF(OR(O388&lt;$O$8,P388&lt;$P$8,Q388&lt;$Q$8,T388&lt;$T$8,W388&lt;$W$8,Z388&lt;$Z$8,AC388&lt;$AC$8,AD388&lt;$AD$8,AE388&lt;$AE$8,AH388&lt;$AH$8,AK388&lt;$AK$8,AN388&lt;$AN$8,AQ388&lt;$AQ$8,AR388&lt;$AR$8,AS388&lt;$AS$8),"راسب","ناجح"))</f>
        <v/>
      </c>
      <c r="AW388" s="71" t="str">
        <f>ورقة4!Q386</f>
        <v/>
      </c>
      <c r="AX388" s="48" t="str">
        <f>ورقة4!R386</f>
        <v/>
      </c>
      <c r="AY388" s="48" t="str">
        <f>ورقة4!S386</f>
        <v/>
      </c>
      <c r="AZ388" s="48" t="str">
        <f>ورقة4!T386</f>
        <v/>
      </c>
      <c r="BA388" s="48" t="str">
        <f>ورقة4!U386</f>
        <v/>
      </c>
      <c r="BB388" s="48" t="str">
        <f>ورقة4!V386</f>
        <v/>
      </c>
      <c r="BC388" s="48" t="str">
        <f>ورقة4!W386</f>
        <v/>
      </c>
      <c r="BD388" s="48" t="str">
        <f>ورقة4!X386</f>
        <v/>
      </c>
      <c r="BE388" s="48" t="str">
        <f>ورقة4!Y386</f>
        <v/>
      </c>
      <c r="BF388" s="48" t="str">
        <f>ورقة4!Z386</f>
        <v/>
      </c>
      <c r="BG388" s="48" t="str">
        <f>ورقة4!AA386</f>
        <v/>
      </c>
      <c r="BH388" s="48" t="str">
        <f>ورقة4!AB386</f>
        <v/>
      </c>
      <c r="BI388" s="48" t="str">
        <f>ورقة4!AC386</f>
        <v/>
      </c>
      <c r="BJ388" s="48" t="str">
        <f>ورقة4!AE386</f>
        <v/>
      </c>
      <c r="BK388" s="48" t="str">
        <f>ورقة4!AF386</f>
        <v/>
      </c>
    </row>
    <row r="389" spans="1:63" ht="24.95" customHeight="1">
      <c r="A389" s="135" t="str">
        <f>IF(C389="","",COUNTA(C$9:$C389))</f>
        <v/>
      </c>
      <c r="B389" s="24"/>
      <c r="C389" s="141"/>
      <c r="D389" s="38" t="str">
        <f t="shared" si="109"/>
        <v/>
      </c>
      <c r="E389" s="49"/>
      <c r="F389" s="50"/>
      <c r="G389" s="51" t="e">
        <f t="shared" si="106"/>
        <v>#VALUE!</v>
      </c>
      <c r="H389" s="52" t="e">
        <f t="shared" si="110"/>
        <v>#VALUE!</v>
      </c>
      <c r="I389" s="53" t="e">
        <f t="shared" si="111"/>
        <v>#VALUE!</v>
      </c>
      <c r="J389" s="54" t="e">
        <f t="shared" si="112"/>
        <v>#VALUE!</v>
      </c>
      <c r="K389" s="52" t="str">
        <f t="shared" si="113"/>
        <v/>
      </c>
      <c r="L389" s="53" t="str">
        <f t="shared" si="114"/>
        <v/>
      </c>
      <c r="M389" s="54" t="str">
        <f t="shared" si="115"/>
        <v/>
      </c>
      <c r="N389" s="38" t="str">
        <f t="shared" si="107"/>
        <v/>
      </c>
      <c r="O389" s="55"/>
      <c r="P389" s="55"/>
      <c r="Q389" s="55"/>
      <c r="R389" s="56"/>
      <c r="S389" s="58"/>
      <c r="T389" s="55">
        <f t="shared" si="116"/>
        <v>0</v>
      </c>
      <c r="U389" s="57"/>
      <c r="V389" s="58"/>
      <c r="W389" s="55">
        <f t="shared" si="117"/>
        <v>0</v>
      </c>
      <c r="X389" s="56"/>
      <c r="Y389" s="57"/>
      <c r="Z389" s="55">
        <f t="shared" si="118"/>
        <v>0</v>
      </c>
      <c r="AA389" s="57"/>
      <c r="AB389" s="164"/>
      <c r="AC389" s="169">
        <f t="shared" si="119"/>
        <v>0</v>
      </c>
      <c r="AD389" s="166"/>
      <c r="AE389" s="55"/>
      <c r="AF389" s="172"/>
      <c r="AG389" s="175"/>
      <c r="AH389" s="55">
        <f t="shared" si="120"/>
        <v>0</v>
      </c>
      <c r="AI389" s="172"/>
      <c r="AJ389" s="175"/>
      <c r="AK389" s="166">
        <f t="shared" si="121"/>
        <v>0</v>
      </c>
      <c r="AL389" s="172"/>
      <c r="AM389" s="175"/>
      <c r="AN389" s="55">
        <f t="shared" si="122"/>
        <v>0</v>
      </c>
      <c r="AO389" s="172"/>
      <c r="AP389" s="175"/>
      <c r="AQ389" s="55">
        <f t="shared" si="123"/>
        <v>0</v>
      </c>
      <c r="AR389" s="172"/>
      <c r="AS389" s="55"/>
      <c r="AT389" s="123">
        <f t="shared" si="108"/>
        <v>0</v>
      </c>
      <c r="AU389" s="56"/>
      <c r="AV389" s="204" t="str">
        <f>IFERROR(IF(AS389=0,"",IF(INDEX(ورقة4!$A387:$O387,,MATCH("غ",ورقة4!$A387:$O387,0))="غ","راسب")),IF(OR(O389&lt;$O$8,P389&lt;$P$8,Q389&lt;$Q$8,T389&lt;$T$8,W389&lt;$W$8,Z389&lt;$Z$8,AC389&lt;$AC$8,AD389&lt;$AD$8,AE389&lt;$AE$8,AH389&lt;$AH$8,AK389&lt;$AK$8,AN389&lt;$AN$8,AQ389&lt;$AQ$8,AR389&lt;$AR$8,AS389&lt;$AS$8),"راسب","ناجح"))</f>
        <v/>
      </c>
      <c r="AW389" s="71" t="str">
        <f>ورقة4!Q387</f>
        <v/>
      </c>
      <c r="AX389" s="48" t="str">
        <f>ورقة4!R387</f>
        <v/>
      </c>
      <c r="AY389" s="48" t="str">
        <f>ورقة4!S387</f>
        <v/>
      </c>
      <c r="AZ389" s="48" t="str">
        <f>ورقة4!T387</f>
        <v/>
      </c>
      <c r="BA389" s="48" t="str">
        <f>ورقة4!U387</f>
        <v/>
      </c>
      <c r="BB389" s="48" t="str">
        <f>ورقة4!V387</f>
        <v/>
      </c>
      <c r="BC389" s="48" t="str">
        <f>ورقة4!W387</f>
        <v/>
      </c>
      <c r="BD389" s="48" t="str">
        <f>ورقة4!X387</f>
        <v/>
      </c>
      <c r="BE389" s="48" t="str">
        <f>ورقة4!Y387</f>
        <v/>
      </c>
      <c r="BF389" s="48" t="str">
        <f>ورقة4!Z387</f>
        <v/>
      </c>
      <c r="BG389" s="48" t="str">
        <f>ورقة4!AA387</f>
        <v/>
      </c>
      <c r="BH389" s="48" t="str">
        <f>ورقة4!AB387</f>
        <v/>
      </c>
      <c r="BI389" s="48" t="str">
        <f>ورقة4!AC387</f>
        <v/>
      </c>
      <c r="BJ389" s="48" t="str">
        <f>ورقة4!AE387</f>
        <v/>
      </c>
      <c r="BK389" s="48" t="str">
        <f>ورقة4!AF387</f>
        <v/>
      </c>
    </row>
    <row r="390" spans="1:63" ht="24.95" customHeight="1">
      <c r="A390" s="135" t="str">
        <f>IF(C390="","",COUNTA(C$9:$C390))</f>
        <v/>
      </c>
      <c r="B390" s="24"/>
      <c r="C390" s="141"/>
      <c r="D390" s="38" t="str">
        <f t="shared" si="109"/>
        <v/>
      </c>
      <c r="E390" s="49"/>
      <c r="F390" s="50"/>
      <c r="G390" s="51" t="e">
        <f t="shared" si="106"/>
        <v>#VALUE!</v>
      </c>
      <c r="H390" s="52" t="e">
        <f t="shared" si="110"/>
        <v>#VALUE!</v>
      </c>
      <c r="I390" s="53" t="e">
        <f t="shared" si="111"/>
        <v>#VALUE!</v>
      </c>
      <c r="J390" s="54" t="e">
        <f t="shared" si="112"/>
        <v>#VALUE!</v>
      </c>
      <c r="K390" s="52" t="str">
        <f t="shared" si="113"/>
        <v/>
      </c>
      <c r="L390" s="53" t="str">
        <f t="shared" si="114"/>
        <v/>
      </c>
      <c r="M390" s="54" t="str">
        <f t="shared" si="115"/>
        <v/>
      </c>
      <c r="N390" s="38" t="str">
        <f t="shared" si="107"/>
        <v/>
      </c>
      <c r="O390" s="55"/>
      <c r="P390" s="55"/>
      <c r="Q390" s="55"/>
      <c r="R390" s="56"/>
      <c r="S390" s="58"/>
      <c r="T390" s="55">
        <f t="shared" si="116"/>
        <v>0</v>
      </c>
      <c r="U390" s="57"/>
      <c r="V390" s="58"/>
      <c r="W390" s="55">
        <f t="shared" si="117"/>
        <v>0</v>
      </c>
      <c r="X390" s="56"/>
      <c r="Y390" s="57"/>
      <c r="Z390" s="55">
        <f t="shared" si="118"/>
        <v>0</v>
      </c>
      <c r="AA390" s="57"/>
      <c r="AB390" s="164"/>
      <c r="AC390" s="169">
        <f t="shared" si="119"/>
        <v>0</v>
      </c>
      <c r="AD390" s="166"/>
      <c r="AE390" s="55"/>
      <c r="AF390" s="172"/>
      <c r="AG390" s="175"/>
      <c r="AH390" s="55">
        <f t="shared" si="120"/>
        <v>0</v>
      </c>
      <c r="AI390" s="172"/>
      <c r="AJ390" s="175"/>
      <c r="AK390" s="166">
        <f t="shared" si="121"/>
        <v>0</v>
      </c>
      <c r="AL390" s="172"/>
      <c r="AM390" s="175"/>
      <c r="AN390" s="55">
        <f t="shared" si="122"/>
        <v>0</v>
      </c>
      <c r="AO390" s="172"/>
      <c r="AP390" s="175"/>
      <c r="AQ390" s="55">
        <f t="shared" si="123"/>
        <v>0</v>
      </c>
      <c r="AR390" s="172"/>
      <c r="AS390" s="55"/>
      <c r="AT390" s="123">
        <f t="shared" si="108"/>
        <v>0</v>
      </c>
      <c r="AU390" s="56"/>
      <c r="AV390" s="204" t="str">
        <f>IFERROR(IF(AS390=0,"",IF(INDEX(ورقة4!$A388:$O388,,MATCH("غ",ورقة4!$A388:$O388,0))="غ","راسب")),IF(OR(O390&lt;$O$8,P390&lt;$P$8,Q390&lt;$Q$8,T390&lt;$T$8,W390&lt;$W$8,Z390&lt;$Z$8,AC390&lt;$AC$8,AD390&lt;$AD$8,AE390&lt;$AE$8,AH390&lt;$AH$8,AK390&lt;$AK$8,AN390&lt;$AN$8,AQ390&lt;$AQ$8,AR390&lt;$AR$8,AS390&lt;$AS$8),"راسب","ناجح"))</f>
        <v/>
      </c>
      <c r="AW390" s="71" t="str">
        <f>ورقة4!Q388</f>
        <v/>
      </c>
      <c r="AX390" s="48" t="str">
        <f>ورقة4!R388</f>
        <v/>
      </c>
      <c r="AY390" s="48" t="str">
        <f>ورقة4!S388</f>
        <v/>
      </c>
      <c r="AZ390" s="48" t="str">
        <f>ورقة4!T388</f>
        <v/>
      </c>
      <c r="BA390" s="48" t="str">
        <f>ورقة4!U388</f>
        <v/>
      </c>
      <c r="BB390" s="48" t="str">
        <f>ورقة4!V388</f>
        <v/>
      </c>
      <c r="BC390" s="48" t="str">
        <f>ورقة4!W388</f>
        <v/>
      </c>
      <c r="BD390" s="48" t="str">
        <f>ورقة4!X388</f>
        <v/>
      </c>
      <c r="BE390" s="48" t="str">
        <f>ورقة4!Y388</f>
        <v/>
      </c>
      <c r="BF390" s="48" t="str">
        <f>ورقة4!Z388</f>
        <v/>
      </c>
      <c r="BG390" s="48" t="str">
        <f>ورقة4!AA388</f>
        <v/>
      </c>
      <c r="BH390" s="48" t="str">
        <f>ورقة4!AB388</f>
        <v/>
      </c>
      <c r="BI390" s="48" t="str">
        <f>ورقة4!AC388</f>
        <v/>
      </c>
      <c r="BJ390" s="48" t="str">
        <f>ورقة4!AE388</f>
        <v/>
      </c>
      <c r="BK390" s="48" t="str">
        <f>ورقة4!AF388</f>
        <v/>
      </c>
    </row>
    <row r="391" spans="1:63" ht="24.95" customHeight="1">
      <c r="A391" s="135" t="str">
        <f>IF(C391="","",COUNTA(C$9:$C391))</f>
        <v/>
      </c>
      <c r="B391" s="24"/>
      <c r="C391" s="141"/>
      <c r="D391" s="38" t="str">
        <f t="shared" si="109"/>
        <v/>
      </c>
      <c r="E391" s="49"/>
      <c r="F391" s="50"/>
      <c r="G391" s="51" t="e">
        <f t="shared" si="106"/>
        <v>#VALUE!</v>
      </c>
      <c r="H391" s="52" t="e">
        <f t="shared" si="110"/>
        <v>#VALUE!</v>
      </c>
      <c r="I391" s="53" t="e">
        <f t="shared" si="111"/>
        <v>#VALUE!</v>
      </c>
      <c r="J391" s="54" t="e">
        <f t="shared" si="112"/>
        <v>#VALUE!</v>
      </c>
      <c r="K391" s="52" t="str">
        <f t="shared" si="113"/>
        <v/>
      </c>
      <c r="L391" s="53" t="str">
        <f t="shared" si="114"/>
        <v/>
      </c>
      <c r="M391" s="54" t="str">
        <f t="shared" si="115"/>
        <v/>
      </c>
      <c r="N391" s="38" t="str">
        <f t="shared" si="107"/>
        <v/>
      </c>
      <c r="O391" s="55"/>
      <c r="P391" s="55"/>
      <c r="Q391" s="55"/>
      <c r="R391" s="56"/>
      <c r="S391" s="58"/>
      <c r="T391" s="55">
        <f t="shared" si="116"/>
        <v>0</v>
      </c>
      <c r="U391" s="57"/>
      <c r="V391" s="58"/>
      <c r="W391" s="55">
        <f t="shared" si="117"/>
        <v>0</v>
      </c>
      <c r="X391" s="56"/>
      <c r="Y391" s="57"/>
      <c r="Z391" s="55">
        <f t="shared" si="118"/>
        <v>0</v>
      </c>
      <c r="AA391" s="57"/>
      <c r="AB391" s="164"/>
      <c r="AC391" s="169">
        <f t="shared" si="119"/>
        <v>0</v>
      </c>
      <c r="AD391" s="166"/>
      <c r="AE391" s="55"/>
      <c r="AF391" s="172"/>
      <c r="AG391" s="175"/>
      <c r="AH391" s="55">
        <f t="shared" si="120"/>
        <v>0</v>
      </c>
      <c r="AI391" s="172"/>
      <c r="AJ391" s="175"/>
      <c r="AK391" s="166">
        <f t="shared" si="121"/>
        <v>0</v>
      </c>
      <c r="AL391" s="172"/>
      <c r="AM391" s="175"/>
      <c r="AN391" s="55">
        <f t="shared" si="122"/>
        <v>0</v>
      </c>
      <c r="AO391" s="172"/>
      <c r="AP391" s="175"/>
      <c r="AQ391" s="55">
        <f t="shared" si="123"/>
        <v>0</v>
      </c>
      <c r="AR391" s="172"/>
      <c r="AS391" s="55"/>
      <c r="AT391" s="123">
        <f t="shared" si="108"/>
        <v>0</v>
      </c>
      <c r="AU391" s="56"/>
      <c r="AV391" s="204" t="str">
        <f>IFERROR(IF(AS391=0,"",IF(INDEX(ورقة4!$A389:$O389,,MATCH("غ",ورقة4!$A389:$O389,0))="غ","راسب")),IF(OR(O391&lt;$O$8,P391&lt;$P$8,Q391&lt;$Q$8,T391&lt;$T$8,W391&lt;$W$8,Z391&lt;$Z$8,AC391&lt;$AC$8,AD391&lt;$AD$8,AE391&lt;$AE$8,AH391&lt;$AH$8,AK391&lt;$AK$8,AN391&lt;$AN$8,AQ391&lt;$AQ$8,AR391&lt;$AR$8,AS391&lt;$AS$8),"راسب","ناجح"))</f>
        <v/>
      </c>
      <c r="AW391" s="71" t="str">
        <f>ورقة4!Q389</f>
        <v/>
      </c>
      <c r="AX391" s="48" t="str">
        <f>ورقة4!R389</f>
        <v/>
      </c>
      <c r="AY391" s="48" t="str">
        <f>ورقة4!S389</f>
        <v/>
      </c>
      <c r="AZ391" s="48" t="str">
        <f>ورقة4!T389</f>
        <v/>
      </c>
      <c r="BA391" s="48" t="str">
        <f>ورقة4!U389</f>
        <v/>
      </c>
      <c r="BB391" s="48" t="str">
        <f>ورقة4!V389</f>
        <v/>
      </c>
      <c r="BC391" s="48" t="str">
        <f>ورقة4!W389</f>
        <v/>
      </c>
      <c r="BD391" s="48" t="str">
        <f>ورقة4!X389</f>
        <v/>
      </c>
      <c r="BE391" s="48" t="str">
        <f>ورقة4!Y389</f>
        <v/>
      </c>
      <c r="BF391" s="48" t="str">
        <f>ورقة4!Z389</f>
        <v/>
      </c>
      <c r="BG391" s="48" t="str">
        <f>ورقة4!AA389</f>
        <v/>
      </c>
      <c r="BH391" s="48" t="str">
        <f>ورقة4!AB389</f>
        <v/>
      </c>
      <c r="BI391" s="48" t="str">
        <f>ورقة4!AC389</f>
        <v/>
      </c>
      <c r="BJ391" s="48" t="str">
        <f>ورقة4!AE389</f>
        <v/>
      </c>
      <c r="BK391" s="48" t="str">
        <f>ورقة4!AF389</f>
        <v/>
      </c>
    </row>
    <row r="392" spans="1:63" ht="24.95" customHeight="1">
      <c r="A392" s="135" t="str">
        <f>IF(C392="","",COUNTA(C$9:$C392))</f>
        <v/>
      </c>
      <c r="B392" s="24"/>
      <c r="C392" s="141"/>
      <c r="D392" s="38" t="str">
        <f t="shared" si="109"/>
        <v/>
      </c>
      <c r="E392" s="49"/>
      <c r="F392" s="50"/>
      <c r="G392" s="51" t="e">
        <f t="shared" si="106"/>
        <v>#VALUE!</v>
      </c>
      <c r="H392" s="52" t="e">
        <f t="shared" si="110"/>
        <v>#VALUE!</v>
      </c>
      <c r="I392" s="53" t="e">
        <f t="shared" si="111"/>
        <v>#VALUE!</v>
      </c>
      <c r="J392" s="54" t="e">
        <f t="shared" si="112"/>
        <v>#VALUE!</v>
      </c>
      <c r="K392" s="52" t="str">
        <f t="shared" si="113"/>
        <v/>
      </c>
      <c r="L392" s="53" t="str">
        <f t="shared" si="114"/>
        <v/>
      </c>
      <c r="M392" s="54" t="str">
        <f t="shared" si="115"/>
        <v/>
      </c>
      <c r="N392" s="38" t="str">
        <f t="shared" si="107"/>
        <v/>
      </c>
      <c r="O392" s="55"/>
      <c r="P392" s="55"/>
      <c r="Q392" s="55"/>
      <c r="R392" s="56"/>
      <c r="S392" s="58"/>
      <c r="T392" s="55">
        <f t="shared" si="116"/>
        <v>0</v>
      </c>
      <c r="U392" s="57"/>
      <c r="V392" s="58"/>
      <c r="W392" s="55">
        <f t="shared" si="117"/>
        <v>0</v>
      </c>
      <c r="X392" s="56"/>
      <c r="Y392" s="57"/>
      <c r="Z392" s="55">
        <f t="shared" si="118"/>
        <v>0</v>
      </c>
      <c r="AA392" s="57"/>
      <c r="AB392" s="164"/>
      <c r="AC392" s="169">
        <f t="shared" si="119"/>
        <v>0</v>
      </c>
      <c r="AD392" s="166"/>
      <c r="AE392" s="55"/>
      <c r="AF392" s="172"/>
      <c r="AG392" s="175"/>
      <c r="AH392" s="55">
        <f t="shared" si="120"/>
        <v>0</v>
      </c>
      <c r="AI392" s="172"/>
      <c r="AJ392" s="175"/>
      <c r="AK392" s="166">
        <f t="shared" si="121"/>
        <v>0</v>
      </c>
      <c r="AL392" s="172"/>
      <c r="AM392" s="175"/>
      <c r="AN392" s="55">
        <f t="shared" si="122"/>
        <v>0</v>
      </c>
      <c r="AO392" s="172"/>
      <c r="AP392" s="175"/>
      <c r="AQ392" s="55">
        <f t="shared" si="123"/>
        <v>0</v>
      </c>
      <c r="AR392" s="172"/>
      <c r="AS392" s="55"/>
      <c r="AT392" s="123">
        <f t="shared" si="108"/>
        <v>0</v>
      </c>
      <c r="AU392" s="56"/>
      <c r="AV392" s="204" t="str">
        <f>IFERROR(IF(AS392=0,"",IF(INDEX(ورقة4!$A390:$O390,,MATCH("غ",ورقة4!$A390:$O390,0))="غ","راسب")),IF(OR(O392&lt;$O$8,P392&lt;$P$8,Q392&lt;$Q$8,T392&lt;$T$8,W392&lt;$W$8,Z392&lt;$Z$8,AC392&lt;$AC$8,AD392&lt;$AD$8,AE392&lt;$AE$8,AH392&lt;$AH$8,AK392&lt;$AK$8,AN392&lt;$AN$8,AQ392&lt;$AQ$8,AR392&lt;$AR$8,AS392&lt;$AS$8),"راسب","ناجح"))</f>
        <v/>
      </c>
      <c r="AW392" s="71" t="str">
        <f>ورقة4!Q390</f>
        <v/>
      </c>
      <c r="AX392" s="48" t="str">
        <f>ورقة4!R390</f>
        <v/>
      </c>
      <c r="AY392" s="48" t="str">
        <f>ورقة4!S390</f>
        <v/>
      </c>
      <c r="AZ392" s="48" t="str">
        <f>ورقة4!T390</f>
        <v/>
      </c>
      <c r="BA392" s="48" t="str">
        <f>ورقة4!U390</f>
        <v/>
      </c>
      <c r="BB392" s="48" t="str">
        <f>ورقة4!V390</f>
        <v/>
      </c>
      <c r="BC392" s="48" t="str">
        <f>ورقة4!W390</f>
        <v/>
      </c>
      <c r="BD392" s="48" t="str">
        <f>ورقة4!X390</f>
        <v/>
      </c>
      <c r="BE392" s="48" t="str">
        <f>ورقة4!Y390</f>
        <v/>
      </c>
      <c r="BF392" s="48" t="str">
        <f>ورقة4!Z390</f>
        <v/>
      </c>
      <c r="BG392" s="48" t="str">
        <f>ورقة4!AA390</f>
        <v/>
      </c>
      <c r="BH392" s="48" t="str">
        <f>ورقة4!AB390</f>
        <v/>
      </c>
      <c r="BI392" s="48" t="str">
        <f>ورقة4!AC390</f>
        <v/>
      </c>
      <c r="BJ392" s="48" t="str">
        <f>ورقة4!AE390</f>
        <v/>
      </c>
      <c r="BK392" s="48" t="str">
        <f>ورقة4!AF390</f>
        <v/>
      </c>
    </row>
    <row r="393" spans="1:63" ht="24.95" customHeight="1">
      <c r="A393" s="135" t="str">
        <f>IF(C393="","",COUNTA(C$9:$C393))</f>
        <v/>
      </c>
      <c r="B393" s="24"/>
      <c r="C393" s="141"/>
      <c r="D393" s="38" t="str">
        <f t="shared" si="109"/>
        <v/>
      </c>
      <c r="E393" s="49"/>
      <c r="F393" s="50"/>
      <c r="G393" s="51" t="e">
        <f t="shared" si="106"/>
        <v>#VALUE!</v>
      </c>
      <c r="H393" s="52" t="e">
        <f t="shared" si="110"/>
        <v>#VALUE!</v>
      </c>
      <c r="I393" s="53" t="e">
        <f t="shared" si="111"/>
        <v>#VALUE!</v>
      </c>
      <c r="J393" s="54" t="e">
        <f t="shared" si="112"/>
        <v>#VALUE!</v>
      </c>
      <c r="K393" s="52" t="str">
        <f t="shared" si="113"/>
        <v/>
      </c>
      <c r="L393" s="53" t="str">
        <f t="shared" si="114"/>
        <v/>
      </c>
      <c r="M393" s="54" t="str">
        <f t="shared" si="115"/>
        <v/>
      </c>
      <c r="N393" s="38" t="str">
        <f t="shared" si="107"/>
        <v/>
      </c>
      <c r="O393" s="55"/>
      <c r="P393" s="55"/>
      <c r="Q393" s="55"/>
      <c r="R393" s="56"/>
      <c r="S393" s="58"/>
      <c r="T393" s="55">
        <f t="shared" si="116"/>
        <v>0</v>
      </c>
      <c r="U393" s="57"/>
      <c r="V393" s="58"/>
      <c r="W393" s="55">
        <f t="shared" si="117"/>
        <v>0</v>
      </c>
      <c r="X393" s="56"/>
      <c r="Y393" s="57"/>
      <c r="Z393" s="55">
        <f t="shared" si="118"/>
        <v>0</v>
      </c>
      <c r="AA393" s="57"/>
      <c r="AB393" s="164"/>
      <c r="AC393" s="169">
        <f t="shared" si="119"/>
        <v>0</v>
      </c>
      <c r="AD393" s="166"/>
      <c r="AE393" s="55"/>
      <c r="AF393" s="172"/>
      <c r="AG393" s="175"/>
      <c r="AH393" s="55">
        <f t="shared" si="120"/>
        <v>0</v>
      </c>
      <c r="AI393" s="172"/>
      <c r="AJ393" s="175"/>
      <c r="AK393" s="166">
        <f t="shared" si="121"/>
        <v>0</v>
      </c>
      <c r="AL393" s="172"/>
      <c r="AM393" s="175"/>
      <c r="AN393" s="55">
        <f t="shared" si="122"/>
        <v>0</v>
      </c>
      <c r="AO393" s="172"/>
      <c r="AP393" s="175"/>
      <c r="AQ393" s="55">
        <f t="shared" si="123"/>
        <v>0</v>
      </c>
      <c r="AR393" s="172"/>
      <c r="AS393" s="55"/>
      <c r="AT393" s="123">
        <f t="shared" si="108"/>
        <v>0</v>
      </c>
      <c r="AU393" s="56"/>
      <c r="AV393" s="204" t="str">
        <f>IFERROR(IF(AS393=0,"",IF(INDEX(ورقة4!$A391:$O391,,MATCH("غ",ورقة4!$A391:$O391,0))="غ","راسب")),IF(OR(O393&lt;$O$8,P393&lt;$P$8,Q393&lt;$Q$8,T393&lt;$T$8,W393&lt;$W$8,Z393&lt;$Z$8,AC393&lt;$AC$8,AD393&lt;$AD$8,AE393&lt;$AE$8,AH393&lt;$AH$8,AK393&lt;$AK$8,AN393&lt;$AN$8,AQ393&lt;$AQ$8,AR393&lt;$AR$8,AS393&lt;$AS$8),"راسب","ناجح"))</f>
        <v/>
      </c>
      <c r="AW393" s="71" t="str">
        <f>ورقة4!Q391</f>
        <v/>
      </c>
      <c r="AX393" s="48" t="str">
        <f>ورقة4!R391</f>
        <v/>
      </c>
      <c r="AY393" s="48" t="str">
        <f>ورقة4!S391</f>
        <v/>
      </c>
      <c r="AZ393" s="48" t="str">
        <f>ورقة4!T391</f>
        <v/>
      </c>
      <c r="BA393" s="48" t="str">
        <f>ورقة4!U391</f>
        <v/>
      </c>
      <c r="BB393" s="48" t="str">
        <f>ورقة4!V391</f>
        <v/>
      </c>
      <c r="BC393" s="48" t="str">
        <f>ورقة4!W391</f>
        <v/>
      </c>
      <c r="BD393" s="48" t="str">
        <f>ورقة4!X391</f>
        <v/>
      </c>
      <c r="BE393" s="48" t="str">
        <f>ورقة4!Y391</f>
        <v/>
      </c>
      <c r="BF393" s="48" t="str">
        <f>ورقة4!Z391</f>
        <v/>
      </c>
      <c r="BG393" s="48" t="str">
        <f>ورقة4!AA391</f>
        <v/>
      </c>
      <c r="BH393" s="48" t="str">
        <f>ورقة4!AB391</f>
        <v/>
      </c>
      <c r="BI393" s="48" t="str">
        <f>ورقة4!AC391</f>
        <v/>
      </c>
      <c r="BJ393" s="48" t="str">
        <f>ورقة4!AE391</f>
        <v/>
      </c>
      <c r="BK393" s="48" t="str">
        <f>ورقة4!AF391</f>
        <v/>
      </c>
    </row>
    <row r="394" spans="1:63" ht="24.95" customHeight="1">
      <c r="A394" s="135" t="str">
        <f>IF(C394="","",COUNTA(C$9:$C394))</f>
        <v/>
      </c>
      <c r="B394" s="24"/>
      <c r="C394" s="141"/>
      <c r="D394" s="38" t="str">
        <f t="shared" si="109"/>
        <v/>
      </c>
      <c r="E394" s="49"/>
      <c r="F394" s="50"/>
      <c r="G394" s="51" t="e">
        <f t="shared" ref="G394:G457" si="124">DATE(IF(LEFT($F394,1)="2",MID($F394,2,2),"20"&amp;MID($F394,2,2)),MID($F394,4,2),MID($F394,6,2))</f>
        <v>#VALUE!</v>
      </c>
      <c r="H394" s="52" t="e">
        <f t="shared" si="110"/>
        <v>#VALUE!</v>
      </c>
      <c r="I394" s="53" t="e">
        <f t="shared" si="111"/>
        <v>#VALUE!</v>
      </c>
      <c r="J394" s="54" t="e">
        <f t="shared" si="112"/>
        <v>#VALUE!</v>
      </c>
      <c r="K394" s="52" t="str">
        <f t="shared" si="113"/>
        <v/>
      </c>
      <c r="L394" s="53" t="str">
        <f t="shared" si="114"/>
        <v/>
      </c>
      <c r="M394" s="54" t="str">
        <f t="shared" si="115"/>
        <v/>
      </c>
      <c r="N394" s="38" t="str">
        <f t="shared" ref="N394:N457" si="125">IF(LEN(TRIM($F394))=0,"",IF(OR(NOT(ISNUMBER($F394)),LEN($F394)&lt;&gt;14),"Error_MyNumber",IF(MOD(MID($F394,13,1),2)=1,"مصرى","مصرية")))</f>
        <v/>
      </c>
      <c r="O394" s="55"/>
      <c r="P394" s="55"/>
      <c r="Q394" s="55"/>
      <c r="R394" s="56"/>
      <c r="S394" s="58"/>
      <c r="T394" s="55">
        <f t="shared" si="116"/>
        <v>0</v>
      </c>
      <c r="U394" s="57"/>
      <c r="V394" s="58"/>
      <c r="W394" s="55">
        <f t="shared" si="117"/>
        <v>0</v>
      </c>
      <c r="X394" s="56"/>
      <c r="Y394" s="57"/>
      <c r="Z394" s="55">
        <f t="shared" si="118"/>
        <v>0</v>
      </c>
      <c r="AA394" s="57"/>
      <c r="AB394" s="164"/>
      <c r="AC394" s="169">
        <f t="shared" si="119"/>
        <v>0</v>
      </c>
      <c r="AD394" s="166"/>
      <c r="AE394" s="55"/>
      <c r="AF394" s="172"/>
      <c r="AG394" s="175"/>
      <c r="AH394" s="55">
        <f t="shared" si="120"/>
        <v>0</v>
      </c>
      <c r="AI394" s="172"/>
      <c r="AJ394" s="175"/>
      <c r="AK394" s="166">
        <f t="shared" si="121"/>
        <v>0</v>
      </c>
      <c r="AL394" s="172"/>
      <c r="AM394" s="175"/>
      <c r="AN394" s="55">
        <f t="shared" si="122"/>
        <v>0</v>
      </c>
      <c r="AO394" s="172"/>
      <c r="AP394" s="175"/>
      <c r="AQ394" s="55">
        <f t="shared" si="123"/>
        <v>0</v>
      </c>
      <c r="AR394" s="172"/>
      <c r="AS394" s="55"/>
      <c r="AT394" s="123">
        <f t="shared" ref="AT394:AT457" si="126">IF(AND(O394="",P394="",Q394="",T394="",W394="",Z394="",AC394="",AD394="",AE394="",AH394="",AK394="",AN394="",AQ394="",AR394="",AS394=""),"",IF(AND(O394="غ",P394="غ",Q394="غ",T394="غ",W394="غ",Z394="غ",AC394="غ",AD394="غ",AE394="غ",AH394="غ",AK394="غ",AN394="غ",AQ394="غ",RN394="غ",AS394="غ"),"غ",SUM(O394,P394,Q394,T394,W394,Z394,AD394,AE394,AH394,AK394,AN394,AQ394,AR394,AS394)))</f>
        <v>0</v>
      </c>
      <c r="AU394" s="56"/>
      <c r="AV394" s="204" t="str">
        <f>IFERROR(IF(AS394=0,"",IF(INDEX(ورقة4!$A392:$O392,,MATCH("غ",ورقة4!$A392:$O392,0))="غ","راسب")),IF(OR(O394&lt;$O$8,P394&lt;$P$8,Q394&lt;$Q$8,T394&lt;$T$8,W394&lt;$W$8,Z394&lt;$Z$8,AC394&lt;$AC$8,AD394&lt;$AD$8,AE394&lt;$AE$8,AH394&lt;$AH$8,AK394&lt;$AK$8,AN394&lt;$AN$8,AQ394&lt;$AQ$8,AR394&lt;$AR$8,AS394&lt;$AS$8),"راسب","ناجح"))</f>
        <v/>
      </c>
      <c r="AW394" s="71" t="str">
        <f>ورقة4!Q392</f>
        <v/>
      </c>
      <c r="AX394" s="48" t="str">
        <f>ورقة4!R392</f>
        <v/>
      </c>
      <c r="AY394" s="48" t="str">
        <f>ورقة4!S392</f>
        <v/>
      </c>
      <c r="AZ394" s="48" t="str">
        <f>ورقة4!T392</f>
        <v/>
      </c>
      <c r="BA394" s="48" t="str">
        <f>ورقة4!U392</f>
        <v/>
      </c>
      <c r="BB394" s="48" t="str">
        <f>ورقة4!V392</f>
        <v/>
      </c>
      <c r="BC394" s="48" t="str">
        <f>ورقة4!W392</f>
        <v/>
      </c>
      <c r="BD394" s="48" t="str">
        <f>ورقة4!X392</f>
        <v/>
      </c>
      <c r="BE394" s="48" t="str">
        <f>ورقة4!Y392</f>
        <v/>
      </c>
      <c r="BF394" s="48" t="str">
        <f>ورقة4!Z392</f>
        <v/>
      </c>
      <c r="BG394" s="48" t="str">
        <f>ورقة4!AA392</f>
        <v/>
      </c>
      <c r="BH394" s="48" t="str">
        <f>ورقة4!AB392</f>
        <v/>
      </c>
      <c r="BI394" s="48" t="str">
        <f>ورقة4!AC392</f>
        <v/>
      </c>
      <c r="BJ394" s="48" t="str">
        <f>ورقة4!AE392</f>
        <v/>
      </c>
      <c r="BK394" s="48" t="str">
        <f>ورقة4!AF392</f>
        <v/>
      </c>
    </row>
    <row r="395" spans="1:63" ht="24.95" customHeight="1">
      <c r="A395" s="135" t="str">
        <f>IF(C395="","",COUNTA(C$9:$C395))</f>
        <v/>
      </c>
      <c r="B395" s="24"/>
      <c r="C395" s="141"/>
      <c r="D395" s="38" t="str">
        <f t="shared" si="109"/>
        <v/>
      </c>
      <c r="E395" s="49"/>
      <c r="F395" s="50"/>
      <c r="G395" s="51" t="e">
        <f t="shared" si="124"/>
        <v>#VALUE!</v>
      </c>
      <c r="H395" s="52" t="e">
        <f t="shared" si="110"/>
        <v>#VALUE!</v>
      </c>
      <c r="I395" s="53" t="e">
        <f t="shared" si="111"/>
        <v>#VALUE!</v>
      </c>
      <c r="J395" s="54" t="e">
        <f t="shared" si="112"/>
        <v>#VALUE!</v>
      </c>
      <c r="K395" s="52" t="str">
        <f t="shared" si="113"/>
        <v/>
      </c>
      <c r="L395" s="53" t="str">
        <f t="shared" si="114"/>
        <v/>
      </c>
      <c r="M395" s="54" t="str">
        <f t="shared" si="115"/>
        <v/>
      </c>
      <c r="N395" s="38" t="str">
        <f t="shared" si="125"/>
        <v/>
      </c>
      <c r="O395" s="55"/>
      <c r="P395" s="55"/>
      <c r="Q395" s="55"/>
      <c r="R395" s="56"/>
      <c r="S395" s="58"/>
      <c r="T395" s="55">
        <f t="shared" si="116"/>
        <v>0</v>
      </c>
      <c r="U395" s="57"/>
      <c r="V395" s="58"/>
      <c r="W395" s="55">
        <f t="shared" si="117"/>
        <v>0</v>
      </c>
      <c r="X395" s="56"/>
      <c r="Y395" s="57"/>
      <c r="Z395" s="55">
        <f t="shared" si="118"/>
        <v>0</v>
      </c>
      <c r="AA395" s="57"/>
      <c r="AB395" s="164"/>
      <c r="AC395" s="169">
        <f t="shared" si="119"/>
        <v>0</v>
      </c>
      <c r="AD395" s="166"/>
      <c r="AE395" s="55"/>
      <c r="AF395" s="172"/>
      <c r="AG395" s="175"/>
      <c r="AH395" s="55">
        <f t="shared" si="120"/>
        <v>0</v>
      </c>
      <c r="AI395" s="172"/>
      <c r="AJ395" s="175"/>
      <c r="AK395" s="166">
        <f t="shared" si="121"/>
        <v>0</v>
      </c>
      <c r="AL395" s="172"/>
      <c r="AM395" s="175"/>
      <c r="AN395" s="55">
        <f t="shared" si="122"/>
        <v>0</v>
      </c>
      <c r="AO395" s="172"/>
      <c r="AP395" s="175"/>
      <c r="AQ395" s="55">
        <f t="shared" si="123"/>
        <v>0</v>
      </c>
      <c r="AR395" s="172"/>
      <c r="AS395" s="55"/>
      <c r="AT395" s="123">
        <f t="shared" si="126"/>
        <v>0</v>
      </c>
      <c r="AU395" s="56"/>
      <c r="AV395" s="204" t="str">
        <f>IFERROR(IF(AS395=0,"",IF(INDEX(ورقة4!$A393:$O393,,MATCH("غ",ورقة4!$A393:$O393,0))="غ","راسب")),IF(OR(O395&lt;$O$8,P395&lt;$P$8,Q395&lt;$Q$8,T395&lt;$T$8,W395&lt;$W$8,Z395&lt;$Z$8,AC395&lt;$AC$8,AD395&lt;$AD$8,AE395&lt;$AE$8,AH395&lt;$AH$8,AK395&lt;$AK$8,AN395&lt;$AN$8,AQ395&lt;$AQ$8,AR395&lt;$AR$8,AS395&lt;$AS$8),"راسب","ناجح"))</f>
        <v/>
      </c>
      <c r="AW395" s="71" t="str">
        <f>ورقة4!Q393</f>
        <v/>
      </c>
      <c r="AX395" s="48" t="str">
        <f>ورقة4!R393</f>
        <v/>
      </c>
      <c r="AY395" s="48" t="str">
        <f>ورقة4!S393</f>
        <v/>
      </c>
      <c r="AZ395" s="48" t="str">
        <f>ورقة4!T393</f>
        <v/>
      </c>
      <c r="BA395" s="48" t="str">
        <f>ورقة4!U393</f>
        <v/>
      </c>
      <c r="BB395" s="48" t="str">
        <f>ورقة4!V393</f>
        <v/>
      </c>
      <c r="BC395" s="48" t="str">
        <f>ورقة4!W393</f>
        <v/>
      </c>
      <c r="BD395" s="48" t="str">
        <f>ورقة4!X393</f>
        <v/>
      </c>
      <c r="BE395" s="48" t="str">
        <f>ورقة4!Y393</f>
        <v/>
      </c>
      <c r="BF395" s="48" t="str">
        <f>ورقة4!Z393</f>
        <v/>
      </c>
      <c r="BG395" s="48" t="str">
        <f>ورقة4!AA393</f>
        <v/>
      </c>
      <c r="BH395" s="48" t="str">
        <f>ورقة4!AB393</f>
        <v/>
      </c>
      <c r="BI395" s="48" t="str">
        <f>ورقة4!AC393</f>
        <v/>
      </c>
      <c r="BJ395" s="48" t="str">
        <f>ورقة4!AE393</f>
        <v/>
      </c>
      <c r="BK395" s="48" t="str">
        <f>ورقة4!AF393</f>
        <v/>
      </c>
    </row>
    <row r="396" spans="1:63" ht="24.95" customHeight="1">
      <c r="A396" s="135" t="str">
        <f>IF(C396="","",COUNTA(C$9:$C396))</f>
        <v/>
      </c>
      <c r="B396" s="24"/>
      <c r="C396" s="141"/>
      <c r="D396" s="38" t="str">
        <f t="shared" si="109"/>
        <v/>
      </c>
      <c r="E396" s="49"/>
      <c r="F396" s="50"/>
      <c r="G396" s="51" t="e">
        <f t="shared" si="124"/>
        <v>#VALUE!</v>
      </c>
      <c r="H396" s="52" t="e">
        <f t="shared" si="110"/>
        <v>#VALUE!</v>
      </c>
      <c r="I396" s="53" t="e">
        <f t="shared" si="111"/>
        <v>#VALUE!</v>
      </c>
      <c r="J396" s="54" t="e">
        <f t="shared" si="112"/>
        <v>#VALUE!</v>
      </c>
      <c r="K396" s="52" t="str">
        <f t="shared" si="113"/>
        <v/>
      </c>
      <c r="L396" s="53" t="str">
        <f t="shared" si="114"/>
        <v/>
      </c>
      <c r="M396" s="54" t="str">
        <f t="shared" si="115"/>
        <v/>
      </c>
      <c r="N396" s="38" t="str">
        <f t="shared" si="125"/>
        <v/>
      </c>
      <c r="O396" s="55"/>
      <c r="P396" s="55"/>
      <c r="Q396" s="55"/>
      <c r="R396" s="56"/>
      <c r="S396" s="58"/>
      <c r="T396" s="55">
        <f t="shared" si="116"/>
        <v>0</v>
      </c>
      <c r="U396" s="57"/>
      <c r="V396" s="58"/>
      <c r="W396" s="55">
        <f t="shared" si="117"/>
        <v>0</v>
      </c>
      <c r="X396" s="56"/>
      <c r="Y396" s="57"/>
      <c r="Z396" s="55">
        <f t="shared" si="118"/>
        <v>0</v>
      </c>
      <c r="AA396" s="57"/>
      <c r="AB396" s="164"/>
      <c r="AC396" s="169">
        <f t="shared" si="119"/>
        <v>0</v>
      </c>
      <c r="AD396" s="166"/>
      <c r="AE396" s="55"/>
      <c r="AF396" s="172"/>
      <c r="AG396" s="175"/>
      <c r="AH396" s="55">
        <f t="shared" si="120"/>
        <v>0</v>
      </c>
      <c r="AI396" s="172"/>
      <c r="AJ396" s="175"/>
      <c r="AK396" s="166">
        <f t="shared" si="121"/>
        <v>0</v>
      </c>
      <c r="AL396" s="172"/>
      <c r="AM396" s="175"/>
      <c r="AN396" s="55">
        <f t="shared" si="122"/>
        <v>0</v>
      </c>
      <c r="AO396" s="172"/>
      <c r="AP396" s="175"/>
      <c r="AQ396" s="55">
        <f t="shared" si="123"/>
        <v>0</v>
      </c>
      <c r="AR396" s="172"/>
      <c r="AS396" s="55"/>
      <c r="AT396" s="123">
        <f t="shared" si="126"/>
        <v>0</v>
      </c>
      <c r="AU396" s="56"/>
      <c r="AV396" s="204" t="str">
        <f>IFERROR(IF(AS396=0,"",IF(INDEX(ورقة4!$A394:$O394,,MATCH("غ",ورقة4!$A394:$O394,0))="غ","راسب")),IF(OR(O396&lt;$O$8,P396&lt;$P$8,Q396&lt;$Q$8,T396&lt;$T$8,W396&lt;$W$8,Z396&lt;$Z$8,AC396&lt;$AC$8,AD396&lt;$AD$8,AE396&lt;$AE$8,AH396&lt;$AH$8,AK396&lt;$AK$8,AN396&lt;$AN$8,AQ396&lt;$AQ$8,AR396&lt;$AR$8,AS396&lt;$AS$8),"راسب","ناجح"))</f>
        <v/>
      </c>
      <c r="AW396" s="71" t="str">
        <f>ورقة4!Q394</f>
        <v/>
      </c>
      <c r="AX396" s="48" t="str">
        <f>ورقة4!R394</f>
        <v/>
      </c>
      <c r="AY396" s="48" t="str">
        <f>ورقة4!S394</f>
        <v/>
      </c>
      <c r="AZ396" s="48" t="str">
        <f>ورقة4!T394</f>
        <v/>
      </c>
      <c r="BA396" s="48" t="str">
        <f>ورقة4!U394</f>
        <v/>
      </c>
      <c r="BB396" s="48" t="str">
        <f>ورقة4!V394</f>
        <v/>
      </c>
      <c r="BC396" s="48" t="str">
        <f>ورقة4!W394</f>
        <v/>
      </c>
      <c r="BD396" s="48" t="str">
        <f>ورقة4!X394</f>
        <v/>
      </c>
      <c r="BE396" s="48" t="str">
        <f>ورقة4!Y394</f>
        <v/>
      </c>
      <c r="BF396" s="48" t="str">
        <f>ورقة4!Z394</f>
        <v/>
      </c>
      <c r="BG396" s="48" t="str">
        <f>ورقة4!AA394</f>
        <v/>
      </c>
      <c r="BH396" s="48" t="str">
        <f>ورقة4!AB394</f>
        <v/>
      </c>
      <c r="BI396" s="48" t="str">
        <f>ورقة4!AC394</f>
        <v/>
      </c>
      <c r="BJ396" s="48" t="str">
        <f>ورقة4!AE394</f>
        <v/>
      </c>
      <c r="BK396" s="48" t="str">
        <f>ورقة4!AF394</f>
        <v/>
      </c>
    </row>
    <row r="397" spans="1:63" ht="24.95" customHeight="1">
      <c r="A397" s="135" t="str">
        <f>IF(C397="","",COUNTA(C$9:$C397))</f>
        <v/>
      </c>
      <c r="B397" s="24"/>
      <c r="C397" s="141"/>
      <c r="D397" s="38" t="str">
        <f t="shared" si="109"/>
        <v/>
      </c>
      <c r="E397" s="49"/>
      <c r="F397" s="50"/>
      <c r="G397" s="51" t="e">
        <f t="shared" si="124"/>
        <v>#VALUE!</v>
      </c>
      <c r="H397" s="52" t="e">
        <f t="shared" si="110"/>
        <v>#VALUE!</v>
      </c>
      <c r="I397" s="53" t="e">
        <f t="shared" si="111"/>
        <v>#VALUE!</v>
      </c>
      <c r="J397" s="54" t="e">
        <f t="shared" si="112"/>
        <v>#VALUE!</v>
      </c>
      <c r="K397" s="52" t="str">
        <f t="shared" si="113"/>
        <v/>
      </c>
      <c r="L397" s="53" t="str">
        <f t="shared" si="114"/>
        <v/>
      </c>
      <c r="M397" s="54" t="str">
        <f t="shared" si="115"/>
        <v/>
      </c>
      <c r="N397" s="38" t="str">
        <f t="shared" si="125"/>
        <v/>
      </c>
      <c r="O397" s="55"/>
      <c r="P397" s="55"/>
      <c r="Q397" s="55"/>
      <c r="R397" s="56"/>
      <c r="S397" s="58"/>
      <c r="T397" s="55">
        <f t="shared" si="116"/>
        <v>0</v>
      </c>
      <c r="U397" s="57"/>
      <c r="V397" s="58"/>
      <c r="W397" s="55">
        <f t="shared" si="117"/>
        <v>0</v>
      </c>
      <c r="X397" s="56"/>
      <c r="Y397" s="57"/>
      <c r="Z397" s="55">
        <f t="shared" si="118"/>
        <v>0</v>
      </c>
      <c r="AA397" s="57"/>
      <c r="AB397" s="164"/>
      <c r="AC397" s="169">
        <f t="shared" si="119"/>
        <v>0</v>
      </c>
      <c r="AD397" s="166"/>
      <c r="AE397" s="55"/>
      <c r="AF397" s="172"/>
      <c r="AG397" s="175"/>
      <c r="AH397" s="55">
        <f t="shared" si="120"/>
        <v>0</v>
      </c>
      <c r="AI397" s="172"/>
      <c r="AJ397" s="175"/>
      <c r="AK397" s="166">
        <f t="shared" si="121"/>
        <v>0</v>
      </c>
      <c r="AL397" s="172"/>
      <c r="AM397" s="175"/>
      <c r="AN397" s="55">
        <f t="shared" si="122"/>
        <v>0</v>
      </c>
      <c r="AO397" s="172"/>
      <c r="AP397" s="175"/>
      <c r="AQ397" s="55">
        <f t="shared" si="123"/>
        <v>0</v>
      </c>
      <c r="AR397" s="172"/>
      <c r="AS397" s="55"/>
      <c r="AT397" s="123">
        <f t="shared" si="126"/>
        <v>0</v>
      </c>
      <c r="AU397" s="56"/>
      <c r="AV397" s="204" t="str">
        <f>IFERROR(IF(AS397=0,"",IF(INDEX(ورقة4!$A395:$O395,,MATCH("غ",ورقة4!$A395:$O395,0))="غ","راسب")),IF(OR(O397&lt;$O$8,P397&lt;$P$8,Q397&lt;$Q$8,T397&lt;$T$8,W397&lt;$W$8,Z397&lt;$Z$8,AC397&lt;$AC$8,AD397&lt;$AD$8,AE397&lt;$AE$8,AH397&lt;$AH$8,AK397&lt;$AK$8,AN397&lt;$AN$8,AQ397&lt;$AQ$8,AR397&lt;$AR$8,AS397&lt;$AS$8),"راسب","ناجح"))</f>
        <v/>
      </c>
      <c r="AW397" s="71" t="str">
        <f>ورقة4!Q395</f>
        <v/>
      </c>
      <c r="AX397" s="48" t="str">
        <f>ورقة4!R395</f>
        <v/>
      </c>
      <c r="AY397" s="48" t="str">
        <f>ورقة4!S395</f>
        <v/>
      </c>
      <c r="AZ397" s="48" t="str">
        <f>ورقة4!T395</f>
        <v/>
      </c>
      <c r="BA397" s="48" t="str">
        <f>ورقة4!U395</f>
        <v/>
      </c>
      <c r="BB397" s="48" t="str">
        <f>ورقة4!V395</f>
        <v/>
      </c>
      <c r="BC397" s="48" t="str">
        <f>ورقة4!W395</f>
        <v/>
      </c>
      <c r="BD397" s="48" t="str">
        <f>ورقة4!X395</f>
        <v/>
      </c>
      <c r="BE397" s="48" t="str">
        <f>ورقة4!Y395</f>
        <v/>
      </c>
      <c r="BF397" s="48" t="str">
        <f>ورقة4!Z395</f>
        <v/>
      </c>
      <c r="BG397" s="48" t="str">
        <f>ورقة4!AA395</f>
        <v/>
      </c>
      <c r="BH397" s="48" t="str">
        <f>ورقة4!AB395</f>
        <v/>
      </c>
      <c r="BI397" s="48" t="str">
        <f>ورقة4!AC395</f>
        <v/>
      </c>
      <c r="BJ397" s="48" t="str">
        <f>ورقة4!AE395</f>
        <v/>
      </c>
      <c r="BK397" s="48" t="str">
        <f>ورقة4!AF395</f>
        <v/>
      </c>
    </row>
    <row r="398" spans="1:63" ht="24.95" customHeight="1">
      <c r="A398" s="135" t="str">
        <f>IF(C398="","",COUNTA(C$9:$C398))</f>
        <v/>
      </c>
      <c r="B398" s="24"/>
      <c r="C398" s="141"/>
      <c r="D398" s="38" t="str">
        <f t="shared" ref="D398:D461" si="127">IF(LEN(TRIM($F398))=0,"",IF(OR(NOT(ISNUMBER($F398)),LEN($F398)&lt;&gt;14),"Error_MyNumber",IF(MOD(MID($F398,13,1),2)=1,"ذكر","انثى")))</f>
        <v/>
      </c>
      <c r="E398" s="49"/>
      <c r="F398" s="50"/>
      <c r="G398" s="51" t="e">
        <f t="shared" si="124"/>
        <v>#VALUE!</v>
      </c>
      <c r="H398" s="52" t="e">
        <f t="shared" si="110"/>
        <v>#VALUE!</v>
      </c>
      <c r="I398" s="53" t="e">
        <f t="shared" si="111"/>
        <v>#VALUE!</v>
      </c>
      <c r="J398" s="54" t="e">
        <f t="shared" si="112"/>
        <v>#VALUE!</v>
      </c>
      <c r="K398" s="52" t="str">
        <f t="shared" si="113"/>
        <v/>
      </c>
      <c r="L398" s="53" t="str">
        <f t="shared" si="114"/>
        <v/>
      </c>
      <c r="M398" s="54" t="str">
        <f t="shared" si="115"/>
        <v/>
      </c>
      <c r="N398" s="38" t="str">
        <f t="shared" si="125"/>
        <v/>
      </c>
      <c r="O398" s="55"/>
      <c r="P398" s="55"/>
      <c r="Q398" s="55"/>
      <c r="R398" s="56"/>
      <c r="S398" s="58"/>
      <c r="T398" s="55">
        <f t="shared" si="116"/>
        <v>0</v>
      </c>
      <c r="U398" s="57"/>
      <c r="V398" s="58"/>
      <c r="W398" s="55">
        <f t="shared" si="117"/>
        <v>0</v>
      </c>
      <c r="X398" s="56"/>
      <c r="Y398" s="57"/>
      <c r="Z398" s="55">
        <f t="shared" si="118"/>
        <v>0</v>
      </c>
      <c r="AA398" s="57"/>
      <c r="AB398" s="164"/>
      <c r="AC398" s="169">
        <f t="shared" si="119"/>
        <v>0</v>
      </c>
      <c r="AD398" s="166"/>
      <c r="AE398" s="55"/>
      <c r="AF398" s="172"/>
      <c r="AG398" s="175"/>
      <c r="AH398" s="55">
        <f t="shared" si="120"/>
        <v>0</v>
      </c>
      <c r="AI398" s="172"/>
      <c r="AJ398" s="175"/>
      <c r="AK398" s="166">
        <f t="shared" si="121"/>
        <v>0</v>
      </c>
      <c r="AL398" s="172"/>
      <c r="AM398" s="175"/>
      <c r="AN398" s="55">
        <f t="shared" si="122"/>
        <v>0</v>
      </c>
      <c r="AO398" s="172"/>
      <c r="AP398" s="175"/>
      <c r="AQ398" s="55">
        <f t="shared" si="123"/>
        <v>0</v>
      </c>
      <c r="AR398" s="172"/>
      <c r="AS398" s="55"/>
      <c r="AT398" s="123">
        <f t="shared" si="126"/>
        <v>0</v>
      </c>
      <c r="AU398" s="56"/>
      <c r="AV398" s="204" t="str">
        <f>IFERROR(IF(AS398=0,"",IF(INDEX(ورقة4!$A396:$O396,,MATCH("غ",ورقة4!$A396:$O396,0))="غ","راسب")),IF(OR(O398&lt;$O$8,P398&lt;$P$8,Q398&lt;$Q$8,T398&lt;$T$8,W398&lt;$W$8,Z398&lt;$Z$8,AC398&lt;$AC$8,AD398&lt;$AD$8,AE398&lt;$AE$8,AH398&lt;$AH$8,AK398&lt;$AK$8,AN398&lt;$AN$8,AQ398&lt;$AQ$8,AR398&lt;$AR$8,AS398&lt;$AS$8),"راسب","ناجح"))</f>
        <v/>
      </c>
      <c r="AW398" s="71" t="str">
        <f>ورقة4!Q396</f>
        <v/>
      </c>
      <c r="AX398" s="48" t="str">
        <f>ورقة4!R396</f>
        <v/>
      </c>
      <c r="AY398" s="48" t="str">
        <f>ورقة4!S396</f>
        <v/>
      </c>
      <c r="AZ398" s="48" t="str">
        <f>ورقة4!T396</f>
        <v/>
      </c>
      <c r="BA398" s="48" t="str">
        <f>ورقة4!U396</f>
        <v/>
      </c>
      <c r="BB398" s="48" t="str">
        <f>ورقة4!V396</f>
        <v/>
      </c>
      <c r="BC398" s="48" t="str">
        <f>ورقة4!W396</f>
        <v/>
      </c>
      <c r="BD398" s="48" t="str">
        <f>ورقة4!X396</f>
        <v/>
      </c>
      <c r="BE398" s="48" t="str">
        <f>ورقة4!Y396</f>
        <v/>
      </c>
      <c r="BF398" s="48" t="str">
        <f>ورقة4!Z396</f>
        <v/>
      </c>
      <c r="BG398" s="48" t="str">
        <f>ورقة4!AA396</f>
        <v/>
      </c>
      <c r="BH398" s="48" t="str">
        <f>ورقة4!AB396</f>
        <v/>
      </c>
      <c r="BI398" s="48" t="str">
        <f>ورقة4!AC396</f>
        <v/>
      </c>
      <c r="BJ398" s="48" t="str">
        <f>ورقة4!AE396</f>
        <v/>
      </c>
      <c r="BK398" s="48" t="str">
        <f>ورقة4!AF396</f>
        <v/>
      </c>
    </row>
    <row r="399" spans="1:63" ht="24.95" customHeight="1">
      <c r="A399" s="135" t="str">
        <f>IF(C399="","",COUNTA(C$9:$C399))</f>
        <v/>
      </c>
      <c r="B399" s="24"/>
      <c r="C399" s="141"/>
      <c r="D399" s="38" t="str">
        <f t="shared" si="127"/>
        <v/>
      </c>
      <c r="E399" s="49"/>
      <c r="F399" s="50"/>
      <c r="G399" s="51" t="e">
        <f t="shared" si="124"/>
        <v>#VALUE!</v>
      </c>
      <c r="H399" s="52" t="e">
        <f t="shared" si="110"/>
        <v>#VALUE!</v>
      </c>
      <c r="I399" s="53" t="e">
        <f t="shared" si="111"/>
        <v>#VALUE!</v>
      </c>
      <c r="J399" s="54" t="e">
        <f t="shared" si="112"/>
        <v>#VALUE!</v>
      </c>
      <c r="K399" s="52" t="str">
        <f t="shared" si="113"/>
        <v/>
      </c>
      <c r="L399" s="53" t="str">
        <f t="shared" si="114"/>
        <v/>
      </c>
      <c r="M399" s="54" t="str">
        <f t="shared" si="115"/>
        <v/>
      </c>
      <c r="N399" s="38" t="str">
        <f t="shared" si="125"/>
        <v/>
      </c>
      <c r="O399" s="55"/>
      <c r="P399" s="55"/>
      <c r="Q399" s="55"/>
      <c r="R399" s="56"/>
      <c r="S399" s="58"/>
      <c r="T399" s="55">
        <f t="shared" si="116"/>
        <v>0</v>
      </c>
      <c r="U399" s="57"/>
      <c r="V399" s="58"/>
      <c r="W399" s="55">
        <f t="shared" si="117"/>
        <v>0</v>
      </c>
      <c r="X399" s="56"/>
      <c r="Y399" s="57"/>
      <c r="Z399" s="55">
        <f t="shared" si="118"/>
        <v>0</v>
      </c>
      <c r="AA399" s="57"/>
      <c r="AB399" s="164"/>
      <c r="AC399" s="169">
        <f t="shared" si="119"/>
        <v>0</v>
      </c>
      <c r="AD399" s="166"/>
      <c r="AE399" s="55"/>
      <c r="AF399" s="172"/>
      <c r="AG399" s="175"/>
      <c r="AH399" s="55">
        <f t="shared" si="120"/>
        <v>0</v>
      </c>
      <c r="AI399" s="172"/>
      <c r="AJ399" s="175"/>
      <c r="AK399" s="166">
        <f t="shared" si="121"/>
        <v>0</v>
      </c>
      <c r="AL399" s="172"/>
      <c r="AM399" s="175"/>
      <c r="AN399" s="55">
        <f t="shared" si="122"/>
        <v>0</v>
      </c>
      <c r="AO399" s="172"/>
      <c r="AP399" s="175"/>
      <c r="AQ399" s="55">
        <f t="shared" si="123"/>
        <v>0</v>
      </c>
      <c r="AR399" s="172"/>
      <c r="AS399" s="55"/>
      <c r="AT399" s="123">
        <f t="shared" si="126"/>
        <v>0</v>
      </c>
      <c r="AU399" s="56"/>
      <c r="AV399" s="204" t="str">
        <f>IFERROR(IF(AS399=0,"",IF(INDEX(ورقة4!$A397:$O397,,MATCH("غ",ورقة4!$A397:$O397,0))="غ","راسب")),IF(OR(O399&lt;$O$8,P399&lt;$P$8,Q399&lt;$Q$8,T399&lt;$T$8,W399&lt;$W$8,Z399&lt;$Z$8,AC399&lt;$AC$8,AD399&lt;$AD$8,AE399&lt;$AE$8,AH399&lt;$AH$8,AK399&lt;$AK$8,AN399&lt;$AN$8,AQ399&lt;$AQ$8,AR399&lt;$AR$8,AS399&lt;$AS$8),"راسب","ناجح"))</f>
        <v/>
      </c>
      <c r="AW399" s="71" t="str">
        <f>ورقة4!Q397</f>
        <v/>
      </c>
      <c r="AX399" s="48" t="str">
        <f>ورقة4!R397</f>
        <v/>
      </c>
      <c r="AY399" s="48" t="str">
        <f>ورقة4!S397</f>
        <v/>
      </c>
      <c r="AZ399" s="48" t="str">
        <f>ورقة4!T397</f>
        <v/>
      </c>
      <c r="BA399" s="48" t="str">
        <f>ورقة4!U397</f>
        <v/>
      </c>
      <c r="BB399" s="48" t="str">
        <f>ورقة4!V397</f>
        <v/>
      </c>
      <c r="BC399" s="48" t="str">
        <f>ورقة4!W397</f>
        <v/>
      </c>
      <c r="BD399" s="48" t="str">
        <f>ورقة4!X397</f>
        <v/>
      </c>
      <c r="BE399" s="48" t="str">
        <f>ورقة4!Y397</f>
        <v/>
      </c>
      <c r="BF399" s="48" t="str">
        <f>ورقة4!Z397</f>
        <v/>
      </c>
      <c r="BG399" s="48" t="str">
        <f>ورقة4!AA397</f>
        <v/>
      </c>
      <c r="BH399" s="48" t="str">
        <f>ورقة4!AB397</f>
        <v/>
      </c>
      <c r="BI399" s="48" t="str">
        <f>ورقة4!AC397</f>
        <v/>
      </c>
      <c r="BJ399" s="48" t="str">
        <f>ورقة4!AE397</f>
        <v/>
      </c>
      <c r="BK399" s="48" t="str">
        <f>ورقة4!AF397</f>
        <v/>
      </c>
    </row>
    <row r="400" spans="1:63" ht="24.95" customHeight="1">
      <c r="A400" s="135" t="str">
        <f>IF(C400="","",COUNTA(C$9:$C400))</f>
        <v/>
      </c>
      <c r="B400" s="24"/>
      <c r="C400" s="141"/>
      <c r="D400" s="38" t="str">
        <f t="shared" si="127"/>
        <v/>
      </c>
      <c r="E400" s="49"/>
      <c r="F400" s="50"/>
      <c r="G400" s="51" t="e">
        <f t="shared" si="124"/>
        <v>#VALUE!</v>
      </c>
      <c r="H400" s="52" t="e">
        <f t="shared" si="110"/>
        <v>#VALUE!</v>
      </c>
      <c r="I400" s="53" t="e">
        <f t="shared" si="111"/>
        <v>#VALUE!</v>
      </c>
      <c r="J400" s="54" t="e">
        <f t="shared" si="112"/>
        <v>#VALUE!</v>
      </c>
      <c r="K400" s="52" t="str">
        <f t="shared" si="113"/>
        <v/>
      </c>
      <c r="L400" s="53" t="str">
        <f t="shared" si="114"/>
        <v/>
      </c>
      <c r="M400" s="54" t="str">
        <f t="shared" si="115"/>
        <v/>
      </c>
      <c r="N400" s="38" t="str">
        <f t="shared" si="125"/>
        <v/>
      </c>
      <c r="O400" s="55"/>
      <c r="P400" s="55"/>
      <c r="Q400" s="55"/>
      <c r="R400" s="56"/>
      <c r="S400" s="58"/>
      <c r="T400" s="55">
        <f t="shared" si="116"/>
        <v>0</v>
      </c>
      <c r="U400" s="57"/>
      <c r="V400" s="58"/>
      <c r="W400" s="55">
        <f t="shared" si="117"/>
        <v>0</v>
      </c>
      <c r="X400" s="56"/>
      <c r="Y400" s="57"/>
      <c r="Z400" s="55">
        <f t="shared" si="118"/>
        <v>0</v>
      </c>
      <c r="AA400" s="57"/>
      <c r="AB400" s="164"/>
      <c r="AC400" s="169">
        <f t="shared" si="119"/>
        <v>0</v>
      </c>
      <c r="AD400" s="166"/>
      <c r="AE400" s="55"/>
      <c r="AF400" s="172"/>
      <c r="AG400" s="175"/>
      <c r="AH400" s="55">
        <f t="shared" si="120"/>
        <v>0</v>
      </c>
      <c r="AI400" s="172"/>
      <c r="AJ400" s="175"/>
      <c r="AK400" s="166">
        <f t="shared" si="121"/>
        <v>0</v>
      </c>
      <c r="AL400" s="172"/>
      <c r="AM400" s="175"/>
      <c r="AN400" s="55">
        <f t="shared" si="122"/>
        <v>0</v>
      </c>
      <c r="AO400" s="172"/>
      <c r="AP400" s="175"/>
      <c r="AQ400" s="55">
        <f t="shared" si="123"/>
        <v>0</v>
      </c>
      <c r="AR400" s="172"/>
      <c r="AS400" s="55"/>
      <c r="AT400" s="123">
        <f t="shared" si="126"/>
        <v>0</v>
      </c>
      <c r="AU400" s="56"/>
      <c r="AV400" s="204" t="str">
        <f>IFERROR(IF(AS400=0,"",IF(INDEX(ورقة4!$A398:$O398,,MATCH("غ",ورقة4!$A398:$O398,0))="غ","راسب")),IF(OR(O400&lt;$O$8,P400&lt;$P$8,Q400&lt;$Q$8,T400&lt;$T$8,W400&lt;$W$8,Z400&lt;$Z$8,AC400&lt;$AC$8,AD400&lt;$AD$8,AE400&lt;$AE$8,AH400&lt;$AH$8,AK400&lt;$AK$8,AN400&lt;$AN$8,AQ400&lt;$AQ$8,AR400&lt;$AR$8,AS400&lt;$AS$8),"راسب","ناجح"))</f>
        <v/>
      </c>
      <c r="AW400" s="71" t="str">
        <f>ورقة4!Q398</f>
        <v/>
      </c>
      <c r="AX400" s="48" t="str">
        <f>ورقة4!R398</f>
        <v/>
      </c>
      <c r="AY400" s="48" t="str">
        <f>ورقة4!S398</f>
        <v/>
      </c>
      <c r="AZ400" s="48" t="str">
        <f>ورقة4!T398</f>
        <v/>
      </c>
      <c r="BA400" s="48" t="str">
        <f>ورقة4!U398</f>
        <v/>
      </c>
      <c r="BB400" s="48" t="str">
        <f>ورقة4!V398</f>
        <v/>
      </c>
      <c r="BC400" s="48" t="str">
        <f>ورقة4!W398</f>
        <v/>
      </c>
      <c r="BD400" s="48" t="str">
        <f>ورقة4!X398</f>
        <v/>
      </c>
      <c r="BE400" s="48" t="str">
        <f>ورقة4!Y398</f>
        <v/>
      </c>
      <c r="BF400" s="48" t="str">
        <f>ورقة4!Z398</f>
        <v/>
      </c>
      <c r="BG400" s="48" t="str">
        <f>ورقة4!AA398</f>
        <v/>
      </c>
      <c r="BH400" s="48" t="str">
        <f>ورقة4!AB398</f>
        <v/>
      </c>
      <c r="BI400" s="48" t="str">
        <f>ورقة4!AC398</f>
        <v/>
      </c>
      <c r="BJ400" s="48" t="str">
        <f>ورقة4!AE398</f>
        <v/>
      </c>
      <c r="BK400" s="48" t="str">
        <f>ورقة4!AF398</f>
        <v/>
      </c>
    </row>
    <row r="401" spans="1:63" ht="24.95" customHeight="1">
      <c r="A401" s="135" t="str">
        <f>IF(C401="","",COUNTA(C$9:$C401))</f>
        <v/>
      </c>
      <c r="B401" s="24"/>
      <c r="C401" s="141"/>
      <c r="D401" s="38" t="str">
        <f t="shared" si="127"/>
        <v/>
      </c>
      <c r="E401" s="49"/>
      <c r="F401" s="50"/>
      <c r="G401" s="51" t="e">
        <f t="shared" si="124"/>
        <v>#VALUE!</v>
      </c>
      <c r="H401" s="52" t="e">
        <f t="shared" si="110"/>
        <v>#VALUE!</v>
      </c>
      <c r="I401" s="53" t="e">
        <f t="shared" si="111"/>
        <v>#VALUE!</v>
      </c>
      <c r="J401" s="54" t="e">
        <f t="shared" si="112"/>
        <v>#VALUE!</v>
      </c>
      <c r="K401" s="52" t="str">
        <f t="shared" si="113"/>
        <v/>
      </c>
      <c r="L401" s="53" t="str">
        <f t="shared" si="114"/>
        <v/>
      </c>
      <c r="M401" s="54" t="str">
        <f t="shared" si="115"/>
        <v/>
      </c>
      <c r="N401" s="38" t="str">
        <f t="shared" si="125"/>
        <v/>
      </c>
      <c r="O401" s="55"/>
      <c r="P401" s="55"/>
      <c r="Q401" s="55"/>
      <c r="R401" s="56"/>
      <c r="S401" s="58"/>
      <c r="T401" s="55">
        <f t="shared" si="116"/>
        <v>0</v>
      </c>
      <c r="U401" s="57"/>
      <c r="V401" s="58"/>
      <c r="W401" s="55">
        <f t="shared" si="117"/>
        <v>0</v>
      </c>
      <c r="X401" s="56"/>
      <c r="Y401" s="57"/>
      <c r="Z401" s="55">
        <f t="shared" si="118"/>
        <v>0</v>
      </c>
      <c r="AA401" s="57"/>
      <c r="AB401" s="164"/>
      <c r="AC401" s="169">
        <f t="shared" si="119"/>
        <v>0</v>
      </c>
      <c r="AD401" s="166"/>
      <c r="AE401" s="55"/>
      <c r="AF401" s="172"/>
      <c r="AG401" s="175"/>
      <c r="AH401" s="55">
        <f t="shared" si="120"/>
        <v>0</v>
      </c>
      <c r="AI401" s="172"/>
      <c r="AJ401" s="175"/>
      <c r="AK401" s="166">
        <f t="shared" si="121"/>
        <v>0</v>
      </c>
      <c r="AL401" s="172"/>
      <c r="AM401" s="175"/>
      <c r="AN401" s="55">
        <f t="shared" si="122"/>
        <v>0</v>
      </c>
      <c r="AO401" s="172"/>
      <c r="AP401" s="175"/>
      <c r="AQ401" s="55">
        <f t="shared" si="123"/>
        <v>0</v>
      </c>
      <c r="AR401" s="172"/>
      <c r="AS401" s="55"/>
      <c r="AT401" s="123">
        <f t="shared" si="126"/>
        <v>0</v>
      </c>
      <c r="AU401" s="56"/>
      <c r="AV401" s="204" t="str">
        <f>IFERROR(IF(AS401=0,"",IF(INDEX(ورقة4!$A399:$O399,,MATCH("غ",ورقة4!$A399:$O399,0))="غ","راسب")),IF(OR(O401&lt;$O$8,P401&lt;$P$8,Q401&lt;$Q$8,T401&lt;$T$8,W401&lt;$W$8,Z401&lt;$Z$8,AC401&lt;$AC$8,AD401&lt;$AD$8,AE401&lt;$AE$8,AH401&lt;$AH$8,AK401&lt;$AK$8,AN401&lt;$AN$8,AQ401&lt;$AQ$8,AR401&lt;$AR$8,AS401&lt;$AS$8),"راسب","ناجح"))</f>
        <v/>
      </c>
      <c r="AW401" s="71" t="str">
        <f>ورقة4!Q399</f>
        <v/>
      </c>
      <c r="AX401" s="48" t="str">
        <f>ورقة4!R399</f>
        <v/>
      </c>
      <c r="AY401" s="48" t="str">
        <f>ورقة4!S399</f>
        <v/>
      </c>
      <c r="AZ401" s="48" t="str">
        <f>ورقة4!T399</f>
        <v/>
      </c>
      <c r="BA401" s="48" t="str">
        <f>ورقة4!U399</f>
        <v/>
      </c>
      <c r="BB401" s="48" t="str">
        <f>ورقة4!V399</f>
        <v/>
      </c>
      <c r="BC401" s="48" t="str">
        <f>ورقة4!W399</f>
        <v/>
      </c>
      <c r="BD401" s="48" t="str">
        <f>ورقة4!X399</f>
        <v/>
      </c>
      <c r="BE401" s="48" t="str">
        <f>ورقة4!Y399</f>
        <v/>
      </c>
      <c r="BF401" s="48" t="str">
        <f>ورقة4!Z399</f>
        <v/>
      </c>
      <c r="BG401" s="48" t="str">
        <f>ورقة4!AA399</f>
        <v/>
      </c>
      <c r="BH401" s="48" t="str">
        <f>ورقة4!AB399</f>
        <v/>
      </c>
      <c r="BI401" s="48" t="str">
        <f>ورقة4!AC399</f>
        <v/>
      </c>
      <c r="BJ401" s="48" t="str">
        <f>ورقة4!AE399</f>
        <v/>
      </c>
      <c r="BK401" s="48" t="str">
        <f>ورقة4!AF399</f>
        <v/>
      </c>
    </row>
    <row r="402" spans="1:63" ht="24.95" customHeight="1">
      <c r="A402" s="135" t="str">
        <f>IF(C402="","",COUNTA(C$9:$C402))</f>
        <v/>
      </c>
      <c r="B402" s="24"/>
      <c r="C402" s="141"/>
      <c r="D402" s="38" t="str">
        <f t="shared" si="127"/>
        <v/>
      </c>
      <c r="E402" s="49"/>
      <c r="F402" s="50"/>
      <c r="G402" s="51" t="e">
        <f t="shared" si="124"/>
        <v>#VALUE!</v>
      </c>
      <c r="H402" s="52" t="e">
        <f t="shared" si="110"/>
        <v>#VALUE!</v>
      </c>
      <c r="I402" s="53" t="e">
        <f t="shared" si="111"/>
        <v>#VALUE!</v>
      </c>
      <c r="J402" s="54" t="e">
        <f t="shared" si="112"/>
        <v>#VALUE!</v>
      </c>
      <c r="K402" s="52" t="str">
        <f t="shared" si="113"/>
        <v/>
      </c>
      <c r="L402" s="53" t="str">
        <f t="shared" si="114"/>
        <v/>
      </c>
      <c r="M402" s="54" t="str">
        <f t="shared" si="115"/>
        <v/>
      </c>
      <c r="N402" s="38" t="str">
        <f t="shared" si="125"/>
        <v/>
      </c>
      <c r="O402" s="55"/>
      <c r="P402" s="55"/>
      <c r="Q402" s="55"/>
      <c r="R402" s="56"/>
      <c r="S402" s="58"/>
      <c r="T402" s="55">
        <f t="shared" si="116"/>
        <v>0</v>
      </c>
      <c r="U402" s="57"/>
      <c r="V402" s="58"/>
      <c r="W402" s="55">
        <f t="shared" si="117"/>
        <v>0</v>
      </c>
      <c r="X402" s="56"/>
      <c r="Y402" s="57"/>
      <c r="Z402" s="55">
        <f t="shared" si="118"/>
        <v>0</v>
      </c>
      <c r="AA402" s="57"/>
      <c r="AB402" s="164"/>
      <c r="AC402" s="169">
        <f t="shared" si="119"/>
        <v>0</v>
      </c>
      <c r="AD402" s="166"/>
      <c r="AE402" s="55"/>
      <c r="AF402" s="172"/>
      <c r="AG402" s="175"/>
      <c r="AH402" s="55">
        <f t="shared" si="120"/>
        <v>0</v>
      </c>
      <c r="AI402" s="172"/>
      <c r="AJ402" s="175"/>
      <c r="AK402" s="166">
        <f t="shared" si="121"/>
        <v>0</v>
      </c>
      <c r="AL402" s="172"/>
      <c r="AM402" s="175"/>
      <c r="AN402" s="55">
        <f t="shared" si="122"/>
        <v>0</v>
      </c>
      <c r="AO402" s="172"/>
      <c r="AP402" s="175"/>
      <c r="AQ402" s="55">
        <f t="shared" si="123"/>
        <v>0</v>
      </c>
      <c r="AR402" s="172"/>
      <c r="AS402" s="55"/>
      <c r="AT402" s="123">
        <f t="shared" si="126"/>
        <v>0</v>
      </c>
      <c r="AU402" s="56"/>
      <c r="AV402" s="204" t="str">
        <f>IFERROR(IF(AS402=0,"",IF(INDEX(ورقة4!$A400:$O400,,MATCH("غ",ورقة4!$A400:$O400,0))="غ","راسب")),IF(OR(O402&lt;$O$8,P402&lt;$P$8,Q402&lt;$Q$8,T402&lt;$T$8,W402&lt;$W$8,Z402&lt;$Z$8,AC402&lt;$AC$8,AD402&lt;$AD$8,AE402&lt;$AE$8,AH402&lt;$AH$8,AK402&lt;$AK$8,AN402&lt;$AN$8,AQ402&lt;$AQ$8,AR402&lt;$AR$8,AS402&lt;$AS$8),"راسب","ناجح"))</f>
        <v/>
      </c>
      <c r="AW402" s="71" t="str">
        <f>ورقة4!Q400</f>
        <v/>
      </c>
      <c r="AX402" s="48" t="str">
        <f>ورقة4!R400</f>
        <v/>
      </c>
      <c r="AY402" s="48" t="str">
        <f>ورقة4!S400</f>
        <v/>
      </c>
      <c r="AZ402" s="48" t="str">
        <f>ورقة4!T400</f>
        <v/>
      </c>
      <c r="BA402" s="48" t="str">
        <f>ورقة4!U400</f>
        <v/>
      </c>
      <c r="BB402" s="48" t="str">
        <f>ورقة4!V400</f>
        <v/>
      </c>
      <c r="BC402" s="48" t="str">
        <f>ورقة4!W400</f>
        <v/>
      </c>
      <c r="BD402" s="48" t="str">
        <f>ورقة4!X400</f>
        <v/>
      </c>
      <c r="BE402" s="48" t="str">
        <f>ورقة4!Y400</f>
        <v/>
      </c>
      <c r="BF402" s="48" t="str">
        <f>ورقة4!Z400</f>
        <v/>
      </c>
      <c r="BG402" s="48" t="str">
        <f>ورقة4!AA400</f>
        <v/>
      </c>
      <c r="BH402" s="48" t="str">
        <f>ورقة4!AB400</f>
        <v/>
      </c>
      <c r="BI402" s="48" t="str">
        <f>ورقة4!AC400</f>
        <v/>
      </c>
      <c r="BJ402" s="48" t="str">
        <f>ورقة4!AE400</f>
        <v/>
      </c>
      <c r="BK402" s="48" t="str">
        <f>ورقة4!AF400</f>
        <v/>
      </c>
    </row>
    <row r="403" spans="1:63" ht="24.95" customHeight="1">
      <c r="A403" s="135" t="str">
        <f>IF(C403="","",COUNTA(C$9:$C403))</f>
        <v/>
      </c>
      <c r="B403" s="24"/>
      <c r="C403" s="141"/>
      <c r="D403" s="38" t="str">
        <f t="shared" si="127"/>
        <v/>
      </c>
      <c r="E403" s="49"/>
      <c r="F403" s="50"/>
      <c r="G403" s="51" t="e">
        <f t="shared" si="124"/>
        <v>#VALUE!</v>
      </c>
      <c r="H403" s="52" t="e">
        <f t="shared" si="110"/>
        <v>#VALUE!</v>
      </c>
      <c r="I403" s="53" t="e">
        <f t="shared" si="111"/>
        <v>#VALUE!</v>
      </c>
      <c r="J403" s="54" t="e">
        <f t="shared" si="112"/>
        <v>#VALUE!</v>
      </c>
      <c r="K403" s="52" t="str">
        <f t="shared" si="113"/>
        <v/>
      </c>
      <c r="L403" s="53" t="str">
        <f t="shared" si="114"/>
        <v/>
      </c>
      <c r="M403" s="54" t="str">
        <f t="shared" si="115"/>
        <v/>
      </c>
      <c r="N403" s="38" t="str">
        <f t="shared" si="125"/>
        <v/>
      </c>
      <c r="O403" s="55"/>
      <c r="P403" s="55"/>
      <c r="Q403" s="55"/>
      <c r="R403" s="56"/>
      <c r="S403" s="58"/>
      <c r="T403" s="55">
        <f t="shared" si="116"/>
        <v>0</v>
      </c>
      <c r="U403" s="57"/>
      <c r="V403" s="58"/>
      <c r="W403" s="55">
        <f t="shared" si="117"/>
        <v>0</v>
      </c>
      <c r="X403" s="56"/>
      <c r="Y403" s="57"/>
      <c r="Z403" s="55">
        <f t="shared" si="118"/>
        <v>0</v>
      </c>
      <c r="AA403" s="57"/>
      <c r="AB403" s="164"/>
      <c r="AC403" s="169">
        <f t="shared" si="119"/>
        <v>0</v>
      </c>
      <c r="AD403" s="166"/>
      <c r="AE403" s="55"/>
      <c r="AF403" s="172"/>
      <c r="AG403" s="175"/>
      <c r="AH403" s="55">
        <f t="shared" si="120"/>
        <v>0</v>
      </c>
      <c r="AI403" s="172"/>
      <c r="AJ403" s="175"/>
      <c r="AK403" s="166">
        <f t="shared" si="121"/>
        <v>0</v>
      </c>
      <c r="AL403" s="172"/>
      <c r="AM403" s="175"/>
      <c r="AN403" s="55">
        <f t="shared" si="122"/>
        <v>0</v>
      </c>
      <c r="AO403" s="172"/>
      <c r="AP403" s="175"/>
      <c r="AQ403" s="55">
        <f t="shared" si="123"/>
        <v>0</v>
      </c>
      <c r="AR403" s="172"/>
      <c r="AS403" s="55"/>
      <c r="AT403" s="123">
        <f t="shared" si="126"/>
        <v>0</v>
      </c>
      <c r="AU403" s="56"/>
      <c r="AV403" s="204" t="str">
        <f>IFERROR(IF(AS403=0,"",IF(INDEX(ورقة4!$A401:$O401,,MATCH("غ",ورقة4!$A401:$O401,0))="غ","راسب")),IF(OR(O403&lt;$O$8,P403&lt;$P$8,Q403&lt;$Q$8,T403&lt;$T$8,W403&lt;$W$8,Z403&lt;$Z$8,AC403&lt;$AC$8,AD403&lt;$AD$8,AE403&lt;$AE$8,AH403&lt;$AH$8,AK403&lt;$AK$8,AN403&lt;$AN$8,AQ403&lt;$AQ$8,AR403&lt;$AR$8,AS403&lt;$AS$8),"راسب","ناجح"))</f>
        <v/>
      </c>
      <c r="AW403" s="71" t="str">
        <f>ورقة4!Q401</f>
        <v/>
      </c>
      <c r="AX403" s="48" t="str">
        <f>ورقة4!R401</f>
        <v/>
      </c>
      <c r="AY403" s="48" t="str">
        <f>ورقة4!S401</f>
        <v/>
      </c>
      <c r="AZ403" s="48" t="str">
        <f>ورقة4!T401</f>
        <v/>
      </c>
      <c r="BA403" s="48" t="str">
        <f>ورقة4!U401</f>
        <v/>
      </c>
      <c r="BB403" s="48" t="str">
        <f>ورقة4!V401</f>
        <v/>
      </c>
      <c r="BC403" s="48" t="str">
        <f>ورقة4!W401</f>
        <v/>
      </c>
      <c r="BD403" s="48" t="str">
        <f>ورقة4!X401</f>
        <v/>
      </c>
      <c r="BE403" s="48" t="str">
        <f>ورقة4!Y401</f>
        <v/>
      </c>
      <c r="BF403" s="48" t="str">
        <f>ورقة4!Z401</f>
        <v/>
      </c>
      <c r="BG403" s="48" t="str">
        <f>ورقة4!AA401</f>
        <v/>
      </c>
      <c r="BH403" s="48" t="str">
        <f>ورقة4!AB401</f>
        <v/>
      </c>
      <c r="BI403" s="48" t="str">
        <f>ورقة4!AC401</f>
        <v/>
      </c>
      <c r="BJ403" s="48" t="str">
        <f>ورقة4!AE401</f>
        <v/>
      </c>
      <c r="BK403" s="48" t="str">
        <f>ورقة4!AF401</f>
        <v/>
      </c>
    </row>
    <row r="404" spans="1:63" ht="24.95" customHeight="1">
      <c r="A404" s="135" t="str">
        <f>IF(C404="","",COUNTA(C$9:$C404))</f>
        <v/>
      </c>
      <c r="B404" s="24"/>
      <c r="C404" s="141"/>
      <c r="D404" s="38" t="str">
        <f t="shared" si="127"/>
        <v/>
      </c>
      <c r="E404" s="49"/>
      <c r="F404" s="50"/>
      <c r="G404" s="51" t="e">
        <f t="shared" si="124"/>
        <v>#VALUE!</v>
      </c>
      <c r="H404" s="52" t="e">
        <f t="shared" si="110"/>
        <v>#VALUE!</v>
      </c>
      <c r="I404" s="53" t="e">
        <f t="shared" si="111"/>
        <v>#VALUE!</v>
      </c>
      <c r="J404" s="54" t="e">
        <f t="shared" si="112"/>
        <v>#VALUE!</v>
      </c>
      <c r="K404" s="52" t="str">
        <f t="shared" si="113"/>
        <v/>
      </c>
      <c r="L404" s="53" t="str">
        <f t="shared" si="114"/>
        <v/>
      </c>
      <c r="M404" s="54" t="str">
        <f t="shared" si="115"/>
        <v/>
      </c>
      <c r="N404" s="38" t="str">
        <f t="shared" si="125"/>
        <v/>
      </c>
      <c r="O404" s="55"/>
      <c r="P404" s="55"/>
      <c r="Q404" s="55"/>
      <c r="R404" s="56"/>
      <c r="S404" s="58"/>
      <c r="T404" s="55">
        <f t="shared" si="116"/>
        <v>0</v>
      </c>
      <c r="U404" s="57"/>
      <c r="V404" s="58"/>
      <c r="W404" s="55">
        <f t="shared" si="117"/>
        <v>0</v>
      </c>
      <c r="X404" s="56"/>
      <c r="Y404" s="57"/>
      <c r="Z404" s="55">
        <f t="shared" si="118"/>
        <v>0</v>
      </c>
      <c r="AA404" s="57"/>
      <c r="AB404" s="164"/>
      <c r="AC404" s="169">
        <f t="shared" si="119"/>
        <v>0</v>
      </c>
      <c r="AD404" s="166"/>
      <c r="AE404" s="55"/>
      <c r="AF404" s="172"/>
      <c r="AG404" s="175"/>
      <c r="AH404" s="55">
        <f t="shared" si="120"/>
        <v>0</v>
      </c>
      <c r="AI404" s="172"/>
      <c r="AJ404" s="175"/>
      <c r="AK404" s="166">
        <f t="shared" si="121"/>
        <v>0</v>
      </c>
      <c r="AL404" s="172"/>
      <c r="AM404" s="175"/>
      <c r="AN404" s="55">
        <f t="shared" si="122"/>
        <v>0</v>
      </c>
      <c r="AO404" s="172"/>
      <c r="AP404" s="175"/>
      <c r="AQ404" s="55">
        <f t="shared" si="123"/>
        <v>0</v>
      </c>
      <c r="AR404" s="172"/>
      <c r="AS404" s="55"/>
      <c r="AT404" s="123">
        <f t="shared" si="126"/>
        <v>0</v>
      </c>
      <c r="AU404" s="56"/>
      <c r="AV404" s="204" t="str">
        <f>IFERROR(IF(AS404=0,"",IF(INDEX(ورقة4!$A402:$O402,,MATCH("غ",ورقة4!$A402:$O402,0))="غ","راسب")),IF(OR(O404&lt;$O$8,P404&lt;$P$8,Q404&lt;$Q$8,T404&lt;$T$8,W404&lt;$W$8,Z404&lt;$Z$8,AC404&lt;$AC$8,AD404&lt;$AD$8,AE404&lt;$AE$8,AH404&lt;$AH$8,AK404&lt;$AK$8,AN404&lt;$AN$8,AQ404&lt;$AQ$8,AR404&lt;$AR$8,AS404&lt;$AS$8),"راسب","ناجح"))</f>
        <v/>
      </c>
      <c r="AW404" s="71" t="str">
        <f>ورقة4!Q402</f>
        <v/>
      </c>
      <c r="AX404" s="48" t="str">
        <f>ورقة4!R402</f>
        <v/>
      </c>
      <c r="AY404" s="48" t="str">
        <f>ورقة4!S402</f>
        <v/>
      </c>
      <c r="AZ404" s="48" t="str">
        <f>ورقة4!T402</f>
        <v/>
      </c>
      <c r="BA404" s="48" t="str">
        <f>ورقة4!U402</f>
        <v/>
      </c>
      <c r="BB404" s="48" t="str">
        <f>ورقة4!V402</f>
        <v/>
      </c>
      <c r="BC404" s="48" t="str">
        <f>ورقة4!W402</f>
        <v/>
      </c>
      <c r="BD404" s="48" t="str">
        <f>ورقة4!X402</f>
        <v/>
      </c>
      <c r="BE404" s="48" t="str">
        <f>ورقة4!Y402</f>
        <v/>
      </c>
      <c r="BF404" s="48" t="str">
        <f>ورقة4!Z402</f>
        <v/>
      </c>
      <c r="BG404" s="48" t="str">
        <f>ورقة4!AA402</f>
        <v/>
      </c>
      <c r="BH404" s="48" t="str">
        <f>ورقة4!AB402</f>
        <v/>
      </c>
      <c r="BI404" s="48" t="str">
        <f>ورقة4!AC402</f>
        <v/>
      </c>
      <c r="BJ404" s="48" t="str">
        <f>ورقة4!AE402</f>
        <v/>
      </c>
      <c r="BK404" s="48" t="str">
        <f>ورقة4!AF402</f>
        <v/>
      </c>
    </row>
    <row r="405" spans="1:63" ht="24.95" customHeight="1">
      <c r="A405" s="135" t="str">
        <f>IF(C405="","",COUNTA(C$9:$C405))</f>
        <v/>
      </c>
      <c r="B405" s="24"/>
      <c r="C405" s="141"/>
      <c r="D405" s="38" t="str">
        <f t="shared" si="127"/>
        <v/>
      </c>
      <c r="E405" s="49"/>
      <c r="F405" s="50"/>
      <c r="G405" s="51" t="e">
        <f t="shared" si="124"/>
        <v>#VALUE!</v>
      </c>
      <c r="H405" s="52" t="e">
        <f t="shared" si="110"/>
        <v>#VALUE!</v>
      </c>
      <c r="I405" s="53" t="e">
        <f t="shared" si="111"/>
        <v>#VALUE!</v>
      </c>
      <c r="J405" s="54" t="e">
        <f t="shared" si="112"/>
        <v>#VALUE!</v>
      </c>
      <c r="K405" s="52" t="str">
        <f t="shared" si="113"/>
        <v/>
      </c>
      <c r="L405" s="53" t="str">
        <f t="shared" si="114"/>
        <v/>
      </c>
      <c r="M405" s="54" t="str">
        <f t="shared" si="115"/>
        <v/>
      </c>
      <c r="N405" s="38" t="str">
        <f t="shared" si="125"/>
        <v/>
      </c>
      <c r="O405" s="55"/>
      <c r="P405" s="55"/>
      <c r="Q405" s="55"/>
      <c r="R405" s="56"/>
      <c r="S405" s="58"/>
      <c r="T405" s="55">
        <f t="shared" si="116"/>
        <v>0</v>
      </c>
      <c r="U405" s="57"/>
      <c r="V405" s="58"/>
      <c r="W405" s="55">
        <f t="shared" si="117"/>
        <v>0</v>
      </c>
      <c r="X405" s="56"/>
      <c r="Y405" s="57"/>
      <c r="Z405" s="55">
        <f t="shared" si="118"/>
        <v>0</v>
      </c>
      <c r="AA405" s="57"/>
      <c r="AB405" s="164"/>
      <c r="AC405" s="169">
        <f t="shared" si="119"/>
        <v>0</v>
      </c>
      <c r="AD405" s="166"/>
      <c r="AE405" s="55"/>
      <c r="AF405" s="172"/>
      <c r="AG405" s="175"/>
      <c r="AH405" s="55">
        <f t="shared" si="120"/>
        <v>0</v>
      </c>
      <c r="AI405" s="172"/>
      <c r="AJ405" s="175"/>
      <c r="AK405" s="166">
        <f t="shared" si="121"/>
        <v>0</v>
      </c>
      <c r="AL405" s="172"/>
      <c r="AM405" s="175"/>
      <c r="AN405" s="55">
        <f t="shared" si="122"/>
        <v>0</v>
      </c>
      <c r="AO405" s="172"/>
      <c r="AP405" s="175"/>
      <c r="AQ405" s="55">
        <f t="shared" si="123"/>
        <v>0</v>
      </c>
      <c r="AR405" s="172"/>
      <c r="AS405" s="55"/>
      <c r="AT405" s="123">
        <f t="shared" si="126"/>
        <v>0</v>
      </c>
      <c r="AU405" s="56"/>
      <c r="AV405" s="204" t="str">
        <f>IFERROR(IF(AS405=0,"",IF(INDEX(ورقة4!$A403:$O403,,MATCH("غ",ورقة4!$A403:$O403,0))="غ","راسب")),IF(OR(O405&lt;$O$8,P405&lt;$P$8,Q405&lt;$Q$8,T405&lt;$T$8,W405&lt;$W$8,Z405&lt;$Z$8,AC405&lt;$AC$8,AD405&lt;$AD$8,AE405&lt;$AE$8,AH405&lt;$AH$8,AK405&lt;$AK$8,AN405&lt;$AN$8,AQ405&lt;$AQ$8,AR405&lt;$AR$8,AS405&lt;$AS$8),"راسب","ناجح"))</f>
        <v/>
      </c>
      <c r="AW405" s="71" t="str">
        <f>ورقة4!Q403</f>
        <v/>
      </c>
      <c r="AX405" s="48" t="str">
        <f>ورقة4!R403</f>
        <v/>
      </c>
      <c r="AY405" s="48" t="str">
        <f>ورقة4!S403</f>
        <v/>
      </c>
      <c r="AZ405" s="48" t="str">
        <f>ورقة4!T403</f>
        <v/>
      </c>
      <c r="BA405" s="48" t="str">
        <f>ورقة4!U403</f>
        <v/>
      </c>
      <c r="BB405" s="48" t="str">
        <f>ورقة4!V403</f>
        <v/>
      </c>
      <c r="BC405" s="48" t="str">
        <f>ورقة4!W403</f>
        <v/>
      </c>
      <c r="BD405" s="48" t="str">
        <f>ورقة4!X403</f>
        <v/>
      </c>
      <c r="BE405" s="48" t="str">
        <f>ورقة4!Y403</f>
        <v/>
      </c>
      <c r="BF405" s="48" t="str">
        <f>ورقة4!Z403</f>
        <v/>
      </c>
      <c r="BG405" s="48" t="str">
        <f>ورقة4!AA403</f>
        <v/>
      </c>
      <c r="BH405" s="48" t="str">
        <f>ورقة4!AB403</f>
        <v/>
      </c>
      <c r="BI405" s="48" t="str">
        <f>ورقة4!AC403</f>
        <v/>
      </c>
      <c r="BJ405" s="48" t="str">
        <f>ورقة4!AE403</f>
        <v/>
      </c>
      <c r="BK405" s="48" t="str">
        <f>ورقة4!AF403</f>
        <v/>
      </c>
    </row>
    <row r="406" spans="1:63" ht="24.95" customHeight="1">
      <c r="A406" s="135" t="str">
        <f>IF(C406="","",COUNTA(C$9:$C406))</f>
        <v/>
      </c>
      <c r="B406" s="24"/>
      <c r="C406" s="141"/>
      <c r="D406" s="38" t="str">
        <f t="shared" si="127"/>
        <v/>
      </c>
      <c r="E406" s="49"/>
      <c r="F406" s="50"/>
      <c r="G406" s="51" t="e">
        <f t="shared" si="124"/>
        <v>#VALUE!</v>
      </c>
      <c r="H406" s="52" t="e">
        <f t="shared" si="110"/>
        <v>#VALUE!</v>
      </c>
      <c r="I406" s="53" t="e">
        <f t="shared" si="111"/>
        <v>#VALUE!</v>
      </c>
      <c r="J406" s="54" t="e">
        <f t="shared" si="112"/>
        <v>#VALUE!</v>
      </c>
      <c r="K406" s="52" t="str">
        <f t="shared" si="113"/>
        <v/>
      </c>
      <c r="L406" s="53" t="str">
        <f t="shared" si="114"/>
        <v/>
      </c>
      <c r="M406" s="54" t="str">
        <f t="shared" si="115"/>
        <v/>
      </c>
      <c r="N406" s="38" t="str">
        <f t="shared" si="125"/>
        <v/>
      </c>
      <c r="O406" s="55"/>
      <c r="P406" s="55"/>
      <c r="Q406" s="55"/>
      <c r="R406" s="56"/>
      <c r="S406" s="58"/>
      <c r="T406" s="55">
        <f t="shared" si="116"/>
        <v>0</v>
      </c>
      <c r="U406" s="57"/>
      <c r="V406" s="58"/>
      <c r="W406" s="55">
        <f t="shared" si="117"/>
        <v>0</v>
      </c>
      <c r="X406" s="56"/>
      <c r="Y406" s="57"/>
      <c r="Z406" s="55">
        <f t="shared" si="118"/>
        <v>0</v>
      </c>
      <c r="AA406" s="57"/>
      <c r="AB406" s="164"/>
      <c r="AC406" s="169">
        <f t="shared" si="119"/>
        <v>0</v>
      </c>
      <c r="AD406" s="166"/>
      <c r="AE406" s="55"/>
      <c r="AF406" s="172"/>
      <c r="AG406" s="175"/>
      <c r="AH406" s="55">
        <f t="shared" si="120"/>
        <v>0</v>
      </c>
      <c r="AI406" s="172"/>
      <c r="AJ406" s="175"/>
      <c r="AK406" s="166">
        <f t="shared" si="121"/>
        <v>0</v>
      </c>
      <c r="AL406" s="172"/>
      <c r="AM406" s="175"/>
      <c r="AN406" s="55">
        <f t="shared" si="122"/>
        <v>0</v>
      </c>
      <c r="AO406" s="172"/>
      <c r="AP406" s="175"/>
      <c r="AQ406" s="55">
        <f t="shared" si="123"/>
        <v>0</v>
      </c>
      <c r="AR406" s="172"/>
      <c r="AS406" s="55"/>
      <c r="AT406" s="123">
        <f t="shared" si="126"/>
        <v>0</v>
      </c>
      <c r="AU406" s="56"/>
      <c r="AV406" s="204" t="str">
        <f>IFERROR(IF(AS406=0,"",IF(INDEX(ورقة4!$A404:$O404,,MATCH("غ",ورقة4!$A404:$O404,0))="غ","راسب")),IF(OR(O406&lt;$O$8,P406&lt;$P$8,Q406&lt;$Q$8,T406&lt;$T$8,W406&lt;$W$8,Z406&lt;$Z$8,AC406&lt;$AC$8,AD406&lt;$AD$8,AE406&lt;$AE$8,AH406&lt;$AH$8,AK406&lt;$AK$8,AN406&lt;$AN$8,AQ406&lt;$AQ$8,AR406&lt;$AR$8,AS406&lt;$AS$8),"راسب","ناجح"))</f>
        <v/>
      </c>
      <c r="AW406" s="71" t="str">
        <f>ورقة4!Q404</f>
        <v/>
      </c>
      <c r="AX406" s="48" t="str">
        <f>ورقة4!R404</f>
        <v/>
      </c>
      <c r="AY406" s="48" t="str">
        <f>ورقة4!S404</f>
        <v/>
      </c>
      <c r="AZ406" s="48" t="str">
        <f>ورقة4!T404</f>
        <v/>
      </c>
      <c r="BA406" s="48" t="str">
        <f>ورقة4!U404</f>
        <v/>
      </c>
      <c r="BB406" s="48" t="str">
        <f>ورقة4!V404</f>
        <v/>
      </c>
      <c r="BC406" s="48" t="str">
        <f>ورقة4!W404</f>
        <v/>
      </c>
      <c r="BD406" s="48" t="str">
        <f>ورقة4!X404</f>
        <v/>
      </c>
      <c r="BE406" s="48" t="str">
        <f>ورقة4!Y404</f>
        <v/>
      </c>
      <c r="BF406" s="48" t="str">
        <f>ورقة4!Z404</f>
        <v/>
      </c>
      <c r="BG406" s="48" t="str">
        <f>ورقة4!AA404</f>
        <v/>
      </c>
      <c r="BH406" s="48" t="str">
        <f>ورقة4!AB404</f>
        <v/>
      </c>
      <c r="BI406" s="48" t="str">
        <f>ورقة4!AC404</f>
        <v/>
      </c>
      <c r="BJ406" s="48" t="str">
        <f>ورقة4!AE404</f>
        <v/>
      </c>
      <c r="BK406" s="48" t="str">
        <f>ورقة4!AF404</f>
        <v/>
      </c>
    </row>
    <row r="407" spans="1:63" ht="24.95" customHeight="1">
      <c r="A407" s="135" t="str">
        <f>IF(C407="","",COUNTA(C$9:$C407))</f>
        <v/>
      </c>
      <c r="B407" s="24"/>
      <c r="C407" s="141"/>
      <c r="D407" s="38" t="str">
        <f t="shared" si="127"/>
        <v/>
      </c>
      <c r="E407" s="49"/>
      <c r="F407" s="50"/>
      <c r="G407" s="51" t="e">
        <f t="shared" si="124"/>
        <v>#VALUE!</v>
      </c>
      <c r="H407" s="52" t="e">
        <f t="shared" si="110"/>
        <v>#VALUE!</v>
      </c>
      <c r="I407" s="53" t="e">
        <f t="shared" si="111"/>
        <v>#VALUE!</v>
      </c>
      <c r="J407" s="54" t="e">
        <f t="shared" si="112"/>
        <v>#VALUE!</v>
      </c>
      <c r="K407" s="52" t="str">
        <f t="shared" si="113"/>
        <v/>
      </c>
      <c r="L407" s="53" t="str">
        <f t="shared" si="114"/>
        <v/>
      </c>
      <c r="M407" s="54" t="str">
        <f t="shared" si="115"/>
        <v/>
      </c>
      <c r="N407" s="38" t="str">
        <f t="shared" si="125"/>
        <v/>
      </c>
      <c r="O407" s="55"/>
      <c r="P407" s="55"/>
      <c r="Q407" s="55"/>
      <c r="R407" s="56"/>
      <c r="S407" s="58"/>
      <c r="T407" s="55">
        <f t="shared" si="116"/>
        <v>0</v>
      </c>
      <c r="U407" s="57"/>
      <c r="V407" s="58"/>
      <c r="W407" s="55">
        <f t="shared" si="117"/>
        <v>0</v>
      </c>
      <c r="X407" s="56"/>
      <c r="Y407" s="57"/>
      <c r="Z407" s="55">
        <f t="shared" si="118"/>
        <v>0</v>
      </c>
      <c r="AA407" s="57"/>
      <c r="AB407" s="164"/>
      <c r="AC407" s="169">
        <f t="shared" si="119"/>
        <v>0</v>
      </c>
      <c r="AD407" s="166"/>
      <c r="AE407" s="55"/>
      <c r="AF407" s="172"/>
      <c r="AG407" s="175"/>
      <c r="AH407" s="55">
        <f t="shared" si="120"/>
        <v>0</v>
      </c>
      <c r="AI407" s="172"/>
      <c r="AJ407" s="175"/>
      <c r="AK407" s="166">
        <f t="shared" si="121"/>
        <v>0</v>
      </c>
      <c r="AL407" s="172"/>
      <c r="AM407" s="175"/>
      <c r="AN407" s="55">
        <f t="shared" si="122"/>
        <v>0</v>
      </c>
      <c r="AO407" s="172"/>
      <c r="AP407" s="175"/>
      <c r="AQ407" s="55">
        <f t="shared" si="123"/>
        <v>0</v>
      </c>
      <c r="AR407" s="172"/>
      <c r="AS407" s="55"/>
      <c r="AT407" s="123">
        <f t="shared" si="126"/>
        <v>0</v>
      </c>
      <c r="AU407" s="56"/>
      <c r="AV407" s="204" t="str">
        <f>IFERROR(IF(AS407=0,"",IF(INDEX(ورقة4!$A405:$O405,,MATCH("غ",ورقة4!$A405:$O405,0))="غ","راسب")),IF(OR(O407&lt;$O$8,P407&lt;$P$8,Q407&lt;$Q$8,T407&lt;$T$8,W407&lt;$W$8,Z407&lt;$Z$8,AC407&lt;$AC$8,AD407&lt;$AD$8,AE407&lt;$AE$8,AH407&lt;$AH$8,AK407&lt;$AK$8,AN407&lt;$AN$8,AQ407&lt;$AQ$8,AR407&lt;$AR$8,AS407&lt;$AS$8),"راسب","ناجح"))</f>
        <v/>
      </c>
      <c r="AW407" s="71" t="str">
        <f>ورقة4!Q405</f>
        <v/>
      </c>
      <c r="AX407" s="48" t="str">
        <f>ورقة4!R405</f>
        <v/>
      </c>
      <c r="AY407" s="48" t="str">
        <f>ورقة4!S405</f>
        <v/>
      </c>
      <c r="AZ407" s="48" t="str">
        <f>ورقة4!T405</f>
        <v/>
      </c>
      <c r="BA407" s="48" t="str">
        <f>ورقة4!U405</f>
        <v/>
      </c>
      <c r="BB407" s="48" t="str">
        <f>ورقة4!V405</f>
        <v/>
      </c>
      <c r="BC407" s="48" t="str">
        <f>ورقة4!W405</f>
        <v/>
      </c>
      <c r="BD407" s="48" t="str">
        <f>ورقة4!X405</f>
        <v/>
      </c>
      <c r="BE407" s="48" t="str">
        <f>ورقة4!Y405</f>
        <v/>
      </c>
      <c r="BF407" s="48" t="str">
        <f>ورقة4!Z405</f>
        <v/>
      </c>
      <c r="BG407" s="48" t="str">
        <f>ورقة4!AA405</f>
        <v/>
      </c>
      <c r="BH407" s="48" t="str">
        <f>ورقة4!AB405</f>
        <v/>
      </c>
      <c r="BI407" s="48" t="str">
        <f>ورقة4!AC405</f>
        <v/>
      </c>
      <c r="BJ407" s="48" t="str">
        <f>ورقة4!AE405</f>
        <v/>
      </c>
      <c r="BK407" s="48" t="str">
        <f>ورقة4!AF405</f>
        <v/>
      </c>
    </row>
    <row r="408" spans="1:63" ht="24.95" customHeight="1">
      <c r="A408" s="135" t="str">
        <f>IF(C408="","",COUNTA(C$9:$C408))</f>
        <v/>
      </c>
      <c r="B408" s="24"/>
      <c r="C408" s="141"/>
      <c r="D408" s="38" t="str">
        <f t="shared" si="127"/>
        <v/>
      </c>
      <c r="E408" s="49"/>
      <c r="F408" s="50"/>
      <c r="G408" s="51" t="e">
        <f t="shared" si="124"/>
        <v>#VALUE!</v>
      </c>
      <c r="H408" s="52" t="e">
        <f t="shared" si="110"/>
        <v>#VALUE!</v>
      </c>
      <c r="I408" s="53" t="e">
        <f t="shared" si="111"/>
        <v>#VALUE!</v>
      </c>
      <c r="J408" s="54" t="e">
        <f t="shared" si="112"/>
        <v>#VALUE!</v>
      </c>
      <c r="K408" s="52" t="str">
        <f t="shared" si="113"/>
        <v/>
      </c>
      <c r="L408" s="53" t="str">
        <f t="shared" si="114"/>
        <v/>
      </c>
      <c r="M408" s="54" t="str">
        <f t="shared" si="115"/>
        <v/>
      </c>
      <c r="N408" s="38" t="str">
        <f t="shared" si="125"/>
        <v/>
      </c>
      <c r="O408" s="55"/>
      <c r="P408" s="55"/>
      <c r="Q408" s="55"/>
      <c r="R408" s="56"/>
      <c r="S408" s="58"/>
      <c r="T408" s="55">
        <f t="shared" si="116"/>
        <v>0</v>
      </c>
      <c r="U408" s="57"/>
      <c r="V408" s="58"/>
      <c r="W408" s="55">
        <f t="shared" si="117"/>
        <v>0</v>
      </c>
      <c r="X408" s="56"/>
      <c r="Y408" s="57"/>
      <c r="Z408" s="55">
        <f t="shared" si="118"/>
        <v>0</v>
      </c>
      <c r="AA408" s="57"/>
      <c r="AB408" s="164"/>
      <c r="AC408" s="169">
        <f t="shared" si="119"/>
        <v>0</v>
      </c>
      <c r="AD408" s="166"/>
      <c r="AE408" s="55"/>
      <c r="AF408" s="172"/>
      <c r="AG408" s="175"/>
      <c r="AH408" s="55">
        <f t="shared" si="120"/>
        <v>0</v>
      </c>
      <c r="AI408" s="172"/>
      <c r="AJ408" s="175"/>
      <c r="AK408" s="166">
        <f t="shared" si="121"/>
        <v>0</v>
      </c>
      <c r="AL408" s="172"/>
      <c r="AM408" s="175"/>
      <c r="AN408" s="55">
        <f t="shared" si="122"/>
        <v>0</v>
      </c>
      <c r="AO408" s="172"/>
      <c r="AP408" s="175"/>
      <c r="AQ408" s="55">
        <f t="shared" si="123"/>
        <v>0</v>
      </c>
      <c r="AR408" s="172"/>
      <c r="AS408" s="55"/>
      <c r="AT408" s="123">
        <f t="shared" si="126"/>
        <v>0</v>
      </c>
      <c r="AU408" s="56"/>
      <c r="AV408" s="204" t="str">
        <f>IFERROR(IF(AS408=0,"",IF(INDEX(ورقة4!$A406:$O406,,MATCH("غ",ورقة4!$A406:$O406,0))="غ","راسب")),IF(OR(O408&lt;$O$8,P408&lt;$P$8,Q408&lt;$Q$8,T408&lt;$T$8,W408&lt;$W$8,Z408&lt;$Z$8,AC408&lt;$AC$8,AD408&lt;$AD$8,AE408&lt;$AE$8,AH408&lt;$AH$8,AK408&lt;$AK$8,AN408&lt;$AN$8,AQ408&lt;$AQ$8,AR408&lt;$AR$8,AS408&lt;$AS$8),"راسب","ناجح"))</f>
        <v/>
      </c>
      <c r="AW408" s="71" t="str">
        <f>ورقة4!Q406</f>
        <v/>
      </c>
      <c r="AX408" s="48" t="str">
        <f>ورقة4!R406</f>
        <v/>
      </c>
      <c r="AY408" s="48" t="str">
        <f>ورقة4!S406</f>
        <v/>
      </c>
      <c r="AZ408" s="48" t="str">
        <f>ورقة4!T406</f>
        <v/>
      </c>
      <c r="BA408" s="48" t="str">
        <f>ورقة4!U406</f>
        <v/>
      </c>
      <c r="BB408" s="48" t="str">
        <f>ورقة4!V406</f>
        <v/>
      </c>
      <c r="BC408" s="48" t="str">
        <f>ورقة4!W406</f>
        <v/>
      </c>
      <c r="BD408" s="48" t="str">
        <f>ورقة4!X406</f>
        <v/>
      </c>
      <c r="BE408" s="48" t="str">
        <f>ورقة4!Y406</f>
        <v/>
      </c>
      <c r="BF408" s="48" t="str">
        <f>ورقة4!Z406</f>
        <v/>
      </c>
      <c r="BG408" s="48" t="str">
        <f>ورقة4!AA406</f>
        <v/>
      </c>
      <c r="BH408" s="48" t="str">
        <f>ورقة4!AB406</f>
        <v/>
      </c>
      <c r="BI408" s="48" t="str">
        <f>ورقة4!AC406</f>
        <v/>
      </c>
      <c r="BJ408" s="48" t="str">
        <f>ورقة4!AE406</f>
        <v/>
      </c>
      <c r="BK408" s="48" t="str">
        <f>ورقة4!AF406</f>
        <v/>
      </c>
    </row>
    <row r="409" spans="1:63" ht="24.95" customHeight="1">
      <c r="A409" s="135" t="str">
        <f>IF(C409="","",COUNTA(C$9:$C409))</f>
        <v/>
      </c>
      <c r="B409" s="24"/>
      <c r="C409" s="141"/>
      <c r="D409" s="38" t="str">
        <f t="shared" si="127"/>
        <v/>
      </c>
      <c r="E409" s="49"/>
      <c r="F409" s="50"/>
      <c r="G409" s="51" t="e">
        <f t="shared" si="124"/>
        <v>#VALUE!</v>
      </c>
      <c r="H409" s="52" t="e">
        <f t="shared" si="110"/>
        <v>#VALUE!</v>
      </c>
      <c r="I409" s="53" t="e">
        <f t="shared" si="111"/>
        <v>#VALUE!</v>
      </c>
      <c r="J409" s="54" t="e">
        <f t="shared" si="112"/>
        <v>#VALUE!</v>
      </c>
      <c r="K409" s="52" t="str">
        <f t="shared" si="113"/>
        <v/>
      </c>
      <c r="L409" s="53" t="str">
        <f t="shared" si="114"/>
        <v/>
      </c>
      <c r="M409" s="54" t="str">
        <f t="shared" si="115"/>
        <v/>
      </c>
      <c r="N409" s="38" t="str">
        <f t="shared" si="125"/>
        <v/>
      </c>
      <c r="O409" s="55"/>
      <c r="P409" s="55"/>
      <c r="Q409" s="55"/>
      <c r="R409" s="56"/>
      <c r="S409" s="58"/>
      <c r="T409" s="55">
        <f t="shared" si="116"/>
        <v>0</v>
      </c>
      <c r="U409" s="57"/>
      <c r="V409" s="58"/>
      <c r="W409" s="55">
        <f t="shared" si="117"/>
        <v>0</v>
      </c>
      <c r="X409" s="56"/>
      <c r="Y409" s="57"/>
      <c r="Z409" s="55">
        <f t="shared" si="118"/>
        <v>0</v>
      </c>
      <c r="AA409" s="57"/>
      <c r="AB409" s="164"/>
      <c r="AC409" s="169">
        <f t="shared" si="119"/>
        <v>0</v>
      </c>
      <c r="AD409" s="166"/>
      <c r="AE409" s="55"/>
      <c r="AF409" s="172"/>
      <c r="AG409" s="175"/>
      <c r="AH409" s="55">
        <f t="shared" si="120"/>
        <v>0</v>
      </c>
      <c r="AI409" s="172"/>
      <c r="AJ409" s="175"/>
      <c r="AK409" s="166">
        <f t="shared" si="121"/>
        <v>0</v>
      </c>
      <c r="AL409" s="172"/>
      <c r="AM409" s="175"/>
      <c r="AN409" s="55">
        <f t="shared" si="122"/>
        <v>0</v>
      </c>
      <c r="AO409" s="172"/>
      <c r="AP409" s="175"/>
      <c r="AQ409" s="55">
        <f t="shared" si="123"/>
        <v>0</v>
      </c>
      <c r="AR409" s="172"/>
      <c r="AS409" s="55"/>
      <c r="AT409" s="123">
        <f t="shared" si="126"/>
        <v>0</v>
      </c>
      <c r="AU409" s="56"/>
      <c r="AV409" s="204" t="str">
        <f>IFERROR(IF(AS409=0,"",IF(INDEX(ورقة4!$A407:$O407,,MATCH("غ",ورقة4!$A407:$O407,0))="غ","راسب")),IF(OR(O409&lt;$O$8,P409&lt;$P$8,Q409&lt;$Q$8,T409&lt;$T$8,W409&lt;$W$8,Z409&lt;$Z$8,AC409&lt;$AC$8,AD409&lt;$AD$8,AE409&lt;$AE$8,AH409&lt;$AH$8,AK409&lt;$AK$8,AN409&lt;$AN$8,AQ409&lt;$AQ$8,AR409&lt;$AR$8,AS409&lt;$AS$8),"راسب","ناجح"))</f>
        <v/>
      </c>
      <c r="AW409" s="71" t="str">
        <f>ورقة4!Q407</f>
        <v/>
      </c>
      <c r="AX409" s="48" t="str">
        <f>ورقة4!R407</f>
        <v/>
      </c>
      <c r="AY409" s="48" t="str">
        <f>ورقة4!S407</f>
        <v/>
      </c>
      <c r="AZ409" s="48" t="str">
        <f>ورقة4!T407</f>
        <v/>
      </c>
      <c r="BA409" s="48" t="str">
        <f>ورقة4!U407</f>
        <v/>
      </c>
      <c r="BB409" s="48" t="str">
        <f>ورقة4!V407</f>
        <v/>
      </c>
      <c r="BC409" s="48" t="str">
        <f>ورقة4!W407</f>
        <v/>
      </c>
      <c r="BD409" s="48" t="str">
        <f>ورقة4!X407</f>
        <v/>
      </c>
      <c r="BE409" s="48" t="str">
        <f>ورقة4!Y407</f>
        <v/>
      </c>
      <c r="BF409" s="48" t="str">
        <f>ورقة4!Z407</f>
        <v/>
      </c>
      <c r="BG409" s="48" t="str">
        <f>ورقة4!AA407</f>
        <v/>
      </c>
      <c r="BH409" s="48" t="str">
        <f>ورقة4!AB407</f>
        <v/>
      </c>
      <c r="BI409" s="48" t="str">
        <f>ورقة4!AC407</f>
        <v/>
      </c>
      <c r="BJ409" s="48" t="str">
        <f>ورقة4!AE407</f>
        <v/>
      </c>
      <c r="BK409" s="48" t="str">
        <f>ورقة4!AF407</f>
        <v/>
      </c>
    </row>
    <row r="410" spans="1:63" ht="24.95" customHeight="1">
      <c r="A410" s="135" t="str">
        <f>IF(C410="","",COUNTA(C$9:$C410))</f>
        <v/>
      </c>
      <c r="B410" s="24"/>
      <c r="C410" s="141"/>
      <c r="D410" s="38" t="str">
        <f t="shared" si="127"/>
        <v/>
      </c>
      <c r="E410" s="49"/>
      <c r="F410" s="50"/>
      <c r="G410" s="51" t="e">
        <f t="shared" si="124"/>
        <v>#VALUE!</v>
      </c>
      <c r="H410" s="52" t="e">
        <f t="shared" si="110"/>
        <v>#VALUE!</v>
      </c>
      <c r="I410" s="53" t="e">
        <f t="shared" si="111"/>
        <v>#VALUE!</v>
      </c>
      <c r="J410" s="54" t="e">
        <f t="shared" si="112"/>
        <v>#VALUE!</v>
      </c>
      <c r="K410" s="52" t="str">
        <f t="shared" si="113"/>
        <v/>
      </c>
      <c r="L410" s="53" t="str">
        <f t="shared" si="114"/>
        <v/>
      </c>
      <c r="M410" s="54" t="str">
        <f t="shared" si="115"/>
        <v/>
      </c>
      <c r="N410" s="38" t="str">
        <f t="shared" si="125"/>
        <v/>
      </c>
      <c r="O410" s="55"/>
      <c r="P410" s="55"/>
      <c r="Q410" s="55"/>
      <c r="R410" s="56"/>
      <c r="S410" s="58"/>
      <c r="T410" s="55">
        <f t="shared" si="116"/>
        <v>0</v>
      </c>
      <c r="U410" s="57"/>
      <c r="V410" s="58"/>
      <c r="W410" s="55">
        <f t="shared" si="117"/>
        <v>0</v>
      </c>
      <c r="X410" s="56"/>
      <c r="Y410" s="57"/>
      <c r="Z410" s="55">
        <f t="shared" si="118"/>
        <v>0</v>
      </c>
      <c r="AA410" s="57"/>
      <c r="AB410" s="164"/>
      <c r="AC410" s="169">
        <f t="shared" si="119"/>
        <v>0</v>
      </c>
      <c r="AD410" s="166"/>
      <c r="AE410" s="55"/>
      <c r="AF410" s="172"/>
      <c r="AG410" s="175"/>
      <c r="AH410" s="55">
        <f t="shared" si="120"/>
        <v>0</v>
      </c>
      <c r="AI410" s="172"/>
      <c r="AJ410" s="175"/>
      <c r="AK410" s="166">
        <f t="shared" si="121"/>
        <v>0</v>
      </c>
      <c r="AL410" s="172"/>
      <c r="AM410" s="175"/>
      <c r="AN410" s="55">
        <f t="shared" si="122"/>
        <v>0</v>
      </c>
      <c r="AO410" s="172"/>
      <c r="AP410" s="175"/>
      <c r="AQ410" s="55">
        <f t="shared" si="123"/>
        <v>0</v>
      </c>
      <c r="AR410" s="172"/>
      <c r="AS410" s="55"/>
      <c r="AT410" s="123">
        <f t="shared" si="126"/>
        <v>0</v>
      </c>
      <c r="AU410" s="56"/>
      <c r="AV410" s="204" t="str">
        <f>IFERROR(IF(AS410=0,"",IF(INDEX(ورقة4!$A408:$O408,,MATCH("غ",ورقة4!$A408:$O408,0))="غ","راسب")),IF(OR(O410&lt;$O$8,P410&lt;$P$8,Q410&lt;$Q$8,T410&lt;$T$8,W410&lt;$W$8,Z410&lt;$Z$8,AC410&lt;$AC$8,AD410&lt;$AD$8,AE410&lt;$AE$8,AH410&lt;$AH$8,AK410&lt;$AK$8,AN410&lt;$AN$8,AQ410&lt;$AQ$8,AR410&lt;$AR$8,AS410&lt;$AS$8),"راسب","ناجح"))</f>
        <v/>
      </c>
      <c r="AW410" s="71" t="str">
        <f>ورقة4!Q408</f>
        <v/>
      </c>
      <c r="AX410" s="48" t="str">
        <f>ورقة4!R408</f>
        <v/>
      </c>
      <c r="AY410" s="48" t="str">
        <f>ورقة4!S408</f>
        <v/>
      </c>
      <c r="AZ410" s="48" t="str">
        <f>ورقة4!T408</f>
        <v/>
      </c>
      <c r="BA410" s="48" t="str">
        <f>ورقة4!U408</f>
        <v/>
      </c>
      <c r="BB410" s="48" t="str">
        <f>ورقة4!V408</f>
        <v/>
      </c>
      <c r="BC410" s="48" t="str">
        <f>ورقة4!W408</f>
        <v/>
      </c>
      <c r="BD410" s="48" t="str">
        <f>ورقة4!X408</f>
        <v/>
      </c>
      <c r="BE410" s="48" t="str">
        <f>ورقة4!Y408</f>
        <v/>
      </c>
      <c r="BF410" s="48" t="str">
        <f>ورقة4!Z408</f>
        <v/>
      </c>
      <c r="BG410" s="48" t="str">
        <f>ورقة4!AA408</f>
        <v/>
      </c>
      <c r="BH410" s="48" t="str">
        <f>ورقة4!AB408</f>
        <v/>
      </c>
      <c r="BI410" s="48" t="str">
        <f>ورقة4!AC408</f>
        <v/>
      </c>
      <c r="BJ410" s="48" t="str">
        <f>ورقة4!AE408</f>
        <v/>
      </c>
      <c r="BK410" s="48" t="str">
        <f>ورقة4!AF408</f>
        <v/>
      </c>
    </row>
    <row r="411" spans="1:63" ht="24.95" customHeight="1">
      <c r="A411" s="135" t="str">
        <f>IF(C411="","",COUNTA(C$9:$C411))</f>
        <v/>
      </c>
      <c r="B411" s="24"/>
      <c r="C411" s="141"/>
      <c r="D411" s="38" t="str">
        <f t="shared" si="127"/>
        <v/>
      </c>
      <c r="E411" s="49"/>
      <c r="F411" s="50"/>
      <c r="G411" s="51" t="e">
        <f t="shared" si="124"/>
        <v>#VALUE!</v>
      </c>
      <c r="H411" s="52" t="e">
        <f t="shared" ref="H411:H474" si="128">DAY(G411)</f>
        <v>#VALUE!</v>
      </c>
      <c r="I411" s="53" t="e">
        <f t="shared" ref="I411:I474" si="129">MONTH(G411)</f>
        <v>#VALUE!</v>
      </c>
      <c r="J411" s="54" t="e">
        <f t="shared" ref="J411:J474" si="130">YEAR(G411)</f>
        <v>#VALUE!</v>
      </c>
      <c r="K411" s="52" t="str">
        <f t="shared" ref="K411:K474" si="131">IF(ISNUMBER(H411),DATEDIF((DATE(J411,I411,H411)),(DATE("2018","10","1")),"MD"),"")</f>
        <v/>
      </c>
      <c r="L411" s="53" t="str">
        <f t="shared" ref="L411:L474" si="132">IF(ISNUMBER(I411),DATEDIF((DATE(J411,I411,H411)),(DATE("2018","10","1")),"YM"),"")</f>
        <v/>
      </c>
      <c r="M411" s="54" t="str">
        <f t="shared" ref="M411:M474" si="133">IF(ISNUMBER(J411),DATEDIF((DATE(J411,I411,H411)),(DATE("2018","10","1")),"Y"),"")</f>
        <v/>
      </c>
      <c r="N411" s="38" t="str">
        <f t="shared" si="125"/>
        <v/>
      </c>
      <c r="O411" s="55"/>
      <c r="P411" s="55"/>
      <c r="Q411" s="55"/>
      <c r="R411" s="56"/>
      <c r="S411" s="58"/>
      <c r="T411" s="55">
        <f t="shared" ref="T411:T474" si="134">SUM(R411:S411)</f>
        <v>0</v>
      </c>
      <c r="U411" s="57"/>
      <c r="V411" s="58"/>
      <c r="W411" s="55">
        <f t="shared" ref="W411:W474" si="135">SUM(U411:V411)</f>
        <v>0</v>
      </c>
      <c r="X411" s="56"/>
      <c r="Y411" s="57"/>
      <c r="Z411" s="55">
        <f t="shared" ref="Z411:Z474" si="136">SUM(X411:Y411)</f>
        <v>0</v>
      </c>
      <c r="AA411" s="57"/>
      <c r="AB411" s="164"/>
      <c r="AC411" s="169">
        <f t="shared" ref="AC411:AC474" si="137">SUM(AA411:AB411)</f>
        <v>0</v>
      </c>
      <c r="AD411" s="166"/>
      <c r="AE411" s="55"/>
      <c r="AF411" s="172"/>
      <c r="AG411" s="175"/>
      <c r="AH411" s="55">
        <f t="shared" ref="AH411:AH474" si="138">SUM(AF411:AG411)</f>
        <v>0</v>
      </c>
      <c r="AI411" s="172"/>
      <c r="AJ411" s="175"/>
      <c r="AK411" s="166">
        <f t="shared" ref="AK411:AK474" si="139">SUM(AI411:AJ411)</f>
        <v>0</v>
      </c>
      <c r="AL411" s="172"/>
      <c r="AM411" s="175"/>
      <c r="AN411" s="55">
        <f t="shared" ref="AN411:AN474" si="140">SUM(AL411:AM411)</f>
        <v>0</v>
      </c>
      <c r="AO411" s="172"/>
      <c r="AP411" s="175"/>
      <c r="AQ411" s="55">
        <f t="shared" ref="AQ411:AQ474" si="141">SUM(AO411:AP411)</f>
        <v>0</v>
      </c>
      <c r="AR411" s="172"/>
      <c r="AS411" s="55"/>
      <c r="AT411" s="123">
        <f t="shared" si="126"/>
        <v>0</v>
      </c>
      <c r="AU411" s="56"/>
      <c r="AV411" s="204" t="str">
        <f>IFERROR(IF(AS411=0,"",IF(INDEX(ورقة4!$A409:$O409,,MATCH("غ",ورقة4!$A409:$O409,0))="غ","راسب")),IF(OR(O411&lt;$O$8,P411&lt;$P$8,Q411&lt;$Q$8,T411&lt;$T$8,W411&lt;$W$8,Z411&lt;$Z$8,AC411&lt;$AC$8,AD411&lt;$AD$8,AE411&lt;$AE$8,AH411&lt;$AH$8,AK411&lt;$AK$8,AN411&lt;$AN$8,AQ411&lt;$AQ$8,AR411&lt;$AR$8,AS411&lt;$AS$8),"راسب","ناجح"))</f>
        <v/>
      </c>
      <c r="AW411" s="71" t="str">
        <f>ورقة4!Q409</f>
        <v/>
      </c>
      <c r="AX411" s="48" t="str">
        <f>ورقة4!R409</f>
        <v/>
      </c>
      <c r="AY411" s="48" t="str">
        <f>ورقة4!S409</f>
        <v/>
      </c>
      <c r="AZ411" s="48" t="str">
        <f>ورقة4!T409</f>
        <v/>
      </c>
      <c r="BA411" s="48" t="str">
        <f>ورقة4!U409</f>
        <v/>
      </c>
      <c r="BB411" s="48" t="str">
        <f>ورقة4!V409</f>
        <v/>
      </c>
      <c r="BC411" s="48" t="str">
        <f>ورقة4!W409</f>
        <v/>
      </c>
      <c r="BD411" s="48" t="str">
        <f>ورقة4!X409</f>
        <v/>
      </c>
      <c r="BE411" s="48" t="str">
        <f>ورقة4!Y409</f>
        <v/>
      </c>
      <c r="BF411" s="48" t="str">
        <f>ورقة4!Z409</f>
        <v/>
      </c>
      <c r="BG411" s="48" t="str">
        <f>ورقة4!AA409</f>
        <v/>
      </c>
      <c r="BH411" s="48" t="str">
        <f>ورقة4!AB409</f>
        <v/>
      </c>
      <c r="BI411" s="48" t="str">
        <f>ورقة4!AC409</f>
        <v/>
      </c>
      <c r="BJ411" s="48" t="str">
        <f>ورقة4!AE409</f>
        <v/>
      </c>
      <c r="BK411" s="48" t="str">
        <f>ورقة4!AF409</f>
        <v/>
      </c>
    </row>
    <row r="412" spans="1:63" ht="24.95" customHeight="1">
      <c r="A412" s="135" t="str">
        <f>IF(C412="","",COUNTA(C$9:$C412))</f>
        <v/>
      </c>
      <c r="B412" s="24"/>
      <c r="C412" s="141"/>
      <c r="D412" s="38" t="str">
        <f t="shared" si="127"/>
        <v/>
      </c>
      <c r="E412" s="49"/>
      <c r="F412" s="50"/>
      <c r="G412" s="51" t="e">
        <f t="shared" si="124"/>
        <v>#VALUE!</v>
      </c>
      <c r="H412" s="52" t="e">
        <f t="shared" si="128"/>
        <v>#VALUE!</v>
      </c>
      <c r="I412" s="53" t="e">
        <f t="shared" si="129"/>
        <v>#VALUE!</v>
      </c>
      <c r="J412" s="54" t="e">
        <f t="shared" si="130"/>
        <v>#VALUE!</v>
      </c>
      <c r="K412" s="52" t="str">
        <f t="shared" si="131"/>
        <v/>
      </c>
      <c r="L412" s="53" t="str">
        <f t="shared" si="132"/>
        <v/>
      </c>
      <c r="M412" s="54" t="str">
        <f t="shared" si="133"/>
        <v/>
      </c>
      <c r="N412" s="38" t="str">
        <f t="shared" si="125"/>
        <v/>
      </c>
      <c r="O412" s="55"/>
      <c r="P412" s="55"/>
      <c r="Q412" s="55"/>
      <c r="R412" s="56"/>
      <c r="S412" s="58"/>
      <c r="T412" s="55">
        <f t="shared" si="134"/>
        <v>0</v>
      </c>
      <c r="U412" s="57"/>
      <c r="V412" s="58"/>
      <c r="W412" s="55">
        <f t="shared" si="135"/>
        <v>0</v>
      </c>
      <c r="X412" s="56"/>
      <c r="Y412" s="57"/>
      <c r="Z412" s="55">
        <f t="shared" si="136"/>
        <v>0</v>
      </c>
      <c r="AA412" s="57"/>
      <c r="AB412" s="164"/>
      <c r="AC412" s="169">
        <f t="shared" si="137"/>
        <v>0</v>
      </c>
      <c r="AD412" s="166"/>
      <c r="AE412" s="55"/>
      <c r="AF412" s="172"/>
      <c r="AG412" s="175"/>
      <c r="AH412" s="55">
        <f t="shared" si="138"/>
        <v>0</v>
      </c>
      <c r="AI412" s="172"/>
      <c r="AJ412" s="175"/>
      <c r="AK412" s="166">
        <f t="shared" si="139"/>
        <v>0</v>
      </c>
      <c r="AL412" s="172"/>
      <c r="AM412" s="175"/>
      <c r="AN412" s="55">
        <f t="shared" si="140"/>
        <v>0</v>
      </c>
      <c r="AO412" s="172"/>
      <c r="AP412" s="175"/>
      <c r="AQ412" s="55">
        <f t="shared" si="141"/>
        <v>0</v>
      </c>
      <c r="AR412" s="172"/>
      <c r="AS412" s="55"/>
      <c r="AT412" s="123">
        <f t="shared" si="126"/>
        <v>0</v>
      </c>
      <c r="AU412" s="56"/>
      <c r="AV412" s="204" t="str">
        <f>IFERROR(IF(AS412=0,"",IF(INDEX(ورقة4!$A410:$O410,,MATCH("غ",ورقة4!$A410:$O410,0))="غ","راسب")),IF(OR(O412&lt;$O$8,P412&lt;$P$8,Q412&lt;$Q$8,T412&lt;$T$8,W412&lt;$W$8,Z412&lt;$Z$8,AC412&lt;$AC$8,AD412&lt;$AD$8,AE412&lt;$AE$8,AH412&lt;$AH$8,AK412&lt;$AK$8,AN412&lt;$AN$8,AQ412&lt;$AQ$8,AR412&lt;$AR$8,AS412&lt;$AS$8),"راسب","ناجح"))</f>
        <v/>
      </c>
      <c r="AW412" s="71" t="str">
        <f>ورقة4!Q410</f>
        <v/>
      </c>
      <c r="AX412" s="48" t="str">
        <f>ورقة4!R410</f>
        <v/>
      </c>
      <c r="AY412" s="48" t="str">
        <f>ورقة4!S410</f>
        <v/>
      </c>
      <c r="AZ412" s="48" t="str">
        <f>ورقة4!T410</f>
        <v/>
      </c>
      <c r="BA412" s="48" t="str">
        <f>ورقة4!U410</f>
        <v/>
      </c>
      <c r="BB412" s="48" t="str">
        <f>ورقة4!V410</f>
        <v/>
      </c>
      <c r="BC412" s="48" t="str">
        <f>ورقة4!W410</f>
        <v/>
      </c>
      <c r="BD412" s="48" t="str">
        <f>ورقة4!X410</f>
        <v/>
      </c>
      <c r="BE412" s="48" t="str">
        <f>ورقة4!Y410</f>
        <v/>
      </c>
      <c r="BF412" s="48" t="str">
        <f>ورقة4!Z410</f>
        <v/>
      </c>
      <c r="BG412" s="48" t="str">
        <f>ورقة4!AA410</f>
        <v/>
      </c>
      <c r="BH412" s="48" t="str">
        <f>ورقة4!AB410</f>
        <v/>
      </c>
      <c r="BI412" s="48" t="str">
        <f>ورقة4!AC410</f>
        <v/>
      </c>
      <c r="BJ412" s="48" t="str">
        <f>ورقة4!AE410</f>
        <v/>
      </c>
      <c r="BK412" s="48" t="str">
        <f>ورقة4!AF410</f>
        <v/>
      </c>
    </row>
    <row r="413" spans="1:63" ht="24.95" customHeight="1">
      <c r="A413" s="135" t="str">
        <f>IF(C413="","",COUNTA(C$9:$C413))</f>
        <v/>
      </c>
      <c r="B413" s="24"/>
      <c r="C413" s="141"/>
      <c r="D413" s="38" t="str">
        <f t="shared" si="127"/>
        <v/>
      </c>
      <c r="E413" s="49"/>
      <c r="F413" s="50"/>
      <c r="G413" s="51" t="e">
        <f t="shared" si="124"/>
        <v>#VALUE!</v>
      </c>
      <c r="H413" s="52" t="e">
        <f t="shared" si="128"/>
        <v>#VALUE!</v>
      </c>
      <c r="I413" s="53" t="e">
        <f t="shared" si="129"/>
        <v>#VALUE!</v>
      </c>
      <c r="J413" s="54" t="e">
        <f t="shared" si="130"/>
        <v>#VALUE!</v>
      </c>
      <c r="K413" s="52" t="str">
        <f t="shared" si="131"/>
        <v/>
      </c>
      <c r="L413" s="53" t="str">
        <f t="shared" si="132"/>
        <v/>
      </c>
      <c r="M413" s="54" t="str">
        <f t="shared" si="133"/>
        <v/>
      </c>
      <c r="N413" s="38" t="str">
        <f t="shared" si="125"/>
        <v/>
      </c>
      <c r="O413" s="55"/>
      <c r="P413" s="55"/>
      <c r="Q413" s="55"/>
      <c r="R413" s="56"/>
      <c r="S413" s="58"/>
      <c r="T413" s="55">
        <f t="shared" si="134"/>
        <v>0</v>
      </c>
      <c r="U413" s="57"/>
      <c r="V413" s="58"/>
      <c r="W413" s="55">
        <f t="shared" si="135"/>
        <v>0</v>
      </c>
      <c r="X413" s="56"/>
      <c r="Y413" s="57"/>
      <c r="Z413" s="55">
        <f t="shared" si="136"/>
        <v>0</v>
      </c>
      <c r="AA413" s="57"/>
      <c r="AB413" s="164"/>
      <c r="AC413" s="169">
        <f t="shared" si="137"/>
        <v>0</v>
      </c>
      <c r="AD413" s="166"/>
      <c r="AE413" s="55"/>
      <c r="AF413" s="172"/>
      <c r="AG413" s="175"/>
      <c r="AH413" s="55">
        <f t="shared" si="138"/>
        <v>0</v>
      </c>
      <c r="AI413" s="172"/>
      <c r="AJ413" s="175"/>
      <c r="AK413" s="166">
        <f t="shared" si="139"/>
        <v>0</v>
      </c>
      <c r="AL413" s="172"/>
      <c r="AM413" s="175"/>
      <c r="AN413" s="55">
        <f t="shared" si="140"/>
        <v>0</v>
      </c>
      <c r="AO413" s="172"/>
      <c r="AP413" s="175"/>
      <c r="AQ413" s="55">
        <f t="shared" si="141"/>
        <v>0</v>
      </c>
      <c r="AR413" s="172"/>
      <c r="AS413" s="55"/>
      <c r="AT413" s="123">
        <f t="shared" si="126"/>
        <v>0</v>
      </c>
      <c r="AU413" s="56"/>
      <c r="AV413" s="204" t="str">
        <f>IFERROR(IF(AS413=0,"",IF(INDEX(ورقة4!$A411:$O411,,MATCH("غ",ورقة4!$A411:$O411,0))="غ","راسب")),IF(OR(O413&lt;$O$8,P413&lt;$P$8,Q413&lt;$Q$8,T413&lt;$T$8,W413&lt;$W$8,Z413&lt;$Z$8,AC413&lt;$AC$8,AD413&lt;$AD$8,AE413&lt;$AE$8,AH413&lt;$AH$8,AK413&lt;$AK$8,AN413&lt;$AN$8,AQ413&lt;$AQ$8,AR413&lt;$AR$8,AS413&lt;$AS$8),"راسب","ناجح"))</f>
        <v/>
      </c>
      <c r="AW413" s="71" t="str">
        <f>ورقة4!Q411</f>
        <v/>
      </c>
      <c r="AX413" s="48" t="str">
        <f>ورقة4!R411</f>
        <v/>
      </c>
      <c r="AY413" s="48" t="str">
        <f>ورقة4!S411</f>
        <v/>
      </c>
      <c r="AZ413" s="48" t="str">
        <f>ورقة4!T411</f>
        <v/>
      </c>
      <c r="BA413" s="48" t="str">
        <f>ورقة4!U411</f>
        <v/>
      </c>
      <c r="BB413" s="48" t="str">
        <f>ورقة4!V411</f>
        <v/>
      </c>
      <c r="BC413" s="48" t="str">
        <f>ورقة4!W411</f>
        <v/>
      </c>
      <c r="BD413" s="48" t="str">
        <f>ورقة4!X411</f>
        <v/>
      </c>
      <c r="BE413" s="48" t="str">
        <f>ورقة4!Y411</f>
        <v/>
      </c>
      <c r="BF413" s="48" t="str">
        <f>ورقة4!Z411</f>
        <v/>
      </c>
      <c r="BG413" s="48" t="str">
        <f>ورقة4!AA411</f>
        <v/>
      </c>
      <c r="BH413" s="48" t="str">
        <f>ورقة4!AB411</f>
        <v/>
      </c>
      <c r="BI413" s="48" t="str">
        <f>ورقة4!AC411</f>
        <v/>
      </c>
      <c r="BJ413" s="48" t="str">
        <f>ورقة4!AE411</f>
        <v/>
      </c>
      <c r="BK413" s="48" t="str">
        <f>ورقة4!AF411</f>
        <v/>
      </c>
    </row>
    <row r="414" spans="1:63" ht="24.95" customHeight="1">
      <c r="A414" s="135" t="str">
        <f>IF(C414="","",COUNTA(C$9:$C414))</f>
        <v/>
      </c>
      <c r="B414" s="24"/>
      <c r="C414" s="141"/>
      <c r="D414" s="38" t="str">
        <f t="shared" si="127"/>
        <v/>
      </c>
      <c r="E414" s="49"/>
      <c r="F414" s="50"/>
      <c r="G414" s="51" t="e">
        <f t="shared" si="124"/>
        <v>#VALUE!</v>
      </c>
      <c r="H414" s="52" t="e">
        <f t="shared" si="128"/>
        <v>#VALUE!</v>
      </c>
      <c r="I414" s="53" t="e">
        <f t="shared" si="129"/>
        <v>#VALUE!</v>
      </c>
      <c r="J414" s="54" t="e">
        <f t="shared" si="130"/>
        <v>#VALUE!</v>
      </c>
      <c r="K414" s="52" t="str">
        <f t="shared" si="131"/>
        <v/>
      </c>
      <c r="L414" s="53" t="str">
        <f t="shared" si="132"/>
        <v/>
      </c>
      <c r="M414" s="54" t="str">
        <f t="shared" si="133"/>
        <v/>
      </c>
      <c r="N414" s="38" t="str">
        <f t="shared" si="125"/>
        <v/>
      </c>
      <c r="O414" s="55"/>
      <c r="P414" s="55"/>
      <c r="Q414" s="55"/>
      <c r="R414" s="56"/>
      <c r="S414" s="58"/>
      <c r="T414" s="55">
        <f t="shared" si="134"/>
        <v>0</v>
      </c>
      <c r="U414" s="57"/>
      <c r="V414" s="58"/>
      <c r="W414" s="55">
        <f t="shared" si="135"/>
        <v>0</v>
      </c>
      <c r="X414" s="56"/>
      <c r="Y414" s="57"/>
      <c r="Z414" s="55">
        <f t="shared" si="136"/>
        <v>0</v>
      </c>
      <c r="AA414" s="57"/>
      <c r="AB414" s="164"/>
      <c r="AC414" s="169">
        <f t="shared" si="137"/>
        <v>0</v>
      </c>
      <c r="AD414" s="166"/>
      <c r="AE414" s="55"/>
      <c r="AF414" s="172"/>
      <c r="AG414" s="175"/>
      <c r="AH414" s="55">
        <f t="shared" si="138"/>
        <v>0</v>
      </c>
      <c r="AI414" s="172"/>
      <c r="AJ414" s="175"/>
      <c r="AK414" s="166">
        <f t="shared" si="139"/>
        <v>0</v>
      </c>
      <c r="AL414" s="172"/>
      <c r="AM414" s="175"/>
      <c r="AN414" s="55">
        <f t="shared" si="140"/>
        <v>0</v>
      </c>
      <c r="AO414" s="172"/>
      <c r="AP414" s="175"/>
      <c r="AQ414" s="55">
        <f t="shared" si="141"/>
        <v>0</v>
      </c>
      <c r="AR414" s="172"/>
      <c r="AS414" s="55"/>
      <c r="AT414" s="123">
        <f t="shared" si="126"/>
        <v>0</v>
      </c>
      <c r="AU414" s="56"/>
      <c r="AV414" s="204" t="str">
        <f>IFERROR(IF(AS414=0,"",IF(INDEX(ورقة4!$A412:$O412,,MATCH("غ",ورقة4!$A412:$O412,0))="غ","راسب")),IF(OR(O414&lt;$O$8,P414&lt;$P$8,Q414&lt;$Q$8,T414&lt;$T$8,W414&lt;$W$8,Z414&lt;$Z$8,AC414&lt;$AC$8,AD414&lt;$AD$8,AE414&lt;$AE$8,AH414&lt;$AH$8,AK414&lt;$AK$8,AN414&lt;$AN$8,AQ414&lt;$AQ$8,AR414&lt;$AR$8,AS414&lt;$AS$8),"راسب","ناجح"))</f>
        <v/>
      </c>
      <c r="AW414" s="71" t="str">
        <f>ورقة4!Q412</f>
        <v/>
      </c>
      <c r="AX414" s="48" t="str">
        <f>ورقة4!R412</f>
        <v/>
      </c>
      <c r="AY414" s="48" t="str">
        <f>ورقة4!S412</f>
        <v/>
      </c>
      <c r="AZ414" s="48" t="str">
        <f>ورقة4!T412</f>
        <v/>
      </c>
      <c r="BA414" s="48" t="str">
        <f>ورقة4!U412</f>
        <v/>
      </c>
      <c r="BB414" s="48" t="str">
        <f>ورقة4!V412</f>
        <v/>
      </c>
      <c r="BC414" s="48" t="str">
        <f>ورقة4!W412</f>
        <v/>
      </c>
      <c r="BD414" s="48" t="str">
        <f>ورقة4!X412</f>
        <v/>
      </c>
      <c r="BE414" s="48" t="str">
        <f>ورقة4!Y412</f>
        <v/>
      </c>
      <c r="BF414" s="48" t="str">
        <f>ورقة4!Z412</f>
        <v/>
      </c>
      <c r="BG414" s="48" t="str">
        <f>ورقة4!AA412</f>
        <v/>
      </c>
      <c r="BH414" s="48" t="str">
        <f>ورقة4!AB412</f>
        <v/>
      </c>
      <c r="BI414" s="48" t="str">
        <f>ورقة4!AC412</f>
        <v/>
      </c>
      <c r="BJ414" s="48" t="str">
        <f>ورقة4!AE412</f>
        <v/>
      </c>
      <c r="BK414" s="48" t="str">
        <f>ورقة4!AF412</f>
        <v/>
      </c>
    </row>
    <row r="415" spans="1:63" ht="24.95" customHeight="1">
      <c r="A415" s="135" t="str">
        <f>IF(C415="","",COUNTA(C$9:$C415))</f>
        <v/>
      </c>
      <c r="B415" s="24"/>
      <c r="C415" s="141"/>
      <c r="D415" s="38" t="str">
        <f t="shared" si="127"/>
        <v/>
      </c>
      <c r="E415" s="49"/>
      <c r="F415" s="50"/>
      <c r="G415" s="51" t="e">
        <f t="shared" si="124"/>
        <v>#VALUE!</v>
      </c>
      <c r="H415" s="52" t="e">
        <f t="shared" si="128"/>
        <v>#VALUE!</v>
      </c>
      <c r="I415" s="53" t="e">
        <f t="shared" si="129"/>
        <v>#VALUE!</v>
      </c>
      <c r="J415" s="54" t="e">
        <f t="shared" si="130"/>
        <v>#VALUE!</v>
      </c>
      <c r="K415" s="52" t="str">
        <f t="shared" si="131"/>
        <v/>
      </c>
      <c r="L415" s="53" t="str">
        <f t="shared" si="132"/>
        <v/>
      </c>
      <c r="M415" s="54" t="str">
        <f t="shared" si="133"/>
        <v/>
      </c>
      <c r="N415" s="38" t="str">
        <f t="shared" si="125"/>
        <v/>
      </c>
      <c r="O415" s="55"/>
      <c r="P415" s="55"/>
      <c r="Q415" s="55"/>
      <c r="R415" s="56"/>
      <c r="S415" s="58"/>
      <c r="T415" s="55">
        <f t="shared" si="134"/>
        <v>0</v>
      </c>
      <c r="U415" s="57"/>
      <c r="V415" s="58"/>
      <c r="W415" s="55">
        <f t="shared" si="135"/>
        <v>0</v>
      </c>
      <c r="X415" s="56"/>
      <c r="Y415" s="57"/>
      <c r="Z415" s="55">
        <f t="shared" si="136"/>
        <v>0</v>
      </c>
      <c r="AA415" s="57"/>
      <c r="AB415" s="164"/>
      <c r="AC415" s="169">
        <f t="shared" si="137"/>
        <v>0</v>
      </c>
      <c r="AD415" s="166"/>
      <c r="AE415" s="55"/>
      <c r="AF415" s="172"/>
      <c r="AG415" s="175"/>
      <c r="AH415" s="55">
        <f t="shared" si="138"/>
        <v>0</v>
      </c>
      <c r="AI415" s="172"/>
      <c r="AJ415" s="175"/>
      <c r="AK415" s="166">
        <f t="shared" si="139"/>
        <v>0</v>
      </c>
      <c r="AL415" s="172"/>
      <c r="AM415" s="175"/>
      <c r="AN415" s="55">
        <f t="shared" si="140"/>
        <v>0</v>
      </c>
      <c r="AO415" s="172"/>
      <c r="AP415" s="175"/>
      <c r="AQ415" s="55">
        <f t="shared" si="141"/>
        <v>0</v>
      </c>
      <c r="AR415" s="172"/>
      <c r="AS415" s="55"/>
      <c r="AT415" s="123">
        <f t="shared" si="126"/>
        <v>0</v>
      </c>
      <c r="AU415" s="56"/>
      <c r="AV415" s="204" t="str">
        <f>IFERROR(IF(AS415=0,"",IF(INDEX(ورقة4!$A413:$O413,,MATCH("غ",ورقة4!$A413:$O413,0))="غ","راسب")),IF(OR(O415&lt;$O$8,P415&lt;$P$8,Q415&lt;$Q$8,T415&lt;$T$8,W415&lt;$W$8,Z415&lt;$Z$8,AC415&lt;$AC$8,AD415&lt;$AD$8,AE415&lt;$AE$8,AH415&lt;$AH$8,AK415&lt;$AK$8,AN415&lt;$AN$8,AQ415&lt;$AQ$8,AR415&lt;$AR$8,AS415&lt;$AS$8),"راسب","ناجح"))</f>
        <v/>
      </c>
      <c r="AW415" s="71" t="str">
        <f>ورقة4!Q413</f>
        <v/>
      </c>
      <c r="AX415" s="48" t="str">
        <f>ورقة4!R413</f>
        <v/>
      </c>
      <c r="AY415" s="48" t="str">
        <f>ورقة4!S413</f>
        <v/>
      </c>
      <c r="AZ415" s="48" t="str">
        <f>ورقة4!T413</f>
        <v/>
      </c>
      <c r="BA415" s="48" t="str">
        <f>ورقة4!U413</f>
        <v/>
      </c>
      <c r="BB415" s="48" t="str">
        <f>ورقة4!V413</f>
        <v/>
      </c>
      <c r="BC415" s="48" t="str">
        <f>ورقة4!W413</f>
        <v/>
      </c>
      <c r="BD415" s="48" t="str">
        <f>ورقة4!X413</f>
        <v/>
      </c>
      <c r="BE415" s="48" t="str">
        <f>ورقة4!Y413</f>
        <v/>
      </c>
      <c r="BF415" s="48" t="str">
        <f>ورقة4!Z413</f>
        <v/>
      </c>
      <c r="BG415" s="48" t="str">
        <f>ورقة4!AA413</f>
        <v/>
      </c>
      <c r="BH415" s="48" t="str">
        <f>ورقة4!AB413</f>
        <v/>
      </c>
      <c r="BI415" s="48" t="str">
        <f>ورقة4!AC413</f>
        <v/>
      </c>
      <c r="BJ415" s="48" t="str">
        <f>ورقة4!AE413</f>
        <v/>
      </c>
      <c r="BK415" s="48" t="str">
        <f>ورقة4!AF413</f>
        <v/>
      </c>
    </row>
    <row r="416" spans="1:63" ht="24.95" customHeight="1">
      <c r="A416" s="135" t="str">
        <f>IF(C416="","",COUNTA(C$9:$C416))</f>
        <v/>
      </c>
      <c r="B416" s="24"/>
      <c r="C416" s="141"/>
      <c r="D416" s="38" t="str">
        <f t="shared" si="127"/>
        <v/>
      </c>
      <c r="E416" s="49"/>
      <c r="F416" s="50"/>
      <c r="G416" s="51" t="e">
        <f t="shared" si="124"/>
        <v>#VALUE!</v>
      </c>
      <c r="H416" s="52" t="e">
        <f t="shared" si="128"/>
        <v>#VALUE!</v>
      </c>
      <c r="I416" s="53" t="e">
        <f t="shared" si="129"/>
        <v>#VALUE!</v>
      </c>
      <c r="J416" s="54" t="e">
        <f t="shared" si="130"/>
        <v>#VALUE!</v>
      </c>
      <c r="K416" s="52" t="str">
        <f t="shared" si="131"/>
        <v/>
      </c>
      <c r="L416" s="53" t="str">
        <f t="shared" si="132"/>
        <v/>
      </c>
      <c r="M416" s="54" t="str">
        <f t="shared" si="133"/>
        <v/>
      </c>
      <c r="N416" s="38" t="str">
        <f t="shared" si="125"/>
        <v/>
      </c>
      <c r="O416" s="55"/>
      <c r="P416" s="55"/>
      <c r="Q416" s="55"/>
      <c r="R416" s="56"/>
      <c r="S416" s="58"/>
      <c r="T416" s="55">
        <f t="shared" si="134"/>
        <v>0</v>
      </c>
      <c r="U416" s="57"/>
      <c r="V416" s="58"/>
      <c r="W416" s="55">
        <f t="shared" si="135"/>
        <v>0</v>
      </c>
      <c r="X416" s="56"/>
      <c r="Y416" s="57"/>
      <c r="Z416" s="55">
        <f t="shared" si="136"/>
        <v>0</v>
      </c>
      <c r="AA416" s="57"/>
      <c r="AB416" s="164"/>
      <c r="AC416" s="169">
        <f t="shared" si="137"/>
        <v>0</v>
      </c>
      <c r="AD416" s="166"/>
      <c r="AE416" s="55"/>
      <c r="AF416" s="172"/>
      <c r="AG416" s="175"/>
      <c r="AH416" s="55">
        <f t="shared" si="138"/>
        <v>0</v>
      </c>
      <c r="AI416" s="172"/>
      <c r="AJ416" s="175"/>
      <c r="AK416" s="166">
        <f t="shared" si="139"/>
        <v>0</v>
      </c>
      <c r="AL416" s="172"/>
      <c r="AM416" s="175"/>
      <c r="AN416" s="55">
        <f t="shared" si="140"/>
        <v>0</v>
      </c>
      <c r="AO416" s="172"/>
      <c r="AP416" s="175"/>
      <c r="AQ416" s="55">
        <f t="shared" si="141"/>
        <v>0</v>
      </c>
      <c r="AR416" s="172"/>
      <c r="AS416" s="55"/>
      <c r="AT416" s="123">
        <f t="shared" si="126"/>
        <v>0</v>
      </c>
      <c r="AU416" s="56"/>
      <c r="AV416" s="204" t="str">
        <f>IFERROR(IF(AS416=0,"",IF(INDEX(ورقة4!$A414:$O414,,MATCH("غ",ورقة4!$A414:$O414,0))="غ","راسب")),IF(OR(O416&lt;$O$8,P416&lt;$P$8,Q416&lt;$Q$8,T416&lt;$T$8,W416&lt;$W$8,Z416&lt;$Z$8,AC416&lt;$AC$8,AD416&lt;$AD$8,AE416&lt;$AE$8,AH416&lt;$AH$8,AK416&lt;$AK$8,AN416&lt;$AN$8,AQ416&lt;$AQ$8,AR416&lt;$AR$8,AS416&lt;$AS$8),"راسب","ناجح"))</f>
        <v/>
      </c>
      <c r="AW416" s="71" t="str">
        <f>ورقة4!Q414</f>
        <v/>
      </c>
      <c r="AX416" s="48" t="str">
        <f>ورقة4!R414</f>
        <v/>
      </c>
      <c r="AY416" s="48" t="str">
        <f>ورقة4!S414</f>
        <v/>
      </c>
      <c r="AZ416" s="48" t="str">
        <f>ورقة4!T414</f>
        <v/>
      </c>
      <c r="BA416" s="48" t="str">
        <f>ورقة4!U414</f>
        <v/>
      </c>
      <c r="BB416" s="48" t="str">
        <f>ورقة4!V414</f>
        <v/>
      </c>
      <c r="BC416" s="48" t="str">
        <f>ورقة4!W414</f>
        <v/>
      </c>
      <c r="BD416" s="48" t="str">
        <f>ورقة4!X414</f>
        <v/>
      </c>
      <c r="BE416" s="48" t="str">
        <f>ورقة4!Y414</f>
        <v/>
      </c>
      <c r="BF416" s="48" t="str">
        <f>ورقة4!Z414</f>
        <v/>
      </c>
      <c r="BG416" s="48" t="str">
        <f>ورقة4!AA414</f>
        <v/>
      </c>
      <c r="BH416" s="48" t="str">
        <f>ورقة4!AB414</f>
        <v/>
      </c>
      <c r="BI416" s="48" t="str">
        <f>ورقة4!AC414</f>
        <v/>
      </c>
      <c r="BJ416" s="48" t="str">
        <f>ورقة4!AE414</f>
        <v/>
      </c>
      <c r="BK416" s="48" t="str">
        <f>ورقة4!AF414</f>
        <v/>
      </c>
    </row>
    <row r="417" spans="1:63" ht="24.95" customHeight="1">
      <c r="A417" s="135" t="str">
        <f>IF(C417="","",COUNTA(C$9:$C417))</f>
        <v/>
      </c>
      <c r="B417" s="24"/>
      <c r="C417" s="141"/>
      <c r="D417" s="38" t="str">
        <f t="shared" si="127"/>
        <v/>
      </c>
      <c r="E417" s="49"/>
      <c r="F417" s="50"/>
      <c r="G417" s="51" t="e">
        <f t="shared" si="124"/>
        <v>#VALUE!</v>
      </c>
      <c r="H417" s="52" t="e">
        <f t="shared" si="128"/>
        <v>#VALUE!</v>
      </c>
      <c r="I417" s="53" t="e">
        <f t="shared" si="129"/>
        <v>#VALUE!</v>
      </c>
      <c r="J417" s="54" t="e">
        <f t="shared" si="130"/>
        <v>#VALUE!</v>
      </c>
      <c r="K417" s="52" t="str">
        <f t="shared" si="131"/>
        <v/>
      </c>
      <c r="L417" s="53" t="str">
        <f t="shared" si="132"/>
        <v/>
      </c>
      <c r="M417" s="54" t="str">
        <f t="shared" si="133"/>
        <v/>
      </c>
      <c r="N417" s="38" t="str">
        <f t="shared" si="125"/>
        <v/>
      </c>
      <c r="O417" s="55"/>
      <c r="P417" s="55"/>
      <c r="Q417" s="55"/>
      <c r="R417" s="56"/>
      <c r="S417" s="58"/>
      <c r="T417" s="55">
        <f t="shared" si="134"/>
        <v>0</v>
      </c>
      <c r="U417" s="57"/>
      <c r="V417" s="58"/>
      <c r="W417" s="55">
        <f t="shared" si="135"/>
        <v>0</v>
      </c>
      <c r="X417" s="56"/>
      <c r="Y417" s="57"/>
      <c r="Z417" s="55">
        <f t="shared" si="136"/>
        <v>0</v>
      </c>
      <c r="AA417" s="57"/>
      <c r="AB417" s="164"/>
      <c r="AC417" s="169">
        <f t="shared" si="137"/>
        <v>0</v>
      </c>
      <c r="AD417" s="166"/>
      <c r="AE417" s="55"/>
      <c r="AF417" s="172"/>
      <c r="AG417" s="175"/>
      <c r="AH417" s="55">
        <f t="shared" si="138"/>
        <v>0</v>
      </c>
      <c r="AI417" s="172"/>
      <c r="AJ417" s="175"/>
      <c r="AK417" s="166">
        <f t="shared" si="139"/>
        <v>0</v>
      </c>
      <c r="AL417" s="172"/>
      <c r="AM417" s="175"/>
      <c r="AN417" s="55">
        <f t="shared" si="140"/>
        <v>0</v>
      </c>
      <c r="AO417" s="172"/>
      <c r="AP417" s="175"/>
      <c r="AQ417" s="55">
        <f t="shared" si="141"/>
        <v>0</v>
      </c>
      <c r="AR417" s="172"/>
      <c r="AS417" s="55"/>
      <c r="AT417" s="123">
        <f t="shared" si="126"/>
        <v>0</v>
      </c>
      <c r="AU417" s="56"/>
      <c r="AV417" s="204" t="str">
        <f>IFERROR(IF(AS417=0,"",IF(INDEX(ورقة4!$A415:$O415,,MATCH("غ",ورقة4!$A415:$O415,0))="غ","راسب")),IF(OR(O417&lt;$O$8,P417&lt;$P$8,Q417&lt;$Q$8,T417&lt;$T$8,W417&lt;$W$8,Z417&lt;$Z$8,AC417&lt;$AC$8,AD417&lt;$AD$8,AE417&lt;$AE$8,AH417&lt;$AH$8,AK417&lt;$AK$8,AN417&lt;$AN$8,AQ417&lt;$AQ$8,AR417&lt;$AR$8,AS417&lt;$AS$8),"راسب","ناجح"))</f>
        <v/>
      </c>
      <c r="AW417" s="71" t="str">
        <f>ورقة4!Q415</f>
        <v/>
      </c>
      <c r="AX417" s="48" t="str">
        <f>ورقة4!R415</f>
        <v/>
      </c>
      <c r="AY417" s="48" t="str">
        <f>ورقة4!S415</f>
        <v/>
      </c>
      <c r="AZ417" s="48" t="str">
        <f>ورقة4!T415</f>
        <v/>
      </c>
      <c r="BA417" s="48" t="str">
        <f>ورقة4!U415</f>
        <v/>
      </c>
      <c r="BB417" s="48" t="str">
        <f>ورقة4!V415</f>
        <v/>
      </c>
      <c r="BC417" s="48" t="str">
        <f>ورقة4!W415</f>
        <v/>
      </c>
      <c r="BD417" s="48" t="str">
        <f>ورقة4!X415</f>
        <v/>
      </c>
      <c r="BE417" s="48" t="str">
        <f>ورقة4!Y415</f>
        <v/>
      </c>
      <c r="BF417" s="48" t="str">
        <f>ورقة4!Z415</f>
        <v/>
      </c>
      <c r="BG417" s="48" t="str">
        <f>ورقة4!AA415</f>
        <v/>
      </c>
      <c r="BH417" s="48" t="str">
        <f>ورقة4!AB415</f>
        <v/>
      </c>
      <c r="BI417" s="48" t="str">
        <f>ورقة4!AC415</f>
        <v/>
      </c>
      <c r="BJ417" s="48" t="str">
        <f>ورقة4!AE415</f>
        <v/>
      </c>
      <c r="BK417" s="48" t="str">
        <f>ورقة4!AF415</f>
        <v/>
      </c>
    </row>
    <row r="418" spans="1:63" ht="24.95" customHeight="1">
      <c r="A418" s="135" t="str">
        <f>IF(C418="","",COUNTA(C$9:$C418))</f>
        <v/>
      </c>
      <c r="B418" s="24"/>
      <c r="C418" s="141"/>
      <c r="D418" s="38" t="str">
        <f t="shared" si="127"/>
        <v/>
      </c>
      <c r="E418" s="49"/>
      <c r="F418" s="50"/>
      <c r="G418" s="51" t="e">
        <f t="shared" si="124"/>
        <v>#VALUE!</v>
      </c>
      <c r="H418" s="52" t="e">
        <f t="shared" si="128"/>
        <v>#VALUE!</v>
      </c>
      <c r="I418" s="53" t="e">
        <f t="shared" si="129"/>
        <v>#VALUE!</v>
      </c>
      <c r="J418" s="54" t="e">
        <f t="shared" si="130"/>
        <v>#VALUE!</v>
      </c>
      <c r="K418" s="52" t="str">
        <f t="shared" si="131"/>
        <v/>
      </c>
      <c r="L418" s="53" t="str">
        <f t="shared" si="132"/>
        <v/>
      </c>
      <c r="M418" s="54" t="str">
        <f t="shared" si="133"/>
        <v/>
      </c>
      <c r="N418" s="38" t="str">
        <f t="shared" si="125"/>
        <v/>
      </c>
      <c r="O418" s="55"/>
      <c r="P418" s="55"/>
      <c r="Q418" s="55"/>
      <c r="R418" s="56"/>
      <c r="S418" s="58"/>
      <c r="T418" s="55">
        <f t="shared" si="134"/>
        <v>0</v>
      </c>
      <c r="U418" s="57"/>
      <c r="V418" s="58"/>
      <c r="W418" s="55">
        <f t="shared" si="135"/>
        <v>0</v>
      </c>
      <c r="X418" s="56"/>
      <c r="Y418" s="57"/>
      <c r="Z418" s="55">
        <f t="shared" si="136"/>
        <v>0</v>
      </c>
      <c r="AA418" s="57"/>
      <c r="AB418" s="164"/>
      <c r="AC418" s="169">
        <f t="shared" si="137"/>
        <v>0</v>
      </c>
      <c r="AD418" s="166"/>
      <c r="AE418" s="55"/>
      <c r="AF418" s="172"/>
      <c r="AG418" s="175"/>
      <c r="AH418" s="55">
        <f t="shared" si="138"/>
        <v>0</v>
      </c>
      <c r="AI418" s="172"/>
      <c r="AJ418" s="175"/>
      <c r="AK418" s="166">
        <f t="shared" si="139"/>
        <v>0</v>
      </c>
      <c r="AL418" s="172"/>
      <c r="AM418" s="175"/>
      <c r="AN418" s="55">
        <f t="shared" si="140"/>
        <v>0</v>
      </c>
      <c r="AO418" s="172"/>
      <c r="AP418" s="175"/>
      <c r="AQ418" s="55">
        <f t="shared" si="141"/>
        <v>0</v>
      </c>
      <c r="AR418" s="172"/>
      <c r="AS418" s="55"/>
      <c r="AT418" s="123">
        <f t="shared" si="126"/>
        <v>0</v>
      </c>
      <c r="AU418" s="56"/>
      <c r="AV418" s="204" t="str">
        <f>IFERROR(IF(AS418=0,"",IF(INDEX(ورقة4!$A416:$O416,,MATCH("غ",ورقة4!$A416:$O416,0))="غ","راسب")),IF(OR(O418&lt;$O$8,P418&lt;$P$8,Q418&lt;$Q$8,T418&lt;$T$8,W418&lt;$W$8,Z418&lt;$Z$8,AC418&lt;$AC$8,AD418&lt;$AD$8,AE418&lt;$AE$8,AH418&lt;$AH$8,AK418&lt;$AK$8,AN418&lt;$AN$8,AQ418&lt;$AQ$8,AR418&lt;$AR$8,AS418&lt;$AS$8),"راسب","ناجح"))</f>
        <v/>
      </c>
      <c r="AW418" s="71" t="str">
        <f>ورقة4!Q416</f>
        <v/>
      </c>
      <c r="AX418" s="48" t="str">
        <f>ورقة4!R416</f>
        <v/>
      </c>
      <c r="AY418" s="48" t="str">
        <f>ورقة4!S416</f>
        <v/>
      </c>
      <c r="AZ418" s="48" t="str">
        <f>ورقة4!T416</f>
        <v/>
      </c>
      <c r="BA418" s="48" t="str">
        <f>ورقة4!U416</f>
        <v/>
      </c>
      <c r="BB418" s="48" t="str">
        <f>ورقة4!V416</f>
        <v/>
      </c>
      <c r="BC418" s="48" t="str">
        <f>ورقة4!W416</f>
        <v/>
      </c>
      <c r="BD418" s="48" t="str">
        <f>ورقة4!X416</f>
        <v/>
      </c>
      <c r="BE418" s="48" t="str">
        <f>ورقة4!Y416</f>
        <v/>
      </c>
      <c r="BF418" s="48" t="str">
        <f>ورقة4!Z416</f>
        <v/>
      </c>
      <c r="BG418" s="48" t="str">
        <f>ورقة4!AA416</f>
        <v/>
      </c>
      <c r="BH418" s="48" t="str">
        <f>ورقة4!AB416</f>
        <v/>
      </c>
      <c r="BI418" s="48" t="str">
        <f>ورقة4!AC416</f>
        <v/>
      </c>
      <c r="BJ418" s="48" t="str">
        <f>ورقة4!AE416</f>
        <v/>
      </c>
      <c r="BK418" s="48" t="str">
        <f>ورقة4!AF416</f>
        <v/>
      </c>
    </row>
    <row r="419" spans="1:63" ht="24.95" customHeight="1">
      <c r="A419" s="135" t="str">
        <f>IF(C419="","",COUNTA(C$9:$C419))</f>
        <v/>
      </c>
      <c r="B419" s="24"/>
      <c r="C419" s="141"/>
      <c r="D419" s="38" t="str">
        <f t="shared" si="127"/>
        <v/>
      </c>
      <c r="E419" s="49"/>
      <c r="F419" s="50"/>
      <c r="G419" s="51" t="e">
        <f t="shared" si="124"/>
        <v>#VALUE!</v>
      </c>
      <c r="H419" s="52" t="e">
        <f t="shared" si="128"/>
        <v>#VALUE!</v>
      </c>
      <c r="I419" s="53" t="e">
        <f t="shared" si="129"/>
        <v>#VALUE!</v>
      </c>
      <c r="J419" s="54" t="e">
        <f t="shared" si="130"/>
        <v>#VALUE!</v>
      </c>
      <c r="K419" s="52" t="str">
        <f t="shared" si="131"/>
        <v/>
      </c>
      <c r="L419" s="53" t="str">
        <f t="shared" si="132"/>
        <v/>
      </c>
      <c r="M419" s="54" t="str">
        <f t="shared" si="133"/>
        <v/>
      </c>
      <c r="N419" s="38" t="str">
        <f t="shared" si="125"/>
        <v/>
      </c>
      <c r="O419" s="55"/>
      <c r="P419" s="55"/>
      <c r="Q419" s="55"/>
      <c r="R419" s="56"/>
      <c r="S419" s="58"/>
      <c r="T419" s="55">
        <f t="shared" si="134"/>
        <v>0</v>
      </c>
      <c r="U419" s="57"/>
      <c r="V419" s="58"/>
      <c r="W419" s="55">
        <f t="shared" si="135"/>
        <v>0</v>
      </c>
      <c r="X419" s="56"/>
      <c r="Y419" s="57"/>
      <c r="Z419" s="55">
        <f t="shared" si="136"/>
        <v>0</v>
      </c>
      <c r="AA419" s="57"/>
      <c r="AB419" s="164"/>
      <c r="AC419" s="169">
        <f t="shared" si="137"/>
        <v>0</v>
      </c>
      <c r="AD419" s="166"/>
      <c r="AE419" s="55"/>
      <c r="AF419" s="172"/>
      <c r="AG419" s="175"/>
      <c r="AH419" s="55">
        <f t="shared" si="138"/>
        <v>0</v>
      </c>
      <c r="AI419" s="172"/>
      <c r="AJ419" s="175"/>
      <c r="AK419" s="166">
        <f t="shared" si="139"/>
        <v>0</v>
      </c>
      <c r="AL419" s="172"/>
      <c r="AM419" s="175"/>
      <c r="AN419" s="55">
        <f t="shared" si="140"/>
        <v>0</v>
      </c>
      <c r="AO419" s="172"/>
      <c r="AP419" s="175"/>
      <c r="AQ419" s="55">
        <f t="shared" si="141"/>
        <v>0</v>
      </c>
      <c r="AR419" s="172"/>
      <c r="AS419" s="55"/>
      <c r="AT419" s="123">
        <f t="shared" si="126"/>
        <v>0</v>
      </c>
      <c r="AU419" s="56"/>
      <c r="AV419" s="204" t="str">
        <f>IFERROR(IF(AS419=0,"",IF(INDEX(ورقة4!$A417:$O417,,MATCH("غ",ورقة4!$A417:$O417,0))="غ","راسب")),IF(OR(O419&lt;$O$8,P419&lt;$P$8,Q419&lt;$Q$8,T419&lt;$T$8,W419&lt;$W$8,Z419&lt;$Z$8,AC419&lt;$AC$8,AD419&lt;$AD$8,AE419&lt;$AE$8,AH419&lt;$AH$8,AK419&lt;$AK$8,AN419&lt;$AN$8,AQ419&lt;$AQ$8,AR419&lt;$AR$8,AS419&lt;$AS$8),"راسب","ناجح"))</f>
        <v/>
      </c>
      <c r="AW419" s="71" t="str">
        <f>ورقة4!Q417</f>
        <v/>
      </c>
      <c r="AX419" s="48" t="str">
        <f>ورقة4!R417</f>
        <v/>
      </c>
      <c r="AY419" s="48" t="str">
        <f>ورقة4!S417</f>
        <v/>
      </c>
      <c r="AZ419" s="48" t="str">
        <f>ورقة4!T417</f>
        <v/>
      </c>
      <c r="BA419" s="48" t="str">
        <f>ورقة4!U417</f>
        <v/>
      </c>
      <c r="BB419" s="48" t="str">
        <f>ورقة4!V417</f>
        <v/>
      </c>
      <c r="BC419" s="48" t="str">
        <f>ورقة4!W417</f>
        <v/>
      </c>
      <c r="BD419" s="48" t="str">
        <f>ورقة4!X417</f>
        <v/>
      </c>
      <c r="BE419" s="48" t="str">
        <f>ورقة4!Y417</f>
        <v/>
      </c>
      <c r="BF419" s="48" t="str">
        <f>ورقة4!Z417</f>
        <v/>
      </c>
      <c r="BG419" s="48" t="str">
        <f>ورقة4!AA417</f>
        <v/>
      </c>
      <c r="BH419" s="48" t="str">
        <f>ورقة4!AB417</f>
        <v/>
      </c>
      <c r="BI419" s="48" t="str">
        <f>ورقة4!AC417</f>
        <v/>
      </c>
      <c r="BJ419" s="48" t="str">
        <f>ورقة4!AE417</f>
        <v/>
      </c>
      <c r="BK419" s="48" t="str">
        <f>ورقة4!AF417</f>
        <v/>
      </c>
    </row>
    <row r="420" spans="1:63" ht="24.95" customHeight="1">
      <c r="A420" s="135" t="str">
        <f>IF(C420="","",COUNTA(C$9:$C420))</f>
        <v/>
      </c>
      <c r="B420" s="24"/>
      <c r="C420" s="141"/>
      <c r="D420" s="38" t="str">
        <f t="shared" si="127"/>
        <v/>
      </c>
      <c r="E420" s="49"/>
      <c r="F420" s="50"/>
      <c r="G420" s="51" t="e">
        <f t="shared" si="124"/>
        <v>#VALUE!</v>
      </c>
      <c r="H420" s="52" t="e">
        <f t="shared" si="128"/>
        <v>#VALUE!</v>
      </c>
      <c r="I420" s="53" t="e">
        <f t="shared" si="129"/>
        <v>#VALUE!</v>
      </c>
      <c r="J420" s="54" t="e">
        <f t="shared" si="130"/>
        <v>#VALUE!</v>
      </c>
      <c r="K420" s="52" t="str">
        <f t="shared" si="131"/>
        <v/>
      </c>
      <c r="L420" s="53" t="str">
        <f t="shared" si="132"/>
        <v/>
      </c>
      <c r="M420" s="54" t="str">
        <f t="shared" si="133"/>
        <v/>
      </c>
      <c r="N420" s="38" t="str">
        <f t="shared" si="125"/>
        <v/>
      </c>
      <c r="O420" s="55"/>
      <c r="P420" s="55"/>
      <c r="Q420" s="55"/>
      <c r="R420" s="56"/>
      <c r="S420" s="58"/>
      <c r="T420" s="55">
        <f t="shared" si="134"/>
        <v>0</v>
      </c>
      <c r="U420" s="57"/>
      <c r="V420" s="58"/>
      <c r="W420" s="55">
        <f t="shared" si="135"/>
        <v>0</v>
      </c>
      <c r="X420" s="56"/>
      <c r="Y420" s="57"/>
      <c r="Z420" s="55">
        <f t="shared" si="136"/>
        <v>0</v>
      </c>
      <c r="AA420" s="57"/>
      <c r="AB420" s="164"/>
      <c r="AC420" s="169">
        <f t="shared" si="137"/>
        <v>0</v>
      </c>
      <c r="AD420" s="166"/>
      <c r="AE420" s="55"/>
      <c r="AF420" s="172"/>
      <c r="AG420" s="175"/>
      <c r="AH420" s="55">
        <f t="shared" si="138"/>
        <v>0</v>
      </c>
      <c r="AI420" s="172"/>
      <c r="AJ420" s="175"/>
      <c r="AK420" s="166">
        <f t="shared" si="139"/>
        <v>0</v>
      </c>
      <c r="AL420" s="172"/>
      <c r="AM420" s="175"/>
      <c r="AN420" s="55">
        <f t="shared" si="140"/>
        <v>0</v>
      </c>
      <c r="AO420" s="172"/>
      <c r="AP420" s="175"/>
      <c r="AQ420" s="55">
        <f t="shared" si="141"/>
        <v>0</v>
      </c>
      <c r="AR420" s="172"/>
      <c r="AS420" s="55"/>
      <c r="AT420" s="123">
        <f t="shared" si="126"/>
        <v>0</v>
      </c>
      <c r="AU420" s="56"/>
      <c r="AV420" s="204" t="str">
        <f>IFERROR(IF(AS420=0,"",IF(INDEX(ورقة4!$A418:$O418,,MATCH("غ",ورقة4!$A418:$O418,0))="غ","راسب")),IF(OR(O420&lt;$O$8,P420&lt;$P$8,Q420&lt;$Q$8,T420&lt;$T$8,W420&lt;$W$8,Z420&lt;$Z$8,AC420&lt;$AC$8,AD420&lt;$AD$8,AE420&lt;$AE$8,AH420&lt;$AH$8,AK420&lt;$AK$8,AN420&lt;$AN$8,AQ420&lt;$AQ$8,AR420&lt;$AR$8,AS420&lt;$AS$8),"راسب","ناجح"))</f>
        <v/>
      </c>
      <c r="AW420" s="71" t="str">
        <f>ورقة4!Q418</f>
        <v/>
      </c>
      <c r="AX420" s="48" t="str">
        <f>ورقة4!R418</f>
        <v/>
      </c>
      <c r="AY420" s="48" t="str">
        <f>ورقة4!S418</f>
        <v/>
      </c>
      <c r="AZ420" s="48" t="str">
        <f>ورقة4!T418</f>
        <v/>
      </c>
      <c r="BA420" s="48" t="str">
        <f>ورقة4!U418</f>
        <v/>
      </c>
      <c r="BB420" s="48" t="str">
        <f>ورقة4!V418</f>
        <v/>
      </c>
      <c r="BC420" s="48" t="str">
        <f>ورقة4!W418</f>
        <v/>
      </c>
      <c r="BD420" s="48" t="str">
        <f>ورقة4!X418</f>
        <v/>
      </c>
      <c r="BE420" s="48" t="str">
        <f>ورقة4!Y418</f>
        <v/>
      </c>
      <c r="BF420" s="48" t="str">
        <f>ورقة4!Z418</f>
        <v/>
      </c>
      <c r="BG420" s="48" t="str">
        <f>ورقة4!AA418</f>
        <v/>
      </c>
      <c r="BH420" s="48" t="str">
        <f>ورقة4!AB418</f>
        <v/>
      </c>
      <c r="BI420" s="48" t="str">
        <f>ورقة4!AC418</f>
        <v/>
      </c>
      <c r="BJ420" s="48" t="str">
        <f>ورقة4!AE418</f>
        <v/>
      </c>
      <c r="BK420" s="48" t="str">
        <f>ورقة4!AF418</f>
        <v/>
      </c>
    </row>
    <row r="421" spans="1:63" ht="24.95" customHeight="1">
      <c r="A421" s="135" t="str">
        <f>IF(C421="","",COUNTA(C$9:$C421))</f>
        <v/>
      </c>
      <c r="B421" s="24"/>
      <c r="C421" s="141"/>
      <c r="D421" s="38" t="str">
        <f t="shared" si="127"/>
        <v/>
      </c>
      <c r="E421" s="49"/>
      <c r="F421" s="50"/>
      <c r="G421" s="51" t="e">
        <f t="shared" si="124"/>
        <v>#VALUE!</v>
      </c>
      <c r="H421" s="52" t="e">
        <f t="shared" si="128"/>
        <v>#VALUE!</v>
      </c>
      <c r="I421" s="53" t="e">
        <f t="shared" si="129"/>
        <v>#VALUE!</v>
      </c>
      <c r="J421" s="54" t="e">
        <f t="shared" si="130"/>
        <v>#VALUE!</v>
      </c>
      <c r="K421" s="52" t="str">
        <f t="shared" si="131"/>
        <v/>
      </c>
      <c r="L421" s="53" t="str">
        <f t="shared" si="132"/>
        <v/>
      </c>
      <c r="M421" s="54" t="str">
        <f t="shared" si="133"/>
        <v/>
      </c>
      <c r="N421" s="38" t="str">
        <f t="shared" si="125"/>
        <v/>
      </c>
      <c r="O421" s="55"/>
      <c r="P421" s="55"/>
      <c r="Q421" s="55"/>
      <c r="R421" s="56"/>
      <c r="S421" s="58"/>
      <c r="T421" s="55">
        <f t="shared" si="134"/>
        <v>0</v>
      </c>
      <c r="U421" s="57"/>
      <c r="V421" s="58"/>
      <c r="W421" s="55">
        <f t="shared" si="135"/>
        <v>0</v>
      </c>
      <c r="X421" s="56"/>
      <c r="Y421" s="57"/>
      <c r="Z421" s="55">
        <f t="shared" si="136"/>
        <v>0</v>
      </c>
      <c r="AA421" s="57"/>
      <c r="AB421" s="164"/>
      <c r="AC421" s="169">
        <f t="shared" si="137"/>
        <v>0</v>
      </c>
      <c r="AD421" s="166"/>
      <c r="AE421" s="55"/>
      <c r="AF421" s="172"/>
      <c r="AG421" s="175"/>
      <c r="AH421" s="55">
        <f t="shared" si="138"/>
        <v>0</v>
      </c>
      <c r="AI421" s="172"/>
      <c r="AJ421" s="175"/>
      <c r="AK421" s="166">
        <f t="shared" si="139"/>
        <v>0</v>
      </c>
      <c r="AL421" s="172"/>
      <c r="AM421" s="175"/>
      <c r="AN421" s="55">
        <f t="shared" si="140"/>
        <v>0</v>
      </c>
      <c r="AO421" s="172"/>
      <c r="AP421" s="175"/>
      <c r="AQ421" s="55">
        <f t="shared" si="141"/>
        <v>0</v>
      </c>
      <c r="AR421" s="172"/>
      <c r="AS421" s="55"/>
      <c r="AT421" s="123">
        <f t="shared" si="126"/>
        <v>0</v>
      </c>
      <c r="AU421" s="56"/>
      <c r="AV421" s="204" t="str">
        <f>IFERROR(IF(AS421=0,"",IF(INDEX(ورقة4!$A419:$O419,,MATCH("غ",ورقة4!$A419:$O419,0))="غ","راسب")),IF(OR(O421&lt;$O$8,P421&lt;$P$8,Q421&lt;$Q$8,T421&lt;$T$8,W421&lt;$W$8,Z421&lt;$Z$8,AC421&lt;$AC$8,AD421&lt;$AD$8,AE421&lt;$AE$8,AH421&lt;$AH$8,AK421&lt;$AK$8,AN421&lt;$AN$8,AQ421&lt;$AQ$8,AR421&lt;$AR$8,AS421&lt;$AS$8),"راسب","ناجح"))</f>
        <v/>
      </c>
      <c r="AW421" s="71" t="str">
        <f>ورقة4!Q419</f>
        <v/>
      </c>
      <c r="AX421" s="48" t="str">
        <f>ورقة4!R419</f>
        <v/>
      </c>
      <c r="AY421" s="48" t="str">
        <f>ورقة4!S419</f>
        <v/>
      </c>
      <c r="AZ421" s="48" t="str">
        <f>ورقة4!T419</f>
        <v/>
      </c>
      <c r="BA421" s="48" t="str">
        <f>ورقة4!U419</f>
        <v/>
      </c>
      <c r="BB421" s="48" t="str">
        <f>ورقة4!V419</f>
        <v/>
      </c>
      <c r="BC421" s="48" t="str">
        <f>ورقة4!W419</f>
        <v/>
      </c>
      <c r="BD421" s="48" t="str">
        <f>ورقة4!X419</f>
        <v/>
      </c>
      <c r="BE421" s="48" t="str">
        <f>ورقة4!Y419</f>
        <v/>
      </c>
      <c r="BF421" s="48" t="str">
        <f>ورقة4!Z419</f>
        <v/>
      </c>
      <c r="BG421" s="48" t="str">
        <f>ورقة4!AA419</f>
        <v/>
      </c>
      <c r="BH421" s="48" t="str">
        <f>ورقة4!AB419</f>
        <v/>
      </c>
      <c r="BI421" s="48" t="str">
        <f>ورقة4!AC419</f>
        <v/>
      </c>
      <c r="BJ421" s="48" t="str">
        <f>ورقة4!AE419</f>
        <v/>
      </c>
      <c r="BK421" s="48" t="str">
        <f>ورقة4!AF419</f>
        <v/>
      </c>
    </row>
    <row r="422" spans="1:63" ht="24.95" customHeight="1">
      <c r="A422" s="135" t="str">
        <f>IF(C422="","",COUNTA(C$9:$C422))</f>
        <v/>
      </c>
      <c r="B422" s="24"/>
      <c r="C422" s="141"/>
      <c r="D422" s="38" t="str">
        <f t="shared" si="127"/>
        <v/>
      </c>
      <c r="E422" s="49"/>
      <c r="F422" s="50"/>
      <c r="G422" s="51" t="e">
        <f t="shared" si="124"/>
        <v>#VALUE!</v>
      </c>
      <c r="H422" s="52" t="e">
        <f t="shared" si="128"/>
        <v>#VALUE!</v>
      </c>
      <c r="I422" s="53" t="e">
        <f t="shared" si="129"/>
        <v>#VALUE!</v>
      </c>
      <c r="J422" s="54" t="e">
        <f t="shared" si="130"/>
        <v>#VALUE!</v>
      </c>
      <c r="K422" s="52" t="str">
        <f t="shared" si="131"/>
        <v/>
      </c>
      <c r="L422" s="53" t="str">
        <f t="shared" si="132"/>
        <v/>
      </c>
      <c r="M422" s="54" t="str">
        <f t="shared" si="133"/>
        <v/>
      </c>
      <c r="N422" s="38" t="str">
        <f t="shared" si="125"/>
        <v/>
      </c>
      <c r="O422" s="55"/>
      <c r="P422" s="55"/>
      <c r="Q422" s="55"/>
      <c r="R422" s="56"/>
      <c r="S422" s="58"/>
      <c r="T422" s="55">
        <f t="shared" si="134"/>
        <v>0</v>
      </c>
      <c r="U422" s="57"/>
      <c r="V422" s="58"/>
      <c r="W422" s="55">
        <f t="shared" si="135"/>
        <v>0</v>
      </c>
      <c r="X422" s="56"/>
      <c r="Y422" s="57"/>
      <c r="Z422" s="55">
        <f t="shared" si="136"/>
        <v>0</v>
      </c>
      <c r="AA422" s="57"/>
      <c r="AB422" s="164"/>
      <c r="AC422" s="169">
        <f t="shared" si="137"/>
        <v>0</v>
      </c>
      <c r="AD422" s="166"/>
      <c r="AE422" s="55"/>
      <c r="AF422" s="172"/>
      <c r="AG422" s="175"/>
      <c r="AH422" s="55">
        <f t="shared" si="138"/>
        <v>0</v>
      </c>
      <c r="AI422" s="172"/>
      <c r="AJ422" s="175"/>
      <c r="AK422" s="166">
        <f t="shared" si="139"/>
        <v>0</v>
      </c>
      <c r="AL422" s="172"/>
      <c r="AM422" s="175"/>
      <c r="AN422" s="55">
        <f t="shared" si="140"/>
        <v>0</v>
      </c>
      <c r="AO422" s="172"/>
      <c r="AP422" s="175"/>
      <c r="AQ422" s="55">
        <f t="shared" si="141"/>
        <v>0</v>
      </c>
      <c r="AR422" s="172"/>
      <c r="AS422" s="55"/>
      <c r="AT422" s="123">
        <f t="shared" si="126"/>
        <v>0</v>
      </c>
      <c r="AU422" s="56"/>
      <c r="AV422" s="204" t="str">
        <f>IFERROR(IF(AS422=0,"",IF(INDEX(ورقة4!$A420:$O420,,MATCH("غ",ورقة4!$A420:$O420,0))="غ","راسب")),IF(OR(O422&lt;$O$8,P422&lt;$P$8,Q422&lt;$Q$8,T422&lt;$T$8,W422&lt;$W$8,Z422&lt;$Z$8,AC422&lt;$AC$8,AD422&lt;$AD$8,AE422&lt;$AE$8,AH422&lt;$AH$8,AK422&lt;$AK$8,AN422&lt;$AN$8,AQ422&lt;$AQ$8,AR422&lt;$AR$8,AS422&lt;$AS$8),"راسب","ناجح"))</f>
        <v/>
      </c>
      <c r="AW422" s="71" t="str">
        <f>ورقة4!Q420</f>
        <v/>
      </c>
      <c r="AX422" s="48" t="str">
        <f>ورقة4!R420</f>
        <v/>
      </c>
      <c r="AY422" s="48" t="str">
        <f>ورقة4!S420</f>
        <v/>
      </c>
      <c r="AZ422" s="48" t="str">
        <f>ورقة4!T420</f>
        <v/>
      </c>
      <c r="BA422" s="48" t="str">
        <f>ورقة4!U420</f>
        <v/>
      </c>
      <c r="BB422" s="48" t="str">
        <f>ورقة4!V420</f>
        <v/>
      </c>
      <c r="BC422" s="48" t="str">
        <f>ورقة4!W420</f>
        <v/>
      </c>
      <c r="BD422" s="48" t="str">
        <f>ورقة4!X420</f>
        <v/>
      </c>
      <c r="BE422" s="48" t="str">
        <f>ورقة4!Y420</f>
        <v/>
      </c>
      <c r="BF422" s="48" t="str">
        <f>ورقة4!Z420</f>
        <v/>
      </c>
      <c r="BG422" s="48" t="str">
        <f>ورقة4!AA420</f>
        <v/>
      </c>
      <c r="BH422" s="48" t="str">
        <f>ورقة4!AB420</f>
        <v/>
      </c>
      <c r="BI422" s="48" t="str">
        <f>ورقة4!AC420</f>
        <v/>
      </c>
      <c r="BJ422" s="48" t="str">
        <f>ورقة4!AE420</f>
        <v/>
      </c>
      <c r="BK422" s="48" t="str">
        <f>ورقة4!AF420</f>
        <v/>
      </c>
    </row>
    <row r="423" spans="1:63" ht="24.95" customHeight="1">
      <c r="A423" s="135" t="str">
        <f>IF(C423="","",COUNTA(C$9:$C423))</f>
        <v/>
      </c>
      <c r="B423" s="24"/>
      <c r="C423" s="141"/>
      <c r="D423" s="38" t="str">
        <f t="shared" si="127"/>
        <v/>
      </c>
      <c r="E423" s="49"/>
      <c r="F423" s="50"/>
      <c r="G423" s="51" t="e">
        <f t="shared" si="124"/>
        <v>#VALUE!</v>
      </c>
      <c r="H423" s="52" t="e">
        <f t="shared" si="128"/>
        <v>#VALUE!</v>
      </c>
      <c r="I423" s="53" t="e">
        <f t="shared" si="129"/>
        <v>#VALUE!</v>
      </c>
      <c r="J423" s="54" t="e">
        <f t="shared" si="130"/>
        <v>#VALUE!</v>
      </c>
      <c r="K423" s="52" t="str">
        <f t="shared" si="131"/>
        <v/>
      </c>
      <c r="L423" s="53" t="str">
        <f t="shared" si="132"/>
        <v/>
      </c>
      <c r="M423" s="54" t="str">
        <f t="shared" si="133"/>
        <v/>
      </c>
      <c r="N423" s="38" t="str">
        <f t="shared" si="125"/>
        <v/>
      </c>
      <c r="O423" s="55"/>
      <c r="P423" s="55"/>
      <c r="Q423" s="55"/>
      <c r="R423" s="56"/>
      <c r="S423" s="58"/>
      <c r="T423" s="55">
        <f t="shared" si="134"/>
        <v>0</v>
      </c>
      <c r="U423" s="57"/>
      <c r="V423" s="58"/>
      <c r="W423" s="55">
        <f t="shared" si="135"/>
        <v>0</v>
      </c>
      <c r="X423" s="56"/>
      <c r="Y423" s="57"/>
      <c r="Z423" s="55">
        <f t="shared" si="136"/>
        <v>0</v>
      </c>
      <c r="AA423" s="57"/>
      <c r="AB423" s="164"/>
      <c r="AC423" s="169">
        <f t="shared" si="137"/>
        <v>0</v>
      </c>
      <c r="AD423" s="166"/>
      <c r="AE423" s="55"/>
      <c r="AF423" s="172"/>
      <c r="AG423" s="175"/>
      <c r="AH423" s="55">
        <f t="shared" si="138"/>
        <v>0</v>
      </c>
      <c r="AI423" s="172"/>
      <c r="AJ423" s="175"/>
      <c r="AK423" s="166">
        <f t="shared" si="139"/>
        <v>0</v>
      </c>
      <c r="AL423" s="172"/>
      <c r="AM423" s="175"/>
      <c r="AN423" s="55">
        <f t="shared" si="140"/>
        <v>0</v>
      </c>
      <c r="AO423" s="172"/>
      <c r="AP423" s="175"/>
      <c r="AQ423" s="55">
        <f t="shared" si="141"/>
        <v>0</v>
      </c>
      <c r="AR423" s="172"/>
      <c r="AS423" s="55"/>
      <c r="AT423" s="123">
        <f t="shared" si="126"/>
        <v>0</v>
      </c>
      <c r="AU423" s="56"/>
      <c r="AV423" s="204" t="str">
        <f>IFERROR(IF(AS423=0,"",IF(INDEX(ورقة4!$A421:$O421,,MATCH("غ",ورقة4!$A421:$O421,0))="غ","راسب")),IF(OR(O423&lt;$O$8,P423&lt;$P$8,Q423&lt;$Q$8,T423&lt;$T$8,W423&lt;$W$8,Z423&lt;$Z$8,AC423&lt;$AC$8,AD423&lt;$AD$8,AE423&lt;$AE$8,AH423&lt;$AH$8,AK423&lt;$AK$8,AN423&lt;$AN$8,AQ423&lt;$AQ$8,AR423&lt;$AR$8,AS423&lt;$AS$8),"راسب","ناجح"))</f>
        <v/>
      </c>
      <c r="AW423" s="71" t="str">
        <f>ورقة4!Q421</f>
        <v/>
      </c>
      <c r="AX423" s="48" t="str">
        <f>ورقة4!R421</f>
        <v/>
      </c>
      <c r="AY423" s="48" t="str">
        <f>ورقة4!S421</f>
        <v/>
      </c>
      <c r="AZ423" s="48" t="str">
        <f>ورقة4!T421</f>
        <v/>
      </c>
      <c r="BA423" s="48" t="str">
        <f>ورقة4!U421</f>
        <v/>
      </c>
      <c r="BB423" s="48" t="str">
        <f>ورقة4!V421</f>
        <v/>
      </c>
      <c r="BC423" s="48" t="str">
        <f>ورقة4!W421</f>
        <v/>
      </c>
      <c r="BD423" s="48" t="str">
        <f>ورقة4!X421</f>
        <v/>
      </c>
      <c r="BE423" s="48" t="str">
        <f>ورقة4!Y421</f>
        <v/>
      </c>
      <c r="BF423" s="48" t="str">
        <f>ورقة4!Z421</f>
        <v/>
      </c>
      <c r="BG423" s="48" t="str">
        <f>ورقة4!AA421</f>
        <v/>
      </c>
      <c r="BH423" s="48" t="str">
        <f>ورقة4!AB421</f>
        <v/>
      </c>
      <c r="BI423" s="48" t="str">
        <f>ورقة4!AC421</f>
        <v/>
      </c>
      <c r="BJ423" s="48" t="str">
        <f>ورقة4!AE421</f>
        <v/>
      </c>
      <c r="BK423" s="48" t="str">
        <f>ورقة4!AF421</f>
        <v/>
      </c>
    </row>
    <row r="424" spans="1:63" ht="24.95" customHeight="1">
      <c r="A424" s="135" t="str">
        <f>IF(C424="","",COUNTA(C$9:$C424))</f>
        <v/>
      </c>
      <c r="B424" s="24"/>
      <c r="C424" s="141"/>
      <c r="D424" s="38" t="str">
        <f t="shared" si="127"/>
        <v/>
      </c>
      <c r="E424" s="49"/>
      <c r="F424" s="50"/>
      <c r="G424" s="51" t="e">
        <f t="shared" si="124"/>
        <v>#VALUE!</v>
      </c>
      <c r="H424" s="52" t="e">
        <f t="shared" si="128"/>
        <v>#VALUE!</v>
      </c>
      <c r="I424" s="53" t="e">
        <f t="shared" si="129"/>
        <v>#VALUE!</v>
      </c>
      <c r="J424" s="54" t="e">
        <f t="shared" si="130"/>
        <v>#VALUE!</v>
      </c>
      <c r="K424" s="52" t="str">
        <f t="shared" si="131"/>
        <v/>
      </c>
      <c r="L424" s="53" t="str">
        <f t="shared" si="132"/>
        <v/>
      </c>
      <c r="M424" s="54" t="str">
        <f t="shared" si="133"/>
        <v/>
      </c>
      <c r="N424" s="38" t="str">
        <f t="shared" si="125"/>
        <v/>
      </c>
      <c r="O424" s="55"/>
      <c r="P424" s="55"/>
      <c r="Q424" s="55"/>
      <c r="R424" s="56"/>
      <c r="S424" s="58"/>
      <c r="T424" s="55">
        <f t="shared" si="134"/>
        <v>0</v>
      </c>
      <c r="U424" s="57"/>
      <c r="V424" s="58"/>
      <c r="W424" s="55">
        <f t="shared" si="135"/>
        <v>0</v>
      </c>
      <c r="X424" s="56"/>
      <c r="Y424" s="57"/>
      <c r="Z424" s="55">
        <f t="shared" si="136"/>
        <v>0</v>
      </c>
      <c r="AA424" s="57"/>
      <c r="AB424" s="164"/>
      <c r="AC424" s="169">
        <f t="shared" si="137"/>
        <v>0</v>
      </c>
      <c r="AD424" s="166"/>
      <c r="AE424" s="55"/>
      <c r="AF424" s="172"/>
      <c r="AG424" s="175"/>
      <c r="AH424" s="55">
        <f t="shared" si="138"/>
        <v>0</v>
      </c>
      <c r="AI424" s="172"/>
      <c r="AJ424" s="175"/>
      <c r="AK424" s="166">
        <f t="shared" si="139"/>
        <v>0</v>
      </c>
      <c r="AL424" s="172"/>
      <c r="AM424" s="175"/>
      <c r="AN424" s="55">
        <f t="shared" si="140"/>
        <v>0</v>
      </c>
      <c r="AO424" s="172"/>
      <c r="AP424" s="175"/>
      <c r="AQ424" s="55">
        <f t="shared" si="141"/>
        <v>0</v>
      </c>
      <c r="AR424" s="172"/>
      <c r="AS424" s="55"/>
      <c r="AT424" s="123">
        <f t="shared" si="126"/>
        <v>0</v>
      </c>
      <c r="AU424" s="56"/>
      <c r="AV424" s="204" t="str">
        <f>IFERROR(IF(AS424=0,"",IF(INDEX(ورقة4!$A422:$O422,,MATCH("غ",ورقة4!$A422:$O422,0))="غ","راسب")),IF(OR(O424&lt;$O$8,P424&lt;$P$8,Q424&lt;$Q$8,T424&lt;$T$8,W424&lt;$W$8,Z424&lt;$Z$8,AC424&lt;$AC$8,AD424&lt;$AD$8,AE424&lt;$AE$8,AH424&lt;$AH$8,AK424&lt;$AK$8,AN424&lt;$AN$8,AQ424&lt;$AQ$8,AR424&lt;$AR$8,AS424&lt;$AS$8),"راسب","ناجح"))</f>
        <v/>
      </c>
      <c r="AW424" s="71" t="str">
        <f>ورقة4!Q422</f>
        <v/>
      </c>
      <c r="AX424" s="48" t="str">
        <f>ورقة4!R422</f>
        <v/>
      </c>
      <c r="AY424" s="48" t="str">
        <f>ورقة4!S422</f>
        <v/>
      </c>
      <c r="AZ424" s="48" t="str">
        <f>ورقة4!T422</f>
        <v/>
      </c>
      <c r="BA424" s="48" t="str">
        <f>ورقة4!U422</f>
        <v/>
      </c>
      <c r="BB424" s="48" t="str">
        <f>ورقة4!V422</f>
        <v/>
      </c>
      <c r="BC424" s="48" t="str">
        <f>ورقة4!W422</f>
        <v/>
      </c>
      <c r="BD424" s="48" t="str">
        <f>ورقة4!X422</f>
        <v/>
      </c>
      <c r="BE424" s="48" t="str">
        <f>ورقة4!Y422</f>
        <v/>
      </c>
      <c r="BF424" s="48" t="str">
        <f>ورقة4!Z422</f>
        <v/>
      </c>
      <c r="BG424" s="48" t="str">
        <f>ورقة4!AA422</f>
        <v/>
      </c>
      <c r="BH424" s="48" t="str">
        <f>ورقة4!AB422</f>
        <v/>
      </c>
      <c r="BI424" s="48" t="str">
        <f>ورقة4!AC422</f>
        <v/>
      </c>
      <c r="BJ424" s="48" t="str">
        <f>ورقة4!AE422</f>
        <v/>
      </c>
      <c r="BK424" s="48" t="str">
        <f>ورقة4!AF422</f>
        <v/>
      </c>
    </row>
    <row r="425" spans="1:63" ht="24.95" customHeight="1">
      <c r="A425" s="135" t="str">
        <f>IF(C425="","",COUNTA(C$9:$C425))</f>
        <v/>
      </c>
      <c r="B425" s="24"/>
      <c r="C425" s="141"/>
      <c r="D425" s="38" t="str">
        <f t="shared" si="127"/>
        <v/>
      </c>
      <c r="E425" s="49"/>
      <c r="F425" s="50"/>
      <c r="G425" s="51" t="e">
        <f t="shared" si="124"/>
        <v>#VALUE!</v>
      </c>
      <c r="H425" s="52" t="e">
        <f t="shared" si="128"/>
        <v>#VALUE!</v>
      </c>
      <c r="I425" s="53" t="e">
        <f t="shared" si="129"/>
        <v>#VALUE!</v>
      </c>
      <c r="J425" s="54" t="e">
        <f t="shared" si="130"/>
        <v>#VALUE!</v>
      </c>
      <c r="K425" s="52" t="str">
        <f t="shared" si="131"/>
        <v/>
      </c>
      <c r="L425" s="53" t="str">
        <f t="shared" si="132"/>
        <v/>
      </c>
      <c r="M425" s="54" t="str">
        <f t="shared" si="133"/>
        <v/>
      </c>
      <c r="N425" s="38" t="str">
        <f t="shared" si="125"/>
        <v/>
      </c>
      <c r="O425" s="55"/>
      <c r="P425" s="55"/>
      <c r="Q425" s="55"/>
      <c r="R425" s="56"/>
      <c r="S425" s="58"/>
      <c r="T425" s="55">
        <f t="shared" si="134"/>
        <v>0</v>
      </c>
      <c r="U425" s="57"/>
      <c r="V425" s="58"/>
      <c r="W425" s="55">
        <f t="shared" si="135"/>
        <v>0</v>
      </c>
      <c r="X425" s="56"/>
      <c r="Y425" s="57"/>
      <c r="Z425" s="55">
        <f t="shared" si="136"/>
        <v>0</v>
      </c>
      <c r="AA425" s="57"/>
      <c r="AB425" s="164"/>
      <c r="AC425" s="169">
        <f t="shared" si="137"/>
        <v>0</v>
      </c>
      <c r="AD425" s="166"/>
      <c r="AE425" s="55"/>
      <c r="AF425" s="172"/>
      <c r="AG425" s="175"/>
      <c r="AH425" s="55">
        <f t="shared" si="138"/>
        <v>0</v>
      </c>
      <c r="AI425" s="172"/>
      <c r="AJ425" s="175"/>
      <c r="AK425" s="166">
        <f t="shared" si="139"/>
        <v>0</v>
      </c>
      <c r="AL425" s="172"/>
      <c r="AM425" s="175"/>
      <c r="AN425" s="55">
        <f t="shared" si="140"/>
        <v>0</v>
      </c>
      <c r="AO425" s="172"/>
      <c r="AP425" s="175"/>
      <c r="AQ425" s="55">
        <f t="shared" si="141"/>
        <v>0</v>
      </c>
      <c r="AR425" s="172"/>
      <c r="AS425" s="55"/>
      <c r="AT425" s="123">
        <f t="shared" si="126"/>
        <v>0</v>
      </c>
      <c r="AU425" s="56"/>
      <c r="AV425" s="204" t="str">
        <f>IFERROR(IF(AS425=0,"",IF(INDEX(ورقة4!$A423:$O423,,MATCH("غ",ورقة4!$A423:$O423,0))="غ","راسب")),IF(OR(O425&lt;$O$8,P425&lt;$P$8,Q425&lt;$Q$8,T425&lt;$T$8,W425&lt;$W$8,Z425&lt;$Z$8,AC425&lt;$AC$8,AD425&lt;$AD$8,AE425&lt;$AE$8,AH425&lt;$AH$8,AK425&lt;$AK$8,AN425&lt;$AN$8,AQ425&lt;$AQ$8,AR425&lt;$AR$8,AS425&lt;$AS$8),"راسب","ناجح"))</f>
        <v/>
      </c>
      <c r="AW425" s="71" t="str">
        <f>ورقة4!Q423</f>
        <v/>
      </c>
      <c r="AX425" s="48" t="str">
        <f>ورقة4!R423</f>
        <v/>
      </c>
      <c r="AY425" s="48" t="str">
        <f>ورقة4!S423</f>
        <v/>
      </c>
      <c r="AZ425" s="48" t="str">
        <f>ورقة4!T423</f>
        <v/>
      </c>
      <c r="BA425" s="48" t="str">
        <f>ورقة4!U423</f>
        <v/>
      </c>
      <c r="BB425" s="48" t="str">
        <f>ورقة4!V423</f>
        <v/>
      </c>
      <c r="BC425" s="48" t="str">
        <f>ورقة4!W423</f>
        <v/>
      </c>
      <c r="BD425" s="48" t="str">
        <f>ورقة4!X423</f>
        <v/>
      </c>
      <c r="BE425" s="48" t="str">
        <f>ورقة4!Y423</f>
        <v/>
      </c>
      <c r="BF425" s="48" t="str">
        <f>ورقة4!Z423</f>
        <v/>
      </c>
      <c r="BG425" s="48" t="str">
        <f>ورقة4!AA423</f>
        <v/>
      </c>
      <c r="BH425" s="48" t="str">
        <f>ورقة4!AB423</f>
        <v/>
      </c>
      <c r="BI425" s="48" t="str">
        <f>ورقة4!AC423</f>
        <v/>
      </c>
      <c r="BJ425" s="48" t="str">
        <f>ورقة4!AE423</f>
        <v/>
      </c>
      <c r="BK425" s="48" t="str">
        <f>ورقة4!AF423</f>
        <v/>
      </c>
    </row>
    <row r="426" spans="1:63" ht="24.95" customHeight="1">
      <c r="A426" s="135" t="str">
        <f>IF(C426="","",COUNTA(C$9:$C426))</f>
        <v/>
      </c>
      <c r="B426" s="24"/>
      <c r="C426" s="141"/>
      <c r="D426" s="38" t="str">
        <f t="shared" si="127"/>
        <v/>
      </c>
      <c r="E426" s="49"/>
      <c r="F426" s="50"/>
      <c r="G426" s="51" t="e">
        <f t="shared" si="124"/>
        <v>#VALUE!</v>
      </c>
      <c r="H426" s="52" t="e">
        <f t="shared" si="128"/>
        <v>#VALUE!</v>
      </c>
      <c r="I426" s="53" t="e">
        <f t="shared" si="129"/>
        <v>#VALUE!</v>
      </c>
      <c r="J426" s="54" t="e">
        <f t="shared" si="130"/>
        <v>#VALUE!</v>
      </c>
      <c r="K426" s="52" t="str">
        <f t="shared" si="131"/>
        <v/>
      </c>
      <c r="L426" s="53" t="str">
        <f t="shared" si="132"/>
        <v/>
      </c>
      <c r="M426" s="54" t="str">
        <f t="shared" si="133"/>
        <v/>
      </c>
      <c r="N426" s="38" t="str">
        <f t="shared" si="125"/>
        <v/>
      </c>
      <c r="O426" s="55"/>
      <c r="P426" s="55"/>
      <c r="Q426" s="55"/>
      <c r="R426" s="56"/>
      <c r="S426" s="58"/>
      <c r="T426" s="55">
        <f t="shared" si="134"/>
        <v>0</v>
      </c>
      <c r="U426" s="57"/>
      <c r="V426" s="58"/>
      <c r="W426" s="55">
        <f t="shared" si="135"/>
        <v>0</v>
      </c>
      <c r="X426" s="56"/>
      <c r="Y426" s="57"/>
      <c r="Z426" s="55">
        <f t="shared" si="136"/>
        <v>0</v>
      </c>
      <c r="AA426" s="57"/>
      <c r="AB426" s="164"/>
      <c r="AC426" s="169">
        <f t="shared" si="137"/>
        <v>0</v>
      </c>
      <c r="AD426" s="166"/>
      <c r="AE426" s="55"/>
      <c r="AF426" s="172"/>
      <c r="AG426" s="175"/>
      <c r="AH426" s="55">
        <f t="shared" si="138"/>
        <v>0</v>
      </c>
      <c r="AI426" s="172"/>
      <c r="AJ426" s="175"/>
      <c r="AK426" s="166">
        <f t="shared" si="139"/>
        <v>0</v>
      </c>
      <c r="AL426" s="172"/>
      <c r="AM426" s="175"/>
      <c r="AN426" s="55">
        <f t="shared" si="140"/>
        <v>0</v>
      </c>
      <c r="AO426" s="172"/>
      <c r="AP426" s="175"/>
      <c r="AQ426" s="55">
        <f t="shared" si="141"/>
        <v>0</v>
      </c>
      <c r="AR426" s="172"/>
      <c r="AS426" s="55"/>
      <c r="AT426" s="123">
        <f t="shared" si="126"/>
        <v>0</v>
      </c>
      <c r="AU426" s="56"/>
      <c r="AV426" s="204" t="str">
        <f>IFERROR(IF(AS426=0,"",IF(INDEX(ورقة4!$A424:$O424,,MATCH("غ",ورقة4!$A424:$O424,0))="غ","راسب")),IF(OR(O426&lt;$O$8,P426&lt;$P$8,Q426&lt;$Q$8,T426&lt;$T$8,W426&lt;$W$8,Z426&lt;$Z$8,AC426&lt;$AC$8,AD426&lt;$AD$8,AE426&lt;$AE$8,AH426&lt;$AH$8,AK426&lt;$AK$8,AN426&lt;$AN$8,AQ426&lt;$AQ$8,AR426&lt;$AR$8,AS426&lt;$AS$8),"راسب","ناجح"))</f>
        <v/>
      </c>
      <c r="AW426" s="71" t="str">
        <f>ورقة4!Q424</f>
        <v/>
      </c>
      <c r="AX426" s="48" t="str">
        <f>ورقة4!R424</f>
        <v/>
      </c>
      <c r="AY426" s="48" t="str">
        <f>ورقة4!S424</f>
        <v/>
      </c>
      <c r="AZ426" s="48" t="str">
        <f>ورقة4!T424</f>
        <v/>
      </c>
      <c r="BA426" s="48" t="str">
        <f>ورقة4!U424</f>
        <v/>
      </c>
      <c r="BB426" s="48" t="str">
        <f>ورقة4!V424</f>
        <v/>
      </c>
      <c r="BC426" s="48" t="str">
        <f>ورقة4!W424</f>
        <v/>
      </c>
      <c r="BD426" s="48" t="str">
        <f>ورقة4!X424</f>
        <v/>
      </c>
      <c r="BE426" s="48" t="str">
        <f>ورقة4!Y424</f>
        <v/>
      </c>
      <c r="BF426" s="48" t="str">
        <f>ورقة4!Z424</f>
        <v/>
      </c>
      <c r="BG426" s="48" t="str">
        <f>ورقة4!AA424</f>
        <v/>
      </c>
      <c r="BH426" s="48" t="str">
        <f>ورقة4!AB424</f>
        <v/>
      </c>
      <c r="BI426" s="48" t="str">
        <f>ورقة4!AC424</f>
        <v/>
      </c>
      <c r="BJ426" s="48" t="str">
        <f>ورقة4!AE424</f>
        <v/>
      </c>
      <c r="BK426" s="48" t="str">
        <f>ورقة4!AF424</f>
        <v/>
      </c>
    </row>
    <row r="427" spans="1:63" ht="24.95" customHeight="1">
      <c r="A427" s="135" t="str">
        <f>IF(C427="","",COUNTA(C$9:$C427))</f>
        <v/>
      </c>
      <c r="B427" s="24"/>
      <c r="C427" s="141"/>
      <c r="D427" s="38" t="str">
        <f t="shared" si="127"/>
        <v/>
      </c>
      <c r="E427" s="49"/>
      <c r="F427" s="50"/>
      <c r="G427" s="51" t="e">
        <f t="shared" si="124"/>
        <v>#VALUE!</v>
      </c>
      <c r="H427" s="52" t="e">
        <f t="shared" si="128"/>
        <v>#VALUE!</v>
      </c>
      <c r="I427" s="53" t="e">
        <f t="shared" si="129"/>
        <v>#VALUE!</v>
      </c>
      <c r="J427" s="54" t="e">
        <f t="shared" si="130"/>
        <v>#VALUE!</v>
      </c>
      <c r="K427" s="52" t="str">
        <f t="shared" si="131"/>
        <v/>
      </c>
      <c r="L427" s="53" t="str">
        <f t="shared" si="132"/>
        <v/>
      </c>
      <c r="M427" s="54" t="str">
        <f t="shared" si="133"/>
        <v/>
      </c>
      <c r="N427" s="38" t="str">
        <f t="shared" si="125"/>
        <v/>
      </c>
      <c r="O427" s="55"/>
      <c r="P427" s="55"/>
      <c r="Q427" s="55"/>
      <c r="R427" s="56"/>
      <c r="S427" s="58"/>
      <c r="T427" s="55">
        <f t="shared" si="134"/>
        <v>0</v>
      </c>
      <c r="U427" s="57"/>
      <c r="V427" s="58"/>
      <c r="W427" s="55">
        <f t="shared" si="135"/>
        <v>0</v>
      </c>
      <c r="X427" s="56"/>
      <c r="Y427" s="57"/>
      <c r="Z427" s="55">
        <f t="shared" si="136"/>
        <v>0</v>
      </c>
      <c r="AA427" s="57"/>
      <c r="AB427" s="164"/>
      <c r="AC427" s="169">
        <f t="shared" si="137"/>
        <v>0</v>
      </c>
      <c r="AD427" s="166"/>
      <c r="AE427" s="55"/>
      <c r="AF427" s="172"/>
      <c r="AG427" s="175"/>
      <c r="AH427" s="55">
        <f t="shared" si="138"/>
        <v>0</v>
      </c>
      <c r="AI427" s="172"/>
      <c r="AJ427" s="175"/>
      <c r="AK427" s="166">
        <f t="shared" si="139"/>
        <v>0</v>
      </c>
      <c r="AL427" s="172"/>
      <c r="AM427" s="175"/>
      <c r="AN427" s="55">
        <f t="shared" si="140"/>
        <v>0</v>
      </c>
      <c r="AO427" s="172"/>
      <c r="AP427" s="175"/>
      <c r="AQ427" s="55">
        <f t="shared" si="141"/>
        <v>0</v>
      </c>
      <c r="AR427" s="172"/>
      <c r="AS427" s="55"/>
      <c r="AT427" s="123">
        <f t="shared" si="126"/>
        <v>0</v>
      </c>
      <c r="AU427" s="56"/>
      <c r="AV427" s="204" t="str">
        <f>IFERROR(IF(AS427=0,"",IF(INDEX(ورقة4!$A425:$O425,,MATCH("غ",ورقة4!$A425:$O425,0))="غ","راسب")),IF(OR(O427&lt;$O$8,P427&lt;$P$8,Q427&lt;$Q$8,T427&lt;$T$8,W427&lt;$W$8,Z427&lt;$Z$8,AC427&lt;$AC$8,AD427&lt;$AD$8,AE427&lt;$AE$8,AH427&lt;$AH$8,AK427&lt;$AK$8,AN427&lt;$AN$8,AQ427&lt;$AQ$8,AR427&lt;$AR$8,AS427&lt;$AS$8),"راسب","ناجح"))</f>
        <v/>
      </c>
      <c r="AW427" s="71" t="str">
        <f>ورقة4!Q425</f>
        <v/>
      </c>
      <c r="AX427" s="48" t="str">
        <f>ورقة4!R425</f>
        <v/>
      </c>
      <c r="AY427" s="48" t="str">
        <f>ورقة4!S425</f>
        <v/>
      </c>
      <c r="AZ427" s="48" t="str">
        <f>ورقة4!T425</f>
        <v/>
      </c>
      <c r="BA427" s="48" t="str">
        <f>ورقة4!U425</f>
        <v/>
      </c>
      <c r="BB427" s="48" t="str">
        <f>ورقة4!V425</f>
        <v/>
      </c>
      <c r="BC427" s="48" t="str">
        <f>ورقة4!W425</f>
        <v/>
      </c>
      <c r="BD427" s="48" t="str">
        <f>ورقة4!X425</f>
        <v/>
      </c>
      <c r="BE427" s="48" t="str">
        <f>ورقة4!Y425</f>
        <v/>
      </c>
      <c r="BF427" s="48" t="str">
        <f>ورقة4!Z425</f>
        <v/>
      </c>
      <c r="BG427" s="48" t="str">
        <f>ورقة4!AA425</f>
        <v/>
      </c>
      <c r="BH427" s="48" t="str">
        <f>ورقة4!AB425</f>
        <v/>
      </c>
      <c r="BI427" s="48" t="str">
        <f>ورقة4!AC425</f>
        <v/>
      </c>
      <c r="BJ427" s="48" t="str">
        <f>ورقة4!AE425</f>
        <v/>
      </c>
      <c r="BK427" s="48" t="str">
        <f>ورقة4!AF425</f>
        <v/>
      </c>
    </row>
    <row r="428" spans="1:63" ht="24.95" customHeight="1">
      <c r="A428" s="135" t="str">
        <f>IF(C428="","",COUNTA(C$9:$C428))</f>
        <v/>
      </c>
      <c r="B428" s="24"/>
      <c r="C428" s="141"/>
      <c r="D428" s="38" t="str">
        <f t="shared" si="127"/>
        <v/>
      </c>
      <c r="E428" s="49"/>
      <c r="F428" s="50"/>
      <c r="G428" s="51" t="e">
        <f t="shared" si="124"/>
        <v>#VALUE!</v>
      </c>
      <c r="H428" s="52" t="e">
        <f t="shared" si="128"/>
        <v>#VALUE!</v>
      </c>
      <c r="I428" s="53" t="e">
        <f t="shared" si="129"/>
        <v>#VALUE!</v>
      </c>
      <c r="J428" s="54" t="e">
        <f t="shared" si="130"/>
        <v>#VALUE!</v>
      </c>
      <c r="K428" s="52" t="str">
        <f t="shared" si="131"/>
        <v/>
      </c>
      <c r="L428" s="53" t="str">
        <f t="shared" si="132"/>
        <v/>
      </c>
      <c r="M428" s="54" t="str">
        <f t="shared" si="133"/>
        <v/>
      </c>
      <c r="N428" s="38" t="str">
        <f t="shared" si="125"/>
        <v/>
      </c>
      <c r="O428" s="55"/>
      <c r="P428" s="55"/>
      <c r="Q428" s="55"/>
      <c r="R428" s="56"/>
      <c r="S428" s="58"/>
      <c r="T428" s="55">
        <f t="shared" si="134"/>
        <v>0</v>
      </c>
      <c r="U428" s="57"/>
      <c r="V428" s="58"/>
      <c r="W428" s="55">
        <f t="shared" si="135"/>
        <v>0</v>
      </c>
      <c r="X428" s="56"/>
      <c r="Y428" s="57"/>
      <c r="Z428" s="55">
        <f t="shared" si="136"/>
        <v>0</v>
      </c>
      <c r="AA428" s="57"/>
      <c r="AB428" s="164"/>
      <c r="AC428" s="169">
        <f t="shared" si="137"/>
        <v>0</v>
      </c>
      <c r="AD428" s="166"/>
      <c r="AE428" s="55"/>
      <c r="AF428" s="172"/>
      <c r="AG428" s="175"/>
      <c r="AH428" s="55">
        <f t="shared" si="138"/>
        <v>0</v>
      </c>
      <c r="AI428" s="172"/>
      <c r="AJ428" s="175"/>
      <c r="AK428" s="166">
        <f t="shared" si="139"/>
        <v>0</v>
      </c>
      <c r="AL428" s="172"/>
      <c r="AM428" s="175"/>
      <c r="AN428" s="55">
        <f t="shared" si="140"/>
        <v>0</v>
      </c>
      <c r="AO428" s="172"/>
      <c r="AP428" s="175"/>
      <c r="AQ428" s="55">
        <f t="shared" si="141"/>
        <v>0</v>
      </c>
      <c r="AR428" s="172"/>
      <c r="AS428" s="55"/>
      <c r="AT428" s="123">
        <f t="shared" si="126"/>
        <v>0</v>
      </c>
      <c r="AU428" s="56"/>
      <c r="AV428" s="204" t="str">
        <f>IFERROR(IF(AS428=0,"",IF(INDEX(ورقة4!$A426:$O426,,MATCH("غ",ورقة4!$A426:$O426,0))="غ","راسب")),IF(OR(O428&lt;$O$8,P428&lt;$P$8,Q428&lt;$Q$8,T428&lt;$T$8,W428&lt;$W$8,Z428&lt;$Z$8,AC428&lt;$AC$8,AD428&lt;$AD$8,AE428&lt;$AE$8,AH428&lt;$AH$8,AK428&lt;$AK$8,AN428&lt;$AN$8,AQ428&lt;$AQ$8,AR428&lt;$AR$8,AS428&lt;$AS$8),"راسب","ناجح"))</f>
        <v/>
      </c>
      <c r="AW428" s="71" t="str">
        <f>ورقة4!Q426</f>
        <v/>
      </c>
      <c r="AX428" s="48" t="str">
        <f>ورقة4!R426</f>
        <v/>
      </c>
      <c r="AY428" s="48" t="str">
        <f>ورقة4!S426</f>
        <v/>
      </c>
      <c r="AZ428" s="48" t="str">
        <f>ورقة4!T426</f>
        <v/>
      </c>
      <c r="BA428" s="48" t="str">
        <f>ورقة4!U426</f>
        <v/>
      </c>
      <c r="BB428" s="48" t="str">
        <f>ورقة4!V426</f>
        <v/>
      </c>
      <c r="BC428" s="48" t="str">
        <f>ورقة4!W426</f>
        <v/>
      </c>
      <c r="BD428" s="48" t="str">
        <f>ورقة4!X426</f>
        <v/>
      </c>
      <c r="BE428" s="48" t="str">
        <f>ورقة4!Y426</f>
        <v/>
      </c>
      <c r="BF428" s="48" t="str">
        <f>ورقة4!Z426</f>
        <v/>
      </c>
      <c r="BG428" s="48" t="str">
        <f>ورقة4!AA426</f>
        <v/>
      </c>
      <c r="BH428" s="48" t="str">
        <f>ورقة4!AB426</f>
        <v/>
      </c>
      <c r="BI428" s="48" t="str">
        <f>ورقة4!AC426</f>
        <v/>
      </c>
      <c r="BJ428" s="48" t="str">
        <f>ورقة4!AE426</f>
        <v/>
      </c>
      <c r="BK428" s="48" t="str">
        <f>ورقة4!AF426</f>
        <v/>
      </c>
    </row>
    <row r="429" spans="1:63" ht="24.95" customHeight="1">
      <c r="A429" s="135" t="str">
        <f>IF(C429="","",COUNTA(C$9:$C429))</f>
        <v/>
      </c>
      <c r="B429" s="24"/>
      <c r="C429" s="141"/>
      <c r="D429" s="38" t="str">
        <f t="shared" si="127"/>
        <v/>
      </c>
      <c r="E429" s="49"/>
      <c r="F429" s="50"/>
      <c r="G429" s="51" t="e">
        <f t="shared" si="124"/>
        <v>#VALUE!</v>
      </c>
      <c r="H429" s="52" t="e">
        <f t="shared" si="128"/>
        <v>#VALUE!</v>
      </c>
      <c r="I429" s="53" t="e">
        <f t="shared" si="129"/>
        <v>#VALUE!</v>
      </c>
      <c r="J429" s="54" t="e">
        <f t="shared" si="130"/>
        <v>#VALUE!</v>
      </c>
      <c r="K429" s="52" t="str">
        <f t="shared" si="131"/>
        <v/>
      </c>
      <c r="L429" s="53" t="str">
        <f t="shared" si="132"/>
        <v/>
      </c>
      <c r="M429" s="54" t="str">
        <f t="shared" si="133"/>
        <v/>
      </c>
      <c r="N429" s="38" t="str">
        <f t="shared" si="125"/>
        <v/>
      </c>
      <c r="O429" s="55"/>
      <c r="P429" s="55"/>
      <c r="Q429" s="55"/>
      <c r="R429" s="56"/>
      <c r="S429" s="58"/>
      <c r="T429" s="55">
        <f t="shared" si="134"/>
        <v>0</v>
      </c>
      <c r="U429" s="57"/>
      <c r="V429" s="58"/>
      <c r="W429" s="55">
        <f t="shared" si="135"/>
        <v>0</v>
      </c>
      <c r="X429" s="56"/>
      <c r="Y429" s="57"/>
      <c r="Z429" s="55">
        <f t="shared" si="136"/>
        <v>0</v>
      </c>
      <c r="AA429" s="57"/>
      <c r="AB429" s="164"/>
      <c r="AC429" s="169">
        <f t="shared" si="137"/>
        <v>0</v>
      </c>
      <c r="AD429" s="166"/>
      <c r="AE429" s="55"/>
      <c r="AF429" s="172"/>
      <c r="AG429" s="175"/>
      <c r="AH429" s="55">
        <f t="shared" si="138"/>
        <v>0</v>
      </c>
      <c r="AI429" s="172"/>
      <c r="AJ429" s="175"/>
      <c r="AK429" s="166">
        <f t="shared" si="139"/>
        <v>0</v>
      </c>
      <c r="AL429" s="172"/>
      <c r="AM429" s="175"/>
      <c r="AN429" s="55">
        <f t="shared" si="140"/>
        <v>0</v>
      </c>
      <c r="AO429" s="172"/>
      <c r="AP429" s="175"/>
      <c r="AQ429" s="55">
        <f t="shared" si="141"/>
        <v>0</v>
      </c>
      <c r="AR429" s="172"/>
      <c r="AS429" s="55"/>
      <c r="AT429" s="123">
        <f t="shared" si="126"/>
        <v>0</v>
      </c>
      <c r="AU429" s="56"/>
      <c r="AV429" s="204" t="str">
        <f>IFERROR(IF(AS429=0,"",IF(INDEX(ورقة4!$A427:$O427,,MATCH("غ",ورقة4!$A427:$O427,0))="غ","راسب")),IF(OR(O429&lt;$O$8,P429&lt;$P$8,Q429&lt;$Q$8,T429&lt;$T$8,W429&lt;$W$8,Z429&lt;$Z$8,AC429&lt;$AC$8,AD429&lt;$AD$8,AE429&lt;$AE$8,AH429&lt;$AH$8,AK429&lt;$AK$8,AN429&lt;$AN$8,AQ429&lt;$AQ$8,AR429&lt;$AR$8,AS429&lt;$AS$8),"راسب","ناجح"))</f>
        <v/>
      </c>
      <c r="AW429" s="71" t="str">
        <f>ورقة4!Q427</f>
        <v/>
      </c>
      <c r="AX429" s="48" t="str">
        <f>ورقة4!R427</f>
        <v/>
      </c>
      <c r="AY429" s="48" t="str">
        <f>ورقة4!S427</f>
        <v/>
      </c>
      <c r="AZ429" s="48" t="str">
        <f>ورقة4!T427</f>
        <v/>
      </c>
      <c r="BA429" s="48" t="str">
        <f>ورقة4!U427</f>
        <v/>
      </c>
      <c r="BB429" s="48" t="str">
        <f>ورقة4!V427</f>
        <v/>
      </c>
      <c r="BC429" s="48" t="str">
        <f>ورقة4!W427</f>
        <v/>
      </c>
      <c r="BD429" s="48" t="str">
        <f>ورقة4!X427</f>
        <v/>
      </c>
      <c r="BE429" s="48" t="str">
        <f>ورقة4!Y427</f>
        <v/>
      </c>
      <c r="BF429" s="48" t="str">
        <f>ورقة4!Z427</f>
        <v/>
      </c>
      <c r="BG429" s="48" t="str">
        <f>ورقة4!AA427</f>
        <v/>
      </c>
      <c r="BH429" s="48" t="str">
        <f>ورقة4!AB427</f>
        <v/>
      </c>
      <c r="BI429" s="48" t="str">
        <f>ورقة4!AC427</f>
        <v/>
      </c>
      <c r="BJ429" s="48" t="str">
        <f>ورقة4!AE427</f>
        <v/>
      </c>
      <c r="BK429" s="48" t="str">
        <f>ورقة4!AF427</f>
        <v/>
      </c>
    </row>
    <row r="430" spans="1:63" ht="24.95" customHeight="1">
      <c r="A430" s="135" t="str">
        <f>IF(C430="","",COUNTA(C$9:$C430))</f>
        <v/>
      </c>
      <c r="B430" s="24"/>
      <c r="C430" s="141"/>
      <c r="D430" s="38" t="str">
        <f t="shared" si="127"/>
        <v/>
      </c>
      <c r="E430" s="49"/>
      <c r="F430" s="50"/>
      <c r="G430" s="51" t="e">
        <f t="shared" si="124"/>
        <v>#VALUE!</v>
      </c>
      <c r="H430" s="52" t="e">
        <f t="shared" si="128"/>
        <v>#VALUE!</v>
      </c>
      <c r="I430" s="53" t="e">
        <f t="shared" si="129"/>
        <v>#VALUE!</v>
      </c>
      <c r="J430" s="54" t="e">
        <f t="shared" si="130"/>
        <v>#VALUE!</v>
      </c>
      <c r="K430" s="52" t="str">
        <f t="shared" si="131"/>
        <v/>
      </c>
      <c r="L430" s="53" t="str">
        <f t="shared" si="132"/>
        <v/>
      </c>
      <c r="M430" s="54" t="str">
        <f t="shared" si="133"/>
        <v/>
      </c>
      <c r="N430" s="38" t="str">
        <f t="shared" si="125"/>
        <v/>
      </c>
      <c r="O430" s="55"/>
      <c r="P430" s="55"/>
      <c r="Q430" s="55"/>
      <c r="R430" s="56"/>
      <c r="S430" s="58"/>
      <c r="T430" s="55">
        <f t="shared" si="134"/>
        <v>0</v>
      </c>
      <c r="U430" s="57"/>
      <c r="V430" s="58"/>
      <c r="W430" s="55">
        <f t="shared" si="135"/>
        <v>0</v>
      </c>
      <c r="X430" s="56"/>
      <c r="Y430" s="57"/>
      <c r="Z430" s="55">
        <f t="shared" si="136"/>
        <v>0</v>
      </c>
      <c r="AA430" s="57"/>
      <c r="AB430" s="164"/>
      <c r="AC430" s="169">
        <f t="shared" si="137"/>
        <v>0</v>
      </c>
      <c r="AD430" s="166"/>
      <c r="AE430" s="55"/>
      <c r="AF430" s="172"/>
      <c r="AG430" s="175"/>
      <c r="AH430" s="55">
        <f t="shared" si="138"/>
        <v>0</v>
      </c>
      <c r="AI430" s="172"/>
      <c r="AJ430" s="175"/>
      <c r="AK430" s="166">
        <f t="shared" si="139"/>
        <v>0</v>
      </c>
      <c r="AL430" s="172"/>
      <c r="AM430" s="175"/>
      <c r="AN430" s="55">
        <f t="shared" si="140"/>
        <v>0</v>
      </c>
      <c r="AO430" s="172"/>
      <c r="AP430" s="175"/>
      <c r="AQ430" s="55">
        <f t="shared" si="141"/>
        <v>0</v>
      </c>
      <c r="AR430" s="172"/>
      <c r="AS430" s="55"/>
      <c r="AT430" s="123">
        <f t="shared" si="126"/>
        <v>0</v>
      </c>
      <c r="AU430" s="56"/>
      <c r="AV430" s="204" t="str">
        <f>IFERROR(IF(AS430=0,"",IF(INDEX(ورقة4!$A428:$O428,,MATCH("غ",ورقة4!$A428:$O428,0))="غ","راسب")),IF(OR(O430&lt;$O$8,P430&lt;$P$8,Q430&lt;$Q$8,T430&lt;$T$8,W430&lt;$W$8,Z430&lt;$Z$8,AC430&lt;$AC$8,AD430&lt;$AD$8,AE430&lt;$AE$8,AH430&lt;$AH$8,AK430&lt;$AK$8,AN430&lt;$AN$8,AQ430&lt;$AQ$8,AR430&lt;$AR$8,AS430&lt;$AS$8),"راسب","ناجح"))</f>
        <v/>
      </c>
      <c r="AW430" s="71" t="str">
        <f>ورقة4!Q428</f>
        <v/>
      </c>
      <c r="AX430" s="48" t="str">
        <f>ورقة4!R428</f>
        <v/>
      </c>
      <c r="AY430" s="48" t="str">
        <f>ورقة4!S428</f>
        <v/>
      </c>
      <c r="AZ430" s="48" t="str">
        <f>ورقة4!T428</f>
        <v/>
      </c>
      <c r="BA430" s="48" t="str">
        <f>ورقة4!U428</f>
        <v/>
      </c>
      <c r="BB430" s="48" t="str">
        <f>ورقة4!V428</f>
        <v/>
      </c>
      <c r="BC430" s="48" t="str">
        <f>ورقة4!W428</f>
        <v/>
      </c>
      <c r="BD430" s="48" t="str">
        <f>ورقة4!X428</f>
        <v/>
      </c>
      <c r="BE430" s="48" t="str">
        <f>ورقة4!Y428</f>
        <v/>
      </c>
      <c r="BF430" s="48" t="str">
        <f>ورقة4!Z428</f>
        <v/>
      </c>
      <c r="BG430" s="48" t="str">
        <f>ورقة4!AA428</f>
        <v/>
      </c>
      <c r="BH430" s="48" t="str">
        <f>ورقة4!AB428</f>
        <v/>
      </c>
      <c r="BI430" s="48" t="str">
        <f>ورقة4!AC428</f>
        <v/>
      </c>
      <c r="BJ430" s="48" t="str">
        <f>ورقة4!AE428</f>
        <v/>
      </c>
      <c r="BK430" s="48" t="str">
        <f>ورقة4!AF428</f>
        <v/>
      </c>
    </row>
    <row r="431" spans="1:63" ht="24.95" customHeight="1">
      <c r="A431" s="135" t="str">
        <f>IF(C431="","",COUNTA(C$9:$C431))</f>
        <v/>
      </c>
      <c r="B431" s="24"/>
      <c r="C431" s="141"/>
      <c r="D431" s="38" t="str">
        <f t="shared" si="127"/>
        <v/>
      </c>
      <c r="E431" s="49"/>
      <c r="F431" s="50"/>
      <c r="G431" s="51" t="e">
        <f t="shared" si="124"/>
        <v>#VALUE!</v>
      </c>
      <c r="H431" s="52" t="e">
        <f t="shared" si="128"/>
        <v>#VALUE!</v>
      </c>
      <c r="I431" s="53" t="e">
        <f t="shared" si="129"/>
        <v>#VALUE!</v>
      </c>
      <c r="J431" s="54" t="e">
        <f t="shared" si="130"/>
        <v>#VALUE!</v>
      </c>
      <c r="K431" s="52" t="str">
        <f t="shared" si="131"/>
        <v/>
      </c>
      <c r="L431" s="53" t="str">
        <f t="shared" si="132"/>
        <v/>
      </c>
      <c r="M431" s="54" t="str">
        <f t="shared" si="133"/>
        <v/>
      </c>
      <c r="N431" s="38" t="str">
        <f t="shared" si="125"/>
        <v/>
      </c>
      <c r="O431" s="55"/>
      <c r="P431" s="55"/>
      <c r="Q431" s="55"/>
      <c r="R431" s="56"/>
      <c r="S431" s="58"/>
      <c r="T431" s="55">
        <f t="shared" si="134"/>
        <v>0</v>
      </c>
      <c r="U431" s="57"/>
      <c r="V431" s="58"/>
      <c r="W431" s="55">
        <f t="shared" si="135"/>
        <v>0</v>
      </c>
      <c r="X431" s="56"/>
      <c r="Y431" s="57"/>
      <c r="Z431" s="55">
        <f t="shared" si="136"/>
        <v>0</v>
      </c>
      <c r="AA431" s="57"/>
      <c r="AB431" s="164"/>
      <c r="AC431" s="169">
        <f t="shared" si="137"/>
        <v>0</v>
      </c>
      <c r="AD431" s="166"/>
      <c r="AE431" s="55"/>
      <c r="AF431" s="172"/>
      <c r="AG431" s="175"/>
      <c r="AH431" s="55">
        <f t="shared" si="138"/>
        <v>0</v>
      </c>
      <c r="AI431" s="172"/>
      <c r="AJ431" s="175"/>
      <c r="AK431" s="166">
        <f t="shared" si="139"/>
        <v>0</v>
      </c>
      <c r="AL431" s="172"/>
      <c r="AM431" s="175"/>
      <c r="AN431" s="55">
        <f t="shared" si="140"/>
        <v>0</v>
      </c>
      <c r="AO431" s="172"/>
      <c r="AP431" s="175"/>
      <c r="AQ431" s="55">
        <f t="shared" si="141"/>
        <v>0</v>
      </c>
      <c r="AR431" s="172"/>
      <c r="AS431" s="55"/>
      <c r="AT431" s="123">
        <f t="shared" si="126"/>
        <v>0</v>
      </c>
      <c r="AU431" s="56"/>
      <c r="AV431" s="204" t="str">
        <f>IFERROR(IF(AS431=0,"",IF(INDEX(ورقة4!$A429:$O429,,MATCH("غ",ورقة4!$A429:$O429,0))="غ","راسب")),IF(OR(O431&lt;$O$8,P431&lt;$P$8,Q431&lt;$Q$8,T431&lt;$T$8,W431&lt;$W$8,Z431&lt;$Z$8,AC431&lt;$AC$8,AD431&lt;$AD$8,AE431&lt;$AE$8,AH431&lt;$AH$8,AK431&lt;$AK$8,AN431&lt;$AN$8,AQ431&lt;$AQ$8,AR431&lt;$AR$8,AS431&lt;$AS$8),"راسب","ناجح"))</f>
        <v/>
      </c>
      <c r="AW431" s="71" t="str">
        <f>ورقة4!Q429</f>
        <v/>
      </c>
      <c r="AX431" s="48" t="str">
        <f>ورقة4!R429</f>
        <v/>
      </c>
      <c r="AY431" s="48" t="str">
        <f>ورقة4!S429</f>
        <v/>
      </c>
      <c r="AZ431" s="48" t="str">
        <f>ورقة4!T429</f>
        <v/>
      </c>
      <c r="BA431" s="48" t="str">
        <f>ورقة4!U429</f>
        <v/>
      </c>
      <c r="BB431" s="48" t="str">
        <f>ورقة4!V429</f>
        <v/>
      </c>
      <c r="BC431" s="48" t="str">
        <f>ورقة4!W429</f>
        <v/>
      </c>
      <c r="BD431" s="48" t="str">
        <f>ورقة4!X429</f>
        <v/>
      </c>
      <c r="BE431" s="48" t="str">
        <f>ورقة4!Y429</f>
        <v/>
      </c>
      <c r="BF431" s="48" t="str">
        <f>ورقة4!Z429</f>
        <v/>
      </c>
      <c r="BG431" s="48" t="str">
        <f>ورقة4!AA429</f>
        <v/>
      </c>
      <c r="BH431" s="48" t="str">
        <f>ورقة4!AB429</f>
        <v/>
      </c>
      <c r="BI431" s="48" t="str">
        <f>ورقة4!AC429</f>
        <v/>
      </c>
      <c r="BJ431" s="48" t="str">
        <f>ورقة4!AE429</f>
        <v/>
      </c>
      <c r="BK431" s="48" t="str">
        <f>ورقة4!AF429</f>
        <v/>
      </c>
    </row>
    <row r="432" spans="1:63" ht="24.95" customHeight="1">
      <c r="A432" s="135" t="str">
        <f>IF(C432="","",COUNTA(C$9:$C432))</f>
        <v/>
      </c>
      <c r="B432" s="24"/>
      <c r="C432" s="141"/>
      <c r="D432" s="38" t="str">
        <f t="shared" si="127"/>
        <v/>
      </c>
      <c r="E432" s="49"/>
      <c r="F432" s="50"/>
      <c r="G432" s="51" t="e">
        <f t="shared" si="124"/>
        <v>#VALUE!</v>
      </c>
      <c r="H432" s="52" t="e">
        <f t="shared" si="128"/>
        <v>#VALUE!</v>
      </c>
      <c r="I432" s="53" t="e">
        <f t="shared" si="129"/>
        <v>#VALUE!</v>
      </c>
      <c r="J432" s="54" t="e">
        <f t="shared" si="130"/>
        <v>#VALUE!</v>
      </c>
      <c r="K432" s="52" t="str">
        <f t="shared" si="131"/>
        <v/>
      </c>
      <c r="L432" s="53" t="str">
        <f t="shared" si="132"/>
        <v/>
      </c>
      <c r="M432" s="54" t="str">
        <f t="shared" si="133"/>
        <v/>
      </c>
      <c r="N432" s="38" t="str">
        <f t="shared" si="125"/>
        <v/>
      </c>
      <c r="O432" s="55"/>
      <c r="P432" s="55"/>
      <c r="Q432" s="55"/>
      <c r="R432" s="56"/>
      <c r="S432" s="58"/>
      <c r="T432" s="55">
        <f t="shared" si="134"/>
        <v>0</v>
      </c>
      <c r="U432" s="57"/>
      <c r="V432" s="58"/>
      <c r="W432" s="55">
        <f t="shared" si="135"/>
        <v>0</v>
      </c>
      <c r="X432" s="56"/>
      <c r="Y432" s="57"/>
      <c r="Z432" s="55">
        <f t="shared" si="136"/>
        <v>0</v>
      </c>
      <c r="AA432" s="57"/>
      <c r="AB432" s="164"/>
      <c r="AC432" s="169">
        <f t="shared" si="137"/>
        <v>0</v>
      </c>
      <c r="AD432" s="166"/>
      <c r="AE432" s="55"/>
      <c r="AF432" s="172"/>
      <c r="AG432" s="175"/>
      <c r="AH432" s="55">
        <f t="shared" si="138"/>
        <v>0</v>
      </c>
      <c r="AI432" s="172"/>
      <c r="AJ432" s="175"/>
      <c r="AK432" s="166">
        <f t="shared" si="139"/>
        <v>0</v>
      </c>
      <c r="AL432" s="172"/>
      <c r="AM432" s="175"/>
      <c r="AN432" s="55">
        <f t="shared" si="140"/>
        <v>0</v>
      </c>
      <c r="AO432" s="172"/>
      <c r="AP432" s="175"/>
      <c r="AQ432" s="55">
        <f t="shared" si="141"/>
        <v>0</v>
      </c>
      <c r="AR432" s="172"/>
      <c r="AS432" s="55"/>
      <c r="AT432" s="123">
        <f t="shared" si="126"/>
        <v>0</v>
      </c>
      <c r="AU432" s="56"/>
      <c r="AV432" s="204" t="str">
        <f>IFERROR(IF(AS432=0,"",IF(INDEX(ورقة4!$A430:$O430,,MATCH("غ",ورقة4!$A430:$O430,0))="غ","راسب")),IF(OR(O432&lt;$O$8,P432&lt;$P$8,Q432&lt;$Q$8,T432&lt;$T$8,W432&lt;$W$8,Z432&lt;$Z$8,AC432&lt;$AC$8,AD432&lt;$AD$8,AE432&lt;$AE$8,AH432&lt;$AH$8,AK432&lt;$AK$8,AN432&lt;$AN$8,AQ432&lt;$AQ$8,AR432&lt;$AR$8,AS432&lt;$AS$8),"راسب","ناجح"))</f>
        <v/>
      </c>
      <c r="AW432" s="71" t="str">
        <f>ورقة4!Q430</f>
        <v/>
      </c>
      <c r="AX432" s="48" t="str">
        <f>ورقة4!R430</f>
        <v/>
      </c>
      <c r="AY432" s="48" t="str">
        <f>ورقة4!S430</f>
        <v/>
      </c>
      <c r="AZ432" s="48" t="str">
        <f>ورقة4!T430</f>
        <v/>
      </c>
      <c r="BA432" s="48" t="str">
        <f>ورقة4!U430</f>
        <v/>
      </c>
      <c r="BB432" s="48" t="str">
        <f>ورقة4!V430</f>
        <v/>
      </c>
      <c r="BC432" s="48" t="str">
        <f>ورقة4!W430</f>
        <v/>
      </c>
      <c r="BD432" s="48" t="str">
        <f>ورقة4!X430</f>
        <v/>
      </c>
      <c r="BE432" s="48" t="str">
        <f>ورقة4!Y430</f>
        <v/>
      </c>
      <c r="BF432" s="48" t="str">
        <f>ورقة4!Z430</f>
        <v/>
      </c>
      <c r="BG432" s="48" t="str">
        <f>ورقة4!AA430</f>
        <v/>
      </c>
      <c r="BH432" s="48" t="str">
        <f>ورقة4!AB430</f>
        <v/>
      </c>
      <c r="BI432" s="48" t="str">
        <f>ورقة4!AC430</f>
        <v/>
      </c>
      <c r="BJ432" s="48" t="str">
        <f>ورقة4!AE430</f>
        <v/>
      </c>
      <c r="BK432" s="48" t="str">
        <f>ورقة4!AF430</f>
        <v/>
      </c>
    </row>
    <row r="433" spans="1:63" ht="24.95" customHeight="1">
      <c r="A433" s="135" t="str">
        <f>IF(C433="","",COUNTA(C$9:$C433))</f>
        <v/>
      </c>
      <c r="B433" s="24"/>
      <c r="C433" s="141"/>
      <c r="D433" s="38" t="str">
        <f t="shared" si="127"/>
        <v/>
      </c>
      <c r="E433" s="49"/>
      <c r="F433" s="50"/>
      <c r="G433" s="51" t="e">
        <f t="shared" si="124"/>
        <v>#VALUE!</v>
      </c>
      <c r="H433" s="52" t="e">
        <f t="shared" si="128"/>
        <v>#VALUE!</v>
      </c>
      <c r="I433" s="53" t="e">
        <f t="shared" si="129"/>
        <v>#VALUE!</v>
      </c>
      <c r="J433" s="54" t="e">
        <f t="shared" si="130"/>
        <v>#VALUE!</v>
      </c>
      <c r="K433" s="52" t="str">
        <f t="shared" si="131"/>
        <v/>
      </c>
      <c r="L433" s="53" t="str">
        <f t="shared" si="132"/>
        <v/>
      </c>
      <c r="M433" s="54" t="str">
        <f t="shared" si="133"/>
        <v/>
      </c>
      <c r="N433" s="38" t="str">
        <f t="shared" si="125"/>
        <v/>
      </c>
      <c r="O433" s="55"/>
      <c r="P433" s="55"/>
      <c r="Q433" s="55"/>
      <c r="R433" s="56"/>
      <c r="S433" s="58"/>
      <c r="T433" s="55">
        <f t="shared" si="134"/>
        <v>0</v>
      </c>
      <c r="U433" s="57"/>
      <c r="V433" s="58"/>
      <c r="W433" s="55">
        <f t="shared" si="135"/>
        <v>0</v>
      </c>
      <c r="X433" s="56"/>
      <c r="Y433" s="57"/>
      <c r="Z433" s="55">
        <f t="shared" si="136"/>
        <v>0</v>
      </c>
      <c r="AA433" s="57"/>
      <c r="AB433" s="164"/>
      <c r="AC433" s="169">
        <f t="shared" si="137"/>
        <v>0</v>
      </c>
      <c r="AD433" s="166"/>
      <c r="AE433" s="55"/>
      <c r="AF433" s="172"/>
      <c r="AG433" s="175"/>
      <c r="AH433" s="55">
        <f t="shared" si="138"/>
        <v>0</v>
      </c>
      <c r="AI433" s="172"/>
      <c r="AJ433" s="175"/>
      <c r="AK433" s="166">
        <f t="shared" si="139"/>
        <v>0</v>
      </c>
      <c r="AL433" s="172"/>
      <c r="AM433" s="175"/>
      <c r="AN433" s="55">
        <f t="shared" si="140"/>
        <v>0</v>
      </c>
      <c r="AO433" s="172"/>
      <c r="AP433" s="175"/>
      <c r="AQ433" s="55">
        <f t="shared" si="141"/>
        <v>0</v>
      </c>
      <c r="AR433" s="172"/>
      <c r="AS433" s="55"/>
      <c r="AT433" s="123">
        <f t="shared" si="126"/>
        <v>0</v>
      </c>
      <c r="AU433" s="56"/>
      <c r="AV433" s="204" t="str">
        <f>IFERROR(IF(AS433=0,"",IF(INDEX(ورقة4!$A431:$O431,,MATCH("غ",ورقة4!$A431:$O431,0))="غ","راسب")),IF(OR(O433&lt;$O$8,P433&lt;$P$8,Q433&lt;$Q$8,T433&lt;$T$8,W433&lt;$W$8,Z433&lt;$Z$8,AC433&lt;$AC$8,AD433&lt;$AD$8,AE433&lt;$AE$8,AH433&lt;$AH$8,AK433&lt;$AK$8,AN433&lt;$AN$8,AQ433&lt;$AQ$8,AR433&lt;$AR$8,AS433&lt;$AS$8),"راسب","ناجح"))</f>
        <v/>
      </c>
      <c r="AW433" s="71" t="str">
        <f>ورقة4!Q431</f>
        <v/>
      </c>
      <c r="AX433" s="48" t="str">
        <f>ورقة4!R431</f>
        <v/>
      </c>
      <c r="AY433" s="48" t="str">
        <f>ورقة4!S431</f>
        <v/>
      </c>
      <c r="AZ433" s="48" t="str">
        <f>ورقة4!T431</f>
        <v/>
      </c>
      <c r="BA433" s="48" t="str">
        <f>ورقة4!U431</f>
        <v/>
      </c>
      <c r="BB433" s="48" t="str">
        <f>ورقة4!V431</f>
        <v/>
      </c>
      <c r="BC433" s="48" t="str">
        <f>ورقة4!W431</f>
        <v/>
      </c>
      <c r="BD433" s="48" t="str">
        <f>ورقة4!X431</f>
        <v/>
      </c>
      <c r="BE433" s="48" t="str">
        <f>ورقة4!Y431</f>
        <v/>
      </c>
      <c r="BF433" s="48" t="str">
        <f>ورقة4!Z431</f>
        <v/>
      </c>
      <c r="BG433" s="48" t="str">
        <f>ورقة4!AA431</f>
        <v/>
      </c>
      <c r="BH433" s="48" t="str">
        <f>ورقة4!AB431</f>
        <v/>
      </c>
      <c r="BI433" s="48" t="str">
        <f>ورقة4!AC431</f>
        <v/>
      </c>
      <c r="BJ433" s="48" t="str">
        <f>ورقة4!AE431</f>
        <v/>
      </c>
      <c r="BK433" s="48" t="str">
        <f>ورقة4!AF431</f>
        <v/>
      </c>
    </row>
    <row r="434" spans="1:63" ht="24.95" customHeight="1">
      <c r="A434" s="135" t="str">
        <f>IF(C434="","",COUNTA(C$9:$C434))</f>
        <v/>
      </c>
      <c r="B434" s="24"/>
      <c r="C434" s="141"/>
      <c r="D434" s="38" t="str">
        <f t="shared" si="127"/>
        <v/>
      </c>
      <c r="E434" s="49"/>
      <c r="F434" s="50"/>
      <c r="G434" s="51" t="e">
        <f t="shared" si="124"/>
        <v>#VALUE!</v>
      </c>
      <c r="H434" s="52" t="e">
        <f t="shared" si="128"/>
        <v>#VALUE!</v>
      </c>
      <c r="I434" s="53" t="e">
        <f t="shared" si="129"/>
        <v>#VALUE!</v>
      </c>
      <c r="J434" s="54" t="e">
        <f t="shared" si="130"/>
        <v>#VALUE!</v>
      </c>
      <c r="K434" s="52" t="str">
        <f t="shared" si="131"/>
        <v/>
      </c>
      <c r="L434" s="53" t="str">
        <f t="shared" si="132"/>
        <v/>
      </c>
      <c r="M434" s="54" t="str">
        <f t="shared" si="133"/>
        <v/>
      </c>
      <c r="N434" s="38" t="str">
        <f t="shared" si="125"/>
        <v/>
      </c>
      <c r="O434" s="55"/>
      <c r="P434" s="55"/>
      <c r="Q434" s="55"/>
      <c r="R434" s="56"/>
      <c r="S434" s="58"/>
      <c r="T434" s="55">
        <f t="shared" si="134"/>
        <v>0</v>
      </c>
      <c r="U434" s="57"/>
      <c r="V434" s="58"/>
      <c r="W434" s="55">
        <f t="shared" si="135"/>
        <v>0</v>
      </c>
      <c r="X434" s="56"/>
      <c r="Y434" s="57"/>
      <c r="Z434" s="55">
        <f t="shared" si="136"/>
        <v>0</v>
      </c>
      <c r="AA434" s="57"/>
      <c r="AB434" s="164"/>
      <c r="AC434" s="169">
        <f t="shared" si="137"/>
        <v>0</v>
      </c>
      <c r="AD434" s="166"/>
      <c r="AE434" s="55"/>
      <c r="AF434" s="172"/>
      <c r="AG434" s="175"/>
      <c r="AH434" s="55">
        <f t="shared" si="138"/>
        <v>0</v>
      </c>
      <c r="AI434" s="172"/>
      <c r="AJ434" s="175"/>
      <c r="AK434" s="166">
        <f t="shared" si="139"/>
        <v>0</v>
      </c>
      <c r="AL434" s="172"/>
      <c r="AM434" s="175"/>
      <c r="AN434" s="55">
        <f t="shared" si="140"/>
        <v>0</v>
      </c>
      <c r="AO434" s="172"/>
      <c r="AP434" s="175"/>
      <c r="AQ434" s="55">
        <f t="shared" si="141"/>
        <v>0</v>
      </c>
      <c r="AR434" s="172"/>
      <c r="AS434" s="55"/>
      <c r="AT434" s="123">
        <f t="shared" si="126"/>
        <v>0</v>
      </c>
      <c r="AU434" s="56"/>
      <c r="AV434" s="204" t="str">
        <f>IFERROR(IF(AS434=0,"",IF(INDEX(ورقة4!$A432:$O432,,MATCH("غ",ورقة4!$A432:$O432,0))="غ","راسب")),IF(OR(O434&lt;$O$8,P434&lt;$P$8,Q434&lt;$Q$8,T434&lt;$T$8,W434&lt;$W$8,Z434&lt;$Z$8,AC434&lt;$AC$8,AD434&lt;$AD$8,AE434&lt;$AE$8,AH434&lt;$AH$8,AK434&lt;$AK$8,AN434&lt;$AN$8,AQ434&lt;$AQ$8,AR434&lt;$AR$8,AS434&lt;$AS$8),"راسب","ناجح"))</f>
        <v/>
      </c>
      <c r="AW434" s="71" t="str">
        <f>ورقة4!Q432</f>
        <v/>
      </c>
      <c r="AX434" s="48" t="str">
        <f>ورقة4!R432</f>
        <v/>
      </c>
      <c r="AY434" s="48" t="str">
        <f>ورقة4!S432</f>
        <v/>
      </c>
      <c r="AZ434" s="48" t="str">
        <f>ورقة4!T432</f>
        <v/>
      </c>
      <c r="BA434" s="48" t="str">
        <f>ورقة4!U432</f>
        <v/>
      </c>
      <c r="BB434" s="48" t="str">
        <f>ورقة4!V432</f>
        <v/>
      </c>
      <c r="BC434" s="48" t="str">
        <f>ورقة4!W432</f>
        <v/>
      </c>
      <c r="BD434" s="48" t="str">
        <f>ورقة4!X432</f>
        <v/>
      </c>
      <c r="BE434" s="48" t="str">
        <f>ورقة4!Y432</f>
        <v/>
      </c>
      <c r="BF434" s="48" t="str">
        <f>ورقة4!Z432</f>
        <v/>
      </c>
      <c r="BG434" s="48" t="str">
        <f>ورقة4!AA432</f>
        <v/>
      </c>
      <c r="BH434" s="48" t="str">
        <f>ورقة4!AB432</f>
        <v/>
      </c>
      <c r="BI434" s="48" t="str">
        <f>ورقة4!AC432</f>
        <v/>
      </c>
      <c r="BJ434" s="48" t="str">
        <f>ورقة4!AE432</f>
        <v/>
      </c>
      <c r="BK434" s="48" t="str">
        <f>ورقة4!AF432</f>
        <v/>
      </c>
    </row>
    <row r="435" spans="1:63" ht="24.95" customHeight="1">
      <c r="A435" s="135" t="str">
        <f>IF(C435="","",COUNTA(C$9:$C435))</f>
        <v/>
      </c>
      <c r="B435" s="24"/>
      <c r="C435" s="141"/>
      <c r="D435" s="38" t="str">
        <f t="shared" si="127"/>
        <v/>
      </c>
      <c r="E435" s="49"/>
      <c r="F435" s="50"/>
      <c r="G435" s="51" t="e">
        <f t="shared" si="124"/>
        <v>#VALUE!</v>
      </c>
      <c r="H435" s="52" t="e">
        <f t="shared" si="128"/>
        <v>#VALUE!</v>
      </c>
      <c r="I435" s="53" t="e">
        <f t="shared" si="129"/>
        <v>#VALUE!</v>
      </c>
      <c r="J435" s="54" t="e">
        <f t="shared" si="130"/>
        <v>#VALUE!</v>
      </c>
      <c r="K435" s="52" t="str">
        <f t="shared" si="131"/>
        <v/>
      </c>
      <c r="L435" s="53" t="str">
        <f t="shared" si="132"/>
        <v/>
      </c>
      <c r="M435" s="54" t="str">
        <f t="shared" si="133"/>
        <v/>
      </c>
      <c r="N435" s="38" t="str">
        <f t="shared" si="125"/>
        <v/>
      </c>
      <c r="O435" s="55"/>
      <c r="P435" s="55"/>
      <c r="Q435" s="55"/>
      <c r="R435" s="56"/>
      <c r="S435" s="58"/>
      <c r="T435" s="55">
        <f t="shared" si="134"/>
        <v>0</v>
      </c>
      <c r="U435" s="57"/>
      <c r="V435" s="58"/>
      <c r="W435" s="55">
        <f t="shared" si="135"/>
        <v>0</v>
      </c>
      <c r="X435" s="56"/>
      <c r="Y435" s="57"/>
      <c r="Z435" s="55">
        <f t="shared" si="136"/>
        <v>0</v>
      </c>
      <c r="AA435" s="57"/>
      <c r="AB435" s="164"/>
      <c r="AC435" s="169">
        <f t="shared" si="137"/>
        <v>0</v>
      </c>
      <c r="AD435" s="166"/>
      <c r="AE435" s="55"/>
      <c r="AF435" s="172"/>
      <c r="AG435" s="175"/>
      <c r="AH435" s="55">
        <f t="shared" si="138"/>
        <v>0</v>
      </c>
      <c r="AI435" s="172"/>
      <c r="AJ435" s="175"/>
      <c r="AK435" s="166">
        <f t="shared" si="139"/>
        <v>0</v>
      </c>
      <c r="AL435" s="172"/>
      <c r="AM435" s="175"/>
      <c r="AN435" s="55">
        <f t="shared" si="140"/>
        <v>0</v>
      </c>
      <c r="AO435" s="172"/>
      <c r="AP435" s="175"/>
      <c r="AQ435" s="55">
        <f t="shared" si="141"/>
        <v>0</v>
      </c>
      <c r="AR435" s="172"/>
      <c r="AS435" s="55"/>
      <c r="AT435" s="123">
        <f t="shared" si="126"/>
        <v>0</v>
      </c>
      <c r="AU435" s="56"/>
      <c r="AV435" s="204" t="str">
        <f>IFERROR(IF(AS435=0,"",IF(INDEX(ورقة4!$A433:$O433,,MATCH("غ",ورقة4!$A433:$O433,0))="غ","راسب")),IF(OR(O435&lt;$O$8,P435&lt;$P$8,Q435&lt;$Q$8,T435&lt;$T$8,W435&lt;$W$8,Z435&lt;$Z$8,AC435&lt;$AC$8,AD435&lt;$AD$8,AE435&lt;$AE$8,AH435&lt;$AH$8,AK435&lt;$AK$8,AN435&lt;$AN$8,AQ435&lt;$AQ$8,AR435&lt;$AR$8,AS435&lt;$AS$8),"راسب","ناجح"))</f>
        <v/>
      </c>
      <c r="AW435" s="71" t="str">
        <f>ورقة4!Q433</f>
        <v/>
      </c>
      <c r="AX435" s="48" t="str">
        <f>ورقة4!R433</f>
        <v/>
      </c>
      <c r="AY435" s="48" t="str">
        <f>ورقة4!S433</f>
        <v/>
      </c>
      <c r="AZ435" s="48" t="str">
        <f>ورقة4!T433</f>
        <v/>
      </c>
      <c r="BA435" s="48" t="str">
        <f>ورقة4!U433</f>
        <v/>
      </c>
      <c r="BB435" s="48" t="str">
        <f>ورقة4!V433</f>
        <v/>
      </c>
      <c r="BC435" s="48" t="str">
        <f>ورقة4!W433</f>
        <v/>
      </c>
      <c r="BD435" s="48" t="str">
        <f>ورقة4!X433</f>
        <v/>
      </c>
      <c r="BE435" s="48" t="str">
        <f>ورقة4!Y433</f>
        <v/>
      </c>
      <c r="BF435" s="48" t="str">
        <f>ورقة4!Z433</f>
        <v/>
      </c>
      <c r="BG435" s="48" t="str">
        <f>ورقة4!AA433</f>
        <v/>
      </c>
      <c r="BH435" s="48" t="str">
        <f>ورقة4!AB433</f>
        <v/>
      </c>
      <c r="BI435" s="48" t="str">
        <f>ورقة4!AC433</f>
        <v/>
      </c>
      <c r="BJ435" s="48" t="str">
        <f>ورقة4!AE433</f>
        <v/>
      </c>
      <c r="BK435" s="48" t="str">
        <f>ورقة4!AF433</f>
        <v/>
      </c>
    </row>
    <row r="436" spans="1:63" ht="24.95" customHeight="1">
      <c r="A436" s="135" t="str">
        <f>IF(C436="","",COUNTA(C$9:$C436))</f>
        <v/>
      </c>
      <c r="B436" s="24"/>
      <c r="C436" s="141"/>
      <c r="D436" s="38" t="str">
        <f t="shared" si="127"/>
        <v/>
      </c>
      <c r="E436" s="49"/>
      <c r="F436" s="50"/>
      <c r="G436" s="51" t="e">
        <f t="shared" si="124"/>
        <v>#VALUE!</v>
      </c>
      <c r="H436" s="52" t="e">
        <f t="shared" si="128"/>
        <v>#VALUE!</v>
      </c>
      <c r="I436" s="53" t="e">
        <f t="shared" si="129"/>
        <v>#VALUE!</v>
      </c>
      <c r="J436" s="54" t="e">
        <f t="shared" si="130"/>
        <v>#VALUE!</v>
      </c>
      <c r="K436" s="52" t="str">
        <f t="shared" si="131"/>
        <v/>
      </c>
      <c r="L436" s="53" t="str">
        <f t="shared" si="132"/>
        <v/>
      </c>
      <c r="M436" s="54" t="str">
        <f t="shared" si="133"/>
        <v/>
      </c>
      <c r="N436" s="38" t="str">
        <f t="shared" si="125"/>
        <v/>
      </c>
      <c r="O436" s="55"/>
      <c r="P436" s="55"/>
      <c r="Q436" s="55"/>
      <c r="R436" s="56"/>
      <c r="S436" s="58"/>
      <c r="T436" s="55">
        <f t="shared" si="134"/>
        <v>0</v>
      </c>
      <c r="U436" s="57"/>
      <c r="V436" s="58"/>
      <c r="W436" s="55">
        <f t="shared" si="135"/>
        <v>0</v>
      </c>
      <c r="X436" s="56"/>
      <c r="Y436" s="57"/>
      <c r="Z436" s="55">
        <f t="shared" si="136"/>
        <v>0</v>
      </c>
      <c r="AA436" s="57"/>
      <c r="AB436" s="164"/>
      <c r="AC436" s="169">
        <f t="shared" si="137"/>
        <v>0</v>
      </c>
      <c r="AD436" s="166"/>
      <c r="AE436" s="55"/>
      <c r="AF436" s="172"/>
      <c r="AG436" s="175"/>
      <c r="AH436" s="55">
        <f t="shared" si="138"/>
        <v>0</v>
      </c>
      <c r="AI436" s="172"/>
      <c r="AJ436" s="175"/>
      <c r="AK436" s="166">
        <f t="shared" si="139"/>
        <v>0</v>
      </c>
      <c r="AL436" s="172"/>
      <c r="AM436" s="175"/>
      <c r="AN436" s="55">
        <f t="shared" si="140"/>
        <v>0</v>
      </c>
      <c r="AO436" s="172"/>
      <c r="AP436" s="175"/>
      <c r="AQ436" s="55">
        <f t="shared" si="141"/>
        <v>0</v>
      </c>
      <c r="AR436" s="172"/>
      <c r="AS436" s="55"/>
      <c r="AT436" s="123">
        <f t="shared" si="126"/>
        <v>0</v>
      </c>
      <c r="AU436" s="56"/>
      <c r="AV436" s="204" t="str">
        <f>IFERROR(IF(AS436=0,"",IF(INDEX(ورقة4!$A434:$O434,,MATCH("غ",ورقة4!$A434:$O434,0))="غ","راسب")),IF(OR(O436&lt;$O$8,P436&lt;$P$8,Q436&lt;$Q$8,T436&lt;$T$8,W436&lt;$W$8,Z436&lt;$Z$8,AC436&lt;$AC$8,AD436&lt;$AD$8,AE436&lt;$AE$8,AH436&lt;$AH$8,AK436&lt;$AK$8,AN436&lt;$AN$8,AQ436&lt;$AQ$8,AR436&lt;$AR$8,AS436&lt;$AS$8),"راسب","ناجح"))</f>
        <v/>
      </c>
      <c r="AW436" s="71" t="str">
        <f>ورقة4!Q434</f>
        <v/>
      </c>
      <c r="AX436" s="48" t="str">
        <f>ورقة4!R434</f>
        <v/>
      </c>
      <c r="AY436" s="48" t="str">
        <f>ورقة4!S434</f>
        <v/>
      </c>
      <c r="AZ436" s="48" t="str">
        <f>ورقة4!T434</f>
        <v/>
      </c>
      <c r="BA436" s="48" t="str">
        <f>ورقة4!U434</f>
        <v/>
      </c>
      <c r="BB436" s="48" t="str">
        <f>ورقة4!V434</f>
        <v/>
      </c>
      <c r="BC436" s="48" t="str">
        <f>ورقة4!W434</f>
        <v/>
      </c>
      <c r="BD436" s="48" t="str">
        <f>ورقة4!X434</f>
        <v/>
      </c>
      <c r="BE436" s="48" t="str">
        <f>ورقة4!Y434</f>
        <v/>
      </c>
      <c r="BF436" s="48" t="str">
        <f>ورقة4!Z434</f>
        <v/>
      </c>
      <c r="BG436" s="48" t="str">
        <f>ورقة4!AA434</f>
        <v/>
      </c>
      <c r="BH436" s="48" t="str">
        <f>ورقة4!AB434</f>
        <v/>
      </c>
      <c r="BI436" s="48" t="str">
        <f>ورقة4!AC434</f>
        <v/>
      </c>
      <c r="BJ436" s="48" t="str">
        <f>ورقة4!AE434</f>
        <v/>
      </c>
      <c r="BK436" s="48" t="str">
        <f>ورقة4!AF434</f>
        <v/>
      </c>
    </row>
    <row r="437" spans="1:63" ht="24.95" customHeight="1">
      <c r="A437" s="135" t="str">
        <f>IF(C437="","",COUNTA(C$9:$C437))</f>
        <v/>
      </c>
      <c r="B437" s="24"/>
      <c r="C437" s="141"/>
      <c r="D437" s="38" t="str">
        <f t="shared" si="127"/>
        <v/>
      </c>
      <c r="E437" s="49"/>
      <c r="F437" s="50"/>
      <c r="G437" s="51" t="e">
        <f t="shared" si="124"/>
        <v>#VALUE!</v>
      </c>
      <c r="H437" s="52" t="e">
        <f t="shared" si="128"/>
        <v>#VALUE!</v>
      </c>
      <c r="I437" s="53" t="e">
        <f t="shared" si="129"/>
        <v>#VALUE!</v>
      </c>
      <c r="J437" s="54" t="e">
        <f t="shared" si="130"/>
        <v>#VALUE!</v>
      </c>
      <c r="K437" s="52" t="str">
        <f t="shared" si="131"/>
        <v/>
      </c>
      <c r="L437" s="53" t="str">
        <f t="shared" si="132"/>
        <v/>
      </c>
      <c r="M437" s="54" t="str">
        <f t="shared" si="133"/>
        <v/>
      </c>
      <c r="N437" s="38" t="str">
        <f t="shared" si="125"/>
        <v/>
      </c>
      <c r="O437" s="55"/>
      <c r="P437" s="55"/>
      <c r="Q437" s="55"/>
      <c r="R437" s="56"/>
      <c r="S437" s="58"/>
      <c r="T437" s="55">
        <f t="shared" si="134"/>
        <v>0</v>
      </c>
      <c r="U437" s="57"/>
      <c r="V437" s="58"/>
      <c r="W437" s="55">
        <f t="shared" si="135"/>
        <v>0</v>
      </c>
      <c r="X437" s="56"/>
      <c r="Y437" s="57"/>
      <c r="Z437" s="55">
        <f t="shared" si="136"/>
        <v>0</v>
      </c>
      <c r="AA437" s="57"/>
      <c r="AB437" s="164"/>
      <c r="AC437" s="169">
        <f t="shared" si="137"/>
        <v>0</v>
      </c>
      <c r="AD437" s="166"/>
      <c r="AE437" s="55"/>
      <c r="AF437" s="172"/>
      <c r="AG437" s="175"/>
      <c r="AH437" s="55">
        <f t="shared" si="138"/>
        <v>0</v>
      </c>
      <c r="AI437" s="172"/>
      <c r="AJ437" s="175"/>
      <c r="AK437" s="166">
        <f t="shared" si="139"/>
        <v>0</v>
      </c>
      <c r="AL437" s="172"/>
      <c r="AM437" s="175"/>
      <c r="AN437" s="55">
        <f t="shared" si="140"/>
        <v>0</v>
      </c>
      <c r="AO437" s="172"/>
      <c r="AP437" s="175"/>
      <c r="AQ437" s="55">
        <f t="shared" si="141"/>
        <v>0</v>
      </c>
      <c r="AR437" s="172"/>
      <c r="AS437" s="55"/>
      <c r="AT437" s="123">
        <f t="shared" si="126"/>
        <v>0</v>
      </c>
      <c r="AU437" s="56"/>
      <c r="AV437" s="204" t="str">
        <f>IFERROR(IF(AS437=0,"",IF(INDEX(ورقة4!$A435:$O435,,MATCH("غ",ورقة4!$A435:$O435,0))="غ","راسب")),IF(OR(O437&lt;$O$8,P437&lt;$P$8,Q437&lt;$Q$8,T437&lt;$T$8,W437&lt;$W$8,Z437&lt;$Z$8,AC437&lt;$AC$8,AD437&lt;$AD$8,AE437&lt;$AE$8,AH437&lt;$AH$8,AK437&lt;$AK$8,AN437&lt;$AN$8,AQ437&lt;$AQ$8,AR437&lt;$AR$8,AS437&lt;$AS$8),"راسب","ناجح"))</f>
        <v/>
      </c>
      <c r="AW437" s="71" t="str">
        <f>ورقة4!Q435</f>
        <v/>
      </c>
      <c r="AX437" s="48" t="str">
        <f>ورقة4!R435</f>
        <v/>
      </c>
      <c r="AY437" s="48" t="str">
        <f>ورقة4!S435</f>
        <v/>
      </c>
      <c r="AZ437" s="48" t="str">
        <f>ورقة4!T435</f>
        <v/>
      </c>
      <c r="BA437" s="48" t="str">
        <f>ورقة4!U435</f>
        <v/>
      </c>
      <c r="BB437" s="48" t="str">
        <f>ورقة4!V435</f>
        <v/>
      </c>
      <c r="BC437" s="48" t="str">
        <f>ورقة4!W435</f>
        <v/>
      </c>
      <c r="BD437" s="48" t="str">
        <f>ورقة4!X435</f>
        <v/>
      </c>
      <c r="BE437" s="48" t="str">
        <f>ورقة4!Y435</f>
        <v/>
      </c>
      <c r="BF437" s="48" t="str">
        <f>ورقة4!Z435</f>
        <v/>
      </c>
      <c r="BG437" s="48" t="str">
        <f>ورقة4!AA435</f>
        <v/>
      </c>
      <c r="BH437" s="48" t="str">
        <f>ورقة4!AB435</f>
        <v/>
      </c>
      <c r="BI437" s="48" t="str">
        <f>ورقة4!AC435</f>
        <v/>
      </c>
      <c r="BJ437" s="48" t="str">
        <f>ورقة4!AE435</f>
        <v/>
      </c>
      <c r="BK437" s="48" t="str">
        <f>ورقة4!AF435</f>
        <v/>
      </c>
    </row>
    <row r="438" spans="1:63" ht="24.95" customHeight="1">
      <c r="A438" s="135" t="str">
        <f>IF(C438="","",COUNTA(C$9:$C438))</f>
        <v/>
      </c>
      <c r="B438" s="24"/>
      <c r="C438" s="141"/>
      <c r="D438" s="38" t="str">
        <f t="shared" si="127"/>
        <v/>
      </c>
      <c r="E438" s="49"/>
      <c r="F438" s="50"/>
      <c r="G438" s="51" t="e">
        <f t="shared" si="124"/>
        <v>#VALUE!</v>
      </c>
      <c r="H438" s="52" t="e">
        <f t="shared" si="128"/>
        <v>#VALUE!</v>
      </c>
      <c r="I438" s="53" t="e">
        <f t="shared" si="129"/>
        <v>#VALUE!</v>
      </c>
      <c r="J438" s="54" t="e">
        <f t="shared" si="130"/>
        <v>#VALUE!</v>
      </c>
      <c r="K438" s="52" t="str">
        <f t="shared" si="131"/>
        <v/>
      </c>
      <c r="L438" s="53" t="str">
        <f t="shared" si="132"/>
        <v/>
      </c>
      <c r="M438" s="54" t="str">
        <f t="shared" si="133"/>
        <v/>
      </c>
      <c r="N438" s="38" t="str">
        <f t="shared" si="125"/>
        <v/>
      </c>
      <c r="O438" s="55"/>
      <c r="P438" s="55"/>
      <c r="Q438" s="55"/>
      <c r="R438" s="56"/>
      <c r="S438" s="58"/>
      <c r="T438" s="55">
        <f t="shared" si="134"/>
        <v>0</v>
      </c>
      <c r="U438" s="57"/>
      <c r="V438" s="58"/>
      <c r="W438" s="55">
        <f t="shared" si="135"/>
        <v>0</v>
      </c>
      <c r="X438" s="56"/>
      <c r="Y438" s="57"/>
      <c r="Z438" s="55">
        <f t="shared" si="136"/>
        <v>0</v>
      </c>
      <c r="AA438" s="57"/>
      <c r="AB438" s="164"/>
      <c r="AC438" s="169">
        <f t="shared" si="137"/>
        <v>0</v>
      </c>
      <c r="AD438" s="166"/>
      <c r="AE438" s="55"/>
      <c r="AF438" s="172"/>
      <c r="AG438" s="175"/>
      <c r="AH438" s="55">
        <f t="shared" si="138"/>
        <v>0</v>
      </c>
      <c r="AI438" s="172"/>
      <c r="AJ438" s="175"/>
      <c r="AK438" s="166">
        <f t="shared" si="139"/>
        <v>0</v>
      </c>
      <c r="AL438" s="172"/>
      <c r="AM438" s="175"/>
      <c r="AN438" s="55">
        <f t="shared" si="140"/>
        <v>0</v>
      </c>
      <c r="AO438" s="172"/>
      <c r="AP438" s="175"/>
      <c r="AQ438" s="55">
        <f t="shared" si="141"/>
        <v>0</v>
      </c>
      <c r="AR438" s="172"/>
      <c r="AS438" s="55"/>
      <c r="AT438" s="123">
        <f t="shared" si="126"/>
        <v>0</v>
      </c>
      <c r="AU438" s="56"/>
      <c r="AV438" s="204" t="str">
        <f>IFERROR(IF(AS438=0,"",IF(INDEX(ورقة4!$A436:$O436,,MATCH("غ",ورقة4!$A436:$O436,0))="غ","راسب")),IF(OR(O438&lt;$O$8,P438&lt;$P$8,Q438&lt;$Q$8,T438&lt;$T$8,W438&lt;$W$8,Z438&lt;$Z$8,AC438&lt;$AC$8,AD438&lt;$AD$8,AE438&lt;$AE$8,AH438&lt;$AH$8,AK438&lt;$AK$8,AN438&lt;$AN$8,AQ438&lt;$AQ$8,AR438&lt;$AR$8,AS438&lt;$AS$8),"راسب","ناجح"))</f>
        <v/>
      </c>
      <c r="AW438" s="71" t="str">
        <f>ورقة4!Q436</f>
        <v/>
      </c>
      <c r="AX438" s="48" t="str">
        <f>ورقة4!R436</f>
        <v/>
      </c>
      <c r="AY438" s="48" t="str">
        <f>ورقة4!S436</f>
        <v/>
      </c>
      <c r="AZ438" s="48" t="str">
        <f>ورقة4!T436</f>
        <v/>
      </c>
      <c r="BA438" s="48" t="str">
        <f>ورقة4!U436</f>
        <v/>
      </c>
      <c r="BB438" s="48" t="str">
        <f>ورقة4!V436</f>
        <v/>
      </c>
      <c r="BC438" s="48" t="str">
        <f>ورقة4!W436</f>
        <v/>
      </c>
      <c r="BD438" s="48" t="str">
        <f>ورقة4!X436</f>
        <v/>
      </c>
      <c r="BE438" s="48" t="str">
        <f>ورقة4!Y436</f>
        <v/>
      </c>
      <c r="BF438" s="48" t="str">
        <f>ورقة4!Z436</f>
        <v/>
      </c>
      <c r="BG438" s="48" t="str">
        <f>ورقة4!AA436</f>
        <v/>
      </c>
      <c r="BH438" s="48" t="str">
        <f>ورقة4!AB436</f>
        <v/>
      </c>
      <c r="BI438" s="48" t="str">
        <f>ورقة4!AC436</f>
        <v/>
      </c>
      <c r="BJ438" s="48" t="str">
        <f>ورقة4!AE436</f>
        <v/>
      </c>
      <c r="BK438" s="48" t="str">
        <f>ورقة4!AF436</f>
        <v/>
      </c>
    </row>
    <row r="439" spans="1:63" ht="24.95" customHeight="1">
      <c r="A439" s="135" t="str">
        <f>IF(C439="","",COUNTA(C$9:$C439))</f>
        <v/>
      </c>
      <c r="B439" s="24"/>
      <c r="C439" s="141"/>
      <c r="D439" s="38" t="str">
        <f t="shared" si="127"/>
        <v/>
      </c>
      <c r="E439" s="49"/>
      <c r="F439" s="50"/>
      <c r="G439" s="51" t="e">
        <f t="shared" si="124"/>
        <v>#VALUE!</v>
      </c>
      <c r="H439" s="52" t="e">
        <f t="shared" si="128"/>
        <v>#VALUE!</v>
      </c>
      <c r="I439" s="53" t="e">
        <f t="shared" si="129"/>
        <v>#VALUE!</v>
      </c>
      <c r="J439" s="54" t="e">
        <f t="shared" si="130"/>
        <v>#VALUE!</v>
      </c>
      <c r="K439" s="52" t="str">
        <f t="shared" si="131"/>
        <v/>
      </c>
      <c r="L439" s="53" t="str">
        <f t="shared" si="132"/>
        <v/>
      </c>
      <c r="M439" s="54" t="str">
        <f t="shared" si="133"/>
        <v/>
      </c>
      <c r="N439" s="38" t="str">
        <f t="shared" si="125"/>
        <v/>
      </c>
      <c r="O439" s="55"/>
      <c r="P439" s="55"/>
      <c r="Q439" s="55"/>
      <c r="R439" s="56"/>
      <c r="S439" s="58"/>
      <c r="T439" s="55">
        <f t="shared" si="134"/>
        <v>0</v>
      </c>
      <c r="U439" s="57"/>
      <c r="V439" s="58"/>
      <c r="W439" s="55">
        <f t="shared" si="135"/>
        <v>0</v>
      </c>
      <c r="X439" s="56"/>
      <c r="Y439" s="57"/>
      <c r="Z439" s="55">
        <f t="shared" si="136"/>
        <v>0</v>
      </c>
      <c r="AA439" s="57"/>
      <c r="AB439" s="164"/>
      <c r="AC439" s="169">
        <f t="shared" si="137"/>
        <v>0</v>
      </c>
      <c r="AD439" s="166"/>
      <c r="AE439" s="55"/>
      <c r="AF439" s="172"/>
      <c r="AG439" s="175"/>
      <c r="AH439" s="55">
        <f t="shared" si="138"/>
        <v>0</v>
      </c>
      <c r="AI439" s="172"/>
      <c r="AJ439" s="175"/>
      <c r="AK439" s="166">
        <f t="shared" si="139"/>
        <v>0</v>
      </c>
      <c r="AL439" s="172"/>
      <c r="AM439" s="175"/>
      <c r="AN439" s="55">
        <f t="shared" si="140"/>
        <v>0</v>
      </c>
      <c r="AO439" s="172"/>
      <c r="AP439" s="175"/>
      <c r="AQ439" s="55">
        <f t="shared" si="141"/>
        <v>0</v>
      </c>
      <c r="AR439" s="172"/>
      <c r="AS439" s="55"/>
      <c r="AT439" s="123">
        <f t="shared" si="126"/>
        <v>0</v>
      </c>
      <c r="AU439" s="56"/>
      <c r="AV439" s="204" t="str">
        <f>IFERROR(IF(AS439=0,"",IF(INDEX(ورقة4!$A437:$O437,,MATCH("غ",ورقة4!$A437:$O437,0))="غ","راسب")),IF(OR(O439&lt;$O$8,P439&lt;$P$8,Q439&lt;$Q$8,T439&lt;$T$8,W439&lt;$W$8,Z439&lt;$Z$8,AC439&lt;$AC$8,AD439&lt;$AD$8,AE439&lt;$AE$8,AH439&lt;$AH$8,AK439&lt;$AK$8,AN439&lt;$AN$8,AQ439&lt;$AQ$8,AR439&lt;$AR$8,AS439&lt;$AS$8),"راسب","ناجح"))</f>
        <v/>
      </c>
      <c r="AW439" s="71" t="str">
        <f>ورقة4!Q437</f>
        <v/>
      </c>
      <c r="AX439" s="48" t="str">
        <f>ورقة4!R437</f>
        <v/>
      </c>
      <c r="AY439" s="48" t="str">
        <f>ورقة4!S437</f>
        <v/>
      </c>
      <c r="AZ439" s="48" t="str">
        <f>ورقة4!T437</f>
        <v/>
      </c>
      <c r="BA439" s="48" t="str">
        <f>ورقة4!U437</f>
        <v/>
      </c>
      <c r="BB439" s="48" t="str">
        <f>ورقة4!V437</f>
        <v/>
      </c>
      <c r="BC439" s="48" t="str">
        <f>ورقة4!W437</f>
        <v/>
      </c>
      <c r="BD439" s="48" t="str">
        <f>ورقة4!X437</f>
        <v/>
      </c>
      <c r="BE439" s="48" t="str">
        <f>ورقة4!Y437</f>
        <v/>
      </c>
      <c r="BF439" s="48" t="str">
        <f>ورقة4!Z437</f>
        <v/>
      </c>
      <c r="BG439" s="48" t="str">
        <f>ورقة4!AA437</f>
        <v/>
      </c>
      <c r="BH439" s="48" t="str">
        <f>ورقة4!AB437</f>
        <v/>
      </c>
      <c r="BI439" s="48" t="str">
        <f>ورقة4!AC437</f>
        <v/>
      </c>
      <c r="BJ439" s="48" t="str">
        <f>ورقة4!AE437</f>
        <v/>
      </c>
      <c r="BK439" s="48" t="str">
        <f>ورقة4!AF437</f>
        <v/>
      </c>
    </row>
    <row r="440" spans="1:63" ht="24.95" customHeight="1">
      <c r="A440" s="135" t="str">
        <f>IF(C440="","",COUNTA(C$9:$C440))</f>
        <v/>
      </c>
      <c r="B440" s="24"/>
      <c r="C440" s="141"/>
      <c r="D440" s="38" t="str">
        <f t="shared" si="127"/>
        <v/>
      </c>
      <c r="E440" s="49"/>
      <c r="F440" s="50"/>
      <c r="G440" s="51" t="e">
        <f t="shared" si="124"/>
        <v>#VALUE!</v>
      </c>
      <c r="H440" s="52" t="e">
        <f t="shared" si="128"/>
        <v>#VALUE!</v>
      </c>
      <c r="I440" s="53" t="e">
        <f t="shared" si="129"/>
        <v>#VALUE!</v>
      </c>
      <c r="J440" s="54" t="e">
        <f t="shared" si="130"/>
        <v>#VALUE!</v>
      </c>
      <c r="K440" s="52" t="str">
        <f t="shared" si="131"/>
        <v/>
      </c>
      <c r="L440" s="53" t="str">
        <f t="shared" si="132"/>
        <v/>
      </c>
      <c r="M440" s="54" t="str">
        <f t="shared" si="133"/>
        <v/>
      </c>
      <c r="N440" s="38" t="str">
        <f t="shared" si="125"/>
        <v/>
      </c>
      <c r="O440" s="55"/>
      <c r="P440" s="55"/>
      <c r="Q440" s="55"/>
      <c r="R440" s="56"/>
      <c r="S440" s="58"/>
      <c r="T440" s="55">
        <f t="shared" si="134"/>
        <v>0</v>
      </c>
      <c r="U440" s="57"/>
      <c r="V440" s="58"/>
      <c r="W440" s="55">
        <f t="shared" si="135"/>
        <v>0</v>
      </c>
      <c r="X440" s="56"/>
      <c r="Y440" s="57"/>
      <c r="Z440" s="55">
        <f t="shared" si="136"/>
        <v>0</v>
      </c>
      <c r="AA440" s="57"/>
      <c r="AB440" s="164"/>
      <c r="AC440" s="169">
        <f t="shared" si="137"/>
        <v>0</v>
      </c>
      <c r="AD440" s="166"/>
      <c r="AE440" s="55"/>
      <c r="AF440" s="172"/>
      <c r="AG440" s="175"/>
      <c r="AH440" s="55">
        <f t="shared" si="138"/>
        <v>0</v>
      </c>
      <c r="AI440" s="172"/>
      <c r="AJ440" s="175"/>
      <c r="AK440" s="166">
        <f t="shared" si="139"/>
        <v>0</v>
      </c>
      <c r="AL440" s="172"/>
      <c r="AM440" s="175"/>
      <c r="AN440" s="55">
        <f t="shared" si="140"/>
        <v>0</v>
      </c>
      <c r="AO440" s="172"/>
      <c r="AP440" s="175"/>
      <c r="AQ440" s="55">
        <f t="shared" si="141"/>
        <v>0</v>
      </c>
      <c r="AR440" s="172"/>
      <c r="AS440" s="55"/>
      <c r="AT440" s="123">
        <f t="shared" si="126"/>
        <v>0</v>
      </c>
      <c r="AU440" s="56"/>
      <c r="AV440" s="204" t="str">
        <f>IFERROR(IF(AS440=0,"",IF(INDEX(ورقة4!$A438:$O438,,MATCH("غ",ورقة4!$A438:$O438,0))="غ","راسب")),IF(OR(O440&lt;$O$8,P440&lt;$P$8,Q440&lt;$Q$8,T440&lt;$T$8,W440&lt;$W$8,Z440&lt;$Z$8,AC440&lt;$AC$8,AD440&lt;$AD$8,AE440&lt;$AE$8,AH440&lt;$AH$8,AK440&lt;$AK$8,AN440&lt;$AN$8,AQ440&lt;$AQ$8,AR440&lt;$AR$8,AS440&lt;$AS$8),"راسب","ناجح"))</f>
        <v/>
      </c>
      <c r="AW440" s="71" t="str">
        <f>ورقة4!Q438</f>
        <v/>
      </c>
      <c r="AX440" s="48" t="str">
        <f>ورقة4!R438</f>
        <v/>
      </c>
      <c r="AY440" s="48" t="str">
        <f>ورقة4!S438</f>
        <v/>
      </c>
      <c r="AZ440" s="48" t="str">
        <f>ورقة4!T438</f>
        <v/>
      </c>
      <c r="BA440" s="48" t="str">
        <f>ورقة4!U438</f>
        <v/>
      </c>
      <c r="BB440" s="48" t="str">
        <f>ورقة4!V438</f>
        <v/>
      </c>
      <c r="BC440" s="48" t="str">
        <f>ورقة4!W438</f>
        <v/>
      </c>
      <c r="BD440" s="48" t="str">
        <f>ورقة4!X438</f>
        <v/>
      </c>
      <c r="BE440" s="48" t="str">
        <f>ورقة4!Y438</f>
        <v/>
      </c>
      <c r="BF440" s="48" t="str">
        <f>ورقة4!Z438</f>
        <v/>
      </c>
      <c r="BG440" s="48" t="str">
        <f>ورقة4!AA438</f>
        <v/>
      </c>
      <c r="BH440" s="48" t="str">
        <f>ورقة4!AB438</f>
        <v/>
      </c>
      <c r="BI440" s="48" t="str">
        <f>ورقة4!AC438</f>
        <v/>
      </c>
      <c r="BJ440" s="48" t="str">
        <f>ورقة4!AE438</f>
        <v/>
      </c>
      <c r="BK440" s="48" t="str">
        <f>ورقة4!AF438</f>
        <v/>
      </c>
    </row>
    <row r="441" spans="1:63" ht="24.95" customHeight="1">
      <c r="A441" s="135" t="str">
        <f>IF(C441="","",COUNTA(C$9:$C441))</f>
        <v/>
      </c>
      <c r="B441" s="24"/>
      <c r="C441" s="141"/>
      <c r="D441" s="38" t="str">
        <f t="shared" si="127"/>
        <v/>
      </c>
      <c r="E441" s="49"/>
      <c r="F441" s="50"/>
      <c r="G441" s="51" t="e">
        <f t="shared" si="124"/>
        <v>#VALUE!</v>
      </c>
      <c r="H441" s="52" t="e">
        <f t="shared" si="128"/>
        <v>#VALUE!</v>
      </c>
      <c r="I441" s="53" t="e">
        <f t="shared" si="129"/>
        <v>#VALUE!</v>
      </c>
      <c r="J441" s="54" t="e">
        <f t="shared" si="130"/>
        <v>#VALUE!</v>
      </c>
      <c r="K441" s="52" t="str">
        <f t="shared" si="131"/>
        <v/>
      </c>
      <c r="L441" s="53" t="str">
        <f t="shared" si="132"/>
        <v/>
      </c>
      <c r="M441" s="54" t="str">
        <f t="shared" si="133"/>
        <v/>
      </c>
      <c r="N441" s="38" t="str">
        <f t="shared" si="125"/>
        <v/>
      </c>
      <c r="O441" s="55"/>
      <c r="P441" s="55"/>
      <c r="Q441" s="55"/>
      <c r="R441" s="56"/>
      <c r="S441" s="58"/>
      <c r="T441" s="55">
        <f t="shared" si="134"/>
        <v>0</v>
      </c>
      <c r="U441" s="57"/>
      <c r="V441" s="58"/>
      <c r="W441" s="55">
        <f t="shared" si="135"/>
        <v>0</v>
      </c>
      <c r="X441" s="56"/>
      <c r="Y441" s="57"/>
      <c r="Z441" s="55">
        <f t="shared" si="136"/>
        <v>0</v>
      </c>
      <c r="AA441" s="57"/>
      <c r="AB441" s="164"/>
      <c r="AC441" s="169">
        <f t="shared" si="137"/>
        <v>0</v>
      </c>
      <c r="AD441" s="166"/>
      <c r="AE441" s="55"/>
      <c r="AF441" s="172"/>
      <c r="AG441" s="175"/>
      <c r="AH441" s="55">
        <f t="shared" si="138"/>
        <v>0</v>
      </c>
      <c r="AI441" s="172"/>
      <c r="AJ441" s="175"/>
      <c r="AK441" s="166">
        <f t="shared" si="139"/>
        <v>0</v>
      </c>
      <c r="AL441" s="172"/>
      <c r="AM441" s="175"/>
      <c r="AN441" s="55">
        <f t="shared" si="140"/>
        <v>0</v>
      </c>
      <c r="AO441" s="172"/>
      <c r="AP441" s="175"/>
      <c r="AQ441" s="55">
        <f t="shared" si="141"/>
        <v>0</v>
      </c>
      <c r="AR441" s="172"/>
      <c r="AS441" s="55"/>
      <c r="AT441" s="123">
        <f t="shared" si="126"/>
        <v>0</v>
      </c>
      <c r="AU441" s="56"/>
      <c r="AV441" s="204" t="str">
        <f>IFERROR(IF(AS441=0,"",IF(INDEX(ورقة4!$A439:$O439,,MATCH("غ",ورقة4!$A439:$O439,0))="غ","راسب")),IF(OR(O441&lt;$O$8,P441&lt;$P$8,Q441&lt;$Q$8,T441&lt;$T$8,W441&lt;$W$8,Z441&lt;$Z$8,AC441&lt;$AC$8,AD441&lt;$AD$8,AE441&lt;$AE$8,AH441&lt;$AH$8,AK441&lt;$AK$8,AN441&lt;$AN$8,AQ441&lt;$AQ$8,AR441&lt;$AR$8,AS441&lt;$AS$8),"راسب","ناجح"))</f>
        <v/>
      </c>
      <c r="AW441" s="71" t="str">
        <f>ورقة4!Q439</f>
        <v/>
      </c>
      <c r="AX441" s="48" t="str">
        <f>ورقة4!R439</f>
        <v/>
      </c>
      <c r="AY441" s="48" t="str">
        <f>ورقة4!S439</f>
        <v/>
      </c>
      <c r="AZ441" s="48" t="str">
        <f>ورقة4!T439</f>
        <v/>
      </c>
      <c r="BA441" s="48" t="str">
        <f>ورقة4!U439</f>
        <v/>
      </c>
      <c r="BB441" s="48" t="str">
        <f>ورقة4!V439</f>
        <v/>
      </c>
      <c r="BC441" s="48" t="str">
        <f>ورقة4!W439</f>
        <v/>
      </c>
      <c r="BD441" s="48" t="str">
        <f>ورقة4!X439</f>
        <v/>
      </c>
      <c r="BE441" s="48" t="str">
        <f>ورقة4!Y439</f>
        <v/>
      </c>
      <c r="BF441" s="48" t="str">
        <f>ورقة4!Z439</f>
        <v/>
      </c>
      <c r="BG441" s="48" t="str">
        <f>ورقة4!AA439</f>
        <v/>
      </c>
      <c r="BH441" s="48" t="str">
        <f>ورقة4!AB439</f>
        <v/>
      </c>
      <c r="BI441" s="48" t="str">
        <f>ورقة4!AC439</f>
        <v/>
      </c>
      <c r="BJ441" s="48" t="str">
        <f>ورقة4!AE439</f>
        <v/>
      </c>
      <c r="BK441" s="48" t="str">
        <f>ورقة4!AF439</f>
        <v/>
      </c>
    </row>
    <row r="442" spans="1:63" ht="24.95" customHeight="1">
      <c r="A442" s="135" t="str">
        <f>IF(C442="","",COUNTA(C$9:$C442))</f>
        <v/>
      </c>
      <c r="B442" s="24"/>
      <c r="C442" s="141"/>
      <c r="D442" s="38" t="str">
        <f t="shared" si="127"/>
        <v/>
      </c>
      <c r="E442" s="49"/>
      <c r="F442" s="50"/>
      <c r="G442" s="51" t="e">
        <f t="shared" si="124"/>
        <v>#VALUE!</v>
      </c>
      <c r="H442" s="52" t="e">
        <f t="shared" si="128"/>
        <v>#VALUE!</v>
      </c>
      <c r="I442" s="53" t="e">
        <f t="shared" si="129"/>
        <v>#VALUE!</v>
      </c>
      <c r="J442" s="54" t="e">
        <f t="shared" si="130"/>
        <v>#VALUE!</v>
      </c>
      <c r="K442" s="52" t="str">
        <f t="shared" si="131"/>
        <v/>
      </c>
      <c r="L442" s="53" t="str">
        <f t="shared" si="132"/>
        <v/>
      </c>
      <c r="M442" s="54" t="str">
        <f t="shared" si="133"/>
        <v/>
      </c>
      <c r="N442" s="38" t="str">
        <f t="shared" si="125"/>
        <v/>
      </c>
      <c r="O442" s="55"/>
      <c r="P442" s="55"/>
      <c r="Q442" s="55"/>
      <c r="R442" s="56"/>
      <c r="S442" s="58"/>
      <c r="T442" s="55">
        <f t="shared" si="134"/>
        <v>0</v>
      </c>
      <c r="U442" s="57"/>
      <c r="V442" s="58"/>
      <c r="W442" s="55">
        <f t="shared" si="135"/>
        <v>0</v>
      </c>
      <c r="X442" s="56"/>
      <c r="Y442" s="57"/>
      <c r="Z442" s="55">
        <f t="shared" si="136"/>
        <v>0</v>
      </c>
      <c r="AA442" s="57"/>
      <c r="AB442" s="164"/>
      <c r="AC442" s="169">
        <f t="shared" si="137"/>
        <v>0</v>
      </c>
      <c r="AD442" s="166"/>
      <c r="AE442" s="55"/>
      <c r="AF442" s="172"/>
      <c r="AG442" s="175"/>
      <c r="AH442" s="55">
        <f t="shared" si="138"/>
        <v>0</v>
      </c>
      <c r="AI442" s="172"/>
      <c r="AJ442" s="175"/>
      <c r="AK442" s="166">
        <f t="shared" si="139"/>
        <v>0</v>
      </c>
      <c r="AL442" s="172"/>
      <c r="AM442" s="175"/>
      <c r="AN442" s="55">
        <f t="shared" si="140"/>
        <v>0</v>
      </c>
      <c r="AO442" s="172"/>
      <c r="AP442" s="175"/>
      <c r="AQ442" s="55">
        <f t="shared" si="141"/>
        <v>0</v>
      </c>
      <c r="AR442" s="172"/>
      <c r="AS442" s="55"/>
      <c r="AT442" s="123">
        <f t="shared" si="126"/>
        <v>0</v>
      </c>
      <c r="AU442" s="56"/>
      <c r="AV442" s="204" t="str">
        <f>IFERROR(IF(AS442=0,"",IF(INDEX(ورقة4!$A440:$O440,,MATCH("غ",ورقة4!$A440:$O440,0))="غ","راسب")),IF(OR(O442&lt;$O$8,P442&lt;$P$8,Q442&lt;$Q$8,T442&lt;$T$8,W442&lt;$W$8,Z442&lt;$Z$8,AC442&lt;$AC$8,AD442&lt;$AD$8,AE442&lt;$AE$8,AH442&lt;$AH$8,AK442&lt;$AK$8,AN442&lt;$AN$8,AQ442&lt;$AQ$8,AR442&lt;$AR$8,AS442&lt;$AS$8),"راسب","ناجح"))</f>
        <v/>
      </c>
      <c r="AW442" s="71" t="str">
        <f>ورقة4!Q440</f>
        <v/>
      </c>
      <c r="AX442" s="48" t="str">
        <f>ورقة4!R440</f>
        <v/>
      </c>
      <c r="AY442" s="48" t="str">
        <f>ورقة4!S440</f>
        <v/>
      </c>
      <c r="AZ442" s="48" t="str">
        <f>ورقة4!T440</f>
        <v/>
      </c>
      <c r="BA442" s="48" t="str">
        <f>ورقة4!U440</f>
        <v/>
      </c>
      <c r="BB442" s="48" t="str">
        <f>ورقة4!V440</f>
        <v/>
      </c>
      <c r="BC442" s="48" t="str">
        <f>ورقة4!W440</f>
        <v/>
      </c>
      <c r="BD442" s="48" t="str">
        <f>ورقة4!X440</f>
        <v/>
      </c>
      <c r="BE442" s="48" t="str">
        <f>ورقة4!Y440</f>
        <v/>
      </c>
      <c r="BF442" s="48" t="str">
        <f>ورقة4!Z440</f>
        <v/>
      </c>
      <c r="BG442" s="48" t="str">
        <f>ورقة4!AA440</f>
        <v/>
      </c>
      <c r="BH442" s="48" t="str">
        <f>ورقة4!AB440</f>
        <v/>
      </c>
      <c r="BI442" s="48" t="str">
        <f>ورقة4!AC440</f>
        <v/>
      </c>
      <c r="BJ442" s="48" t="str">
        <f>ورقة4!AE440</f>
        <v/>
      </c>
      <c r="BK442" s="48" t="str">
        <f>ورقة4!AF440</f>
        <v/>
      </c>
    </row>
    <row r="443" spans="1:63" ht="24.95" customHeight="1">
      <c r="A443" s="135" t="str">
        <f>IF(C443="","",COUNTA(C$9:$C443))</f>
        <v/>
      </c>
      <c r="B443" s="24"/>
      <c r="C443" s="141"/>
      <c r="D443" s="38" t="str">
        <f t="shared" si="127"/>
        <v/>
      </c>
      <c r="E443" s="49"/>
      <c r="F443" s="50"/>
      <c r="G443" s="51" t="e">
        <f t="shared" si="124"/>
        <v>#VALUE!</v>
      </c>
      <c r="H443" s="52" t="e">
        <f t="shared" si="128"/>
        <v>#VALUE!</v>
      </c>
      <c r="I443" s="53" t="e">
        <f t="shared" si="129"/>
        <v>#VALUE!</v>
      </c>
      <c r="J443" s="54" t="e">
        <f t="shared" si="130"/>
        <v>#VALUE!</v>
      </c>
      <c r="K443" s="52" t="str">
        <f t="shared" si="131"/>
        <v/>
      </c>
      <c r="L443" s="53" t="str">
        <f t="shared" si="132"/>
        <v/>
      </c>
      <c r="M443" s="54" t="str">
        <f t="shared" si="133"/>
        <v/>
      </c>
      <c r="N443" s="38" t="str">
        <f t="shared" si="125"/>
        <v/>
      </c>
      <c r="O443" s="55"/>
      <c r="P443" s="55"/>
      <c r="Q443" s="55"/>
      <c r="R443" s="56"/>
      <c r="S443" s="58"/>
      <c r="T443" s="55">
        <f t="shared" si="134"/>
        <v>0</v>
      </c>
      <c r="U443" s="57"/>
      <c r="V443" s="58"/>
      <c r="W443" s="55">
        <f t="shared" si="135"/>
        <v>0</v>
      </c>
      <c r="X443" s="56"/>
      <c r="Y443" s="57"/>
      <c r="Z443" s="55">
        <f t="shared" si="136"/>
        <v>0</v>
      </c>
      <c r="AA443" s="57"/>
      <c r="AB443" s="164"/>
      <c r="AC443" s="169">
        <f t="shared" si="137"/>
        <v>0</v>
      </c>
      <c r="AD443" s="166"/>
      <c r="AE443" s="55"/>
      <c r="AF443" s="172"/>
      <c r="AG443" s="175"/>
      <c r="AH443" s="55">
        <f t="shared" si="138"/>
        <v>0</v>
      </c>
      <c r="AI443" s="172"/>
      <c r="AJ443" s="175"/>
      <c r="AK443" s="166">
        <f t="shared" si="139"/>
        <v>0</v>
      </c>
      <c r="AL443" s="172"/>
      <c r="AM443" s="175"/>
      <c r="AN443" s="55">
        <f t="shared" si="140"/>
        <v>0</v>
      </c>
      <c r="AO443" s="172"/>
      <c r="AP443" s="175"/>
      <c r="AQ443" s="55">
        <f t="shared" si="141"/>
        <v>0</v>
      </c>
      <c r="AR443" s="172"/>
      <c r="AS443" s="55"/>
      <c r="AT443" s="123">
        <f t="shared" si="126"/>
        <v>0</v>
      </c>
      <c r="AU443" s="56"/>
      <c r="AV443" s="204" t="str">
        <f>IFERROR(IF(AS443=0,"",IF(INDEX(ورقة4!$A441:$O441,,MATCH("غ",ورقة4!$A441:$O441,0))="غ","راسب")),IF(OR(O443&lt;$O$8,P443&lt;$P$8,Q443&lt;$Q$8,T443&lt;$T$8,W443&lt;$W$8,Z443&lt;$Z$8,AC443&lt;$AC$8,AD443&lt;$AD$8,AE443&lt;$AE$8,AH443&lt;$AH$8,AK443&lt;$AK$8,AN443&lt;$AN$8,AQ443&lt;$AQ$8,AR443&lt;$AR$8,AS443&lt;$AS$8),"راسب","ناجح"))</f>
        <v/>
      </c>
      <c r="AW443" s="71" t="str">
        <f>ورقة4!Q441</f>
        <v/>
      </c>
      <c r="AX443" s="48" t="str">
        <f>ورقة4!R441</f>
        <v/>
      </c>
      <c r="AY443" s="48" t="str">
        <f>ورقة4!S441</f>
        <v/>
      </c>
      <c r="AZ443" s="48" t="str">
        <f>ورقة4!T441</f>
        <v/>
      </c>
      <c r="BA443" s="48" t="str">
        <f>ورقة4!U441</f>
        <v/>
      </c>
      <c r="BB443" s="48" t="str">
        <f>ورقة4!V441</f>
        <v/>
      </c>
      <c r="BC443" s="48" t="str">
        <f>ورقة4!W441</f>
        <v/>
      </c>
      <c r="BD443" s="48" t="str">
        <f>ورقة4!X441</f>
        <v/>
      </c>
      <c r="BE443" s="48" t="str">
        <f>ورقة4!Y441</f>
        <v/>
      </c>
      <c r="BF443" s="48" t="str">
        <f>ورقة4!Z441</f>
        <v/>
      </c>
      <c r="BG443" s="48" t="str">
        <f>ورقة4!AA441</f>
        <v/>
      </c>
      <c r="BH443" s="48" t="str">
        <f>ورقة4!AB441</f>
        <v/>
      </c>
      <c r="BI443" s="48" t="str">
        <f>ورقة4!AC441</f>
        <v/>
      </c>
      <c r="BJ443" s="48" t="str">
        <f>ورقة4!AE441</f>
        <v/>
      </c>
      <c r="BK443" s="48" t="str">
        <f>ورقة4!AF441</f>
        <v/>
      </c>
    </row>
    <row r="444" spans="1:63" ht="24.95" customHeight="1">
      <c r="A444" s="135" t="str">
        <f>IF(C444="","",COUNTA(C$9:$C444))</f>
        <v/>
      </c>
      <c r="B444" s="24"/>
      <c r="C444" s="141"/>
      <c r="D444" s="38" t="str">
        <f t="shared" si="127"/>
        <v/>
      </c>
      <c r="E444" s="49"/>
      <c r="F444" s="50"/>
      <c r="G444" s="51" t="e">
        <f t="shared" si="124"/>
        <v>#VALUE!</v>
      </c>
      <c r="H444" s="52" t="e">
        <f t="shared" si="128"/>
        <v>#VALUE!</v>
      </c>
      <c r="I444" s="53" t="e">
        <f t="shared" si="129"/>
        <v>#VALUE!</v>
      </c>
      <c r="J444" s="54" t="e">
        <f t="shared" si="130"/>
        <v>#VALUE!</v>
      </c>
      <c r="K444" s="52" t="str">
        <f t="shared" si="131"/>
        <v/>
      </c>
      <c r="L444" s="53" t="str">
        <f t="shared" si="132"/>
        <v/>
      </c>
      <c r="M444" s="54" t="str">
        <f t="shared" si="133"/>
        <v/>
      </c>
      <c r="N444" s="38" t="str">
        <f t="shared" si="125"/>
        <v/>
      </c>
      <c r="O444" s="55"/>
      <c r="P444" s="55"/>
      <c r="Q444" s="55"/>
      <c r="R444" s="56"/>
      <c r="S444" s="58"/>
      <c r="T444" s="55">
        <f t="shared" si="134"/>
        <v>0</v>
      </c>
      <c r="U444" s="57"/>
      <c r="V444" s="58"/>
      <c r="W444" s="55">
        <f t="shared" si="135"/>
        <v>0</v>
      </c>
      <c r="X444" s="56"/>
      <c r="Y444" s="57"/>
      <c r="Z444" s="55">
        <f t="shared" si="136"/>
        <v>0</v>
      </c>
      <c r="AA444" s="57"/>
      <c r="AB444" s="164"/>
      <c r="AC444" s="169">
        <f t="shared" si="137"/>
        <v>0</v>
      </c>
      <c r="AD444" s="166"/>
      <c r="AE444" s="55"/>
      <c r="AF444" s="172"/>
      <c r="AG444" s="175"/>
      <c r="AH444" s="55">
        <f t="shared" si="138"/>
        <v>0</v>
      </c>
      <c r="AI444" s="172"/>
      <c r="AJ444" s="175"/>
      <c r="AK444" s="166">
        <f t="shared" si="139"/>
        <v>0</v>
      </c>
      <c r="AL444" s="172"/>
      <c r="AM444" s="175"/>
      <c r="AN444" s="55">
        <f t="shared" si="140"/>
        <v>0</v>
      </c>
      <c r="AO444" s="172"/>
      <c r="AP444" s="175"/>
      <c r="AQ444" s="55">
        <f t="shared" si="141"/>
        <v>0</v>
      </c>
      <c r="AR444" s="172"/>
      <c r="AS444" s="55"/>
      <c r="AT444" s="123">
        <f t="shared" si="126"/>
        <v>0</v>
      </c>
      <c r="AU444" s="56"/>
      <c r="AV444" s="204" t="str">
        <f>IFERROR(IF(AS444=0,"",IF(INDEX(ورقة4!$A442:$O442,,MATCH("غ",ورقة4!$A442:$O442,0))="غ","راسب")),IF(OR(O444&lt;$O$8,P444&lt;$P$8,Q444&lt;$Q$8,T444&lt;$T$8,W444&lt;$W$8,Z444&lt;$Z$8,AC444&lt;$AC$8,AD444&lt;$AD$8,AE444&lt;$AE$8,AH444&lt;$AH$8,AK444&lt;$AK$8,AN444&lt;$AN$8,AQ444&lt;$AQ$8,AR444&lt;$AR$8,AS444&lt;$AS$8),"راسب","ناجح"))</f>
        <v/>
      </c>
      <c r="AW444" s="71" t="str">
        <f>ورقة4!Q442</f>
        <v/>
      </c>
      <c r="AX444" s="48" t="str">
        <f>ورقة4!R442</f>
        <v/>
      </c>
      <c r="AY444" s="48" t="str">
        <f>ورقة4!S442</f>
        <v/>
      </c>
      <c r="AZ444" s="48" t="str">
        <f>ورقة4!T442</f>
        <v/>
      </c>
      <c r="BA444" s="48" t="str">
        <f>ورقة4!U442</f>
        <v/>
      </c>
      <c r="BB444" s="48" t="str">
        <f>ورقة4!V442</f>
        <v/>
      </c>
      <c r="BC444" s="48" t="str">
        <f>ورقة4!W442</f>
        <v/>
      </c>
      <c r="BD444" s="48" t="str">
        <f>ورقة4!X442</f>
        <v/>
      </c>
      <c r="BE444" s="48" t="str">
        <f>ورقة4!Y442</f>
        <v/>
      </c>
      <c r="BF444" s="48" t="str">
        <f>ورقة4!Z442</f>
        <v/>
      </c>
      <c r="BG444" s="48" t="str">
        <f>ورقة4!AA442</f>
        <v/>
      </c>
      <c r="BH444" s="48" t="str">
        <f>ورقة4!AB442</f>
        <v/>
      </c>
      <c r="BI444" s="48" t="str">
        <f>ورقة4!AC442</f>
        <v/>
      </c>
      <c r="BJ444" s="48" t="str">
        <f>ورقة4!AE442</f>
        <v/>
      </c>
      <c r="BK444" s="48" t="str">
        <f>ورقة4!AF442</f>
        <v/>
      </c>
    </row>
    <row r="445" spans="1:63" ht="24.95" customHeight="1">
      <c r="A445" s="135" t="str">
        <f>IF(C445="","",COUNTA(C$9:$C445))</f>
        <v/>
      </c>
      <c r="B445" s="24"/>
      <c r="C445" s="141"/>
      <c r="D445" s="38" t="str">
        <f t="shared" si="127"/>
        <v/>
      </c>
      <c r="E445" s="49"/>
      <c r="F445" s="50"/>
      <c r="G445" s="51" t="e">
        <f t="shared" si="124"/>
        <v>#VALUE!</v>
      </c>
      <c r="H445" s="52" t="e">
        <f t="shared" si="128"/>
        <v>#VALUE!</v>
      </c>
      <c r="I445" s="53" t="e">
        <f t="shared" si="129"/>
        <v>#VALUE!</v>
      </c>
      <c r="J445" s="54" t="e">
        <f t="shared" si="130"/>
        <v>#VALUE!</v>
      </c>
      <c r="K445" s="52" t="str">
        <f t="shared" si="131"/>
        <v/>
      </c>
      <c r="L445" s="53" t="str">
        <f t="shared" si="132"/>
        <v/>
      </c>
      <c r="M445" s="54" t="str">
        <f t="shared" si="133"/>
        <v/>
      </c>
      <c r="N445" s="38" t="str">
        <f t="shared" si="125"/>
        <v/>
      </c>
      <c r="O445" s="55"/>
      <c r="P445" s="55"/>
      <c r="Q445" s="55"/>
      <c r="R445" s="56"/>
      <c r="S445" s="58"/>
      <c r="T445" s="55">
        <f t="shared" si="134"/>
        <v>0</v>
      </c>
      <c r="U445" s="57"/>
      <c r="V445" s="58"/>
      <c r="W445" s="55">
        <f t="shared" si="135"/>
        <v>0</v>
      </c>
      <c r="X445" s="56"/>
      <c r="Y445" s="57"/>
      <c r="Z445" s="55">
        <f t="shared" si="136"/>
        <v>0</v>
      </c>
      <c r="AA445" s="57"/>
      <c r="AB445" s="164"/>
      <c r="AC445" s="169">
        <f t="shared" si="137"/>
        <v>0</v>
      </c>
      <c r="AD445" s="166"/>
      <c r="AE445" s="55"/>
      <c r="AF445" s="172"/>
      <c r="AG445" s="175"/>
      <c r="AH445" s="55">
        <f t="shared" si="138"/>
        <v>0</v>
      </c>
      <c r="AI445" s="172"/>
      <c r="AJ445" s="175"/>
      <c r="AK445" s="166">
        <f t="shared" si="139"/>
        <v>0</v>
      </c>
      <c r="AL445" s="172"/>
      <c r="AM445" s="175"/>
      <c r="AN445" s="55">
        <f t="shared" si="140"/>
        <v>0</v>
      </c>
      <c r="AO445" s="172"/>
      <c r="AP445" s="175"/>
      <c r="AQ445" s="55">
        <f t="shared" si="141"/>
        <v>0</v>
      </c>
      <c r="AR445" s="172"/>
      <c r="AS445" s="55"/>
      <c r="AT445" s="123">
        <f t="shared" si="126"/>
        <v>0</v>
      </c>
      <c r="AU445" s="56"/>
      <c r="AV445" s="204" t="str">
        <f>IFERROR(IF(AS445=0,"",IF(INDEX(ورقة4!$A443:$O443,,MATCH("غ",ورقة4!$A443:$O443,0))="غ","راسب")),IF(OR(O445&lt;$O$8,P445&lt;$P$8,Q445&lt;$Q$8,T445&lt;$T$8,W445&lt;$W$8,Z445&lt;$Z$8,AC445&lt;$AC$8,AD445&lt;$AD$8,AE445&lt;$AE$8,AH445&lt;$AH$8,AK445&lt;$AK$8,AN445&lt;$AN$8,AQ445&lt;$AQ$8,AR445&lt;$AR$8,AS445&lt;$AS$8),"راسب","ناجح"))</f>
        <v/>
      </c>
      <c r="AW445" s="71" t="str">
        <f>ورقة4!Q443</f>
        <v/>
      </c>
      <c r="AX445" s="48" t="str">
        <f>ورقة4!R443</f>
        <v/>
      </c>
      <c r="AY445" s="48" t="str">
        <f>ورقة4!S443</f>
        <v/>
      </c>
      <c r="AZ445" s="48" t="str">
        <f>ورقة4!T443</f>
        <v/>
      </c>
      <c r="BA445" s="48" t="str">
        <f>ورقة4!U443</f>
        <v/>
      </c>
      <c r="BB445" s="48" t="str">
        <f>ورقة4!V443</f>
        <v/>
      </c>
      <c r="BC445" s="48" t="str">
        <f>ورقة4!W443</f>
        <v/>
      </c>
      <c r="BD445" s="48" t="str">
        <f>ورقة4!X443</f>
        <v/>
      </c>
      <c r="BE445" s="48" t="str">
        <f>ورقة4!Y443</f>
        <v/>
      </c>
      <c r="BF445" s="48" t="str">
        <f>ورقة4!Z443</f>
        <v/>
      </c>
      <c r="BG445" s="48" t="str">
        <f>ورقة4!AA443</f>
        <v/>
      </c>
      <c r="BH445" s="48" t="str">
        <f>ورقة4!AB443</f>
        <v/>
      </c>
      <c r="BI445" s="48" t="str">
        <f>ورقة4!AC443</f>
        <v/>
      </c>
      <c r="BJ445" s="48" t="str">
        <f>ورقة4!AE443</f>
        <v/>
      </c>
      <c r="BK445" s="48" t="str">
        <f>ورقة4!AF443</f>
        <v/>
      </c>
    </row>
    <row r="446" spans="1:63" ht="24.95" customHeight="1">
      <c r="A446" s="135" t="str">
        <f>IF(C446="","",COUNTA(C$9:$C446))</f>
        <v/>
      </c>
      <c r="B446" s="24"/>
      <c r="C446" s="141"/>
      <c r="D446" s="38" t="str">
        <f t="shared" si="127"/>
        <v/>
      </c>
      <c r="E446" s="49"/>
      <c r="F446" s="50"/>
      <c r="G446" s="51" t="e">
        <f t="shared" si="124"/>
        <v>#VALUE!</v>
      </c>
      <c r="H446" s="52" t="e">
        <f t="shared" si="128"/>
        <v>#VALUE!</v>
      </c>
      <c r="I446" s="53" t="e">
        <f t="shared" si="129"/>
        <v>#VALUE!</v>
      </c>
      <c r="J446" s="54" t="e">
        <f t="shared" si="130"/>
        <v>#VALUE!</v>
      </c>
      <c r="K446" s="52" t="str">
        <f t="shared" si="131"/>
        <v/>
      </c>
      <c r="L446" s="53" t="str">
        <f t="shared" si="132"/>
        <v/>
      </c>
      <c r="M446" s="54" t="str">
        <f t="shared" si="133"/>
        <v/>
      </c>
      <c r="N446" s="38" t="str">
        <f t="shared" si="125"/>
        <v/>
      </c>
      <c r="O446" s="55"/>
      <c r="P446" s="55"/>
      <c r="Q446" s="55"/>
      <c r="R446" s="56"/>
      <c r="S446" s="58"/>
      <c r="T446" s="55">
        <f t="shared" si="134"/>
        <v>0</v>
      </c>
      <c r="U446" s="57"/>
      <c r="V446" s="58"/>
      <c r="W446" s="55">
        <f t="shared" si="135"/>
        <v>0</v>
      </c>
      <c r="X446" s="56"/>
      <c r="Y446" s="57"/>
      <c r="Z446" s="55">
        <f t="shared" si="136"/>
        <v>0</v>
      </c>
      <c r="AA446" s="57"/>
      <c r="AB446" s="164"/>
      <c r="AC446" s="169">
        <f t="shared" si="137"/>
        <v>0</v>
      </c>
      <c r="AD446" s="166"/>
      <c r="AE446" s="55"/>
      <c r="AF446" s="172"/>
      <c r="AG446" s="175"/>
      <c r="AH446" s="55">
        <f t="shared" si="138"/>
        <v>0</v>
      </c>
      <c r="AI446" s="172"/>
      <c r="AJ446" s="175"/>
      <c r="AK446" s="166">
        <f t="shared" si="139"/>
        <v>0</v>
      </c>
      <c r="AL446" s="172"/>
      <c r="AM446" s="175"/>
      <c r="AN446" s="55">
        <f t="shared" si="140"/>
        <v>0</v>
      </c>
      <c r="AO446" s="172"/>
      <c r="AP446" s="175"/>
      <c r="AQ446" s="55">
        <f t="shared" si="141"/>
        <v>0</v>
      </c>
      <c r="AR446" s="172"/>
      <c r="AS446" s="55"/>
      <c r="AT446" s="123">
        <f t="shared" si="126"/>
        <v>0</v>
      </c>
      <c r="AU446" s="56"/>
      <c r="AV446" s="204" t="str">
        <f>IFERROR(IF(AS446=0,"",IF(INDEX(ورقة4!$A444:$O444,,MATCH("غ",ورقة4!$A444:$O444,0))="غ","راسب")),IF(OR(O446&lt;$O$8,P446&lt;$P$8,Q446&lt;$Q$8,T446&lt;$T$8,W446&lt;$W$8,Z446&lt;$Z$8,AC446&lt;$AC$8,AD446&lt;$AD$8,AE446&lt;$AE$8,AH446&lt;$AH$8,AK446&lt;$AK$8,AN446&lt;$AN$8,AQ446&lt;$AQ$8,AR446&lt;$AR$8,AS446&lt;$AS$8),"راسب","ناجح"))</f>
        <v/>
      </c>
      <c r="AW446" s="71" t="str">
        <f>ورقة4!Q444</f>
        <v/>
      </c>
      <c r="AX446" s="48" t="str">
        <f>ورقة4!R444</f>
        <v/>
      </c>
      <c r="AY446" s="48" t="str">
        <f>ورقة4!S444</f>
        <v/>
      </c>
      <c r="AZ446" s="48" t="str">
        <f>ورقة4!T444</f>
        <v/>
      </c>
      <c r="BA446" s="48" t="str">
        <f>ورقة4!U444</f>
        <v/>
      </c>
      <c r="BB446" s="48" t="str">
        <f>ورقة4!V444</f>
        <v/>
      </c>
      <c r="BC446" s="48" t="str">
        <f>ورقة4!W444</f>
        <v/>
      </c>
      <c r="BD446" s="48" t="str">
        <f>ورقة4!X444</f>
        <v/>
      </c>
      <c r="BE446" s="48" t="str">
        <f>ورقة4!Y444</f>
        <v/>
      </c>
      <c r="BF446" s="48" t="str">
        <f>ورقة4!Z444</f>
        <v/>
      </c>
      <c r="BG446" s="48" t="str">
        <f>ورقة4!AA444</f>
        <v/>
      </c>
      <c r="BH446" s="48" t="str">
        <f>ورقة4!AB444</f>
        <v/>
      </c>
      <c r="BI446" s="48" t="str">
        <f>ورقة4!AC444</f>
        <v/>
      </c>
      <c r="BJ446" s="48" t="str">
        <f>ورقة4!AE444</f>
        <v/>
      </c>
      <c r="BK446" s="48" t="str">
        <f>ورقة4!AF444</f>
        <v/>
      </c>
    </row>
    <row r="447" spans="1:63" ht="24.95" customHeight="1">
      <c r="A447" s="135" t="str">
        <f>IF(C447="","",COUNTA(C$9:$C447))</f>
        <v/>
      </c>
      <c r="B447" s="24"/>
      <c r="C447" s="141"/>
      <c r="D447" s="38" t="str">
        <f t="shared" si="127"/>
        <v/>
      </c>
      <c r="E447" s="49"/>
      <c r="F447" s="50"/>
      <c r="G447" s="51" t="e">
        <f t="shared" si="124"/>
        <v>#VALUE!</v>
      </c>
      <c r="H447" s="52" t="e">
        <f t="shared" si="128"/>
        <v>#VALUE!</v>
      </c>
      <c r="I447" s="53" t="e">
        <f t="shared" si="129"/>
        <v>#VALUE!</v>
      </c>
      <c r="J447" s="54" t="e">
        <f t="shared" si="130"/>
        <v>#VALUE!</v>
      </c>
      <c r="K447" s="52" t="str">
        <f t="shared" si="131"/>
        <v/>
      </c>
      <c r="L447" s="53" t="str">
        <f t="shared" si="132"/>
        <v/>
      </c>
      <c r="M447" s="54" t="str">
        <f t="shared" si="133"/>
        <v/>
      </c>
      <c r="N447" s="38" t="str">
        <f t="shared" si="125"/>
        <v/>
      </c>
      <c r="O447" s="55"/>
      <c r="P447" s="55"/>
      <c r="Q447" s="55"/>
      <c r="R447" s="56"/>
      <c r="S447" s="58"/>
      <c r="T447" s="55">
        <f t="shared" si="134"/>
        <v>0</v>
      </c>
      <c r="U447" s="57"/>
      <c r="V447" s="58"/>
      <c r="W447" s="55">
        <f t="shared" si="135"/>
        <v>0</v>
      </c>
      <c r="X447" s="56"/>
      <c r="Y447" s="57"/>
      <c r="Z447" s="55">
        <f t="shared" si="136"/>
        <v>0</v>
      </c>
      <c r="AA447" s="57"/>
      <c r="AB447" s="164"/>
      <c r="AC447" s="169">
        <f t="shared" si="137"/>
        <v>0</v>
      </c>
      <c r="AD447" s="166"/>
      <c r="AE447" s="55"/>
      <c r="AF447" s="172"/>
      <c r="AG447" s="175"/>
      <c r="AH447" s="55">
        <f t="shared" si="138"/>
        <v>0</v>
      </c>
      <c r="AI447" s="172"/>
      <c r="AJ447" s="175"/>
      <c r="AK447" s="166">
        <f t="shared" si="139"/>
        <v>0</v>
      </c>
      <c r="AL447" s="172"/>
      <c r="AM447" s="175"/>
      <c r="AN447" s="55">
        <f t="shared" si="140"/>
        <v>0</v>
      </c>
      <c r="AO447" s="172"/>
      <c r="AP447" s="175"/>
      <c r="AQ447" s="55">
        <f t="shared" si="141"/>
        <v>0</v>
      </c>
      <c r="AR447" s="172"/>
      <c r="AS447" s="55"/>
      <c r="AT447" s="123">
        <f t="shared" si="126"/>
        <v>0</v>
      </c>
      <c r="AU447" s="56"/>
      <c r="AV447" s="204" t="str">
        <f>IFERROR(IF(AS447=0,"",IF(INDEX(ورقة4!$A445:$O445,,MATCH("غ",ورقة4!$A445:$O445,0))="غ","راسب")),IF(OR(O447&lt;$O$8,P447&lt;$P$8,Q447&lt;$Q$8,T447&lt;$T$8,W447&lt;$W$8,Z447&lt;$Z$8,AC447&lt;$AC$8,AD447&lt;$AD$8,AE447&lt;$AE$8,AH447&lt;$AH$8,AK447&lt;$AK$8,AN447&lt;$AN$8,AQ447&lt;$AQ$8,AR447&lt;$AR$8,AS447&lt;$AS$8),"راسب","ناجح"))</f>
        <v/>
      </c>
      <c r="AW447" s="71" t="str">
        <f>ورقة4!Q445</f>
        <v/>
      </c>
      <c r="AX447" s="48" t="str">
        <f>ورقة4!R445</f>
        <v/>
      </c>
      <c r="AY447" s="48" t="str">
        <f>ورقة4!S445</f>
        <v/>
      </c>
      <c r="AZ447" s="48" t="str">
        <f>ورقة4!T445</f>
        <v/>
      </c>
      <c r="BA447" s="48" t="str">
        <f>ورقة4!U445</f>
        <v/>
      </c>
      <c r="BB447" s="48" t="str">
        <f>ورقة4!V445</f>
        <v/>
      </c>
      <c r="BC447" s="48" t="str">
        <f>ورقة4!W445</f>
        <v/>
      </c>
      <c r="BD447" s="48" t="str">
        <f>ورقة4!X445</f>
        <v/>
      </c>
      <c r="BE447" s="48" t="str">
        <f>ورقة4!Y445</f>
        <v/>
      </c>
      <c r="BF447" s="48" t="str">
        <f>ورقة4!Z445</f>
        <v/>
      </c>
      <c r="BG447" s="48" t="str">
        <f>ورقة4!AA445</f>
        <v/>
      </c>
      <c r="BH447" s="48" t="str">
        <f>ورقة4!AB445</f>
        <v/>
      </c>
      <c r="BI447" s="48" t="str">
        <f>ورقة4!AC445</f>
        <v/>
      </c>
      <c r="BJ447" s="48" t="str">
        <f>ورقة4!AE445</f>
        <v/>
      </c>
      <c r="BK447" s="48" t="str">
        <f>ورقة4!AF445</f>
        <v/>
      </c>
    </row>
    <row r="448" spans="1:63" ht="24.95" customHeight="1">
      <c r="A448" s="135" t="str">
        <f>IF(C448="","",COUNTA(C$9:$C448))</f>
        <v/>
      </c>
      <c r="B448" s="24"/>
      <c r="C448" s="141"/>
      <c r="D448" s="38" t="str">
        <f t="shared" si="127"/>
        <v/>
      </c>
      <c r="E448" s="49"/>
      <c r="F448" s="50"/>
      <c r="G448" s="51" t="e">
        <f t="shared" si="124"/>
        <v>#VALUE!</v>
      </c>
      <c r="H448" s="52" t="e">
        <f t="shared" si="128"/>
        <v>#VALUE!</v>
      </c>
      <c r="I448" s="53" t="e">
        <f t="shared" si="129"/>
        <v>#VALUE!</v>
      </c>
      <c r="J448" s="54" t="e">
        <f t="shared" si="130"/>
        <v>#VALUE!</v>
      </c>
      <c r="K448" s="52" t="str">
        <f t="shared" si="131"/>
        <v/>
      </c>
      <c r="L448" s="53" t="str">
        <f t="shared" si="132"/>
        <v/>
      </c>
      <c r="M448" s="54" t="str">
        <f t="shared" si="133"/>
        <v/>
      </c>
      <c r="N448" s="38" t="str">
        <f t="shared" si="125"/>
        <v/>
      </c>
      <c r="O448" s="55"/>
      <c r="P448" s="55"/>
      <c r="Q448" s="55"/>
      <c r="R448" s="56"/>
      <c r="S448" s="58"/>
      <c r="T448" s="55">
        <f t="shared" si="134"/>
        <v>0</v>
      </c>
      <c r="U448" s="57"/>
      <c r="V448" s="58"/>
      <c r="W448" s="55">
        <f t="shared" si="135"/>
        <v>0</v>
      </c>
      <c r="X448" s="56"/>
      <c r="Y448" s="57"/>
      <c r="Z448" s="55">
        <f t="shared" si="136"/>
        <v>0</v>
      </c>
      <c r="AA448" s="57"/>
      <c r="AB448" s="164"/>
      <c r="AC448" s="169">
        <f t="shared" si="137"/>
        <v>0</v>
      </c>
      <c r="AD448" s="166"/>
      <c r="AE448" s="55"/>
      <c r="AF448" s="172"/>
      <c r="AG448" s="175"/>
      <c r="AH448" s="55">
        <f t="shared" si="138"/>
        <v>0</v>
      </c>
      <c r="AI448" s="172"/>
      <c r="AJ448" s="175"/>
      <c r="AK448" s="166">
        <f t="shared" si="139"/>
        <v>0</v>
      </c>
      <c r="AL448" s="172"/>
      <c r="AM448" s="175"/>
      <c r="AN448" s="55">
        <f t="shared" si="140"/>
        <v>0</v>
      </c>
      <c r="AO448" s="172"/>
      <c r="AP448" s="175"/>
      <c r="AQ448" s="55">
        <f t="shared" si="141"/>
        <v>0</v>
      </c>
      <c r="AR448" s="172"/>
      <c r="AS448" s="55"/>
      <c r="AT448" s="123">
        <f t="shared" si="126"/>
        <v>0</v>
      </c>
      <c r="AU448" s="56"/>
      <c r="AV448" s="204" t="str">
        <f>IFERROR(IF(AS448=0,"",IF(INDEX(ورقة4!$A446:$O446,,MATCH("غ",ورقة4!$A446:$O446,0))="غ","راسب")),IF(OR(O448&lt;$O$8,P448&lt;$P$8,Q448&lt;$Q$8,T448&lt;$T$8,W448&lt;$W$8,Z448&lt;$Z$8,AC448&lt;$AC$8,AD448&lt;$AD$8,AE448&lt;$AE$8,AH448&lt;$AH$8,AK448&lt;$AK$8,AN448&lt;$AN$8,AQ448&lt;$AQ$8,AR448&lt;$AR$8,AS448&lt;$AS$8),"راسب","ناجح"))</f>
        <v/>
      </c>
      <c r="AW448" s="71" t="str">
        <f>ورقة4!Q446</f>
        <v/>
      </c>
      <c r="AX448" s="48" t="str">
        <f>ورقة4!R446</f>
        <v/>
      </c>
      <c r="AY448" s="48" t="str">
        <f>ورقة4!S446</f>
        <v/>
      </c>
      <c r="AZ448" s="48" t="str">
        <f>ورقة4!T446</f>
        <v/>
      </c>
      <c r="BA448" s="48" t="str">
        <f>ورقة4!U446</f>
        <v/>
      </c>
      <c r="BB448" s="48" t="str">
        <f>ورقة4!V446</f>
        <v/>
      </c>
      <c r="BC448" s="48" t="str">
        <f>ورقة4!W446</f>
        <v/>
      </c>
      <c r="BD448" s="48" t="str">
        <f>ورقة4!X446</f>
        <v/>
      </c>
      <c r="BE448" s="48" t="str">
        <f>ورقة4!Y446</f>
        <v/>
      </c>
      <c r="BF448" s="48" t="str">
        <f>ورقة4!Z446</f>
        <v/>
      </c>
      <c r="BG448" s="48" t="str">
        <f>ورقة4!AA446</f>
        <v/>
      </c>
      <c r="BH448" s="48" t="str">
        <f>ورقة4!AB446</f>
        <v/>
      </c>
      <c r="BI448" s="48" t="str">
        <f>ورقة4!AC446</f>
        <v/>
      </c>
      <c r="BJ448" s="48" t="str">
        <f>ورقة4!AE446</f>
        <v/>
      </c>
      <c r="BK448" s="48" t="str">
        <f>ورقة4!AF446</f>
        <v/>
      </c>
    </row>
    <row r="449" spans="1:63" ht="24.95" customHeight="1">
      <c r="A449" s="135" t="str">
        <f>IF(C449="","",COUNTA(C$9:$C449))</f>
        <v/>
      </c>
      <c r="B449" s="24"/>
      <c r="C449" s="141"/>
      <c r="D449" s="38" t="str">
        <f t="shared" si="127"/>
        <v/>
      </c>
      <c r="E449" s="49"/>
      <c r="F449" s="50"/>
      <c r="G449" s="51" t="e">
        <f t="shared" si="124"/>
        <v>#VALUE!</v>
      </c>
      <c r="H449" s="52" t="e">
        <f t="shared" si="128"/>
        <v>#VALUE!</v>
      </c>
      <c r="I449" s="53" t="e">
        <f t="shared" si="129"/>
        <v>#VALUE!</v>
      </c>
      <c r="J449" s="54" t="e">
        <f t="shared" si="130"/>
        <v>#VALUE!</v>
      </c>
      <c r="K449" s="52" t="str">
        <f t="shared" si="131"/>
        <v/>
      </c>
      <c r="L449" s="53" t="str">
        <f t="shared" si="132"/>
        <v/>
      </c>
      <c r="M449" s="54" t="str">
        <f t="shared" si="133"/>
        <v/>
      </c>
      <c r="N449" s="38" t="str">
        <f t="shared" si="125"/>
        <v/>
      </c>
      <c r="O449" s="55"/>
      <c r="P449" s="55"/>
      <c r="Q449" s="55"/>
      <c r="R449" s="56"/>
      <c r="S449" s="58"/>
      <c r="T449" s="55">
        <f t="shared" si="134"/>
        <v>0</v>
      </c>
      <c r="U449" s="57"/>
      <c r="V449" s="58"/>
      <c r="W449" s="55">
        <f t="shared" si="135"/>
        <v>0</v>
      </c>
      <c r="X449" s="56"/>
      <c r="Y449" s="57"/>
      <c r="Z449" s="55">
        <f t="shared" si="136"/>
        <v>0</v>
      </c>
      <c r="AA449" s="57"/>
      <c r="AB449" s="164"/>
      <c r="AC449" s="169">
        <f t="shared" si="137"/>
        <v>0</v>
      </c>
      <c r="AD449" s="166"/>
      <c r="AE449" s="55"/>
      <c r="AF449" s="172"/>
      <c r="AG449" s="175"/>
      <c r="AH449" s="55">
        <f t="shared" si="138"/>
        <v>0</v>
      </c>
      <c r="AI449" s="172"/>
      <c r="AJ449" s="175"/>
      <c r="AK449" s="166">
        <f t="shared" si="139"/>
        <v>0</v>
      </c>
      <c r="AL449" s="172"/>
      <c r="AM449" s="175"/>
      <c r="AN449" s="55">
        <f t="shared" si="140"/>
        <v>0</v>
      </c>
      <c r="AO449" s="172"/>
      <c r="AP449" s="175"/>
      <c r="AQ449" s="55">
        <f t="shared" si="141"/>
        <v>0</v>
      </c>
      <c r="AR449" s="172"/>
      <c r="AS449" s="55"/>
      <c r="AT449" s="123">
        <f t="shared" si="126"/>
        <v>0</v>
      </c>
      <c r="AU449" s="56"/>
      <c r="AV449" s="204" t="str">
        <f>IFERROR(IF(AS449=0,"",IF(INDEX(ورقة4!$A447:$O447,,MATCH("غ",ورقة4!$A447:$O447,0))="غ","راسب")),IF(OR(O449&lt;$O$8,P449&lt;$P$8,Q449&lt;$Q$8,T449&lt;$T$8,W449&lt;$W$8,Z449&lt;$Z$8,AC449&lt;$AC$8,AD449&lt;$AD$8,AE449&lt;$AE$8,AH449&lt;$AH$8,AK449&lt;$AK$8,AN449&lt;$AN$8,AQ449&lt;$AQ$8,AR449&lt;$AR$8,AS449&lt;$AS$8),"راسب","ناجح"))</f>
        <v/>
      </c>
      <c r="AW449" s="71" t="str">
        <f>ورقة4!Q447</f>
        <v/>
      </c>
      <c r="AX449" s="48" t="str">
        <f>ورقة4!R447</f>
        <v/>
      </c>
      <c r="AY449" s="48" t="str">
        <f>ورقة4!S447</f>
        <v/>
      </c>
      <c r="AZ449" s="48" t="str">
        <f>ورقة4!T447</f>
        <v/>
      </c>
      <c r="BA449" s="48" t="str">
        <f>ورقة4!U447</f>
        <v/>
      </c>
      <c r="BB449" s="48" t="str">
        <f>ورقة4!V447</f>
        <v/>
      </c>
      <c r="BC449" s="48" t="str">
        <f>ورقة4!W447</f>
        <v/>
      </c>
      <c r="BD449" s="48" t="str">
        <f>ورقة4!X447</f>
        <v/>
      </c>
      <c r="BE449" s="48" t="str">
        <f>ورقة4!Y447</f>
        <v/>
      </c>
      <c r="BF449" s="48" t="str">
        <f>ورقة4!Z447</f>
        <v/>
      </c>
      <c r="BG449" s="48" t="str">
        <f>ورقة4!AA447</f>
        <v/>
      </c>
      <c r="BH449" s="48" t="str">
        <f>ورقة4!AB447</f>
        <v/>
      </c>
      <c r="BI449" s="48" t="str">
        <f>ورقة4!AC447</f>
        <v/>
      </c>
      <c r="BJ449" s="48" t="str">
        <f>ورقة4!AE447</f>
        <v/>
      </c>
      <c r="BK449" s="48" t="str">
        <f>ورقة4!AF447</f>
        <v/>
      </c>
    </row>
    <row r="450" spans="1:63" ht="24.95" customHeight="1">
      <c r="A450" s="135" t="str">
        <f>IF(C450="","",COUNTA(C$9:$C450))</f>
        <v/>
      </c>
      <c r="B450" s="24"/>
      <c r="C450" s="141"/>
      <c r="D450" s="38" t="str">
        <f t="shared" si="127"/>
        <v/>
      </c>
      <c r="E450" s="49"/>
      <c r="F450" s="50"/>
      <c r="G450" s="51" t="e">
        <f t="shared" si="124"/>
        <v>#VALUE!</v>
      </c>
      <c r="H450" s="52" t="e">
        <f t="shared" si="128"/>
        <v>#VALUE!</v>
      </c>
      <c r="I450" s="53" t="e">
        <f t="shared" si="129"/>
        <v>#VALUE!</v>
      </c>
      <c r="J450" s="54" t="e">
        <f t="shared" si="130"/>
        <v>#VALUE!</v>
      </c>
      <c r="K450" s="52" t="str">
        <f t="shared" si="131"/>
        <v/>
      </c>
      <c r="L450" s="53" t="str">
        <f t="shared" si="132"/>
        <v/>
      </c>
      <c r="M450" s="54" t="str">
        <f t="shared" si="133"/>
        <v/>
      </c>
      <c r="N450" s="38" t="str">
        <f t="shared" si="125"/>
        <v/>
      </c>
      <c r="O450" s="55"/>
      <c r="P450" s="55"/>
      <c r="Q450" s="55"/>
      <c r="R450" s="56"/>
      <c r="S450" s="58"/>
      <c r="T450" s="55">
        <f t="shared" si="134"/>
        <v>0</v>
      </c>
      <c r="U450" s="57"/>
      <c r="V450" s="58"/>
      <c r="W450" s="55">
        <f t="shared" si="135"/>
        <v>0</v>
      </c>
      <c r="X450" s="56"/>
      <c r="Y450" s="57"/>
      <c r="Z450" s="55">
        <f t="shared" si="136"/>
        <v>0</v>
      </c>
      <c r="AA450" s="57"/>
      <c r="AB450" s="164"/>
      <c r="AC450" s="169">
        <f t="shared" si="137"/>
        <v>0</v>
      </c>
      <c r="AD450" s="166"/>
      <c r="AE450" s="55"/>
      <c r="AF450" s="172"/>
      <c r="AG450" s="175"/>
      <c r="AH450" s="55">
        <f t="shared" si="138"/>
        <v>0</v>
      </c>
      <c r="AI450" s="172"/>
      <c r="AJ450" s="175"/>
      <c r="AK450" s="166">
        <f t="shared" si="139"/>
        <v>0</v>
      </c>
      <c r="AL450" s="172"/>
      <c r="AM450" s="175"/>
      <c r="AN450" s="55">
        <f t="shared" si="140"/>
        <v>0</v>
      </c>
      <c r="AO450" s="172"/>
      <c r="AP450" s="175"/>
      <c r="AQ450" s="55">
        <f t="shared" si="141"/>
        <v>0</v>
      </c>
      <c r="AR450" s="172"/>
      <c r="AS450" s="55"/>
      <c r="AT450" s="123">
        <f t="shared" si="126"/>
        <v>0</v>
      </c>
      <c r="AU450" s="56"/>
      <c r="AV450" s="204" t="str">
        <f>IFERROR(IF(AS450=0,"",IF(INDEX(ورقة4!$A448:$O448,,MATCH("غ",ورقة4!$A448:$O448,0))="غ","راسب")),IF(OR(O450&lt;$O$8,P450&lt;$P$8,Q450&lt;$Q$8,T450&lt;$T$8,W450&lt;$W$8,Z450&lt;$Z$8,AC450&lt;$AC$8,AD450&lt;$AD$8,AE450&lt;$AE$8,AH450&lt;$AH$8,AK450&lt;$AK$8,AN450&lt;$AN$8,AQ450&lt;$AQ$8,AR450&lt;$AR$8,AS450&lt;$AS$8),"راسب","ناجح"))</f>
        <v/>
      </c>
      <c r="AW450" s="71" t="str">
        <f>ورقة4!Q448</f>
        <v/>
      </c>
      <c r="AX450" s="48" t="str">
        <f>ورقة4!R448</f>
        <v/>
      </c>
      <c r="AY450" s="48" t="str">
        <f>ورقة4!S448</f>
        <v/>
      </c>
      <c r="AZ450" s="48" t="str">
        <f>ورقة4!T448</f>
        <v/>
      </c>
      <c r="BA450" s="48" t="str">
        <f>ورقة4!U448</f>
        <v/>
      </c>
      <c r="BB450" s="48" t="str">
        <f>ورقة4!V448</f>
        <v/>
      </c>
      <c r="BC450" s="48" t="str">
        <f>ورقة4!W448</f>
        <v/>
      </c>
      <c r="BD450" s="48" t="str">
        <f>ورقة4!X448</f>
        <v/>
      </c>
      <c r="BE450" s="48" t="str">
        <f>ورقة4!Y448</f>
        <v/>
      </c>
      <c r="BF450" s="48" t="str">
        <f>ورقة4!Z448</f>
        <v/>
      </c>
      <c r="BG450" s="48" t="str">
        <f>ورقة4!AA448</f>
        <v/>
      </c>
      <c r="BH450" s="48" t="str">
        <f>ورقة4!AB448</f>
        <v/>
      </c>
      <c r="BI450" s="48" t="str">
        <f>ورقة4!AC448</f>
        <v/>
      </c>
      <c r="BJ450" s="48" t="str">
        <f>ورقة4!AE448</f>
        <v/>
      </c>
      <c r="BK450" s="48" t="str">
        <f>ورقة4!AF448</f>
        <v/>
      </c>
    </row>
    <row r="451" spans="1:63" ht="24.95" customHeight="1">
      <c r="A451" s="135" t="str">
        <f>IF(C451="","",COUNTA(C$9:$C451))</f>
        <v/>
      </c>
      <c r="B451" s="24"/>
      <c r="C451" s="141"/>
      <c r="D451" s="38" t="str">
        <f t="shared" si="127"/>
        <v/>
      </c>
      <c r="E451" s="49"/>
      <c r="F451" s="50"/>
      <c r="G451" s="51" t="e">
        <f t="shared" si="124"/>
        <v>#VALUE!</v>
      </c>
      <c r="H451" s="52" t="e">
        <f t="shared" si="128"/>
        <v>#VALUE!</v>
      </c>
      <c r="I451" s="53" t="e">
        <f t="shared" si="129"/>
        <v>#VALUE!</v>
      </c>
      <c r="J451" s="54" t="e">
        <f t="shared" si="130"/>
        <v>#VALUE!</v>
      </c>
      <c r="K451" s="52" t="str">
        <f t="shared" si="131"/>
        <v/>
      </c>
      <c r="L451" s="53" t="str">
        <f t="shared" si="132"/>
        <v/>
      </c>
      <c r="M451" s="54" t="str">
        <f t="shared" si="133"/>
        <v/>
      </c>
      <c r="N451" s="38" t="str">
        <f t="shared" si="125"/>
        <v/>
      </c>
      <c r="O451" s="55"/>
      <c r="P451" s="55"/>
      <c r="Q451" s="55"/>
      <c r="R451" s="56"/>
      <c r="S451" s="58"/>
      <c r="T451" s="55">
        <f t="shared" si="134"/>
        <v>0</v>
      </c>
      <c r="U451" s="57"/>
      <c r="V451" s="58"/>
      <c r="W451" s="55">
        <f t="shared" si="135"/>
        <v>0</v>
      </c>
      <c r="X451" s="56"/>
      <c r="Y451" s="57"/>
      <c r="Z451" s="55">
        <f t="shared" si="136"/>
        <v>0</v>
      </c>
      <c r="AA451" s="57"/>
      <c r="AB451" s="164"/>
      <c r="AC451" s="169">
        <f t="shared" si="137"/>
        <v>0</v>
      </c>
      <c r="AD451" s="166"/>
      <c r="AE451" s="55"/>
      <c r="AF451" s="172"/>
      <c r="AG451" s="175"/>
      <c r="AH451" s="55">
        <f t="shared" si="138"/>
        <v>0</v>
      </c>
      <c r="AI451" s="172"/>
      <c r="AJ451" s="175"/>
      <c r="AK451" s="166">
        <f t="shared" si="139"/>
        <v>0</v>
      </c>
      <c r="AL451" s="172"/>
      <c r="AM451" s="175"/>
      <c r="AN451" s="55">
        <f t="shared" si="140"/>
        <v>0</v>
      </c>
      <c r="AO451" s="172"/>
      <c r="AP451" s="175"/>
      <c r="AQ451" s="55">
        <f t="shared" si="141"/>
        <v>0</v>
      </c>
      <c r="AR451" s="172"/>
      <c r="AS451" s="55"/>
      <c r="AT451" s="123">
        <f t="shared" si="126"/>
        <v>0</v>
      </c>
      <c r="AU451" s="56"/>
      <c r="AV451" s="204" t="str">
        <f>IFERROR(IF(AS451=0,"",IF(INDEX(ورقة4!$A449:$O449,,MATCH("غ",ورقة4!$A449:$O449,0))="غ","راسب")),IF(OR(O451&lt;$O$8,P451&lt;$P$8,Q451&lt;$Q$8,T451&lt;$T$8,W451&lt;$W$8,Z451&lt;$Z$8,AC451&lt;$AC$8,AD451&lt;$AD$8,AE451&lt;$AE$8,AH451&lt;$AH$8,AK451&lt;$AK$8,AN451&lt;$AN$8,AQ451&lt;$AQ$8,AR451&lt;$AR$8,AS451&lt;$AS$8),"راسب","ناجح"))</f>
        <v/>
      </c>
      <c r="AW451" s="71" t="str">
        <f>ورقة4!Q449</f>
        <v/>
      </c>
      <c r="AX451" s="48" t="str">
        <f>ورقة4!R449</f>
        <v/>
      </c>
      <c r="AY451" s="48" t="str">
        <f>ورقة4!S449</f>
        <v/>
      </c>
      <c r="AZ451" s="48" t="str">
        <f>ورقة4!T449</f>
        <v/>
      </c>
      <c r="BA451" s="48" t="str">
        <f>ورقة4!U449</f>
        <v/>
      </c>
      <c r="BB451" s="48" t="str">
        <f>ورقة4!V449</f>
        <v/>
      </c>
      <c r="BC451" s="48" t="str">
        <f>ورقة4!W449</f>
        <v/>
      </c>
      <c r="BD451" s="48" t="str">
        <f>ورقة4!X449</f>
        <v/>
      </c>
      <c r="BE451" s="48" t="str">
        <f>ورقة4!Y449</f>
        <v/>
      </c>
      <c r="BF451" s="48" t="str">
        <f>ورقة4!Z449</f>
        <v/>
      </c>
      <c r="BG451" s="48" t="str">
        <f>ورقة4!AA449</f>
        <v/>
      </c>
      <c r="BH451" s="48" t="str">
        <f>ورقة4!AB449</f>
        <v/>
      </c>
      <c r="BI451" s="48" t="str">
        <f>ورقة4!AC449</f>
        <v/>
      </c>
      <c r="BJ451" s="48" t="str">
        <f>ورقة4!AE449</f>
        <v/>
      </c>
      <c r="BK451" s="48" t="str">
        <f>ورقة4!AF449</f>
        <v/>
      </c>
    </row>
    <row r="452" spans="1:63" ht="24.95" customHeight="1">
      <c r="A452" s="135" t="str">
        <f>IF(C452="","",COUNTA(C$9:$C452))</f>
        <v/>
      </c>
      <c r="B452" s="24"/>
      <c r="C452" s="141"/>
      <c r="D452" s="38" t="str">
        <f t="shared" si="127"/>
        <v/>
      </c>
      <c r="E452" s="49"/>
      <c r="F452" s="50"/>
      <c r="G452" s="51" t="e">
        <f t="shared" si="124"/>
        <v>#VALUE!</v>
      </c>
      <c r="H452" s="52" t="e">
        <f t="shared" si="128"/>
        <v>#VALUE!</v>
      </c>
      <c r="I452" s="53" t="e">
        <f t="shared" si="129"/>
        <v>#VALUE!</v>
      </c>
      <c r="J452" s="54" t="e">
        <f t="shared" si="130"/>
        <v>#VALUE!</v>
      </c>
      <c r="K452" s="52" t="str">
        <f t="shared" si="131"/>
        <v/>
      </c>
      <c r="L452" s="53" t="str">
        <f t="shared" si="132"/>
        <v/>
      </c>
      <c r="M452" s="54" t="str">
        <f t="shared" si="133"/>
        <v/>
      </c>
      <c r="N452" s="38" t="str">
        <f t="shared" si="125"/>
        <v/>
      </c>
      <c r="O452" s="55"/>
      <c r="P452" s="55"/>
      <c r="Q452" s="55"/>
      <c r="R452" s="56"/>
      <c r="S452" s="58"/>
      <c r="T452" s="55">
        <f t="shared" si="134"/>
        <v>0</v>
      </c>
      <c r="U452" s="57"/>
      <c r="V452" s="58"/>
      <c r="W452" s="55">
        <f t="shared" si="135"/>
        <v>0</v>
      </c>
      <c r="X452" s="56"/>
      <c r="Y452" s="57"/>
      <c r="Z452" s="55">
        <f t="shared" si="136"/>
        <v>0</v>
      </c>
      <c r="AA452" s="57"/>
      <c r="AB452" s="164"/>
      <c r="AC452" s="169">
        <f t="shared" si="137"/>
        <v>0</v>
      </c>
      <c r="AD452" s="166"/>
      <c r="AE452" s="55"/>
      <c r="AF452" s="172"/>
      <c r="AG452" s="175"/>
      <c r="AH452" s="55">
        <f t="shared" si="138"/>
        <v>0</v>
      </c>
      <c r="AI452" s="172"/>
      <c r="AJ452" s="175"/>
      <c r="AK452" s="166">
        <f t="shared" si="139"/>
        <v>0</v>
      </c>
      <c r="AL452" s="172"/>
      <c r="AM452" s="175"/>
      <c r="AN452" s="55">
        <f t="shared" si="140"/>
        <v>0</v>
      </c>
      <c r="AO452" s="172"/>
      <c r="AP452" s="175"/>
      <c r="AQ452" s="55">
        <f t="shared" si="141"/>
        <v>0</v>
      </c>
      <c r="AR452" s="172"/>
      <c r="AS452" s="55"/>
      <c r="AT452" s="123">
        <f t="shared" si="126"/>
        <v>0</v>
      </c>
      <c r="AU452" s="56"/>
      <c r="AV452" s="204" t="str">
        <f>IFERROR(IF(AS452=0,"",IF(INDEX(ورقة4!$A450:$O450,,MATCH("غ",ورقة4!$A450:$O450,0))="غ","راسب")),IF(OR(O452&lt;$O$8,P452&lt;$P$8,Q452&lt;$Q$8,T452&lt;$T$8,W452&lt;$W$8,Z452&lt;$Z$8,AC452&lt;$AC$8,AD452&lt;$AD$8,AE452&lt;$AE$8,AH452&lt;$AH$8,AK452&lt;$AK$8,AN452&lt;$AN$8,AQ452&lt;$AQ$8,AR452&lt;$AR$8,AS452&lt;$AS$8),"راسب","ناجح"))</f>
        <v/>
      </c>
      <c r="AW452" s="71" t="str">
        <f>ورقة4!Q450</f>
        <v/>
      </c>
      <c r="AX452" s="48" t="str">
        <f>ورقة4!R450</f>
        <v/>
      </c>
      <c r="AY452" s="48" t="str">
        <f>ورقة4!S450</f>
        <v/>
      </c>
      <c r="AZ452" s="48" t="str">
        <f>ورقة4!T450</f>
        <v/>
      </c>
      <c r="BA452" s="48" t="str">
        <f>ورقة4!U450</f>
        <v/>
      </c>
      <c r="BB452" s="48" t="str">
        <f>ورقة4!V450</f>
        <v/>
      </c>
      <c r="BC452" s="48" t="str">
        <f>ورقة4!W450</f>
        <v/>
      </c>
      <c r="BD452" s="48" t="str">
        <f>ورقة4!X450</f>
        <v/>
      </c>
      <c r="BE452" s="48" t="str">
        <f>ورقة4!Y450</f>
        <v/>
      </c>
      <c r="BF452" s="48" t="str">
        <f>ورقة4!Z450</f>
        <v/>
      </c>
      <c r="BG452" s="48" t="str">
        <f>ورقة4!AA450</f>
        <v/>
      </c>
      <c r="BH452" s="48" t="str">
        <f>ورقة4!AB450</f>
        <v/>
      </c>
      <c r="BI452" s="48" t="str">
        <f>ورقة4!AC450</f>
        <v/>
      </c>
      <c r="BJ452" s="48" t="str">
        <f>ورقة4!AE450</f>
        <v/>
      </c>
      <c r="BK452" s="48" t="str">
        <f>ورقة4!AF450</f>
        <v/>
      </c>
    </row>
    <row r="453" spans="1:63" ht="24.95" customHeight="1">
      <c r="A453" s="135" t="str">
        <f>IF(C453="","",COUNTA(C$9:$C453))</f>
        <v/>
      </c>
      <c r="B453" s="24"/>
      <c r="C453" s="141"/>
      <c r="D453" s="38" t="str">
        <f t="shared" si="127"/>
        <v/>
      </c>
      <c r="E453" s="49"/>
      <c r="F453" s="50"/>
      <c r="G453" s="51" t="e">
        <f t="shared" si="124"/>
        <v>#VALUE!</v>
      </c>
      <c r="H453" s="52" t="e">
        <f t="shared" si="128"/>
        <v>#VALUE!</v>
      </c>
      <c r="I453" s="53" t="e">
        <f t="shared" si="129"/>
        <v>#VALUE!</v>
      </c>
      <c r="J453" s="54" t="e">
        <f t="shared" si="130"/>
        <v>#VALUE!</v>
      </c>
      <c r="K453" s="52" t="str">
        <f t="shared" si="131"/>
        <v/>
      </c>
      <c r="L453" s="53" t="str">
        <f t="shared" si="132"/>
        <v/>
      </c>
      <c r="M453" s="54" t="str">
        <f t="shared" si="133"/>
        <v/>
      </c>
      <c r="N453" s="38" t="str">
        <f t="shared" si="125"/>
        <v/>
      </c>
      <c r="O453" s="55"/>
      <c r="P453" s="55"/>
      <c r="Q453" s="55"/>
      <c r="R453" s="56"/>
      <c r="S453" s="58"/>
      <c r="T453" s="55">
        <f t="shared" si="134"/>
        <v>0</v>
      </c>
      <c r="U453" s="57"/>
      <c r="V453" s="58"/>
      <c r="W453" s="55">
        <f t="shared" si="135"/>
        <v>0</v>
      </c>
      <c r="X453" s="56"/>
      <c r="Y453" s="57"/>
      <c r="Z453" s="55">
        <f t="shared" si="136"/>
        <v>0</v>
      </c>
      <c r="AA453" s="57"/>
      <c r="AB453" s="164"/>
      <c r="AC453" s="169">
        <f t="shared" si="137"/>
        <v>0</v>
      </c>
      <c r="AD453" s="166"/>
      <c r="AE453" s="55"/>
      <c r="AF453" s="172"/>
      <c r="AG453" s="175"/>
      <c r="AH453" s="55">
        <f t="shared" si="138"/>
        <v>0</v>
      </c>
      <c r="AI453" s="172"/>
      <c r="AJ453" s="175"/>
      <c r="AK453" s="166">
        <f t="shared" si="139"/>
        <v>0</v>
      </c>
      <c r="AL453" s="172"/>
      <c r="AM453" s="175"/>
      <c r="AN453" s="55">
        <f t="shared" si="140"/>
        <v>0</v>
      </c>
      <c r="AO453" s="172"/>
      <c r="AP453" s="175"/>
      <c r="AQ453" s="55">
        <f t="shared" si="141"/>
        <v>0</v>
      </c>
      <c r="AR453" s="172"/>
      <c r="AS453" s="55"/>
      <c r="AT453" s="123">
        <f t="shared" si="126"/>
        <v>0</v>
      </c>
      <c r="AU453" s="56"/>
      <c r="AV453" s="204" t="str">
        <f>IFERROR(IF(AS453=0,"",IF(INDEX(ورقة4!$A451:$O451,,MATCH("غ",ورقة4!$A451:$O451,0))="غ","راسب")),IF(OR(O453&lt;$O$8,P453&lt;$P$8,Q453&lt;$Q$8,T453&lt;$T$8,W453&lt;$W$8,Z453&lt;$Z$8,AC453&lt;$AC$8,AD453&lt;$AD$8,AE453&lt;$AE$8,AH453&lt;$AH$8,AK453&lt;$AK$8,AN453&lt;$AN$8,AQ453&lt;$AQ$8,AR453&lt;$AR$8,AS453&lt;$AS$8),"راسب","ناجح"))</f>
        <v/>
      </c>
      <c r="AW453" s="71" t="str">
        <f>ورقة4!Q451</f>
        <v/>
      </c>
      <c r="AX453" s="48" t="str">
        <f>ورقة4!R451</f>
        <v/>
      </c>
      <c r="AY453" s="48" t="str">
        <f>ورقة4!S451</f>
        <v/>
      </c>
      <c r="AZ453" s="48" t="str">
        <f>ورقة4!T451</f>
        <v/>
      </c>
      <c r="BA453" s="48" t="str">
        <f>ورقة4!U451</f>
        <v/>
      </c>
      <c r="BB453" s="48" t="str">
        <f>ورقة4!V451</f>
        <v/>
      </c>
      <c r="BC453" s="48" t="str">
        <f>ورقة4!W451</f>
        <v/>
      </c>
      <c r="BD453" s="48" t="str">
        <f>ورقة4!X451</f>
        <v/>
      </c>
      <c r="BE453" s="48" t="str">
        <f>ورقة4!Y451</f>
        <v/>
      </c>
      <c r="BF453" s="48" t="str">
        <f>ورقة4!Z451</f>
        <v/>
      </c>
      <c r="BG453" s="48" t="str">
        <f>ورقة4!AA451</f>
        <v/>
      </c>
      <c r="BH453" s="48" t="str">
        <f>ورقة4!AB451</f>
        <v/>
      </c>
      <c r="BI453" s="48" t="str">
        <f>ورقة4!AC451</f>
        <v/>
      </c>
      <c r="BJ453" s="48" t="str">
        <f>ورقة4!AE451</f>
        <v/>
      </c>
      <c r="BK453" s="48" t="str">
        <f>ورقة4!AF451</f>
        <v/>
      </c>
    </row>
    <row r="454" spans="1:63" ht="24.95" customHeight="1">
      <c r="A454" s="135" t="str">
        <f>IF(C454="","",COUNTA(C$9:$C454))</f>
        <v/>
      </c>
      <c r="B454" s="24"/>
      <c r="C454" s="141"/>
      <c r="D454" s="38" t="str">
        <f t="shared" si="127"/>
        <v/>
      </c>
      <c r="E454" s="49"/>
      <c r="F454" s="50"/>
      <c r="G454" s="51" t="e">
        <f t="shared" si="124"/>
        <v>#VALUE!</v>
      </c>
      <c r="H454" s="52" t="e">
        <f t="shared" si="128"/>
        <v>#VALUE!</v>
      </c>
      <c r="I454" s="53" t="e">
        <f t="shared" si="129"/>
        <v>#VALUE!</v>
      </c>
      <c r="J454" s="54" t="e">
        <f t="shared" si="130"/>
        <v>#VALUE!</v>
      </c>
      <c r="K454" s="52" t="str">
        <f t="shared" si="131"/>
        <v/>
      </c>
      <c r="L454" s="53" t="str">
        <f t="shared" si="132"/>
        <v/>
      </c>
      <c r="M454" s="54" t="str">
        <f t="shared" si="133"/>
        <v/>
      </c>
      <c r="N454" s="38" t="str">
        <f t="shared" si="125"/>
        <v/>
      </c>
      <c r="O454" s="55"/>
      <c r="P454" s="55"/>
      <c r="Q454" s="55"/>
      <c r="R454" s="56"/>
      <c r="S454" s="58"/>
      <c r="T454" s="55">
        <f t="shared" si="134"/>
        <v>0</v>
      </c>
      <c r="U454" s="57"/>
      <c r="V454" s="58"/>
      <c r="W454" s="55">
        <f t="shared" si="135"/>
        <v>0</v>
      </c>
      <c r="X454" s="56"/>
      <c r="Y454" s="57"/>
      <c r="Z454" s="55">
        <f t="shared" si="136"/>
        <v>0</v>
      </c>
      <c r="AA454" s="57"/>
      <c r="AB454" s="164"/>
      <c r="AC454" s="169">
        <f t="shared" si="137"/>
        <v>0</v>
      </c>
      <c r="AD454" s="166"/>
      <c r="AE454" s="55"/>
      <c r="AF454" s="172"/>
      <c r="AG454" s="175"/>
      <c r="AH454" s="55">
        <f t="shared" si="138"/>
        <v>0</v>
      </c>
      <c r="AI454" s="172"/>
      <c r="AJ454" s="175"/>
      <c r="AK454" s="166">
        <f t="shared" si="139"/>
        <v>0</v>
      </c>
      <c r="AL454" s="172"/>
      <c r="AM454" s="175"/>
      <c r="AN454" s="55">
        <f t="shared" si="140"/>
        <v>0</v>
      </c>
      <c r="AO454" s="172"/>
      <c r="AP454" s="175"/>
      <c r="AQ454" s="55">
        <f t="shared" si="141"/>
        <v>0</v>
      </c>
      <c r="AR454" s="172"/>
      <c r="AS454" s="55"/>
      <c r="AT454" s="123">
        <f t="shared" si="126"/>
        <v>0</v>
      </c>
      <c r="AU454" s="56"/>
      <c r="AV454" s="204" t="str">
        <f>IFERROR(IF(AS454=0,"",IF(INDEX(ورقة4!$A452:$O452,,MATCH("غ",ورقة4!$A452:$O452,0))="غ","راسب")),IF(OR(O454&lt;$O$8,P454&lt;$P$8,Q454&lt;$Q$8,T454&lt;$T$8,W454&lt;$W$8,Z454&lt;$Z$8,AC454&lt;$AC$8,AD454&lt;$AD$8,AE454&lt;$AE$8,AH454&lt;$AH$8,AK454&lt;$AK$8,AN454&lt;$AN$8,AQ454&lt;$AQ$8,AR454&lt;$AR$8,AS454&lt;$AS$8),"راسب","ناجح"))</f>
        <v/>
      </c>
      <c r="AW454" s="71" t="str">
        <f>ورقة4!Q452</f>
        <v/>
      </c>
      <c r="AX454" s="48" t="str">
        <f>ورقة4!R452</f>
        <v/>
      </c>
      <c r="AY454" s="48" t="str">
        <f>ورقة4!S452</f>
        <v/>
      </c>
      <c r="AZ454" s="48" t="str">
        <f>ورقة4!T452</f>
        <v/>
      </c>
      <c r="BA454" s="48" t="str">
        <f>ورقة4!U452</f>
        <v/>
      </c>
      <c r="BB454" s="48" t="str">
        <f>ورقة4!V452</f>
        <v/>
      </c>
      <c r="BC454" s="48" t="str">
        <f>ورقة4!W452</f>
        <v/>
      </c>
      <c r="BD454" s="48" t="str">
        <f>ورقة4!X452</f>
        <v/>
      </c>
      <c r="BE454" s="48" t="str">
        <f>ورقة4!Y452</f>
        <v/>
      </c>
      <c r="BF454" s="48" t="str">
        <f>ورقة4!Z452</f>
        <v/>
      </c>
      <c r="BG454" s="48" t="str">
        <f>ورقة4!AA452</f>
        <v/>
      </c>
      <c r="BH454" s="48" t="str">
        <f>ورقة4!AB452</f>
        <v/>
      </c>
      <c r="BI454" s="48" t="str">
        <f>ورقة4!AC452</f>
        <v/>
      </c>
      <c r="BJ454" s="48" t="str">
        <f>ورقة4!AE452</f>
        <v/>
      </c>
      <c r="BK454" s="48" t="str">
        <f>ورقة4!AF452</f>
        <v/>
      </c>
    </row>
    <row r="455" spans="1:63" ht="24.95" customHeight="1">
      <c r="A455" s="135" t="str">
        <f>IF(C455="","",COUNTA(C$9:$C455))</f>
        <v/>
      </c>
      <c r="B455" s="24"/>
      <c r="C455" s="141"/>
      <c r="D455" s="38" t="str">
        <f t="shared" si="127"/>
        <v/>
      </c>
      <c r="E455" s="49"/>
      <c r="F455" s="50"/>
      <c r="G455" s="51" t="e">
        <f t="shared" si="124"/>
        <v>#VALUE!</v>
      </c>
      <c r="H455" s="52" t="e">
        <f t="shared" si="128"/>
        <v>#VALUE!</v>
      </c>
      <c r="I455" s="53" t="e">
        <f t="shared" si="129"/>
        <v>#VALUE!</v>
      </c>
      <c r="J455" s="54" t="e">
        <f t="shared" si="130"/>
        <v>#VALUE!</v>
      </c>
      <c r="K455" s="52" t="str">
        <f t="shared" si="131"/>
        <v/>
      </c>
      <c r="L455" s="53" t="str">
        <f t="shared" si="132"/>
        <v/>
      </c>
      <c r="M455" s="54" t="str">
        <f t="shared" si="133"/>
        <v/>
      </c>
      <c r="N455" s="38" t="str">
        <f t="shared" si="125"/>
        <v/>
      </c>
      <c r="O455" s="55"/>
      <c r="P455" s="55"/>
      <c r="Q455" s="55"/>
      <c r="R455" s="56"/>
      <c r="S455" s="58"/>
      <c r="T455" s="55">
        <f t="shared" si="134"/>
        <v>0</v>
      </c>
      <c r="U455" s="57"/>
      <c r="V455" s="58"/>
      <c r="W455" s="55">
        <f t="shared" si="135"/>
        <v>0</v>
      </c>
      <c r="X455" s="56"/>
      <c r="Y455" s="57"/>
      <c r="Z455" s="55">
        <f t="shared" si="136"/>
        <v>0</v>
      </c>
      <c r="AA455" s="57"/>
      <c r="AB455" s="164"/>
      <c r="AC455" s="169">
        <f t="shared" si="137"/>
        <v>0</v>
      </c>
      <c r="AD455" s="166"/>
      <c r="AE455" s="55"/>
      <c r="AF455" s="172"/>
      <c r="AG455" s="175"/>
      <c r="AH455" s="55">
        <f t="shared" si="138"/>
        <v>0</v>
      </c>
      <c r="AI455" s="172"/>
      <c r="AJ455" s="175"/>
      <c r="AK455" s="166">
        <f t="shared" si="139"/>
        <v>0</v>
      </c>
      <c r="AL455" s="172"/>
      <c r="AM455" s="175"/>
      <c r="AN455" s="55">
        <f t="shared" si="140"/>
        <v>0</v>
      </c>
      <c r="AO455" s="172"/>
      <c r="AP455" s="175"/>
      <c r="AQ455" s="55">
        <f t="shared" si="141"/>
        <v>0</v>
      </c>
      <c r="AR455" s="172"/>
      <c r="AS455" s="55"/>
      <c r="AT455" s="123">
        <f t="shared" si="126"/>
        <v>0</v>
      </c>
      <c r="AU455" s="56"/>
      <c r="AV455" s="204" t="str">
        <f>IFERROR(IF(AS455=0,"",IF(INDEX(ورقة4!$A453:$O453,,MATCH("غ",ورقة4!$A453:$O453,0))="غ","راسب")),IF(OR(O455&lt;$O$8,P455&lt;$P$8,Q455&lt;$Q$8,T455&lt;$T$8,W455&lt;$W$8,Z455&lt;$Z$8,AC455&lt;$AC$8,AD455&lt;$AD$8,AE455&lt;$AE$8,AH455&lt;$AH$8,AK455&lt;$AK$8,AN455&lt;$AN$8,AQ455&lt;$AQ$8,AR455&lt;$AR$8,AS455&lt;$AS$8),"راسب","ناجح"))</f>
        <v/>
      </c>
      <c r="AW455" s="71" t="str">
        <f>ورقة4!Q453</f>
        <v/>
      </c>
      <c r="AX455" s="48" t="str">
        <f>ورقة4!R453</f>
        <v/>
      </c>
      <c r="AY455" s="48" t="str">
        <f>ورقة4!S453</f>
        <v/>
      </c>
      <c r="AZ455" s="48" t="str">
        <f>ورقة4!T453</f>
        <v/>
      </c>
      <c r="BA455" s="48" t="str">
        <f>ورقة4!U453</f>
        <v/>
      </c>
      <c r="BB455" s="48" t="str">
        <f>ورقة4!V453</f>
        <v/>
      </c>
      <c r="BC455" s="48" t="str">
        <f>ورقة4!W453</f>
        <v/>
      </c>
      <c r="BD455" s="48" t="str">
        <f>ورقة4!X453</f>
        <v/>
      </c>
      <c r="BE455" s="48" t="str">
        <f>ورقة4!Y453</f>
        <v/>
      </c>
      <c r="BF455" s="48" t="str">
        <f>ورقة4!Z453</f>
        <v/>
      </c>
      <c r="BG455" s="48" t="str">
        <f>ورقة4!AA453</f>
        <v/>
      </c>
      <c r="BH455" s="48" t="str">
        <f>ورقة4!AB453</f>
        <v/>
      </c>
      <c r="BI455" s="48" t="str">
        <f>ورقة4!AC453</f>
        <v/>
      </c>
      <c r="BJ455" s="48" t="str">
        <f>ورقة4!AE453</f>
        <v/>
      </c>
      <c r="BK455" s="48" t="str">
        <f>ورقة4!AF453</f>
        <v/>
      </c>
    </row>
    <row r="456" spans="1:63" ht="24.95" customHeight="1">
      <c r="A456" s="135" t="str">
        <f>IF(C456="","",COUNTA(C$9:$C456))</f>
        <v/>
      </c>
      <c r="B456" s="24"/>
      <c r="C456" s="141"/>
      <c r="D456" s="38" t="str">
        <f t="shared" si="127"/>
        <v/>
      </c>
      <c r="E456" s="49"/>
      <c r="F456" s="50"/>
      <c r="G456" s="51" t="e">
        <f t="shared" si="124"/>
        <v>#VALUE!</v>
      </c>
      <c r="H456" s="52" t="e">
        <f t="shared" si="128"/>
        <v>#VALUE!</v>
      </c>
      <c r="I456" s="53" t="e">
        <f t="shared" si="129"/>
        <v>#VALUE!</v>
      </c>
      <c r="J456" s="54" t="e">
        <f t="shared" si="130"/>
        <v>#VALUE!</v>
      </c>
      <c r="K456" s="52" t="str">
        <f t="shared" si="131"/>
        <v/>
      </c>
      <c r="L456" s="53" t="str">
        <f t="shared" si="132"/>
        <v/>
      </c>
      <c r="M456" s="54" t="str">
        <f t="shared" si="133"/>
        <v/>
      </c>
      <c r="N456" s="38" t="str">
        <f t="shared" si="125"/>
        <v/>
      </c>
      <c r="O456" s="55"/>
      <c r="P456" s="55"/>
      <c r="Q456" s="55"/>
      <c r="R456" s="56"/>
      <c r="S456" s="58"/>
      <c r="T456" s="55">
        <f t="shared" si="134"/>
        <v>0</v>
      </c>
      <c r="U456" s="57"/>
      <c r="V456" s="58"/>
      <c r="W456" s="55">
        <f t="shared" si="135"/>
        <v>0</v>
      </c>
      <c r="X456" s="56"/>
      <c r="Y456" s="57"/>
      <c r="Z456" s="55">
        <f t="shared" si="136"/>
        <v>0</v>
      </c>
      <c r="AA456" s="57"/>
      <c r="AB456" s="164"/>
      <c r="AC456" s="169">
        <f t="shared" si="137"/>
        <v>0</v>
      </c>
      <c r="AD456" s="166"/>
      <c r="AE456" s="55"/>
      <c r="AF456" s="172"/>
      <c r="AG456" s="175"/>
      <c r="AH456" s="55">
        <f t="shared" si="138"/>
        <v>0</v>
      </c>
      <c r="AI456" s="172"/>
      <c r="AJ456" s="175"/>
      <c r="AK456" s="166">
        <f t="shared" si="139"/>
        <v>0</v>
      </c>
      <c r="AL456" s="172"/>
      <c r="AM456" s="175"/>
      <c r="AN456" s="55">
        <f t="shared" si="140"/>
        <v>0</v>
      </c>
      <c r="AO456" s="172"/>
      <c r="AP456" s="175"/>
      <c r="AQ456" s="55">
        <f t="shared" si="141"/>
        <v>0</v>
      </c>
      <c r="AR456" s="172"/>
      <c r="AS456" s="55"/>
      <c r="AT456" s="123">
        <f t="shared" si="126"/>
        <v>0</v>
      </c>
      <c r="AU456" s="56"/>
      <c r="AV456" s="204" t="str">
        <f>IFERROR(IF(AS456=0,"",IF(INDEX(ورقة4!$A454:$O454,,MATCH("غ",ورقة4!$A454:$O454,0))="غ","راسب")),IF(OR(O456&lt;$O$8,P456&lt;$P$8,Q456&lt;$Q$8,T456&lt;$T$8,W456&lt;$W$8,Z456&lt;$Z$8,AC456&lt;$AC$8,AD456&lt;$AD$8,AE456&lt;$AE$8,AH456&lt;$AH$8,AK456&lt;$AK$8,AN456&lt;$AN$8,AQ456&lt;$AQ$8,AR456&lt;$AR$8,AS456&lt;$AS$8),"راسب","ناجح"))</f>
        <v/>
      </c>
      <c r="AW456" s="71" t="str">
        <f>ورقة4!Q454</f>
        <v/>
      </c>
      <c r="AX456" s="48" t="str">
        <f>ورقة4!R454</f>
        <v/>
      </c>
      <c r="AY456" s="48" t="str">
        <f>ورقة4!S454</f>
        <v/>
      </c>
      <c r="AZ456" s="48" t="str">
        <f>ورقة4!T454</f>
        <v/>
      </c>
      <c r="BA456" s="48" t="str">
        <f>ورقة4!U454</f>
        <v/>
      </c>
      <c r="BB456" s="48" t="str">
        <f>ورقة4!V454</f>
        <v/>
      </c>
      <c r="BC456" s="48" t="str">
        <f>ورقة4!W454</f>
        <v/>
      </c>
      <c r="BD456" s="48" t="str">
        <f>ورقة4!X454</f>
        <v/>
      </c>
      <c r="BE456" s="48" t="str">
        <f>ورقة4!Y454</f>
        <v/>
      </c>
      <c r="BF456" s="48" t="str">
        <f>ورقة4!Z454</f>
        <v/>
      </c>
      <c r="BG456" s="48" t="str">
        <f>ورقة4!AA454</f>
        <v/>
      </c>
      <c r="BH456" s="48" t="str">
        <f>ورقة4!AB454</f>
        <v/>
      </c>
      <c r="BI456" s="48" t="str">
        <f>ورقة4!AC454</f>
        <v/>
      </c>
      <c r="BJ456" s="48" t="str">
        <f>ورقة4!AE454</f>
        <v/>
      </c>
      <c r="BK456" s="48" t="str">
        <f>ورقة4!AF454</f>
        <v/>
      </c>
    </row>
    <row r="457" spans="1:63" ht="24.95" customHeight="1">
      <c r="A457" s="135" t="str">
        <f>IF(C457="","",COUNTA(C$9:$C457))</f>
        <v/>
      </c>
      <c r="B457" s="24"/>
      <c r="C457" s="141"/>
      <c r="D457" s="38" t="str">
        <f t="shared" si="127"/>
        <v/>
      </c>
      <c r="E457" s="49"/>
      <c r="F457" s="50"/>
      <c r="G457" s="51" t="e">
        <f t="shared" si="124"/>
        <v>#VALUE!</v>
      </c>
      <c r="H457" s="52" t="e">
        <f t="shared" si="128"/>
        <v>#VALUE!</v>
      </c>
      <c r="I457" s="53" t="e">
        <f t="shared" si="129"/>
        <v>#VALUE!</v>
      </c>
      <c r="J457" s="54" t="e">
        <f t="shared" si="130"/>
        <v>#VALUE!</v>
      </c>
      <c r="K457" s="52" t="str">
        <f t="shared" si="131"/>
        <v/>
      </c>
      <c r="L457" s="53" t="str">
        <f t="shared" si="132"/>
        <v/>
      </c>
      <c r="M457" s="54" t="str">
        <f t="shared" si="133"/>
        <v/>
      </c>
      <c r="N457" s="38" t="str">
        <f t="shared" si="125"/>
        <v/>
      </c>
      <c r="O457" s="55"/>
      <c r="P457" s="55"/>
      <c r="Q457" s="55"/>
      <c r="R457" s="56"/>
      <c r="S457" s="58"/>
      <c r="T457" s="55">
        <f t="shared" si="134"/>
        <v>0</v>
      </c>
      <c r="U457" s="57"/>
      <c r="V457" s="58"/>
      <c r="W457" s="55">
        <f t="shared" si="135"/>
        <v>0</v>
      </c>
      <c r="X457" s="56"/>
      <c r="Y457" s="57"/>
      <c r="Z457" s="55">
        <f t="shared" si="136"/>
        <v>0</v>
      </c>
      <c r="AA457" s="57"/>
      <c r="AB457" s="164"/>
      <c r="AC457" s="169">
        <f t="shared" si="137"/>
        <v>0</v>
      </c>
      <c r="AD457" s="166"/>
      <c r="AE457" s="55"/>
      <c r="AF457" s="172"/>
      <c r="AG457" s="175"/>
      <c r="AH457" s="55">
        <f t="shared" si="138"/>
        <v>0</v>
      </c>
      <c r="AI457" s="172"/>
      <c r="AJ457" s="175"/>
      <c r="AK457" s="166">
        <f t="shared" si="139"/>
        <v>0</v>
      </c>
      <c r="AL457" s="172"/>
      <c r="AM457" s="175"/>
      <c r="AN457" s="55">
        <f t="shared" si="140"/>
        <v>0</v>
      </c>
      <c r="AO457" s="172"/>
      <c r="AP457" s="175"/>
      <c r="AQ457" s="55">
        <f t="shared" si="141"/>
        <v>0</v>
      </c>
      <c r="AR457" s="172"/>
      <c r="AS457" s="55"/>
      <c r="AT457" s="123">
        <f t="shared" si="126"/>
        <v>0</v>
      </c>
      <c r="AU457" s="56"/>
      <c r="AV457" s="204" t="str">
        <f>IFERROR(IF(AS457=0,"",IF(INDEX(ورقة4!$A455:$O455,,MATCH("غ",ورقة4!$A455:$O455,0))="غ","راسب")),IF(OR(O457&lt;$O$8,P457&lt;$P$8,Q457&lt;$Q$8,T457&lt;$T$8,W457&lt;$W$8,Z457&lt;$Z$8,AC457&lt;$AC$8,AD457&lt;$AD$8,AE457&lt;$AE$8,AH457&lt;$AH$8,AK457&lt;$AK$8,AN457&lt;$AN$8,AQ457&lt;$AQ$8,AR457&lt;$AR$8,AS457&lt;$AS$8),"راسب","ناجح"))</f>
        <v/>
      </c>
      <c r="AW457" s="71" t="str">
        <f>ورقة4!Q455</f>
        <v/>
      </c>
      <c r="AX457" s="48" t="str">
        <f>ورقة4!R455</f>
        <v/>
      </c>
      <c r="AY457" s="48" t="str">
        <f>ورقة4!S455</f>
        <v/>
      </c>
      <c r="AZ457" s="48" t="str">
        <f>ورقة4!T455</f>
        <v/>
      </c>
      <c r="BA457" s="48" t="str">
        <f>ورقة4!U455</f>
        <v/>
      </c>
      <c r="BB457" s="48" t="str">
        <f>ورقة4!V455</f>
        <v/>
      </c>
      <c r="BC457" s="48" t="str">
        <f>ورقة4!W455</f>
        <v/>
      </c>
      <c r="BD457" s="48" t="str">
        <f>ورقة4!X455</f>
        <v/>
      </c>
      <c r="BE457" s="48" t="str">
        <f>ورقة4!Y455</f>
        <v/>
      </c>
      <c r="BF457" s="48" t="str">
        <f>ورقة4!Z455</f>
        <v/>
      </c>
      <c r="BG457" s="48" t="str">
        <f>ورقة4!AA455</f>
        <v/>
      </c>
      <c r="BH457" s="48" t="str">
        <f>ورقة4!AB455</f>
        <v/>
      </c>
      <c r="BI457" s="48" t="str">
        <f>ورقة4!AC455</f>
        <v/>
      </c>
      <c r="BJ457" s="48" t="str">
        <f>ورقة4!AE455</f>
        <v/>
      </c>
      <c r="BK457" s="48" t="str">
        <f>ورقة4!AF455</f>
        <v/>
      </c>
    </row>
    <row r="458" spans="1:63" ht="24.95" customHeight="1">
      <c r="A458" s="135" t="str">
        <f>IF(C458="","",COUNTA(C$9:$C458))</f>
        <v/>
      </c>
      <c r="B458" s="24"/>
      <c r="C458" s="141"/>
      <c r="D458" s="38" t="str">
        <f t="shared" si="127"/>
        <v/>
      </c>
      <c r="E458" s="49"/>
      <c r="F458" s="50"/>
      <c r="G458" s="51" t="e">
        <f t="shared" ref="G458:G521" si="142">DATE(IF(LEFT($F458,1)="2",MID($F458,2,2),"20"&amp;MID($F458,2,2)),MID($F458,4,2),MID($F458,6,2))</f>
        <v>#VALUE!</v>
      </c>
      <c r="H458" s="52" t="e">
        <f t="shared" si="128"/>
        <v>#VALUE!</v>
      </c>
      <c r="I458" s="53" t="e">
        <f t="shared" si="129"/>
        <v>#VALUE!</v>
      </c>
      <c r="J458" s="54" t="e">
        <f t="shared" si="130"/>
        <v>#VALUE!</v>
      </c>
      <c r="K458" s="52" t="str">
        <f t="shared" si="131"/>
        <v/>
      </c>
      <c r="L458" s="53" t="str">
        <f t="shared" si="132"/>
        <v/>
      </c>
      <c r="M458" s="54" t="str">
        <f t="shared" si="133"/>
        <v/>
      </c>
      <c r="N458" s="38" t="str">
        <f t="shared" ref="N458:N521" si="143">IF(LEN(TRIM($F458))=0,"",IF(OR(NOT(ISNUMBER($F458)),LEN($F458)&lt;&gt;14),"Error_MyNumber",IF(MOD(MID($F458,13,1),2)=1,"مصرى","مصرية")))</f>
        <v/>
      </c>
      <c r="O458" s="55"/>
      <c r="P458" s="55"/>
      <c r="Q458" s="55"/>
      <c r="R458" s="56"/>
      <c r="S458" s="58"/>
      <c r="T458" s="55">
        <f t="shared" si="134"/>
        <v>0</v>
      </c>
      <c r="U458" s="57"/>
      <c r="V458" s="58"/>
      <c r="W458" s="55">
        <f t="shared" si="135"/>
        <v>0</v>
      </c>
      <c r="X458" s="56"/>
      <c r="Y458" s="57"/>
      <c r="Z458" s="55">
        <f t="shared" si="136"/>
        <v>0</v>
      </c>
      <c r="AA458" s="57"/>
      <c r="AB458" s="164"/>
      <c r="AC458" s="169">
        <f t="shared" si="137"/>
        <v>0</v>
      </c>
      <c r="AD458" s="166"/>
      <c r="AE458" s="55"/>
      <c r="AF458" s="172"/>
      <c r="AG458" s="175"/>
      <c r="AH458" s="55">
        <f t="shared" si="138"/>
        <v>0</v>
      </c>
      <c r="AI458" s="172"/>
      <c r="AJ458" s="175"/>
      <c r="AK458" s="166">
        <f t="shared" si="139"/>
        <v>0</v>
      </c>
      <c r="AL458" s="172"/>
      <c r="AM458" s="175"/>
      <c r="AN458" s="55">
        <f t="shared" si="140"/>
        <v>0</v>
      </c>
      <c r="AO458" s="172"/>
      <c r="AP458" s="175"/>
      <c r="AQ458" s="55">
        <f t="shared" si="141"/>
        <v>0</v>
      </c>
      <c r="AR458" s="172"/>
      <c r="AS458" s="55"/>
      <c r="AT458" s="123">
        <f t="shared" ref="AT458:AT521" si="144">IF(AND(O458="",P458="",Q458="",T458="",W458="",Z458="",AC458="",AD458="",AE458="",AH458="",AK458="",AN458="",AQ458="",AR458="",AS458=""),"",IF(AND(O458="غ",P458="غ",Q458="غ",T458="غ",W458="غ",Z458="غ",AC458="غ",AD458="غ",AE458="غ",AH458="غ",AK458="غ",AN458="غ",AQ458="غ",RN458="غ",AS458="غ"),"غ",SUM(O458,P458,Q458,T458,W458,Z458,AD458,AE458,AH458,AK458,AN458,AQ458,AR458,AS458)))</f>
        <v>0</v>
      </c>
      <c r="AU458" s="56"/>
      <c r="AV458" s="204" t="str">
        <f>IFERROR(IF(AS458=0,"",IF(INDEX(ورقة4!$A456:$O456,,MATCH("غ",ورقة4!$A456:$O456,0))="غ","راسب")),IF(OR(O458&lt;$O$8,P458&lt;$P$8,Q458&lt;$Q$8,T458&lt;$T$8,W458&lt;$W$8,Z458&lt;$Z$8,AC458&lt;$AC$8,AD458&lt;$AD$8,AE458&lt;$AE$8,AH458&lt;$AH$8,AK458&lt;$AK$8,AN458&lt;$AN$8,AQ458&lt;$AQ$8,AR458&lt;$AR$8,AS458&lt;$AS$8),"راسب","ناجح"))</f>
        <v/>
      </c>
      <c r="AW458" s="71" t="str">
        <f>ورقة4!Q456</f>
        <v/>
      </c>
      <c r="AX458" s="48" t="str">
        <f>ورقة4!R456</f>
        <v/>
      </c>
      <c r="AY458" s="48" t="str">
        <f>ورقة4!S456</f>
        <v/>
      </c>
      <c r="AZ458" s="48" t="str">
        <f>ورقة4!T456</f>
        <v/>
      </c>
      <c r="BA458" s="48" t="str">
        <f>ورقة4!U456</f>
        <v/>
      </c>
      <c r="BB458" s="48" t="str">
        <f>ورقة4!V456</f>
        <v/>
      </c>
      <c r="BC458" s="48" t="str">
        <f>ورقة4!W456</f>
        <v/>
      </c>
      <c r="BD458" s="48" t="str">
        <f>ورقة4!X456</f>
        <v/>
      </c>
      <c r="BE458" s="48" t="str">
        <f>ورقة4!Y456</f>
        <v/>
      </c>
      <c r="BF458" s="48" t="str">
        <f>ورقة4!Z456</f>
        <v/>
      </c>
      <c r="BG458" s="48" t="str">
        <f>ورقة4!AA456</f>
        <v/>
      </c>
      <c r="BH458" s="48" t="str">
        <f>ورقة4!AB456</f>
        <v/>
      </c>
      <c r="BI458" s="48" t="str">
        <f>ورقة4!AC456</f>
        <v/>
      </c>
      <c r="BJ458" s="48" t="str">
        <f>ورقة4!AE456</f>
        <v/>
      </c>
      <c r="BK458" s="48" t="str">
        <f>ورقة4!AF456</f>
        <v/>
      </c>
    </row>
    <row r="459" spans="1:63" ht="24.95" customHeight="1">
      <c r="A459" s="135" t="str">
        <f>IF(C459="","",COUNTA(C$9:$C459))</f>
        <v/>
      </c>
      <c r="B459" s="24"/>
      <c r="C459" s="141"/>
      <c r="D459" s="38" t="str">
        <f t="shared" si="127"/>
        <v/>
      </c>
      <c r="E459" s="49"/>
      <c r="F459" s="50"/>
      <c r="G459" s="51" t="e">
        <f t="shared" si="142"/>
        <v>#VALUE!</v>
      </c>
      <c r="H459" s="52" t="e">
        <f t="shared" si="128"/>
        <v>#VALUE!</v>
      </c>
      <c r="I459" s="53" t="e">
        <f t="shared" si="129"/>
        <v>#VALUE!</v>
      </c>
      <c r="J459" s="54" t="e">
        <f t="shared" si="130"/>
        <v>#VALUE!</v>
      </c>
      <c r="K459" s="52" t="str">
        <f t="shared" si="131"/>
        <v/>
      </c>
      <c r="L459" s="53" t="str">
        <f t="shared" si="132"/>
        <v/>
      </c>
      <c r="M459" s="54" t="str">
        <f t="shared" si="133"/>
        <v/>
      </c>
      <c r="N459" s="38" t="str">
        <f t="shared" si="143"/>
        <v/>
      </c>
      <c r="O459" s="55"/>
      <c r="P459" s="55"/>
      <c r="Q459" s="55"/>
      <c r="R459" s="56"/>
      <c r="S459" s="58"/>
      <c r="T459" s="55">
        <f t="shared" si="134"/>
        <v>0</v>
      </c>
      <c r="U459" s="57"/>
      <c r="V459" s="58"/>
      <c r="W459" s="55">
        <f t="shared" si="135"/>
        <v>0</v>
      </c>
      <c r="X459" s="56"/>
      <c r="Y459" s="57"/>
      <c r="Z459" s="55">
        <f t="shared" si="136"/>
        <v>0</v>
      </c>
      <c r="AA459" s="57"/>
      <c r="AB459" s="164"/>
      <c r="AC459" s="169">
        <f t="shared" si="137"/>
        <v>0</v>
      </c>
      <c r="AD459" s="166"/>
      <c r="AE459" s="55"/>
      <c r="AF459" s="172"/>
      <c r="AG459" s="175"/>
      <c r="AH459" s="55">
        <f t="shared" si="138"/>
        <v>0</v>
      </c>
      <c r="AI459" s="172"/>
      <c r="AJ459" s="175"/>
      <c r="AK459" s="166">
        <f t="shared" si="139"/>
        <v>0</v>
      </c>
      <c r="AL459" s="172"/>
      <c r="AM459" s="175"/>
      <c r="AN459" s="55">
        <f t="shared" si="140"/>
        <v>0</v>
      </c>
      <c r="AO459" s="172"/>
      <c r="AP459" s="175"/>
      <c r="AQ459" s="55">
        <f t="shared" si="141"/>
        <v>0</v>
      </c>
      <c r="AR459" s="172"/>
      <c r="AS459" s="55"/>
      <c r="AT459" s="123">
        <f t="shared" si="144"/>
        <v>0</v>
      </c>
      <c r="AU459" s="56"/>
      <c r="AV459" s="204" t="str">
        <f>IFERROR(IF(AS459=0,"",IF(INDEX(ورقة4!$A457:$O457,,MATCH("غ",ورقة4!$A457:$O457,0))="غ","راسب")),IF(OR(O459&lt;$O$8,P459&lt;$P$8,Q459&lt;$Q$8,T459&lt;$T$8,W459&lt;$W$8,Z459&lt;$Z$8,AC459&lt;$AC$8,AD459&lt;$AD$8,AE459&lt;$AE$8,AH459&lt;$AH$8,AK459&lt;$AK$8,AN459&lt;$AN$8,AQ459&lt;$AQ$8,AR459&lt;$AR$8,AS459&lt;$AS$8),"راسب","ناجح"))</f>
        <v/>
      </c>
      <c r="AW459" s="71" t="str">
        <f>ورقة4!Q457</f>
        <v/>
      </c>
      <c r="AX459" s="48" t="str">
        <f>ورقة4!R457</f>
        <v/>
      </c>
      <c r="AY459" s="48" t="str">
        <f>ورقة4!S457</f>
        <v/>
      </c>
      <c r="AZ459" s="48" t="str">
        <f>ورقة4!T457</f>
        <v/>
      </c>
      <c r="BA459" s="48" t="str">
        <f>ورقة4!U457</f>
        <v/>
      </c>
      <c r="BB459" s="48" t="str">
        <f>ورقة4!V457</f>
        <v/>
      </c>
      <c r="BC459" s="48" t="str">
        <f>ورقة4!W457</f>
        <v/>
      </c>
      <c r="BD459" s="48" t="str">
        <f>ورقة4!X457</f>
        <v/>
      </c>
      <c r="BE459" s="48" t="str">
        <f>ورقة4!Y457</f>
        <v/>
      </c>
      <c r="BF459" s="48" t="str">
        <f>ورقة4!Z457</f>
        <v/>
      </c>
      <c r="BG459" s="48" t="str">
        <f>ورقة4!AA457</f>
        <v/>
      </c>
      <c r="BH459" s="48" t="str">
        <f>ورقة4!AB457</f>
        <v/>
      </c>
      <c r="BI459" s="48" t="str">
        <f>ورقة4!AC457</f>
        <v/>
      </c>
      <c r="BJ459" s="48" t="str">
        <f>ورقة4!AE457</f>
        <v/>
      </c>
      <c r="BK459" s="48" t="str">
        <f>ورقة4!AF457</f>
        <v/>
      </c>
    </row>
    <row r="460" spans="1:63" ht="24.95" customHeight="1">
      <c r="A460" s="135" t="str">
        <f>IF(C460="","",COUNTA(C$9:$C460))</f>
        <v/>
      </c>
      <c r="B460" s="24"/>
      <c r="C460" s="141"/>
      <c r="D460" s="38" t="str">
        <f t="shared" si="127"/>
        <v/>
      </c>
      <c r="E460" s="49"/>
      <c r="F460" s="50"/>
      <c r="G460" s="51" t="e">
        <f t="shared" si="142"/>
        <v>#VALUE!</v>
      </c>
      <c r="H460" s="52" t="e">
        <f t="shared" si="128"/>
        <v>#VALUE!</v>
      </c>
      <c r="I460" s="53" t="e">
        <f t="shared" si="129"/>
        <v>#VALUE!</v>
      </c>
      <c r="J460" s="54" t="e">
        <f t="shared" si="130"/>
        <v>#VALUE!</v>
      </c>
      <c r="K460" s="52" t="str">
        <f t="shared" si="131"/>
        <v/>
      </c>
      <c r="L460" s="53" t="str">
        <f t="shared" si="132"/>
        <v/>
      </c>
      <c r="M460" s="54" t="str">
        <f t="shared" si="133"/>
        <v/>
      </c>
      <c r="N460" s="38" t="str">
        <f t="shared" si="143"/>
        <v/>
      </c>
      <c r="O460" s="55"/>
      <c r="P460" s="55"/>
      <c r="Q460" s="55"/>
      <c r="R460" s="56"/>
      <c r="S460" s="58"/>
      <c r="T460" s="55">
        <f t="shared" si="134"/>
        <v>0</v>
      </c>
      <c r="U460" s="57"/>
      <c r="V460" s="58"/>
      <c r="W460" s="55">
        <f t="shared" si="135"/>
        <v>0</v>
      </c>
      <c r="X460" s="56"/>
      <c r="Y460" s="57"/>
      <c r="Z460" s="55">
        <f t="shared" si="136"/>
        <v>0</v>
      </c>
      <c r="AA460" s="57"/>
      <c r="AB460" s="164"/>
      <c r="AC460" s="169">
        <f t="shared" si="137"/>
        <v>0</v>
      </c>
      <c r="AD460" s="166"/>
      <c r="AE460" s="55"/>
      <c r="AF460" s="172"/>
      <c r="AG460" s="175"/>
      <c r="AH460" s="55">
        <f t="shared" si="138"/>
        <v>0</v>
      </c>
      <c r="AI460" s="172"/>
      <c r="AJ460" s="175"/>
      <c r="AK460" s="166">
        <f t="shared" si="139"/>
        <v>0</v>
      </c>
      <c r="AL460" s="172"/>
      <c r="AM460" s="175"/>
      <c r="AN460" s="55">
        <f t="shared" si="140"/>
        <v>0</v>
      </c>
      <c r="AO460" s="172"/>
      <c r="AP460" s="175"/>
      <c r="AQ460" s="55">
        <f t="shared" si="141"/>
        <v>0</v>
      </c>
      <c r="AR460" s="172"/>
      <c r="AS460" s="55"/>
      <c r="AT460" s="123">
        <f t="shared" si="144"/>
        <v>0</v>
      </c>
      <c r="AU460" s="56"/>
      <c r="AV460" s="204" t="str">
        <f>IFERROR(IF(AS460=0,"",IF(INDEX(ورقة4!$A458:$O458,,MATCH("غ",ورقة4!$A458:$O458,0))="غ","راسب")),IF(OR(O460&lt;$O$8,P460&lt;$P$8,Q460&lt;$Q$8,T460&lt;$T$8,W460&lt;$W$8,Z460&lt;$Z$8,AC460&lt;$AC$8,AD460&lt;$AD$8,AE460&lt;$AE$8,AH460&lt;$AH$8,AK460&lt;$AK$8,AN460&lt;$AN$8,AQ460&lt;$AQ$8,AR460&lt;$AR$8,AS460&lt;$AS$8),"راسب","ناجح"))</f>
        <v/>
      </c>
      <c r="AW460" s="71" t="str">
        <f>ورقة4!Q458</f>
        <v/>
      </c>
      <c r="AX460" s="48" t="str">
        <f>ورقة4!R458</f>
        <v/>
      </c>
      <c r="AY460" s="48" t="str">
        <f>ورقة4!S458</f>
        <v/>
      </c>
      <c r="AZ460" s="48" t="str">
        <f>ورقة4!T458</f>
        <v/>
      </c>
      <c r="BA460" s="48" t="str">
        <f>ورقة4!U458</f>
        <v/>
      </c>
      <c r="BB460" s="48" t="str">
        <f>ورقة4!V458</f>
        <v/>
      </c>
      <c r="BC460" s="48" t="str">
        <f>ورقة4!W458</f>
        <v/>
      </c>
      <c r="BD460" s="48" t="str">
        <f>ورقة4!X458</f>
        <v/>
      </c>
      <c r="BE460" s="48" t="str">
        <f>ورقة4!Y458</f>
        <v/>
      </c>
      <c r="BF460" s="48" t="str">
        <f>ورقة4!Z458</f>
        <v/>
      </c>
      <c r="BG460" s="48" t="str">
        <f>ورقة4!AA458</f>
        <v/>
      </c>
      <c r="BH460" s="48" t="str">
        <f>ورقة4!AB458</f>
        <v/>
      </c>
      <c r="BI460" s="48" t="str">
        <f>ورقة4!AC458</f>
        <v/>
      </c>
      <c r="BJ460" s="48" t="str">
        <f>ورقة4!AE458</f>
        <v/>
      </c>
      <c r="BK460" s="48" t="str">
        <f>ورقة4!AF458</f>
        <v/>
      </c>
    </row>
    <row r="461" spans="1:63" ht="24.95" customHeight="1">
      <c r="A461" s="135" t="str">
        <f>IF(C461="","",COUNTA(C$9:$C461))</f>
        <v/>
      </c>
      <c r="B461" s="24"/>
      <c r="C461" s="141"/>
      <c r="D461" s="38" t="str">
        <f t="shared" si="127"/>
        <v/>
      </c>
      <c r="E461" s="49"/>
      <c r="F461" s="50"/>
      <c r="G461" s="51" t="e">
        <f t="shared" si="142"/>
        <v>#VALUE!</v>
      </c>
      <c r="H461" s="52" t="e">
        <f t="shared" si="128"/>
        <v>#VALUE!</v>
      </c>
      <c r="I461" s="53" t="e">
        <f t="shared" si="129"/>
        <v>#VALUE!</v>
      </c>
      <c r="J461" s="54" t="e">
        <f t="shared" si="130"/>
        <v>#VALUE!</v>
      </c>
      <c r="K461" s="52" t="str">
        <f t="shared" si="131"/>
        <v/>
      </c>
      <c r="L461" s="53" t="str">
        <f t="shared" si="132"/>
        <v/>
      </c>
      <c r="M461" s="54" t="str">
        <f t="shared" si="133"/>
        <v/>
      </c>
      <c r="N461" s="38" t="str">
        <f t="shared" si="143"/>
        <v/>
      </c>
      <c r="O461" s="55"/>
      <c r="P461" s="55"/>
      <c r="Q461" s="55"/>
      <c r="R461" s="56"/>
      <c r="S461" s="58"/>
      <c r="T461" s="55">
        <f t="shared" si="134"/>
        <v>0</v>
      </c>
      <c r="U461" s="57"/>
      <c r="V461" s="58"/>
      <c r="W461" s="55">
        <f t="shared" si="135"/>
        <v>0</v>
      </c>
      <c r="X461" s="56"/>
      <c r="Y461" s="57"/>
      <c r="Z461" s="55">
        <f t="shared" si="136"/>
        <v>0</v>
      </c>
      <c r="AA461" s="57"/>
      <c r="AB461" s="164"/>
      <c r="AC461" s="169">
        <f t="shared" si="137"/>
        <v>0</v>
      </c>
      <c r="AD461" s="166"/>
      <c r="AE461" s="55"/>
      <c r="AF461" s="172"/>
      <c r="AG461" s="175"/>
      <c r="AH461" s="55">
        <f t="shared" si="138"/>
        <v>0</v>
      </c>
      <c r="AI461" s="172"/>
      <c r="AJ461" s="175"/>
      <c r="AK461" s="166">
        <f t="shared" si="139"/>
        <v>0</v>
      </c>
      <c r="AL461" s="172"/>
      <c r="AM461" s="175"/>
      <c r="AN461" s="55">
        <f t="shared" si="140"/>
        <v>0</v>
      </c>
      <c r="AO461" s="172"/>
      <c r="AP461" s="175"/>
      <c r="AQ461" s="55">
        <f t="shared" si="141"/>
        <v>0</v>
      </c>
      <c r="AR461" s="172"/>
      <c r="AS461" s="55"/>
      <c r="AT461" s="123">
        <f t="shared" si="144"/>
        <v>0</v>
      </c>
      <c r="AU461" s="56"/>
      <c r="AV461" s="204" t="str">
        <f>IFERROR(IF(AS461=0,"",IF(INDEX(ورقة4!$A459:$O459,,MATCH("غ",ورقة4!$A459:$O459,0))="غ","راسب")),IF(OR(O461&lt;$O$8,P461&lt;$P$8,Q461&lt;$Q$8,T461&lt;$T$8,W461&lt;$W$8,Z461&lt;$Z$8,AC461&lt;$AC$8,AD461&lt;$AD$8,AE461&lt;$AE$8,AH461&lt;$AH$8,AK461&lt;$AK$8,AN461&lt;$AN$8,AQ461&lt;$AQ$8,AR461&lt;$AR$8,AS461&lt;$AS$8),"راسب","ناجح"))</f>
        <v/>
      </c>
      <c r="AW461" s="71" t="str">
        <f>ورقة4!Q459</f>
        <v/>
      </c>
      <c r="AX461" s="48" t="str">
        <f>ورقة4!R459</f>
        <v/>
      </c>
      <c r="AY461" s="48" t="str">
        <f>ورقة4!S459</f>
        <v/>
      </c>
      <c r="AZ461" s="48" t="str">
        <f>ورقة4!T459</f>
        <v/>
      </c>
      <c r="BA461" s="48" t="str">
        <f>ورقة4!U459</f>
        <v/>
      </c>
      <c r="BB461" s="48" t="str">
        <f>ورقة4!V459</f>
        <v/>
      </c>
      <c r="BC461" s="48" t="str">
        <f>ورقة4!W459</f>
        <v/>
      </c>
      <c r="BD461" s="48" t="str">
        <f>ورقة4!X459</f>
        <v/>
      </c>
      <c r="BE461" s="48" t="str">
        <f>ورقة4!Y459</f>
        <v/>
      </c>
      <c r="BF461" s="48" t="str">
        <f>ورقة4!Z459</f>
        <v/>
      </c>
      <c r="BG461" s="48" t="str">
        <f>ورقة4!AA459</f>
        <v/>
      </c>
      <c r="BH461" s="48" t="str">
        <f>ورقة4!AB459</f>
        <v/>
      </c>
      <c r="BI461" s="48" t="str">
        <f>ورقة4!AC459</f>
        <v/>
      </c>
      <c r="BJ461" s="48" t="str">
        <f>ورقة4!AE459</f>
        <v/>
      </c>
      <c r="BK461" s="48" t="str">
        <f>ورقة4!AF459</f>
        <v/>
      </c>
    </row>
    <row r="462" spans="1:63" ht="24.95" customHeight="1">
      <c r="A462" s="135" t="str">
        <f>IF(C462="","",COUNTA(C$9:$C462))</f>
        <v/>
      </c>
      <c r="B462" s="24"/>
      <c r="C462" s="141"/>
      <c r="D462" s="38" t="str">
        <f t="shared" ref="D462:D525" si="145">IF(LEN(TRIM($F462))=0,"",IF(OR(NOT(ISNUMBER($F462)),LEN($F462)&lt;&gt;14),"Error_MyNumber",IF(MOD(MID($F462,13,1),2)=1,"ذكر","انثى")))</f>
        <v/>
      </c>
      <c r="E462" s="49"/>
      <c r="F462" s="50"/>
      <c r="G462" s="51" t="e">
        <f t="shared" si="142"/>
        <v>#VALUE!</v>
      </c>
      <c r="H462" s="52" t="e">
        <f t="shared" si="128"/>
        <v>#VALUE!</v>
      </c>
      <c r="I462" s="53" t="e">
        <f t="shared" si="129"/>
        <v>#VALUE!</v>
      </c>
      <c r="J462" s="54" t="e">
        <f t="shared" si="130"/>
        <v>#VALUE!</v>
      </c>
      <c r="K462" s="52" t="str">
        <f t="shared" si="131"/>
        <v/>
      </c>
      <c r="L462" s="53" t="str">
        <f t="shared" si="132"/>
        <v/>
      </c>
      <c r="M462" s="54" t="str">
        <f t="shared" si="133"/>
        <v/>
      </c>
      <c r="N462" s="38" t="str">
        <f t="shared" si="143"/>
        <v/>
      </c>
      <c r="O462" s="55"/>
      <c r="P462" s="55"/>
      <c r="Q462" s="55"/>
      <c r="R462" s="56"/>
      <c r="S462" s="58"/>
      <c r="T462" s="55">
        <f t="shared" si="134"/>
        <v>0</v>
      </c>
      <c r="U462" s="57"/>
      <c r="V462" s="58"/>
      <c r="W462" s="55">
        <f t="shared" si="135"/>
        <v>0</v>
      </c>
      <c r="X462" s="56"/>
      <c r="Y462" s="57"/>
      <c r="Z462" s="55">
        <f t="shared" si="136"/>
        <v>0</v>
      </c>
      <c r="AA462" s="57"/>
      <c r="AB462" s="164"/>
      <c r="AC462" s="169">
        <f t="shared" si="137"/>
        <v>0</v>
      </c>
      <c r="AD462" s="166"/>
      <c r="AE462" s="55"/>
      <c r="AF462" s="172"/>
      <c r="AG462" s="175"/>
      <c r="AH462" s="55">
        <f t="shared" si="138"/>
        <v>0</v>
      </c>
      <c r="AI462" s="172"/>
      <c r="AJ462" s="175"/>
      <c r="AK462" s="166">
        <f t="shared" si="139"/>
        <v>0</v>
      </c>
      <c r="AL462" s="172"/>
      <c r="AM462" s="175"/>
      <c r="AN462" s="55">
        <f t="shared" si="140"/>
        <v>0</v>
      </c>
      <c r="AO462" s="172"/>
      <c r="AP462" s="175"/>
      <c r="AQ462" s="55">
        <f t="shared" si="141"/>
        <v>0</v>
      </c>
      <c r="AR462" s="172"/>
      <c r="AS462" s="55"/>
      <c r="AT462" s="123">
        <f t="shared" si="144"/>
        <v>0</v>
      </c>
      <c r="AU462" s="56"/>
      <c r="AV462" s="204" t="str">
        <f>IFERROR(IF(AS462=0,"",IF(INDEX(ورقة4!$A460:$O460,,MATCH("غ",ورقة4!$A460:$O460,0))="غ","راسب")),IF(OR(O462&lt;$O$8,P462&lt;$P$8,Q462&lt;$Q$8,T462&lt;$T$8,W462&lt;$W$8,Z462&lt;$Z$8,AC462&lt;$AC$8,AD462&lt;$AD$8,AE462&lt;$AE$8,AH462&lt;$AH$8,AK462&lt;$AK$8,AN462&lt;$AN$8,AQ462&lt;$AQ$8,AR462&lt;$AR$8,AS462&lt;$AS$8),"راسب","ناجح"))</f>
        <v/>
      </c>
      <c r="AW462" s="71" t="str">
        <f>ورقة4!Q460</f>
        <v/>
      </c>
      <c r="AX462" s="48" t="str">
        <f>ورقة4!R460</f>
        <v/>
      </c>
      <c r="AY462" s="48" t="str">
        <f>ورقة4!S460</f>
        <v/>
      </c>
      <c r="AZ462" s="48" t="str">
        <f>ورقة4!T460</f>
        <v/>
      </c>
      <c r="BA462" s="48" t="str">
        <f>ورقة4!U460</f>
        <v/>
      </c>
      <c r="BB462" s="48" t="str">
        <f>ورقة4!V460</f>
        <v/>
      </c>
      <c r="BC462" s="48" t="str">
        <f>ورقة4!W460</f>
        <v/>
      </c>
      <c r="BD462" s="48" t="str">
        <f>ورقة4!X460</f>
        <v/>
      </c>
      <c r="BE462" s="48" t="str">
        <f>ورقة4!Y460</f>
        <v/>
      </c>
      <c r="BF462" s="48" t="str">
        <f>ورقة4!Z460</f>
        <v/>
      </c>
      <c r="BG462" s="48" t="str">
        <f>ورقة4!AA460</f>
        <v/>
      </c>
      <c r="BH462" s="48" t="str">
        <f>ورقة4!AB460</f>
        <v/>
      </c>
      <c r="BI462" s="48" t="str">
        <f>ورقة4!AC460</f>
        <v/>
      </c>
      <c r="BJ462" s="48" t="str">
        <f>ورقة4!AE460</f>
        <v/>
      </c>
      <c r="BK462" s="48" t="str">
        <f>ورقة4!AF460</f>
        <v/>
      </c>
    </row>
    <row r="463" spans="1:63" ht="24.95" customHeight="1">
      <c r="A463" s="135" t="str">
        <f>IF(C463="","",COUNTA(C$9:$C463))</f>
        <v/>
      </c>
      <c r="B463" s="24"/>
      <c r="C463" s="141"/>
      <c r="D463" s="38" t="str">
        <f t="shared" si="145"/>
        <v/>
      </c>
      <c r="E463" s="49"/>
      <c r="F463" s="50"/>
      <c r="G463" s="51" t="e">
        <f t="shared" si="142"/>
        <v>#VALUE!</v>
      </c>
      <c r="H463" s="52" t="e">
        <f t="shared" si="128"/>
        <v>#VALUE!</v>
      </c>
      <c r="I463" s="53" t="e">
        <f t="shared" si="129"/>
        <v>#VALUE!</v>
      </c>
      <c r="J463" s="54" t="e">
        <f t="shared" si="130"/>
        <v>#VALUE!</v>
      </c>
      <c r="K463" s="52" t="str">
        <f t="shared" si="131"/>
        <v/>
      </c>
      <c r="L463" s="53" t="str">
        <f t="shared" si="132"/>
        <v/>
      </c>
      <c r="M463" s="54" t="str">
        <f t="shared" si="133"/>
        <v/>
      </c>
      <c r="N463" s="38" t="str">
        <f t="shared" si="143"/>
        <v/>
      </c>
      <c r="O463" s="55"/>
      <c r="P463" s="55"/>
      <c r="Q463" s="55"/>
      <c r="R463" s="56"/>
      <c r="S463" s="58"/>
      <c r="T463" s="55">
        <f t="shared" si="134"/>
        <v>0</v>
      </c>
      <c r="U463" s="57"/>
      <c r="V463" s="58"/>
      <c r="W463" s="55">
        <f t="shared" si="135"/>
        <v>0</v>
      </c>
      <c r="X463" s="56"/>
      <c r="Y463" s="57"/>
      <c r="Z463" s="55">
        <f t="shared" si="136"/>
        <v>0</v>
      </c>
      <c r="AA463" s="57"/>
      <c r="AB463" s="164"/>
      <c r="AC463" s="169">
        <f t="shared" si="137"/>
        <v>0</v>
      </c>
      <c r="AD463" s="166"/>
      <c r="AE463" s="55"/>
      <c r="AF463" s="172"/>
      <c r="AG463" s="175"/>
      <c r="AH463" s="55">
        <f t="shared" si="138"/>
        <v>0</v>
      </c>
      <c r="AI463" s="172"/>
      <c r="AJ463" s="175"/>
      <c r="AK463" s="166">
        <f t="shared" si="139"/>
        <v>0</v>
      </c>
      <c r="AL463" s="172"/>
      <c r="AM463" s="175"/>
      <c r="AN463" s="55">
        <f t="shared" si="140"/>
        <v>0</v>
      </c>
      <c r="AO463" s="172"/>
      <c r="AP463" s="175"/>
      <c r="AQ463" s="55">
        <f t="shared" si="141"/>
        <v>0</v>
      </c>
      <c r="AR463" s="172"/>
      <c r="AS463" s="55"/>
      <c r="AT463" s="123">
        <f t="shared" si="144"/>
        <v>0</v>
      </c>
      <c r="AU463" s="56"/>
      <c r="AV463" s="204" t="str">
        <f>IFERROR(IF(AS463=0,"",IF(INDEX(ورقة4!$A461:$O461,,MATCH("غ",ورقة4!$A461:$O461,0))="غ","راسب")),IF(OR(O463&lt;$O$8,P463&lt;$P$8,Q463&lt;$Q$8,T463&lt;$T$8,W463&lt;$W$8,Z463&lt;$Z$8,AC463&lt;$AC$8,AD463&lt;$AD$8,AE463&lt;$AE$8,AH463&lt;$AH$8,AK463&lt;$AK$8,AN463&lt;$AN$8,AQ463&lt;$AQ$8,AR463&lt;$AR$8,AS463&lt;$AS$8),"راسب","ناجح"))</f>
        <v/>
      </c>
      <c r="AW463" s="71" t="str">
        <f>ورقة4!Q461</f>
        <v/>
      </c>
      <c r="AX463" s="48" t="str">
        <f>ورقة4!R461</f>
        <v/>
      </c>
      <c r="AY463" s="48" t="str">
        <f>ورقة4!S461</f>
        <v/>
      </c>
      <c r="AZ463" s="48" t="str">
        <f>ورقة4!T461</f>
        <v/>
      </c>
      <c r="BA463" s="48" t="str">
        <f>ورقة4!U461</f>
        <v/>
      </c>
      <c r="BB463" s="48" t="str">
        <f>ورقة4!V461</f>
        <v/>
      </c>
      <c r="BC463" s="48" t="str">
        <f>ورقة4!W461</f>
        <v/>
      </c>
      <c r="BD463" s="48" t="str">
        <f>ورقة4!X461</f>
        <v/>
      </c>
      <c r="BE463" s="48" t="str">
        <f>ورقة4!Y461</f>
        <v/>
      </c>
      <c r="BF463" s="48" t="str">
        <f>ورقة4!Z461</f>
        <v/>
      </c>
      <c r="BG463" s="48" t="str">
        <f>ورقة4!AA461</f>
        <v/>
      </c>
      <c r="BH463" s="48" t="str">
        <f>ورقة4!AB461</f>
        <v/>
      </c>
      <c r="BI463" s="48" t="str">
        <f>ورقة4!AC461</f>
        <v/>
      </c>
      <c r="BJ463" s="48" t="str">
        <f>ورقة4!AE461</f>
        <v/>
      </c>
      <c r="BK463" s="48" t="str">
        <f>ورقة4!AF461</f>
        <v/>
      </c>
    </row>
    <row r="464" spans="1:63" ht="24.95" customHeight="1">
      <c r="A464" s="135" t="str">
        <f>IF(C464="","",COUNTA(C$9:$C464))</f>
        <v/>
      </c>
      <c r="B464" s="24"/>
      <c r="C464" s="141"/>
      <c r="D464" s="38" t="str">
        <f t="shared" si="145"/>
        <v/>
      </c>
      <c r="E464" s="49"/>
      <c r="F464" s="50"/>
      <c r="G464" s="51" t="e">
        <f t="shared" si="142"/>
        <v>#VALUE!</v>
      </c>
      <c r="H464" s="52" t="e">
        <f t="shared" si="128"/>
        <v>#VALUE!</v>
      </c>
      <c r="I464" s="53" t="e">
        <f t="shared" si="129"/>
        <v>#VALUE!</v>
      </c>
      <c r="J464" s="54" t="e">
        <f t="shared" si="130"/>
        <v>#VALUE!</v>
      </c>
      <c r="K464" s="52" t="str">
        <f t="shared" si="131"/>
        <v/>
      </c>
      <c r="L464" s="53" t="str">
        <f t="shared" si="132"/>
        <v/>
      </c>
      <c r="M464" s="54" t="str">
        <f t="shared" si="133"/>
        <v/>
      </c>
      <c r="N464" s="38" t="str">
        <f t="shared" si="143"/>
        <v/>
      </c>
      <c r="O464" s="55"/>
      <c r="P464" s="55"/>
      <c r="Q464" s="55"/>
      <c r="R464" s="56"/>
      <c r="S464" s="58"/>
      <c r="T464" s="55">
        <f t="shared" si="134"/>
        <v>0</v>
      </c>
      <c r="U464" s="57"/>
      <c r="V464" s="58"/>
      <c r="W464" s="55">
        <f t="shared" si="135"/>
        <v>0</v>
      </c>
      <c r="X464" s="56"/>
      <c r="Y464" s="57"/>
      <c r="Z464" s="55">
        <f t="shared" si="136"/>
        <v>0</v>
      </c>
      <c r="AA464" s="57"/>
      <c r="AB464" s="164"/>
      <c r="AC464" s="169">
        <f t="shared" si="137"/>
        <v>0</v>
      </c>
      <c r="AD464" s="166"/>
      <c r="AE464" s="55"/>
      <c r="AF464" s="172"/>
      <c r="AG464" s="175"/>
      <c r="AH464" s="55">
        <f t="shared" si="138"/>
        <v>0</v>
      </c>
      <c r="AI464" s="172"/>
      <c r="AJ464" s="175"/>
      <c r="AK464" s="166">
        <f t="shared" si="139"/>
        <v>0</v>
      </c>
      <c r="AL464" s="172"/>
      <c r="AM464" s="175"/>
      <c r="AN464" s="55">
        <f t="shared" si="140"/>
        <v>0</v>
      </c>
      <c r="AO464" s="172"/>
      <c r="AP464" s="175"/>
      <c r="AQ464" s="55">
        <f t="shared" si="141"/>
        <v>0</v>
      </c>
      <c r="AR464" s="172"/>
      <c r="AS464" s="55"/>
      <c r="AT464" s="123">
        <f t="shared" si="144"/>
        <v>0</v>
      </c>
      <c r="AU464" s="56"/>
      <c r="AV464" s="204" t="str">
        <f>IFERROR(IF(AS464=0,"",IF(INDEX(ورقة4!$A462:$O462,,MATCH("غ",ورقة4!$A462:$O462,0))="غ","راسب")),IF(OR(O464&lt;$O$8,P464&lt;$P$8,Q464&lt;$Q$8,T464&lt;$T$8,W464&lt;$W$8,Z464&lt;$Z$8,AC464&lt;$AC$8,AD464&lt;$AD$8,AE464&lt;$AE$8,AH464&lt;$AH$8,AK464&lt;$AK$8,AN464&lt;$AN$8,AQ464&lt;$AQ$8,AR464&lt;$AR$8,AS464&lt;$AS$8),"راسب","ناجح"))</f>
        <v/>
      </c>
      <c r="AW464" s="71" t="str">
        <f>ورقة4!Q462</f>
        <v/>
      </c>
      <c r="AX464" s="48" t="str">
        <f>ورقة4!R462</f>
        <v/>
      </c>
      <c r="AY464" s="48" t="str">
        <f>ورقة4!S462</f>
        <v/>
      </c>
      <c r="AZ464" s="48" t="str">
        <f>ورقة4!T462</f>
        <v/>
      </c>
      <c r="BA464" s="48" t="str">
        <f>ورقة4!U462</f>
        <v/>
      </c>
      <c r="BB464" s="48" t="str">
        <f>ورقة4!V462</f>
        <v/>
      </c>
      <c r="BC464" s="48" t="str">
        <f>ورقة4!W462</f>
        <v/>
      </c>
      <c r="BD464" s="48" t="str">
        <f>ورقة4!X462</f>
        <v/>
      </c>
      <c r="BE464" s="48" t="str">
        <f>ورقة4!Y462</f>
        <v/>
      </c>
      <c r="BF464" s="48" t="str">
        <f>ورقة4!Z462</f>
        <v/>
      </c>
      <c r="BG464" s="48" t="str">
        <f>ورقة4!AA462</f>
        <v/>
      </c>
      <c r="BH464" s="48" t="str">
        <f>ورقة4!AB462</f>
        <v/>
      </c>
      <c r="BI464" s="48" t="str">
        <f>ورقة4!AC462</f>
        <v/>
      </c>
      <c r="BJ464" s="48" t="str">
        <f>ورقة4!AE462</f>
        <v/>
      </c>
      <c r="BK464" s="48" t="str">
        <f>ورقة4!AF462</f>
        <v/>
      </c>
    </row>
    <row r="465" spans="1:63" ht="24.95" customHeight="1">
      <c r="A465" s="135" t="str">
        <f>IF(C465="","",COUNTA(C$9:$C465))</f>
        <v/>
      </c>
      <c r="B465" s="24"/>
      <c r="C465" s="141"/>
      <c r="D465" s="38" t="str">
        <f t="shared" si="145"/>
        <v/>
      </c>
      <c r="E465" s="49"/>
      <c r="F465" s="50"/>
      <c r="G465" s="51" t="e">
        <f t="shared" si="142"/>
        <v>#VALUE!</v>
      </c>
      <c r="H465" s="52" t="e">
        <f t="shared" si="128"/>
        <v>#VALUE!</v>
      </c>
      <c r="I465" s="53" t="e">
        <f t="shared" si="129"/>
        <v>#VALUE!</v>
      </c>
      <c r="J465" s="54" t="e">
        <f t="shared" si="130"/>
        <v>#VALUE!</v>
      </c>
      <c r="K465" s="52" t="str">
        <f t="shared" si="131"/>
        <v/>
      </c>
      <c r="L465" s="53" t="str">
        <f t="shared" si="132"/>
        <v/>
      </c>
      <c r="M465" s="54" t="str">
        <f t="shared" si="133"/>
        <v/>
      </c>
      <c r="N465" s="38" t="str">
        <f t="shared" si="143"/>
        <v/>
      </c>
      <c r="O465" s="55"/>
      <c r="P465" s="55"/>
      <c r="Q465" s="55"/>
      <c r="R465" s="56"/>
      <c r="S465" s="58"/>
      <c r="T465" s="55">
        <f t="shared" si="134"/>
        <v>0</v>
      </c>
      <c r="U465" s="57"/>
      <c r="V465" s="58"/>
      <c r="W465" s="55">
        <f t="shared" si="135"/>
        <v>0</v>
      </c>
      <c r="X465" s="56"/>
      <c r="Y465" s="57"/>
      <c r="Z465" s="55">
        <f t="shared" si="136"/>
        <v>0</v>
      </c>
      <c r="AA465" s="57"/>
      <c r="AB465" s="164"/>
      <c r="AC465" s="169">
        <f t="shared" si="137"/>
        <v>0</v>
      </c>
      <c r="AD465" s="166"/>
      <c r="AE465" s="55"/>
      <c r="AF465" s="172"/>
      <c r="AG465" s="175"/>
      <c r="AH465" s="55">
        <f t="shared" si="138"/>
        <v>0</v>
      </c>
      <c r="AI465" s="172"/>
      <c r="AJ465" s="175"/>
      <c r="AK465" s="166">
        <f t="shared" si="139"/>
        <v>0</v>
      </c>
      <c r="AL465" s="172"/>
      <c r="AM465" s="175"/>
      <c r="AN465" s="55">
        <f t="shared" si="140"/>
        <v>0</v>
      </c>
      <c r="AO465" s="172"/>
      <c r="AP465" s="175"/>
      <c r="AQ465" s="55">
        <f t="shared" si="141"/>
        <v>0</v>
      </c>
      <c r="AR465" s="172"/>
      <c r="AS465" s="55"/>
      <c r="AT465" s="123">
        <f t="shared" si="144"/>
        <v>0</v>
      </c>
      <c r="AU465" s="56"/>
      <c r="AV465" s="204" t="str">
        <f>IFERROR(IF(AS465=0,"",IF(INDEX(ورقة4!$A463:$O463,,MATCH("غ",ورقة4!$A463:$O463,0))="غ","راسب")),IF(OR(O465&lt;$O$8,P465&lt;$P$8,Q465&lt;$Q$8,T465&lt;$T$8,W465&lt;$W$8,Z465&lt;$Z$8,AC465&lt;$AC$8,AD465&lt;$AD$8,AE465&lt;$AE$8,AH465&lt;$AH$8,AK465&lt;$AK$8,AN465&lt;$AN$8,AQ465&lt;$AQ$8,AR465&lt;$AR$8,AS465&lt;$AS$8),"راسب","ناجح"))</f>
        <v/>
      </c>
      <c r="AW465" s="71" t="str">
        <f>ورقة4!Q463</f>
        <v/>
      </c>
      <c r="AX465" s="48" t="str">
        <f>ورقة4!R463</f>
        <v/>
      </c>
      <c r="AY465" s="48" t="str">
        <f>ورقة4!S463</f>
        <v/>
      </c>
      <c r="AZ465" s="48" t="str">
        <f>ورقة4!T463</f>
        <v/>
      </c>
      <c r="BA465" s="48" t="str">
        <f>ورقة4!U463</f>
        <v/>
      </c>
      <c r="BB465" s="48" t="str">
        <f>ورقة4!V463</f>
        <v/>
      </c>
      <c r="BC465" s="48" t="str">
        <f>ورقة4!W463</f>
        <v/>
      </c>
      <c r="BD465" s="48" t="str">
        <f>ورقة4!X463</f>
        <v/>
      </c>
      <c r="BE465" s="48" t="str">
        <f>ورقة4!Y463</f>
        <v/>
      </c>
      <c r="BF465" s="48" t="str">
        <f>ورقة4!Z463</f>
        <v/>
      </c>
      <c r="BG465" s="48" t="str">
        <f>ورقة4!AA463</f>
        <v/>
      </c>
      <c r="BH465" s="48" t="str">
        <f>ورقة4!AB463</f>
        <v/>
      </c>
      <c r="BI465" s="48" t="str">
        <f>ورقة4!AC463</f>
        <v/>
      </c>
      <c r="BJ465" s="48" t="str">
        <f>ورقة4!AE463</f>
        <v/>
      </c>
      <c r="BK465" s="48" t="str">
        <f>ورقة4!AF463</f>
        <v/>
      </c>
    </row>
    <row r="466" spans="1:63" ht="24.95" customHeight="1">
      <c r="A466" s="135" t="str">
        <f>IF(C466="","",COUNTA(C$9:$C466))</f>
        <v/>
      </c>
      <c r="B466" s="24"/>
      <c r="C466" s="141"/>
      <c r="D466" s="38" t="str">
        <f t="shared" si="145"/>
        <v/>
      </c>
      <c r="E466" s="49"/>
      <c r="F466" s="50"/>
      <c r="G466" s="51" t="e">
        <f t="shared" si="142"/>
        <v>#VALUE!</v>
      </c>
      <c r="H466" s="52" t="e">
        <f t="shared" si="128"/>
        <v>#VALUE!</v>
      </c>
      <c r="I466" s="53" t="e">
        <f t="shared" si="129"/>
        <v>#VALUE!</v>
      </c>
      <c r="J466" s="54" t="e">
        <f t="shared" si="130"/>
        <v>#VALUE!</v>
      </c>
      <c r="K466" s="52" t="str">
        <f t="shared" si="131"/>
        <v/>
      </c>
      <c r="L466" s="53" t="str">
        <f t="shared" si="132"/>
        <v/>
      </c>
      <c r="M466" s="54" t="str">
        <f t="shared" si="133"/>
        <v/>
      </c>
      <c r="N466" s="38" t="str">
        <f t="shared" si="143"/>
        <v/>
      </c>
      <c r="O466" s="55"/>
      <c r="P466" s="55"/>
      <c r="Q466" s="55"/>
      <c r="R466" s="56"/>
      <c r="S466" s="58"/>
      <c r="T466" s="55">
        <f t="shared" si="134"/>
        <v>0</v>
      </c>
      <c r="U466" s="57"/>
      <c r="V466" s="58"/>
      <c r="W466" s="55">
        <f t="shared" si="135"/>
        <v>0</v>
      </c>
      <c r="X466" s="56"/>
      <c r="Y466" s="57"/>
      <c r="Z466" s="55">
        <f t="shared" si="136"/>
        <v>0</v>
      </c>
      <c r="AA466" s="57"/>
      <c r="AB466" s="164"/>
      <c r="AC466" s="169">
        <f t="shared" si="137"/>
        <v>0</v>
      </c>
      <c r="AD466" s="166"/>
      <c r="AE466" s="55"/>
      <c r="AF466" s="172"/>
      <c r="AG466" s="175"/>
      <c r="AH466" s="55">
        <f t="shared" si="138"/>
        <v>0</v>
      </c>
      <c r="AI466" s="172"/>
      <c r="AJ466" s="175"/>
      <c r="AK466" s="166">
        <f t="shared" si="139"/>
        <v>0</v>
      </c>
      <c r="AL466" s="172"/>
      <c r="AM466" s="175"/>
      <c r="AN466" s="55">
        <f t="shared" si="140"/>
        <v>0</v>
      </c>
      <c r="AO466" s="172"/>
      <c r="AP466" s="175"/>
      <c r="AQ466" s="55">
        <f t="shared" si="141"/>
        <v>0</v>
      </c>
      <c r="AR466" s="172"/>
      <c r="AS466" s="55"/>
      <c r="AT466" s="123">
        <f t="shared" si="144"/>
        <v>0</v>
      </c>
      <c r="AU466" s="56"/>
      <c r="AV466" s="204" t="str">
        <f>IFERROR(IF(AS466=0,"",IF(INDEX(ورقة4!$A464:$O464,,MATCH("غ",ورقة4!$A464:$O464,0))="غ","راسب")),IF(OR(O466&lt;$O$8,P466&lt;$P$8,Q466&lt;$Q$8,T466&lt;$T$8,W466&lt;$W$8,Z466&lt;$Z$8,AC466&lt;$AC$8,AD466&lt;$AD$8,AE466&lt;$AE$8,AH466&lt;$AH$8,AK466&lt;$AK$8,AN466&lt;$AN$8,AQ466&lt;$AQ$8,AR466&lt;$AR$8,AS466&lt;$AS$8),"راسب","ناجح"))</f>
        <v/>
      </c>
      <c r="AW466" s="71" t="str">
        <f>ورقة4!Q464</f>
        <v/>
      </c>
      <c r="AX466" s="48" t="str">
        <f>ورقة4!R464</f>
        <v/>
      </c>
      <c r="AY466" s="48" t="str">
        <f>ورقة4!S464</f>
        <v/>
      </c>
      <c r="AZ466" s="48" t="str">
        <f>ورقة4!T464</f>
        <v/>
      </c>
      <c r="BA466" s="48" t="str">
        <f>ورقة4!U464</f>
        <v/>
      </c>
      <c r="BB466" s="48" t="str">
        <f>ورقة4!V464</f>
        <v/>
      </c>
      <c r="BC466" s="48" t="str">
        <f>ورقة4!W464</f>
        <v/>
      </c>
      <c r="BD466" s="48" t="str">
        <f>ورقة4!X464</f>
        <v/>
      </c>
      <c r="BE466" s="48" t="str">
        <f>ورقة4!Y464</f>
        <v/>
      </c>
      <c r="BF466" s="48" t="str">
        <f>ورقة4!Z464</f>
        <v/>
      </c>
      <c r="BG466" s="48" t="str">
        <f>ورقة4!AA464</f>
        <v/>
      </c>
      <c r="BH466" s="48" t="str">
        <f>ورقة4!AB464</f>
        <v/>
      </c>
      <c r="BI466" s="48" t="str">
        <f>ورقة4!AC464</f>
        <v/>
      </c>
      <c r="BJ466" s="48" t="str">
        <f>ورقة4!AE464</f>
        <v/>
      </c>
      <c r="BK466" s="48" t="str">
        <f>ورقة4!AF464</f>
        <v/>
      </c>
    </row>
    <row r="467" spans="1:63" ht="24.95" customHeight="1">
      <c r="A467" s="135" t="str">
        <f>IF(C467="","",COUNTA(C$9:$C467))</f>
        <v/>
      </c>
      <c r="B467" s="24"/>
      <c r="C467" s="141"/>
      <c r="D467" s="38" t="str">
        <f t="shared" si="145"/>
        <v/>
      </c>
      <c r="E467" s="49"/>
      <c r="F467" s="50"/>
      <c r="G467" s="51" t="e">
        <f t="shared" si="142"/>
        <v>#VALUE!</v>
      </c>
      <c r="H467" s="52" t="e">
        <f t="shared" si="128"/>
        <v>#VALUE!</v>
      </c>
      <c r="I467" s="53" t="e">
        <f t="shared" si="129"/>
        <v>#VALUE!</v>
      </c>
      <c r="J467" s="54" t="e">
        <f t="shared" si="130"/>
        <v>#VALUE!</v>
      </c>
      <c r="K467" s="52" t="str">
        <f t="shared" si="131"/>
        <v/>
      </c>
      <c r="L467" s="53" t="str">
        <f t="shared" si="132"/>
        <v/>
      </c>
      <c r="M467" s="54" t="str">
        <f t="shared" si="133"/>
        <v/>
      </c>
      <c r="N467" s="38" t="str">
        <f t="shared" si="143"/>
        <v/>
      </c>
      <c r="O467" s="55"/>
      <c r="P467" s="55"/>
      <c r="Q467" s="55"/>
      <c r="R467" s="56"/>
      <c r="S467" s="58"/>
      <c r="T467" s="55">
        <f t="shared" si="134"/>
        <v>0</v>
      </c>
      <c r="U467" s="57"/>
      <c r="V467" s="58"/>
      <c r="W467" s="55">
        <f t="shared" si="135"/>
        <v>0</v>
      </c>
      <c r="X467" s="56"/>
      <c r="Y467" s="57"/>
      <c r="Z467" s="55">
        <f t="shared" si="136"/>
        <v>0</v>
      </c>
      <c r="AA467" s="57"/>
      <c r="AB467" s="164"/>
      <c r="AC467" s="169">
        <f t="shared" si="137"/>
        <v>0</v>
      </c>
      <c r="AD467" s="166"/>
      <c r="AE467" s="55"/>
      <c r="AF467" s="172"/>
      <c r="AG467" s="175"/>
      <c r="AH467" s="55">
        <f t="shared" si="138"/>
        <v>0</v>
      </c>
      <c r="AI467" s="172"/>
      <c r="AJ467" s="175"/>
      <c r="AK467" s="166">
        <f t="shared" si="139"/>
        <v>0</v>
      </c>
      <c r="AL467" s="172"/>
      <c r="AM467" s="175"/>
      <c r="AN467" s="55">
        <f t="shared" si="140"/>
        <v>0</v>
      </c>
      <c r="AO467" s="172"/>
      <c r="AP467" s="175"/>
      <c r="AQ467" s="55">
        <f t="shared" si="141"/>
        <v>0</v>
      </c>
      <c r="AR467" s="172"/>
      <c r="AS467" s="55"/>
      <c r="AT467" s="123">
        <f t="shared" si="144"/>
        <v>0</v>
      </c>
      <c r="AU467" s="56"/>
      <c r="AV467" s="204" t="str">
        <f>IFERROR(IF(AS467=0,"",IF(INDEX(ورقة4!$A465:$O465,,MATCH("غ",ورقة4!$A465:$O465,0))="غ","راسب")),IF(OR(O467&lt;$O$8,P467&lt;$P$8,Q467&lt;$Q$8,T467&lt;$T$8,W467&lt;$W$8,Z467&lt;$Z$8,AC467&lt;$AC$8,AD467&lt;$AD$8,AE467&lt;$AE$8,AH467&lt;$AH$8,AK467&lt;$AK$8,AN467&lt;$AN$8,AQ467&lt;$AQ$8,AR467&lt;$AR$8,AS467&lt;$AS$8),"راسب","ناجح"))</f>
        <v/>
      </c>
      <c r="AW467" s="71" t="str">
        <f>ورقة4!Q465</f>
        <v/>
      </c>
      <c r="AX467" s="48" t="str">
        <f>ورقة4!R465</f>
        <v/>
      </c>
      <c r="AY467" s="48" t="str">
        <f>ورقة4!S465</f>
        <v/>
      </c>
      <c r="AZ467" s="48" t="str">
        <f>ورقة4!T465</f>
        <v/>
      </c>
      <c r="BA467" s="48" t="str">
        <f>ورقة4!U465</f>
        <v/>
      </c>
      <c r="BB467" s="48" t="str">
        <f>ورقة4!V465</f>
        <v/>
      </c>
      <c r="BC467" s="48" t="str">
        <f>ورقة4!W465</f>
        <v/>
      </c>
      <c r="BD467" s="48" t="str">
        <f>ورقة4!X465</f>
        <v/>
      </c>
      <c r="BE467" s="48" t="str">
        <f>ورقة4!Y465</f>
        <v/>
      </c>
      <c r="BF467" s="48" t="str">
        <f>ورقة4!Z465</f>
        <v/>
      </c>
      <c r="BG467" s="48" t="str">
        <f>ورقة4!AA465</f>
        <v/>
      </c>
      <c r="BH467" s="48" t="str">
        <f>ورقة4!AB465</f>
        <v/>
      </c>
      <c r="BI467" s="48" t="str">
        <f>ورقة4!AC465</f>
        <v/>
      </c>
      <c r="BJ467" s="48" t="str">
        <f>ورقة4!AE465</f>
        <v/>
      </c>
      <c r="BK467" s="48" t="str">
        <f>ورقة4!AF465</f>
        <v/>
      </c>
    </row>
    <row r="468" spans="1:63" ht="24.95" customHeight="1">
      <c r="A468" s="135" t="str">
        <f>IF(C468="","",COUNTA(C$9:$C468))</f>
        <v/>
      </c>
      <c r="B468" s="24"/>
      <c r="C468" s="141"/>
      <c r="D468" s="38" t="str">
        <f t="shared" si="145"/>
        <v/>
      </c>
      <c r="E468" s="49"/>
      <c r="F468" s="50"/>
      <c r="G468" s="51" t="e">
        <f t="shared" si="142"/>
        <v>#VALUE!</v>
      </c>
      <c r="H468" s="52" t="e">
        <f t="shared" si="128"/>
        <v>#VALUE!</v>
      </c>
      <c r="I468" s="53" t="e">
        <f t="shared" si="129"/>
        <v>#VALUE!</v>
      </c>
      <c r="J468" s="54" t="e">
        <f t="shared" si="130"/>
        <v>#VALUE!</v>
      </c>
      <c r="K468" s="52" t="str">
        <f t="shared" si="131"/>
        <v/>
      </c>
      <c r="L468" s="53" t="str">
        <f t="shared" si="132"/>
        <v/>
      </c>
      <c r="M468" s="54" t="str">
        <f t="shared" si="133"/>
        <v/>
      </c>
      <c r="N468" s="38" t="str">
        <f t="shared" si="143"/>
        <v/>
      </c>
      <c r="O468" s="55"/>
      <c r="P468" s="55"/>
      <c r="Q468" s="55"/>
      <c r="R468" s="56"/>
      <c r="S468" s="58"/>
      <c r="T468" s="55">
        <f t="shared" si="134"/>
        <v>0</v>
      </c>
      <c r="U468" s="57"/>
      <c r="V468" s="58"/>
      <c r="W468" s="55">
        <f t="shared" si="135"/>
        <v>0</v>
      </c>
      <c r="X468" s="56"/>
      <c r="Y468" s="57"/>
      <c r="Z468" s="55">
        <f t="shared" si="136"/>
        <v>0</v>
      </c>
      <c r="AA468" s="57"/>
      <c r="AB468" s="164"/>
      <c r="AC468" s="169">
        <f t="shared" si="137"/>
        <v>0</v>
      </c>
      <c r="AD468" s="166"/>
      <c r="AE468" s="55"/>
      <c r="AF468" s="172"/>
      <c r="AG468" s="175"/>
      <c r="AH468" s="55">
        <f t="shared" si="138"/>
        <v>0</v>
      </c>
      <c r="AI468" s="172"/>
      <c r="AJ468" s="175"/>
      <c r="AK468" s="166">
        <f t="shared" si="139"/>
        <v>0</v>
      </c>
      <c r="AL468" s="172"/>
      <c r="AM468" s="175"/>
      <c r="AN468" s="55">
        <f t="shared" si="140"/>
        <v>0</v>
      </c>
      <c r="AO468" s="172"/>
      <c r="AP468" s="175"/>
      <c r="AQ468" s="55">
        <f t="shared" si="141"/>
        <v>0</v>
      </c>
      <c r="AR468" s="172"/>
      <c r="AS468" s="55"/>
      <c r="AT468" s="123">
        <f t="shared" si="144"/>
        <v>0</v>
      </c>
      <c r="AU468" s="56"/>
      <c r="AV468" s="204" t="str">
        <f>IFERROR(IF(AS468=0,"",IF(INDEX(ورقة4!$A466:$O466,,MATCH("غ",ورقة4!$A466:$O466,0))="غ","راسب")),IF(OR(O468&lt;$O$8,P468&lt;$P$8,Q468&lt;$Q$8,T468&lt;$T$8,W468&lt;$W$8,Z468&lt;$Z$8,AC468&lt;$AC$8,AD468&lt;$AD$8,AE468&lt;$AE$8,AH468&lt;$AH$8,AK468&lt;$AK$8,AN468&lt;$AN$8,AQ468&lt;$AQ$8,AR468&lt;$AR$8,AS468&lt;$AS$8),"راسب","ناجح"))</f>
        <v/>
      </c>
      <c r="AW468" s="71" t="str">
        <f>ورقة4!Q466</f>
        <v/>
      </c>
      <c r="AX468" s="48" t="str">
        <f>ورقة4!R466</f>
        <v/>
      </c>
      <c r="AY468" s="48" t="str">
        <f>ورقة4!S466</f>
        <v/>
      </c>
      <c r="AZ468" s="48" t="str">
        <f>ورقة4!T466</f>
        <v/>
      </c>
      <c r="BA468" s="48" t="str">
        <f>ورقة4!U466</f>
        <v/>
      </c>
      <c r="BB468" s="48" t="str">
        <f>ورقة4!V466</f>
        <v/>
      </c>
      <c r="BC468" s="48" t="str">
        <f>ورقة4!W466</f>
        <v/>
      </c>
      <c r="BD468" s="48" t="str">
        <f>ورقة4!X466</f>
        <v/>
      </c>
      <c r="BE468" s="48" t="str">
        <f>ورقة4!Y466</f>
        <v/>
      </c>
      <c r="BF468" s="48" t="str">
        <f>ورقة4!Z466</f>
        <v/>
      </c>
      <c r="BG468" s="48" t="str">
        <f>ورقة4!AA466</f>
        <v/>
      </c>
      <c r="BH468" s="48" t="str">
        <f>ورقة4!AB466</f>
        <v/>
      </c>
      <c r="BI468" s="48" t="str">
        <f>ورقة4!AC466</f>
        <v/>
      </c>
      <c r="BJ468" s="48" t="str">
        <f>ورقة4!AE466</f>
        <v/>
      </c>
      <c r="BK468" s="48" t="str">
        <f>ورقة4!AF466</f>
        <v/>
      </c>
    </row>
    <row r="469" spans="1:63" ht="24.95" customHeight="1">
      <c r="A469" s="135" t="str">
        <f>IF(C469="","",COUNTA(C$9:$C469))</f>
        <v/>
      </c>
      <c r="B469" s="24"/>
      <c r="C469" s="141"/>
      <c r="D469" s="38" t="str">
        <f t="shared" si="145"/>
        <v/>
      </c>
      <c r="E469" s="49"/>
      <c r="F469" s="50"/>
      <c r="G469" s="51" t="e">
        <f t="shared" si="142"/>
        <v>#VALUE!</v>
      </c>
      <c r="H469" s="52" t="e">
        <f t="shared" si="128"/>
        <v>#VALUE!</v>
      </c>
      <c r="I469" s="53" t="e">
        <f t="shared" si="129"/>
        <v>#VALUE!</v>
      </c>
      <c r="J469" s="54" t="e">
        <f t="shared" si="130"/>
        <v>#VALUE!</v>
      </c>
      <c r="K469" s="52" t="str">
        <f t="shared" si="131"/>
        <v/>
      </c>
      <c r="L469" s="53" t="str">
        <f t="shared" si="132"/>
        <v/>
      </c>
      <c r="M469" s="54" t="str">
        <f t="shared" si="133"/>
        <v/>
      </c>
      <c r="N469" s="38" t="str">
        <f t="shared" si="143"/>
        <v/>
      </c>
      <c r="O469" s="55"/>
      <c r="P469" s="55"/>
      <c r="Q469" s="55"/>
      <c r="R469" s="56"/>
      <c r="S469" s="58"/>
      <c r="T469" s="55">
        <f t="shared" si="134"/>
        <v>0</v>
      </c>
      <c r="U469" s="57"/>
      <c r="V469" s="58"/>
      <c r="W469" s="55">
        <f t="shared" si="135"/>
        <v>0</v>
      </c>
      <c r="X469" s="56"/>
      <c r="Y469" s="57"/>
      <c r="Z469" s="55">
        <f t="shared" si="136"/>
        <v>0</v>
      </c>
      <c r="AA469" s="57"/>
      <c r="AB469" s="164"/>
      <c r="AC469" s="169">
        <f t="shared" si="137"/>
        <v>0</v>
      </c>
      <c r="AD469" s="166"/>
      <c r="AE469" s="55"/>
      <c r="AF469" s="172"/>
      <c r="AG469" s="175"/>
      <c r="AH469" s="55">
        <f t="shared" si="138"/>
        <v>0</v>
      </c>
      <c r="AI469" s="172"/>
      <c r="AJ469" s="175"/>
      <c r="AK469" s="166">
        <f t="shared" si="139"/>
        <v>0</v>
      </c>
      <c r="AL469" s="172"/>
      <c r="AM469" s="175"/>
      <c r="AN469" s="55">
        <f t="shared" si="140"/>
        <v>0</v>
      </c>
      <c r="AO469" s="172"/>
      <c r="AP469" s="175"/>
      <c r="AQ469" s="55">
        <f t="shared" si="141"/>
        <v>0</v>
      </c>
      <c r="AR469" s="172"/>
      <c r="AS469" s="55"/>
      <c r="AT469" s="123">
        <f t="shared" si="144"/>
        <v>0</v>
      </c>
      <c r="AU469" s="56"/>
      <c r="AV469" s="204" t="str">
        <f>IFERROR(IF(AS469=0,"",IF(INDEX(ورقة4!$A467:$O467,,MATCH("غ",ورقة4!$A467:$O467,0))="غ","راسب")),IF(OR(O469&lt;$O$8,P469&lt;$P$8,Q469&lt;$Q$8,T469&lt;$T$8,W469&lt;$W$8,Z469&lt;$Z$8,AC469&lt;$AC$8,AD469&lt;$AD$8,AE469&lt;$AE$8,AH469&lt;$AH$8,AK469&lt;$AK$8,AN469&lt;$AN$8,AQ469&lt;$AQ$8,AR469&lt;$AR$8,AS469&lt;$AS$8),"راسب","ناجح"))</f>
        <v/>
      </c>
      <c r="AW469" s="71" t="str">
        <f>ورقة4!Q467</f>
        <v/>
      </c>
      <c r="AX469" s="48" t="str">
        <f>ورقة4!R467</f>
        <v/>
      </c>
      <c r="AY469" s="48" t="str">
        <f>ورقة4!S467</f>
        <v/>
      </c>
      <c r="AZ469" s="48" t="str">
        <f>ورقة4!T467</f>
        <v/>
      </c>
      <c r="BA469" s="48" t="str">
        <f>ورقة4!U467</f>
        <v/>
      </c>
      <c r="BB469" s="48" t="str">
        <f>ورقة4!V467</f>
        <v/>
      </c>
      <c r="BC469" s="48" t="str">
        <f>ورقة4!W467</f>
        <v/>
      </c>
      <c r="BD469" s="48" t="str">
        <f>ورقة4!X467</f>
        <v/>
      </c>
      <c r="BE469" s="48" t="str">
        <f>ورقة4!Y467</f>
        <v/>
      </c>
      <c r="BF469" s="48" t="str">
        <f>ورقة4!Z467</f>
        <v/>
      </c>
      <c r="BG469" s="48" t="str">
        <f>ورقة4!AA467</f>
        <v/>
      </c>
      <c r="BH469" s="48" t="str">
        <f>ورقة4!AB467</f>
        <v/>
      </c>
      <c r="BI469" s="48" t="str">
        <f>ورقة4!AC467</f>
        <v/>
      </c>
      <c r="BJ469" s="48" t="str">
        <f>ورقة4!AE467</f>
        <v/>
      </c>
      <c r="BK469" s="48" t="str">
        <f>ورقة4!AF467</f>
        <v/>
      </c>
    </row>
    <row r="470" spans="1:63" ht="24.95" customHeight="1">
      <c r="A470" s="135" t="str">
        <f>IF(C470="","",COUNTA(C$9:$C470))</f>
        <v/>
      </c>
      <c r="B470" s="24"/>
      <c r="C470" s="141"/>
      <c r="D470" s="38" t="str">
        <f t="shared" si="145"/>
        <v/>
      </c>
      <c r="E470" s="49"/>
      <c r="F470" s="50"/>
      <c r="G470" s="51" t="e">
        <f t="shared" si="142"/>
        <v>#VALUE!</v>
      </c>
      <c r="H470" s="52" t="e">
        <f t="shared" si="128"/>
        <v>#VALUE!</v>
      </c>
      <c r="I470" s="53" t="e">
        <f t="shared" si="129"/>
        <v>#VALUE!</v>
      </c>
      <c r="J470" s="54" t="e">
        <f t="shared" si="130"/>
        <v>#VALUE!</v>
      </c>
      <c r="K470" s="52" t="str">
        <f t="shared" si="131"/>
        <v/>
      </c>
      <c r="L470" s="53" t="str">
        <f t="shared" si="132"/>
        <v/>
      </c>
      <c r="M470" s="54" t="str">
        <f t="shared" si="133"/>
        <v/>
      </c>
      <c r="N470" s="38" t="str">
        <f t="shared" si="143"/>
        <v/>
      </c>
      <c r="O470" s="55"/>
      <c r="P470" s="55"/>
      <c r="Q470" s="55"/>
      <c r="R470" s="56"/>
      <c r="S470" s="58"/>
      <c r="T470" s="55">
        <f t="shared" si="134"/>
        <v>0</v>
      </c>
      <c r="U470" s="57"/>
      <c r="V470" s="58"/>
      <c r="W470" s="55">
        <f t="shared" si="135"/>
        <v>0</v>
      </c>
      <c r="X470" s="56"/>
      <c r="Y470" s="57"/>
      <c r="Z470" s="55">
        <f t="shared" si="136"/>
        <v>0</v>
      </c>
      <c r="AA470" s="57"/>
      <c r="AB470" s="164"/>
      <c r="AC470" s="169">
        <f t="shared" si="137"/>
        <v>0</v>
      </c>
      <c r="AD470" s="166"/>
      <c r="AE470" s="55"/>
      <c r="AF470" s="172"/>
      <c r="AG470" s="175"/>
      <c r="AH470" s="55">
        <f t="shared" si="138"/>
        <v>0</v>
      </c>
      <c r="AI470" s="172"/>
      <c r="AJ470" s="175"/>
      <c r="AK470" s="166">
        <f t="shared" si="139"/>
        <v>0</v>
      </c>
      <c r="AL470" s="172"/>
      <c r="AM470" s="175"/>
      <c r="AN470" s="55">
        <f t="shared" si="140"/>
        <v>0</v>
      </c>
      <c r="AO470" s="172"/>
      <c r="AP470" s="175"/>
      <c r="AQ470" s="55">
        <f t="shared" si="141"/>
        <v>0</v>
      </c>
      <c r="AR470" s="172"/>
      <c r="AS470" s="55"/>
      <c r="AT470" s="123">
        <f t="shared" si="144"/>
        <v>0</v>
      </c>
      <c r="AU470" s="56"/>
      <c r="AV470" s="204" t="str">
        <f>IFERROR(IF(AS470=0,"",IF(INDEX(ورقة4!$A468:$O468,,MATCH("غ",ورقة4!$A468:$O468,0))="غ","راسب")),IF(OR(O470&lt;$O$8,P470&lt;$P$8,Q470&lt;$Q$8,T470&lt;$T$8,W470&lt;$W$8,Z470&lt;$Z$8,AC470&lt;$AC$8,AD470&lt;$AD$8,AE470&lt;$AE$8,AH470&lt;$AH$8,AK470&lt;$AK$8,AN470&lt;$AN$8,AQ470&lt;$AQ$8,AR470&lt;$AR$8,AS470&lt;$AS$8),"راسب","ناجح"))</f>
        <v/>
      </c>
      <c r="AW470" s="71" t="str">
        <f>ورقة4!Q468</f>
        <v/>
      </c>
      <c r="AX470" s="48" t="str">
        <f>ورقة4!R468</f>
        <v/>
      </c>
      <c r="AY470" s="48" t="str">
        <f>ورقة4!S468</f>
        <v/>
      </c>
      <c r="AZ470" s="48" t="str">
        <f>ورقة4!T468</f>
        <v/>
      </c>
      <c r="BA470" s="48" t="str">
        <f>ورقة4!U468</f>
        <v/>
      </c>
      <c r="BB470" s="48" t="str">
        <f>ورقة4!V468</f>
        <v/>
      </c>
      <c r="BC470" s="48" t="str">
        <f>ورقة4!W468</f>
        <v/>
      </c>
      <c r="BD470" s="48" t="str">
        <f>ورقة4!X468</f>
        <v/>
      </c>
      <c r="BE470" s="48" t="str">
        <f>ورقة4!Y468</f>
        <v/>
      </c>
      <c r="BF470" s="48" t="str">
        <f>ورقة4!Z468</f>
        <v/>
      </c>
      <c r="BG470" s="48" t="str">
        <f>ورقة4!AA468</f>
        <v/>
      </c>
      <c r="BH470" s="48" t="str">
        <f>ورقة4!AB468</f>
        <v/>
      </c>
      <c r="BI470" s="48" t="str">
        <f>ورقة4!AC468</f>
        <v/>
      </c>
      <c r="BJ470" s="48" t="str">
        <f>ورقة4!AE468</f>
        <v/>
      </c>
      <c r="BK470" s="48" t="str">
        <f>ورقة4!AF468</f>
        <v/>
      </c>
    </row>
    <row r="471" spans="1:63" ht="24.95" customHeight="1">
      <c r="A471" s="135" t="str">
        <f>IF(C471="","",COUNTA(C$9:$C471))</f>
        <v/>
      </c>
      <c r="B471" s="24"/>
      <c r="C471" s="141"/>
      <c r="D471" s="38" t="str">
        <f t="shared" si="145"/>
        <v/>
      </c>
      <c r="E471" s="49"/>
      <c r="F471" s="50"/>
      <c r="G471" s="51" t="e">
        <f t="shared" si="142"/>
        <v>#VALUE!</v>
      </c>
      <c r="H471" s="52" t="e">
        <f t="shared" si="128"/>
        <v>#VALUE!</v>
      </c>
      <c r="I471" s="53" t="e">
        <f t="shared" si="129"/>
        <v>#VALUE!</v>
      </c>
      <c r="J471" s="54" t="e">
        <f t="shared" si="130"/>
        <v>#VALUE!</v>
      </c>
      <c r="K471" s="52" t="str">
        <f t="shared" si="131"/>
        <v/>
      </c>
      <c r="L471" s="53" t="str">
        <f t="shared" si="132"/>
        <v/>
      </c>
      <c r="M471" s="54" t="str">
        <f t="shared" si="133"/>
        <v/>
      </c>
      <c r="N471" s="38" t="str">
        <f t="shared" si="143"/>
        <v/>
      </c>
      <c r="O471" s="55"/>
      <c r="P471" s="55"/>
      <c r="Q471" s="55"/>
      <c r="R471" s="56"/>
      <c r="S471" s="58"/>
      <c r="T471" s="55">
        <f t="shared" si="134"/>
        <v>0</v>
      </c>
      <c r="U471" s="57"/>
      <c r="V471" s="58"/>
      <c r="W471" s="55">
        <f t="shared" si="135"/>
        <v>0</v>
      </c>
      <c r="X471" s="56"/>
      <c r="Y471" s="57"/>
      <c r="Z471" s="55">
        <f t="shared" si="136"/>
        <v>0</v>
      </c>
      <c r="AA471" s="57"/>
      <c r="AB471" s="164"/>
      <c r="AC471" s="169">
        <f t="shared" si="137"/>
        <v>0</v>
      </c>
      <c r="AD471" s="166"/>
      <c r="AE471" s="55"/>
      <c r="AF471" s="172"/>
      <c r="AG471" s="175"/>
      <c r="AH471" s="55">
        <f t="shared" si="138"/>
        <v>0</v>
      </c>
      <c r="AI471" s="172"/>
      <c r="AJ471" s="175"/>
      <c r="AK471" s="166">
        <f t="shared" si="139"/>
        <v>0</v>
      </c>
      <c r="AL471" s="172"/>
      <c r="AM471" s="175"/>
      <c r="AN471" s="55">
        <f t="shared" si="140"/>
        <v>0</v>
      </c>
      <c r="AO471" s="172"/>
      <c r="AP471" s="175"/>
      <c r="AQ471" s="55">
        <f t="shared" si="141"/>
        <v>0</v>
      </c>
      <c r="AR471" s="172"/>
      <c r="AS471" s="55"/>
      <c r="AT471" s="123">
        <f t="shared" si="144"/>
        <v>0</v>
      </c>
      <c r="AU471" s="56"/>
      <c r="AV471" s="204" t="str">
        <f>IFERROR(IF(AS471=0,"",IF(INDEX(ورقة4!$A469:$O469,,MATCH("غ",ورقة4!$A469:$O469,0))="غ","راسب")),IF(OR(O471&lt;$O$8,P471&lt;$P$8,Q471&lt;$Q$8,T471&lt;$T$8,W471&lt;$W$8,Z471&lt;$Z$8,AC471&lt;$AC$8,AD471&lt;$AD$8,AE471&lt;$AE$8,AH471&lt;$AH$8,AK471&lt;$AK$8,AN471&lt;$AN$8,AQ471&lt;$AQ$8,AR471&lt;$AR$8,AS471&lt;$AS$8),"راسب","ناجح"))</f>
        <v/>
      </c>
      <c r="AW471" s="71" t="str">
        <f>ورقة4!Q469</f>
        <v/>
      </c>
      <c r="AX471" s="48" t="str">
        <f>ورقة4!R469</f>
        <v/>
      </c>
      <c r="AY471" s="48" t="str">
        <f>ورقة4!S469</f>
        <v/>
      </c>
      <c r="AZ471" s="48" t="str">
        <f>ورقة4!T469</f>
        <v/>
      </c>
      <c r="BA471" s="48" t="str">
        <f>ورقة4!U469</f>
        <v/>
      </c>
      <c r="BB471" s="48" t="str">
        <f>ورقة4!V469</f>
        <v/>
      </c>
      <c r="BC471" s="48" t="str">
        <f>ورقة4!W469</f>
        <v/>
      </c>
      <c r="BD471" s="48" t="str">
        <f>ورقة4!X469</f>
        <v/>
      </c>
      <c r="BE471" s="48" t="str">
        <f>ورقة4!Y469</f>
        <v/>
      </c>
      <c r="BF471" s="48" t="str">
        <f>ورقة4!Z469</f>
        <v/>
      </c>
      <c r="BG471" s="48" t="str">
        <f>ورقة4!AA469</f>
        <v/>
      </c>
      <c r="BH471" s="48" t="str">
        <f>ورقة4!AB469</f>
        <v/>
      </c>
      <c r="BI471" s="48" t="str">
        <f>ورقة4!AC469</f>
        <v/>
      </c>
      <c r="BJ471" s="48" t="str">
        <f>ورقة4!AE469</f>
        <v/>
      </c>
      <c r="BK471" s="48" t="str">
        <f>ورقة4!AF469</f>
        <v/>
      </c>
    </row>
    <row r="472" spans="1:63" ht="24.95" customHeight="1">
      <c r="A472" s="135" t="str">
        <f>IF(C472="","",COUNTA(C$9:$C472))</f>
        <v/>
      </c>
      <c r="B472" s="24"/>
      <c r="C472" s="141"/>
      <c r="D472" s="38" t="str">
        <f t="shared" si="145"/>
        <v/>
      </c>
      <c r="E472" s="49"/>
      <c r="F472" s="50"/>
      <c r="G472" s="51" t="e">
        <f t="shared" si="142"/>
        <v>#VALUE!</v>
      </c>
      <c r="H472" s="52" t="e">
        <f t="shared" si="128"/>
        <v>#VALUE!</v>
      </c>
      <c r="I472" s="53" t="e">
        <f t="shared" si="129"/>
        <v>#VALUE!</v>
      </c>
      <c r="J472" s="54" t="e">
        <f t="shared" si="130"/>
        <v>#VALUE!</v>
      </c>
      <c r="K472" s="52" t="str">
        <f t="shared" si="131"/>
        <v/>
      </c>
      <c r="L472" s="53" t="str">
        <f t="shared" si="132"/>
        <v/>
      </c>
      <c r="M472" s="54" t="str">
        <f t="shared" si="133"/>
        <v/>
      </c>
      <c r="N472" s="38" t="str">
        <f t="shared" si="143"/>
        <v/>
      </c>
      <c r="O472" s="55"/>
      <c r="P472" s="55"/>
      <c r="Q472" s="55"/>
      <c r="R472" s="56"/>
      <c r="S472" s="58"/>
      <c r="T472" s="55">
        <f t="shared" si="134"/>
        <v>0</v>
      </c>
      <c r="U472" s="57"/>
      <c r="V472" s="58"/>
      <c r="W472" s="55">
        <f t="shared" si="135"/>
        <v>0</v>
      </c>
      <c r="X472" s="56"/>
      <c r="Y472" s="57"/>
      <c r="Z472" s="55">
        <f t="shared" si="136"/>
        <v>0</v>
      </c>
      <c r="AA472" s="57"/>
      <c r="AB472" s="164"/>
      <c r="AC472" s="169">
        <f t="shared" si="137"/>
        <v>0</v>
      </c>
      <c r="AD472" s="166"/>
      <c r="AE472" s="55"/>
      <c r="AF472" s="172"/>
      <c r="AG472" s="175"/>
      <c r="AH472" s="55">
        <f t="shared" si="138"/>
        <v>0</v>
      </c>
      <c r="AI472" s="172"/>
      <c r="AJ472" s="175"/>
      <c r="AK472" s="166">
        <f t="shared" si="139"/>
        <v>0</v>
      </c>
      <c r="AL472" s="172"/>
      <c r="AM472" s="175"/>
      <c r="AN472" s="55">
        <f t="shared" si="140"/>
        <v>0</v>
      </c>
      <c r="AO472" s="172"/>
      <c r="AP472" s="175"/>
      <c r="AQ472" s="55">
        <f t="shared" si="141"/>
        <v>0</v>
      </c>
      <c r="AR472" s="172"/>
      <c r="AS472" s="55"/>
      <c r="AT472" s="123">
        <f t="shared" si="144"/>
        <v>0</v>
      </c>
      <c r="AU472" s="56"/>
      <c r="AV472" s="204" t="str">
        <f>IFERROR(IF(AS472=0,"",IF(INDEX(ورقة4!$A470:$O470,,MATCH("غ",ورقة4!$A470:$O470,0))="غ","راسب")),IF(OR(O472&lt;$O$8,P472&lt;$P$8,Q472&lt;$Q$8,T472&lt;$T$8,W472&lt;$W$8,Z472&lt;$Z$8,AC472&lt;$AC$8,AD472&lt;$AD$8,AE472&lt;$AE$8,AH472&lt;$AH$8,AK472&lt;$AK$8,AN472&lt;$AN$8,AQ472&lt;$AQ$8,AR472&lt;$AR$8,AS472&lt;$AS$8),"راسب","ناجح"))</f>
        <v/>
      </c>
      <c r="AW472" s="71" t="str">
        <f>ورقة4!Q470</f>
        <v/>
      </c>
      <c r="AX472" s="48" t="str">
        <f>ورقة4!R470</f>
        <v/>
      </c>
      <c r="AY472" s="48" t="str">
        <f>ورقة4!S470</f>
        <v/>
      </c>
      <c r="AZ472" s="48" t="str">
        <f>ورقة4!T470</f>
        <v/>
      </c>
      <c r="BA472" s="48" t="str">
        <f>ورقة4!U470</f>
        <v/>
      </c>
      <c r="BB472" s="48" t="str">
        <f>ورقة4!V470</f>
        <v/>
      </c>
      <c r="BC472" s="48" t="str">
        <f>ورقة4!W470</f>
        <v/>
      </c>
      <c r="BD472" s="48" t="str">
        <f>ورقة4!X470</f>
        <v/>
      </c>
      <c r="BE472" s="48" t="str">
        <f>ورقة4!Y470</f>
        <v/>
      </c>
      <c r="BF472" s="48" t="str">
        <f>ورقة4!Z470</f>
        <v/>
      </c>
      <c r="BG472" s="48" t="str">
        <f>ورقة4!AA470</f>
        <v/>
      </c>
      <c r="BH472" s="48" t="str">
        <f>ورقة4!AB470</f>
        <v/>
      </c>
      <c r="BI472" s="48" t="str">
        <f>ورقة4!AC470</f>
        <v/>
      </c>
      <c r="BJ472" s="48" t="str">
        <f>ورقة4!AE470</f>
        <v/>
      </c>
      <c r="BK472" s="48" t="str">
        <f>ورقة4!AF470</f>
        <v/>
      </c>
    </row>
    <row r="473" spans="1:63" ht="24.95" customHeight="1">
      <c r="A473" s="135" t="str">
        <f>IF(C473="","",COUNTA(C$9:$C473))</f>
        <v/>
      </c>
      <c r="B473" s="24"/>
      <c r="C473" s="141"/>
      <c r="D473" s="38" t="str">
        <f t="shared" si="145"/>
        <v/>
      </c>
      <c r="E473" s="49"/>
      <c r="F473" s="50"/>
      <c r="G473" s="51" t="e">
        <f t="shared" si="142"/>
        <v>#VALUE!</v>
      </c>
      <c r="H473" s="52" t="e">
        <f t="shared" si="128"/>
        <v>#VALUE!</v>
      </c>
      <c r="I473" s="53" t="e">
        <f t="shared" si="129"/>
        <v>#VALUE!</v>
      </c>
      <c r="J473" s="54" t="e">
        <f t="shared" si="130"/>
        <v>#VALUE!</v>
      </c>
      <c r="K473" s="52" t="str">
        <f t="shared" si="131"/>
        <v/>
      </c>
      <c r="L473" s="53" t="str">
        <f t="shared" si="132"/>
        <v/>
      </c>
      <c r="M473" s="54" t="str">
        <f t="shared" si="133"/>
        <v/>
      </c>
      <c r="N473" s="38" t="str">
        <f t="shared" si="143"/>
        <v/>
      </c>
      <c r="O473" s="55"/>
      <c r="P473" s="55"/>
      <c r="Q473" s="55"/>
      <c r="R473" s="56"/>
      <c r="S473" s="58"/>
      <c r="T473" s="55">
        <f t="shared" si="134"/>
        <v>0</v>
      </c>
      <c r="U473" s="57"/>
      <c r="V473" s="58"/>
      <c r="W473" s="55">
        <f t="shared" si="135"/>
        <v>0</v>
      </c>
      <c r="X473" s="56"/>
      <c r="Y473" s="57"/>
      <c r="Z473" s="55">
        <f t="shared" si="136"/>
        <v>0</v>
      </c>
      <c r="AA473" s="57"/>
      <c r="AB473" s="164"/>
      <c r="AC473" s="169">
        <f t="shared" si="137"/>
        <v>0</v>
      </c>
      <c r="AD473" s="166"/>
      <c r="AE473" s="55"/>
      <c r="AF473" s="172"/>
      <c r="AG473" s="175"/>
      <c r="AH473" s="55">
        <f t="shared" si="138"/>
        <v>0</v>
      </c>
      <c r="AI473" s="172"/>
      <c r="AJ473" s="175"/>
      <c r="AK473" s="166">
        <f t="shared" si="139"/>
        <v>0</v>
      </c>
      <c r="AL473" s="172"/>
      <c r="AM473" s="175"/>
      <c r="AN473" s="55">
        <f t="shared" si="140"/>
        <v>0</v>
      </c>
      <c r="AO473" s="172"/>
      <c r="AP473" s="175"/>
      <c r="AQ473" s="55">
        <f t="shared" si="141"/>
        <v>0</v>
      </c>
      <c r="AR473" s="172"/>
      <c r="AS473" s="55"/>
      <c r="AT473" s="123">
        <f t="shared" si="144"/>
        <v>0</v>
      </c>
      <c r="AU473" s="56"/>
      <c r="AV473" s="204" t="str">
        <f>IFERROR(IF(AS473=0,"",IF(INDEX(ورقة4!$A471:$O471,,MATCH("غ",ورقة4!$A471:$O471,0))="غ","راسب")),IF(OR(O473&lt;$O$8,P473&lt;$P$8,Q473&lt;$Q$8,T473&lt;$T$8,W473&lt;$W$8,Z473&lt;$Z$8,AC473&lt;$AC$8,AD473&lt;$AD$8,AE473&lt;$AE$8,AH473&lt;$AH$8,AK473&lt;$AK$8,AN473&lt;$AN$8,AQ473&lt;$AQ$8,AR473&lt;$AR$8,AS473&lt;$AS$8),"راسب","ناجح"))</f>
        <v/>
      </c>
      <c r="AW473" s="71" t="str">
        <f>ورقة4!Q471</f>
        <v/>
      </c>
      <c r="AX473" s="48" t="str">
        <f>ورقة4!R471</f>
        <v/>
      </c>
      <c r="AY473" s="48" t="str">
        <f>ورقة4!S471</f>
        <v/>
      </c>
      <c r="AZ473" s="48" t="str">
        <f>ورقة4!T471</f>
        <v/>
      </c>
      <c r="BA473" s="48" t="str">
        <f>ورقة4!U471</f>
        <v/>
      </c>
      <c r="BB473" s="48" t="str">
        <f>ورقة4!V471</f>
        <v/>
      </c>
      <c r="BC473" s="48" t="str">
        <f>ورقة4!W471</f>
        <v/>
      </c>
      <c r="BD473" s="48" t="str">
        <f>ورقة4!X471</f>
        <v/>
      </c>
      <c r="BE473" s="48" t="str">
        <f>ورقة4!Y471</f>
        <v/>
      </c>
      <c r="BF473" s="48" t="str">
        <f>ورقة4!Z471</f>
        <v/>
      </c>
      <c r="BG473" s="48" t="str">
        <f>ورقة4!AA471</f>
        <v/>
      </c>
      <c r="BH473" s="48" t="str">
        <f>ورقة4!AB471</f>
        <v/>
      </c>
      <c r="BI473" s="48" t="str">
        <f>ورقة4!AC471</f>
        <v/>
      </c>
      <c r="BJ473" s="48" t="str">
        <f>ورقة4!AE471</f>
        <v/>
      </c>
      <c r="BK473" s="48" t="str">
        <f>ورقة4!AF471</f>
        <v/>
      </c>
    </row>
    <row r="474" spans="1:63" ht="24.95" customHeight="1">
      <c r="A474" s="135" t="str">
        <f>IF(C474="","",COUNTA(C$9:$C474))</f>
        <v/>
      </c>
      <c r="B474" s="24"/>
      <c r="C474" s="141"/>
      <c r="D474" s="38" t="str">
        <f t="shared" si="145"/>
        <v/>
      </c>
      <c r="E474" s="49"/>
      <c r="F474" s="50"/>
      <c r="G474" s="51" t="e">
        <f t="shared" si="142"/>
        <v>#VALUE!</v>
      </c>
      <c r="H474" s="52" t="e">
        <f t="shared" si="128"/>
        <v>#VALUE!</v>
      </c>
      <c r="I474" s="53" t="e">
        <f t="shared" si="129"/>
        <v>#VALUE!</v>
      </c>
      <c r="J474" s="54" t="e">
        <f t="shared" si="130"/>
        <v>#VALUE!</v>
      </c>
      <c r="K474" s="52" t="str">
        <f t="shared" si="131"/>
        <v/>
      </c>
      <c r="L474" s="53" t="str">
        <f t="shared" si="132"/>
        <v/>
      </c>
      <c r="M474" s="54" t="str">
        <f t="shared" si="133"/>
        <v/>
      </c>
      <c r="N474" s="38" t="str">
        <f t="shared" si="143"/>
        <v/>
      </c>
      <c r="O474" s="55"/>
      <c r="P474" s="55"/>
      <c r="Q474" s="55"/>
      <c r="R474" s="56"/>
      <c r="S474" s="58"/>
      <c r="T474" s="55">
        <f t="shared" si="134"/>
        <v>0</v>
      </c>
      <c r="U474" s="57"/>
      <c r="V474" s="58"/>
      <c r="W474" s="55">
        <f t="shared" si="135"/>
        <v>0</v>
      </c>
      <c r="X474" s="56"/>
      <c r="Y474" s="57"/>
      <c r="Z474" s="55">
        <f t="shared" si="136"/>
        <v>0</v>
      </c>
      <c r="AA474" s="57"/>
      <c r="AB474" s="164"/>
      <c r="AC474" s="169">
        <f t="shared" si="137"/>
        <v>0</v>
      </c>
      <c r="AD474" s="166"/>
      <c r="AE474" s="55"/>
      <c r="AF474" s="172"/>
      <c r="AG474" s="175"/>
      <c r="AH474" s="55">
        <f t="shared" si="138"/>
        <v>0</v>
      </c>
      <c r="AI474" s="172"/>
      <c r="AJ474" s="175"/>
      <c r="AK474" s="166">
        <f t="shared" si="139"/>
        <v>0</v>
      </c>
      <c r="AL474" s="172"/>
      <c r="AM474" s="175"/>
      <c r="AN474" s="55">
        <f t="shared" si="140"/>
        <v>0</v>
      </c>
      <c r="AO474" s="172"/>
      <c r="AP474" s="175"/>
      <c r="AQ474" s="55">
        <f t="shared" si="141"/>
        <v>0</v>
      </c>
      <c r="AR474" s="172"/>
      <c r="AS474" s="55"/>
      <c r="AT474" s="123">
        <f t="shared" si="144"/>
        <v>0</v>
      </c>
      <c r="AU474" s="56"/>
      <c r="AV474" s="204" t="str">
        <f>IFERROR(IF(AS474=0,"",IF(INDEX(ورقة4!$A472:$O472,,MATCH("غ",ورقة4!$A472:$O472,0))="غ","راسب")),IF(OR(O474&lt;$O$8,P474&lt;$P$8,Q474&lt;$Q$8,T474&lt;$T$8,W474&lt;$W$8,Z474&lt;$Z$8,AC474&lt;$AC$8,AD474&lt;$AD$8,AE474&lt;$AE$8,AH474&lt;$AH$8,AK474&lt;$AK$8,AN474&lt;$AN$8,AQ474&lt;$AQ$8,AR474&lt;$AR$8,AS474&lt;$AS$8),"راسب","ناجح"))</f>
        <v/>
      </c>
      <c r="AW474" s="71" t="str">
        <f>ورقة4!Q472</f>
        <v/>
      </c>
      <c r="AX474" s="48" t="str">
        <f>ورقة4!R472</f>
        <v/>
      </c>
      <c r="AY474" s="48" t="str">
        <f>ورقة4!S472</f>
        <v/>
      </c>
      <c r="AZ474" s="48" t="str">
        <f>ورقة4!T472</f>
        <v/>
      </c>
      <c r="BA474" s="48" t="str">
        <f>ورقة4!U472</f>
        <v/>
      </c>
      <c r="BB474" s="48" t="str">
        <f>ورقة4!V472</f>
        <v/>
      </c>
      <c r="BC474" s="48" t="str">
        <f>ورقة4!W472</f>
        <v/>
      </c>
      <c r="BD474" s="48" t="str">
        <f>ورقة4!X472</f>
        <v/>
      </c>
      <c r="BE474" s="48" t="str">
        <f>ورقة4!Y472</f>
        <v/>
      </c>
      <c r="BF474" s="48" t="str">
        <f>ورقة4!Z472</f>
        <v/>
      </c>
      <c r="BG474" s="48" t="str">
        <f>ورقة4!AA472</f>
        <v/>
      </c>
      <c r="BH474" s="48" t="str">
        <f>ورقة4!AB472</f>
        <v/>
      </c>
      <c r="BI474" s="48" t="str">
        <f>ورقة4!AC472</f>
        <v/>
      </c>
      <c r="BJ474" s="48" t="str">
        <f>ورقة4!AE472</f>
        <v/>
      </c>
      <c r="BK474" s="48" t="str">
        <f>ورقة4!AF472</f>
        <v/>
      </c>
    </row>
    <row r="475" spans="1:63" ht="24.95" customHeight="1">
      <c r="A475" s="135" t="str">
        <f>IF(C475="","",COUNTA(C$9:$C475))</f>
        <v/>
      </c>
      <c r="B475" s="24"/>
      <c r="C475" s="141"/>
      <c r="D475" s="38" t="str">
        <f t="shared" si="145"/>
        <v/>
      </c>
      <c r="E475" s="49"/>
      <c r="F475" s="50"/>
      <c r="G475" s="51" t="e">
        <f t="shared" si="142"/>
        <v>#VALUE!</v>
      </c>
      <c r="H475" s="52" t="e">
        <f t="shared" ref="H475:H538" si="146">DAY(G475)</f>
        <v>#VALUE!</v>
      </c>
      <c r="I475" s="53" t="e">
        <f t="shared" ref="I475:I538" si="147">MONTH(G475)</f>
        <v>#VALUE!</v>
      </c>
      <c r="J475" s="54" t="e">
        <f t="shared" ref="J475:J538" si="148">YEAR(G475)</f>
        <v>#VALUE!</v>
      </c>
      <c r="K475" s="52" t="str">
        <f t="shared" ref="K475:K538" si="149">IF(ISNUMBER(H475),DATEDIF((DATE(J475,I475,H475)),(DATE("2018","10","1")),"MD"),"")</f>
        <v/>
      </c>
      <c r="L475" s="53" t="str">
        <f t="shared" ref="L475:L538" si="150">IF(ISNUMBER(I475),DATEDIF((DATE(J475,I475,H475)),(DATE("2018","10","1")),"YM"),"")</f>
        <v/>
      </c>
      <c r="M475" s="54" t="str">
        <f t="shared" ref="M475:M538" si="151">IF(ISNUMBER(J475),DATEDIF((DATE(J475,I475,H475)),(DATE("2018","10","1")),"Y"),"")</f>
        <v/>
      </c>
      <c r="N475" s="38" t="str">
        <f t="shared" si="143"/>
        <v/>
      </c>
      <c r="O475" s="55"/>
      <c r="P475" s="55"/>
      <c r="Q475" s="55"/>
      <c r="R475" s="56"/>
      <c r="S475" s="58"/>
      <c r="T475" s="55">
        <f t="shared" ref="T475:T538" si="152">SUM(R475:S475)</f>
        <v>0</v>
      </c>
      <c r="U475" s="57"/>
      <c r="V475" s="58"/>
      <c r="W475" s="55">
        <f t="shared" ref="W475:W538" si="153">SUM(U475:V475)</f>
        <v>0</v>
      </c>
      <c r="X475" s="56"/>
      <c r="Y475" s="57"/>
      <c r="Z475" s="55">
        <f t="shared" ref="Z475:Z538" si="154">SUM(X475:Y475)</f>
        <v>0</v>
      </c>
      <c r="AA475" s="57"/>
      <c r="AB475" s="164"/>
      <c r="AC475" s="169">
        <f t="shared" ref="AC475:AC538" si="155">SUM(AA475:AB475)</f>
        <v>0</v>
      </c>
      <c r="AD475" s="166"/>
      <c r="AE475" s="55"/>
      <c r="AF475" s="172"/>
      <c r="AG475" s="175"/>
      <c r="AH475" s="55">
        <f t="shared" ref="AH475:AH538" si="156">SUM(AF475:AG475)</f>
        <v>0</v>
      </c>
      <c r="AI475" s="172"/>
      <c r="AJ475" s="175"/>
      <c r="AK475" s="166">
        <f t="shared" ref="AK475:AK538" si="157">SUM(AI475:AJ475)</f>
        <v>0</v>
      </c>
      <c r="AL475" s="172"/>
      <c r="AM475" s="175"/>
      <c r="AN475" s="55">
        <f t="shared" ref="AN475:AN538" si="158">SUM(AL475:AM475)</f>
        <v>0</v>
      </c>
      <c r="AO475" s="172"/>
      <c r="AP475" s="175"/>
      <c r="AQ475" s="55">
        <f t="shared" ref="AQ475:AQ538" si="159">SUM(AO475:AP475)</f>
        <v>0</v>
      </c>
      <c r="AR475" s="172"/>
      <c r="AS475" s="55"/>
      <c r="AT475" s="123">
        <f t="shared" si="144"/>
        <v>0</v>
      </c>
      <c r="AU475" s="56"/>
      <c r="AV475" s="204" t="str">
        <f>IFERROR(IF(AS475=0,"",IF(INDEX(ورقة4!$A473:$O473,,MATCH("غ",ورقة4!$A473:$O473,0))="غ","راسب")),IF(OR(O475&lt;$O$8,P475&lt;$P$8,Q475&lt;$Q$8,T475&lt;$T$8,W475&lt;$W$8,Z475&lt;$Z$8,AC475&lt;$AC$8,AD475&lt;$AD$8,AE475&lt;$AE$8,AH475&lt;$AH$8,AK475&lt;$AK$8,AN475&lt;$AN$8,AQ475&lt;$AQ$8,AR475&lt;$AR$8,AS475&lt;$AS$8),"راسب","ناجح"))</f>
        <v/>
      </c>
      <c r="AW475" s="71" t="str">
        <f>ورقة4!Q473</f>
        <v/>
      </c>
      <c r="AX475" s="48" t="str">
        <f>ورقة4!R473</f>
        <v/>
      </c>
      <c r="AY475" s="48" t="str">
        <f>ورقة4!S473</f>
        <v/>
      </c>
      <c r="AZ475" s="48" t="str">
        <f>ورقة4!T473</f>
        <v/>
      </c>
      <c r="BA475" s="48" t="str">
        <f>ورقة4!U473</f>
        <v/>
      </c>
      <c r="BB475" s="48" t="str">
        <f>ورقة4!V473</f>
        <v/>
      </c>
      <c r="BC475" s="48" t="str">
        <f>ورقة4!W473</f>
        <v/>
      </c>
      <c r="BD475" s="48" t="str">
        <f>ورقة4!X473</f>
        <v/>
      </c>
      <c r="BE475" s="48" t="str">
        <f>ورقة4!Y473</f>
        <v/>
      </c>
      <c r="BF475" s="48" t="str">
        <f>ورقة4!Z473</f>
        <v/>
      </c>
      <c r="BG475" s="48" t="str">
        <f>ورقة4!AA473</f>
        <v/>
      </c>
      <c r="BH475" s="48" t="str">
        <f>ورقة4!AB473</f>
        <v/>
      </c>
      <c r="BI475" s="48" t="str">
        <f>ورقة4!AC473</f>
        <v/>
      </c>
      <c r="BJ475" s="48" t="str">
        <f>ورقة4!AE473</f>
        <v/>
      </c>
      <c r="BK475" s="48" t="str">
        <f>ورقة4!AF473</f>
        <v/>
      </c>
    </row>
    <row r="476" spans="1:63" ht="24.95" customHeight="1">
      <c r="A476" s="135" t="str">
        <f>IF(C476="","",COUNTA(C$9:$C476))</f>
        <v/>
      </c>
      <c r="B476" s="24"/>
      <c r="C476" s="141"/>
      <c r="D476" s="38" t="str">
        <f t="shared" si="145"/>
        <v/>
      </c>
      <c r="E476" s="49"/>
      <c r="F476" s="50"/>
      <c r="G476" s="51" t="e">
        <f t="shared" si="142"/>
        <v>#VALUE!</v>
      </c>
      <c r="H476" s="52" t="e">
        <f t="shared" si="146"/>
        <v>#VALUE!</v>
      </c>
      <c r="I476" s="53" t="e">
        <f t="shared" si="147"/>
        <v>#VALUE!</v>
      </c>
      <c r="J476" s="54" t="e">
        <f t="shared" si="148"/>
        <v>#VALUE!</v>
      </c>
      <c r="K476" s="52" t="str">
        <f t="shared" si="149"/>
        <v/>
      </c>
      <c r="L476" s="53" t="str">
        <f t="shared" si="150"/>
        <v/>
      </c>
      <c r="M476" s="54" t="str">
        <f t="shared" si="151"/>
        <v/>
      </c>
      <c r="N476" s="38" t="str">
        <f t="shared" si="143"/>
        <v/>
      </c>
      <c r="O476" s="55"/>
      <c r="P476" s="55"/>
      <c r="Q476" s="55"/>
      <c r="R476" s="56"/>
      <c r="S476" s="58"/>
      <c r="T476" s="55">
        <f t="shared" si="152"/>
        <v>0</v>
      </c>
      <c r="U476" s="57"/>
      <c r="V476" s="58"/>
      <c r="W476" s="55">
        <f t="shared" si="153"/>
        <v>0</v>
      </c>
      <c r="X476" s="56"/>
      <c r="Y476" s="57"/>
      <c r="Z476" s="55">
        <f t="shared" si="154"/>
        <v>0</v>
      </c>
      <c r="AA476" s="57"/>
      <c r="AB476" s="164"/>
      <c r="AC476" s="169">
        <f t="shared" si="155"/>
        <v>0</v>
      </c>
      <c r="AD476" s="166"/>
      <c r="AE476" s="55"/>
      <c r="AF476" s="172"/>
      <c r="AG476" s="175"/>
      <c r="AH476" s="55">
        <f t="shared" si="156"/>
        <v>0</v>
      </c>
      <c r="AI476" s="172"/>
      <c r="AJ476" s="175"/>
      <c r="AK476" s="166">
        <f t="shared" si="157"/>
        <v>0</v>
      </c>
      <c r="AL476" s="172"/>
      <c r="AM476" s="175"/>
      <c r="AN476" s="55">
        <f t="shared" si="158"/>
        <v>0</v>
      </c>
      <c r="AO476" s="172"/>
      <c r="AP476" s="175"/>
      <c r="AQ476" s="55">
        <f t="shared" si="159"/>
        <v>0</v>
      </c>
      <c r="AR476" s="172"/>
      <c r="AS476" s="55"/>
      <c r="AT476" s="123">
        <f t="shared" si="144"/>
        <v>0</v>
      </c>
      <c r="AU476" s="56"/>
      <c r="AV476" s="204" t="str">
        <f>IFERROR(IF(AS476=0,"",IF(INDEX(ورقة4!$A474:$O474,,MATCH("غ",ورقة4!$A474:$O474,0))="غ","راسب")),IF(OR(O476&lt;$O$8,P476&lt;$P$8,Q476&lt;$Q$8,T476&lt;$T$8,W476&lt;$W$8,Z476&lt;$Z$8,AC476&lt;$AC$8,AD476&lt;$AD$8,AE476&lt;$AE$8,AH476&lt;$AH$8,AK476&lt;$AK$8,AN476&lt;$AN$8,AQ476&lt;$AQ$8,AR476&lt;$AR$8,AS476&lt;$AS$8),"راسب","ناجح"))</f>
        <v/>
      </c>
      <c r="AW476" s="71" t="str">
        <f>ورقة4!Q474</f>
        <v/>
      </c>
      <c r="AX476" s="48" t="str">
        <f>ورقة4!R474</f>
        <v/>
      </c>
      <c r="AY476" s="48" t="str">
        <f>ورقة4!S474</f>
        <v/>
      </c>
      <c r="AZ476" s="48" t="str">
        <f>ورقة4!T474</f>
        <v/>
      </c>
      <c r="BA476" s="48" t="str">
        <f>ورقة4!U474</f>
        <v/>
      </c>
      <c r="BB476" s="48" t="str">
        <f>ورقة4!V474</f>
        <v/>
      </c>
      <c r="BC476" s="48" t="str">
        <f>ورقة4!W474</f>
        <v/>
      </c>
      <c r="BD476" s="48" t="str">
        <f>ورقة4!X474</f>
        <v/>
      </c>
      <c r="BE476" s="48" t="str">
        <f>ورقة4!Y474</f>
        <v/>
      </c>
      <c r="BF476" s="48" t="str">
        <f>ورقة4!Z474</f>
        <v/>
      </c>
      <c r="BG476" s="48" t="str">
        <f>ورقة4!AA474</f>
        <v/>
      </c>
      <c r="BH476" s="48" t="str">
        <f>ورقة4!AB474</f>
        <v/>
      </c>
      <c r="BI476" s="48" t="str">
        <f>ورقة4!AC474</f>
        <v/>
      </c>
      <c r="BJ476" s="48" t="str">
        <f>ورقة4!AE474</f>
        <v/>
      </c>
      <c r="BK476" s="48" t="str">
        <f>ورقة4!AF474</f>
        <v/>
      </c>
    </row>
    <row r="477" spans="1:63" ht="24.95" customHeight="1">
      <c r="A477" s="135" t="str">
        <f>IF(C477="","",COUNTA(C$9:$C477))</f>
        <v/>
      </c>
      <c r="B477" s="24"/>
      <c r="C477" s="141"/>
      <c r="D477" s="38" t="str">
        <f t="shared" si="145"/>
        <v/>
      </c>
      <c r="E477" s="49"/>
      <c r="F477" s="50"/>
      <c r="G477" s="51" t="e">
        <f t="shared" si="142"/>
        <v>#VALUE!</v>
      </c>
      <c r="H477" s="52" t="e">
        <f t="shared" si="146"/>
        <v>#VALUE!</v>
      </c>
      <c r="I477" s="53" t="e">
        <f t="shared" si="147"/>
        <v>#VALUE!</v>
      </c>
      <c r="J477" s="54" t="e">
        <f t="shared" si="148"/>
        <v>#VALUE!</v>
      </c>
      <c r="K477" s="52" t="str">
        <f t="shared" si="149"/>
        <v/>
      </c>
      <c r="L477" s="53" t="str">
        <f t="shared" si="150"/>
        <v/>
      </c>
      <c r="M477" s="54" t="str">
        <f t="shared" si="151"/>
        <v/>
      </c>
      <c r="N477" s="38" t="str">
        <f t="shared" si="143"/>
        <v/>
      </c>
      <c r="O477" s="55"/>
      <c r="P477" s="55"/>
      <c r="Q477" s="55"/>
      <c r="R477" s="56"/>
      <c r="S477" s="58"/>
      <c r="T477" s="55">
        <f t="shared" si="152"/>
        <v>0</v>
      </c>
      <c r="U477" s="57"/>
      <c r="V477" s="58"/>
      <c r="W477" s="55">
        <f t="shared" si="153"/>
        <v>0</v>
      </c>
      <c r="X477" s="56"/>
      <c r="Y477" s="57"/>
      <c r="Z477" s="55">
        <f t="shared" si="154"/>
        <v>0</v>
      </c>
      <c r="AA477" s="57"/>
      <c r="AB477" s="164"/>
      <c r="AC477" s="169">
        <f t="shared" si="155"/>
        <v>0</v>
      </c>
      <c r="AD477" s="166"/>
      <c r="AE477" s="55"/>
      <c r="AF477" s="172"/>
      <c r="AG477" s="175"/>
      <c r="AH477" s="55">
        <f t="shared" si="156"/>
        <v>0</v>
      </c>
      <c r="AI477" s="172"/>
      <c r="AJ477" s="175"/>
      <c r="AK477" s="166">
        <f t="shared" si="157"/>
        <v>0</v>
      </c>
      <c r="AL477" s="172"/>
      <c r="AM477" s="175"/>
      <c r="AN477" s="55">
        <f t="shared" si="158"/>
        <v>0</v>
      </c>
      <c r="AO477" s="172"/>
      <c r="AP477" s="175"/>
      <c r="AQ477" s="55">
        <f t="shared" si="159"/>
        <v>0</v>
      </c>
      <c r="AR477" s="172"/>
      <c r="AS477" s="55"/>
      <c r="AT477" s="123">
        <f t="shared" si="144"/>
        <v>0</v>
      </c>
      <c r="AU477" s="56"/>
      <c r="AV477" s="204" t="str">
        <f>IFERROR(IF(AS477=0,"",IF(INDEX(ورقة4!$A475:$O475,,MATCH("غ",ورقة4!$A475:$O475,0))="غ","راسب")),IF(OR(O477&lt;$O$8,P477&lt;$P$8,Q477&lt;$Q$8,T477&lt;$T$8,W477&lt;$W$8,Z477&lt;$Z$8,AC477&lt;$AC$8,AD477&lt;$AD$8,AE477&lt;$AE$8,AH477&lt;$AH$8,AK477&lt;$AK$8,AN477&lt;$AN$8,AQ477&lt;$AQ$8,AR477&lt;$AR$8,AS477&lt;$AS$8),"راسب","ناجح"))</f>
        <v/>
      </c>
      <c r="AW477" s="71" t="str">
        <f>ورقة4!Q475</f>
        <v/>
      </c>
      <c r="AX477" s="48" t="str">
        <f>ورقة4!R475</f>
        <v/>
      </c>
      <c r="AY477" s="48" t="str">
        <f>ورقة4!S475</f>
        <v/>
      </c>
      <c r="AZ477" s="48" t="str">
        <f>ورقة4!T475</f>
        <v/>
      </c>
      <c r="BA477" s="48" t="str">
        <f>ورقة4!U475</f>
        <v/>
      </c>
      <c r="BB477" s="48" t="str">
        <f>ورقة4!V475</f>
        <v/>
      </c>
      <c r="BC477" s="48" t="str">
        <f>ورقة4!W475</f>
        <v/>
      </c>
      <c r="BD477" s="48" t="str">
        <f>ورقة4!X475</f>
        <v/>
      </c>
      <c r="BE477" s="48" t="str">
        <f>ورقة4!Y475</f>
        <v/>
      </c>
      <c r="BF477" s="48" t="str">
        <f>ورقة4!Z475</f>
        <v/>
      </c>
      <c r="BG477" s="48" t="str">
        <f>ورقة4!AA475</f>
        <v/>
      </c>
      <c r="BH477" s="48" t="str">
        <f>ورقة4!AB475</f>
        <v/>
      </c>
      <c r="BI477" s="48" t="str">
        <f>ورقة4!AC475</f>
        <v/>
      </c>
      <c r="BJ477" s="48" t="str">
        <f>ورقة4!AE475</f>
        <v/>
      </c>
      <c r="BK477" s="48" t="str">
        <f>ورقة4!AF475</f>
        <v/>
      </c>
    </row>
    <row r="478" spans="1:63" ht="24.95" customHeight="1">
      <c r="A478" s="135" t="str">
        <f>IF(C478="","",COUNTA(C$9:$C478))</f>
        <v/>
      </c>
      <c r="B478" s="24"/>
      <c r="C478" s="141"/>
      <c r="D478" s="38" t="str">
        <f t="shared" si="145"/>
        <v/>
      </c>
      <c r="E478" s="49"/>
      <c r="F478" s="50"/>
      <c r="G478" s="51" t="e">
        <f t="shared" si="142"/>
        <v>#VALUE!</v>
      </c>
      <c r="H478" s="52" t="e">
        <f t="shared" si="146"/>
        <v>#VALUE!</v>
      </c>
      <c r="I478" s="53" t="e">
        <f t="shared" si="147"/>
        <v>#VALUE!</v>
      </c>
      <c r="J478" s="54" t="e">
        <f t="shared" si="148"/>
        <v>#VALUE!</v>
      </c>
      <c r="K478" s="52" t="str">
        <f t="shared" si="149"/>
        <v/>
      </c>
      <c r="L478" s="53" t="str">
        <f t="shared" si="150"/>
        <v/>
      </c>
      <c r="M478" s="54" t="str">
        <f t="shared" si="151"/>
        <v/>
      </c>
      <c r="N478" s="38" t="str">
        <f t="shared" si="143"/>
        <v/>
      </c>
      <c r="O478" s="55"/>
      <c r="P478" s="55"/>
      <c r="Q478" s="55"/>
      <c r="R478" s="56"/>
      <c r="S478" s="58"/>
      <c r="T478" s="55">
        <f t="shared" si="152"/>
        <v>0</v>
      </c>
      <c r="U478" s="57"/>
      <c r="V478" s="58"/>
      <c r="W478" s="55">
        <f t="shared" si="153"/>
        <v>0</v>
      </c>
      <c r="X478" s="56"/>
      <c r="Y478" s="57"/>
      <c r="Z478" s="55">
        <f t="shared" si="154"/>
        <v>0</v>
      </c>
      <c r="AA478" s="57"/>
      <c r="AB478" s="164"/>
      <c r="AC478" s="169">
        <f t="shared" si="155"/>
        <v>0</v>
      </c>
      <c r="AD478" s="166"/>
      <c r="AE478" s="55"/>
      <c r="AF478" s="172"/>
      <c r="AG478" s="175"/>
      <c r="AH478" s="55">
        <f t="shared" si="156"/>
        <v>0</v>
      </c>
      <c r="AI478" s="172"/>
      <c r="AJ478" s="175"/>
      <c r="AK478" s="166">
        <f t="shared" si="157"/>
        <v>0</v>
      </c>
      <c r="AL478" s="172"/>
      <c r="AM478" s="175"/>
      <c r="AN478" s="55">
        <f t="shared" si="158"/>
        <v>0</v>
      </c>
      <c r="AO478" s="172"/>
      <c r="AP478" s="175"/>
      <c r="AQ478" s="55">
        <f t="shared" si="159"/>
        <v>0</v>
      </c>
      <c r="AR478" s="172"/>
      <c r="AS478" s="55"/>
      <c r="AT478" s="123">
        <f t="shared" si="144"/>
        <v>0</v>
      </c>
      <c r="AU478" s="56"/>
      <c r="AV478" s="204" t="str">
        <f>IFERROR(IF(AS478=0,"",IF(INDEX(ورقة4!$A476:$O476,,MATCH("غ",ورقة4!$A476:$O476,0))="غ","راسب")),IF(OR(O478&lt;$O$8,P478&lt;$P$8,Q478&lt;$Q$8,T478&lt;$T$8,W478&lt;$W$8,Z478&lt;$Z$8,AC478&lt;$AC$8,AD478&lt;$AD$8,AE478&lt;$AE$8,AH478&lt;$AH$8,AK478&lt;$AK$8,AN478&lt;$AN$8,AQ478&lt;$AQ$8,AR478&lt;$AR$8,AS478&lt;$AS$8),"راسب","ناجح"))</f>
        <v/>
      </c>
      <c r="AW478" s="71" t="str">
        <f>ورقة4!Q476</f>
        <v/>
      </c>
      <c r="AX478" s="48" t="str">
        <f>ورقة4!R476</f>
        <v/>
      </c>
      <c r="AY478" s="48" t="str">
        <f>ورقة4!S476</f>
        <v/>
      </c>
      <c r="AZ478" s="48" t="str">
        <f>ورقة4!T476</f>
        <v/>
      </c>
      <c r="BA478" s="48" t="str">
        <f>ورقة4!U476</f>
        <v/>
      </c>
      <c r="BB478" s="48" t="str">
        <f>ورقة4!V476</f>
        <v/>
      </c>
      <c r="BC478" s="48" t="str">
        <f>ورقة4!W476</f>
        <v/>
      </c>
      <c r="BD478" s="48" t="str">
        <f>ورقة4!X476</f>
        <v/>
      </c>
      <c r="BE478" s="48" t="str">
        <f>ورقة4!Y476</f>
        <v/>
      </c>
      <c r="BF478" s="48" t="str">
        <f>ورقة4!Z476</f>
        <v/>
      </c>
      <c r="BG478" s="48" t="str">
        <f>ورقة4!AA476</f>
        <v/>
      </c>
      <c r="BH478" s="48" t="str">
        <f>ورقة4!AB476</f>
        <v/>
      </c>
      <c r="BI478" s="48" t="str">
        <f>ورقة4!AC476</f>
        <v/>
      </c>
      <c r="BJ478" s="48" t="str">
        <f>ورقة4!AE476</f>
        <v/>
      </c>
      <c r="BK478" s="48" t="str">
        <f>ورقة4!AF476</f>
        <v/>
      </c>
    </row>
    <row r="479" spans="1:63" ht="24.95" customHeight="1">
      <c r="A479" s="135" t="str">
        <f>IF(C479="","",COUNTA(C$9:$C479))</f>
        <v/>
      </c>
      <c r="B479" s="24"/>
      <c r="C479" s="141"/>
      <c r="D479" s="38" t="str">
        <f t="shared" si="145"/>
        <v/>
      </c>
      <c r="E479" s="49"/>
      <c r="F479" s="50"/>
      <c r="G479" s="51" t="e">
        <f t="shared" si="142"/>
        <v>#VALUE!</v>
      </c>
      <c r="H479" s="52" t="e">
        <f t="shared" si="146"/>
        <v>#VALUE!</v>
      </c>
      <c r="I479" s="53" t="e">
        <f t="shared" si="147"/>
        <v>#VALUE!</v>
      </c>
      <c r="J479" s="54" t="e">
        <f t="shared" si="148"/>
        <v>#VALUE!</v>
      </c>
      <c r="K479" s="52" t="str">
        <f t="shared" si="149"/>
        <v/>
      </c>
      <c r="L479" s="53" t="str">
        <f t="shared" si="150"/>
        <v/>
      </c>
      <c r="M479" s="54" t="str">
        <f t="shared" si="151"/>
        <v/>
      </c>
      <c r="N479" s="38" t="str">
        <f t="shared" si="143"/>
        <v/>
      </c>
      <c r="O479" s="55"/>
      <c r="P479" s="55"/>
      <c r="Q479" s="55"/>
      <c r="R479" s="56"/>
      <c r="S479" s="58"/>
      <c r="T479" s="55">
        <f t="shared" si="152"/>
        <v>0</v>
      </c>
      <c r="U479" s="57"/>
      <c r="V479" s="58"/>
      <c r="W479" s="55">
        <f t="shared" si="153"/>
        <v>0</v>
      </c>
      <c r="X479" s="56"/>
      <c r="Y479" s="57"/>
      <c r="Z479" s="55">
        <f t="shared" si="154"/>
        <v>0</v>
      </c>
      <c r="AA479" s="57"/>
      <c r="AB479" s="164"/>
      <c r="AC479" s="169">
        <f t="shared" si="155"/>
        <v>0</v>
      </c>
      <c r="AD479" s="166"/>
      <c r="AE479" s="55"/>
      <c r="AF479" s="172"/>
      <c r="AG479" s="175"/>
      <c r="AH479" s="55">
        <f t="shared" si="156"/>
        <v>0</v>
      </c>
      <c r="AI479" s="172"/>
      <c r="AJ479" s="175"/>
      <c r="AK479" s="166">
        <f t="shared" si="157"/>
        <v>0</v>
      </c>
      <c r="AL479" s="172"/>
      <c r="AM479" s="175"/>
      <c r="AN479" s="55">
        <f t="shared" si="158"/>
        <v>0</v>
      </c>
      <c r="AO479" s="172"/>
      <c r="AP479" s="175"/>
      <c r="AQ479" s="55">
        <f t="shared" si="159"/>
        <v>0</v>
      </c>
      <c r="AR479" s="172"/>
      <c r="AS479" s="55"/>
      <c r="AT479" s="123">
        <f t="shared" si="144"/>
        <v>0</v>
      </c>
      <c r="AU479" s="56"/>
      <c r="AV479" s="204" t="str">
        <f>IFERROR(IF(AS479=0,"",IF(INDEX(ورقة4!$A477:$O477,,MATCH("غ",ورقة4!$A477:$O477,0))="غ","راسب")),IF(OR(O479&lt;$O$8,P479&lt;$P$8,Q479&lt;$Q$8,T479&lt;$T$8,W479&lt;$W$8,Z479&lt;$Z$8,AC479&lt;$AC$8,AD479&lt;$AD$8,AE479&lt;$AE$8,AH479&lt;$AH$8,AK479&lt;$AK$8,AN479&lt;$AN$8,AQ479&lt;$AQ$8,AR479&lt;$AR$8,AS479&lt;$AS$8),"راسب","ناجح"))</f>
        <v/>
      </c>
      <c r="AW479" s="71" t="str">
        <f>ورقة4!Q477</f>
        <v/>
      </c>
      <c r="AX479" s="48" t="str">
        <f>ورقة4!R477</f>
        <v/>
      </c>
      <c r="AY479" s="48" t="str">
        <f>ورقة4!S477</f>
        <v/>
      </c>
      <c r="AZ479" s="48" t="str">
        <f>ورقة4!T477</f>
        <v/>
      </c>
      <c r="BA479" s="48" t="str">
        <f>ورقة4!U477</f>
        <v/>
      </c>
      <c r="BB479" s="48" t="str">
        <f>ورقة4!V477</f>
        <v/>
      </c>
      <c r="BC479" s="48" t="str">
        <f>ورقة4!W477</f>
        <v/>
      </c>
      <c r="BD479" s="48" t="str">
        <f>ورقة4!X477</f>
        <v/>
      </c>
      <c r="BE479" s="48" t="str">
        <f>ورقة4!Y477</f>
        <v/>
      </c>
      <c r="BF479" s="48" t="str">
        <f>ورقة4!Z477</f>
        <v/>
      </c>
      <c r="BG479" s="48" t="str">
        <f>ورقة4!AA477</f>
        <v/>
      </c>
      <c r="BH479" s="48" t="str">
        <f>ورقة4!AB477</f>
        <v/>
      </c>
      <c r="BI479" s="48" t="str">
        <f>ورقة4!AC477</f>
        <v/>
      </c>
      <c r="BJ479" s="48" t="str">
        <f>ورقة4!AE477</f>
        <v/>
      </c>
      <c r="BK479" s="48" t="str">
        <f>ورقة4!AF477</f>
        <v/>
      </c>
    </row>
    <row r="480" spans="1:63" ht="24.95" customHeight="1">
      <c r="A480" s="135" t="str">
        <f>IF(C480="","",COUNTA(C$9:$C480))</f>
        <v/>
      </c>
      <c r="B480" s="24"/>
      <c r="C480" s="141"/>
      <c r="D480" s="38" t="str">
        <f t="shared" si="145"/>
        <v/>
      </c>
      <c r="E480" s="49"/>
      <c r="F480" s="50"/>
      <c r="G480" s="51" t="e">
        <f t="shared" si="142"/>
        <v>#VALUE!</v>
      </c>
      <c r="H480" s="52" t="e">
        <f t="shared" si="146"/>
        <v>#VALUE!</v>
      </c>
      <c r="I480" s="53" t="e">
        <f t="shared" si="147"/>
        <v>#VALUE!</v>
      </c>
      <c r="J480" s="54" t="e">
        <f t="shared" si="148"/>
        <v>#VALUE!</v>
      </c>
      <c r="K480" s="52" t="str">
        <f t="shared" si="149"/>
        <v/>
      </c>
      <c r="L480" s="53" t="str">
        <f t="shared" si="150"/>
        <v/>
      </c>
      <c r="M480" s="54" t="str">
        <f t="shared" si="151"/>
        <v/>
      </c>
      <c r="N480" s="38" t="str">
        <f t="shared" si="143"/>
        <v/>
      </c>
      <c r="O480" s="55"/>
      <c r="P480" s="55"/>
      <c r="Q480" s="55"/>
      <c r="R480" s="56"/>
      <c r="S480" s="58"/>
      <c r="T480" s="55">
        <f t="shared" si="152"/>
        <v>0</v>
      </c>
      <c r="U480" s="57"/>
      <c r="V480" s="58"/>
      <c r="W480" s="55">
        <f t="shared" si="153"/>
        <v>0</v>
      </c>
      <c r="X480" s="56"/>
      <c r="Y480" s="57"/>
      <c r="Z480" s="55">
        <f t="shared" si="154"/>
        <v>0</v>
      </c>
      <c r="AA480" s="57"/>
      <c r="AB480" s="164"/>
      <c r="AC480" s="169">
        <f t="shared" si="155"/>
        <v>0</v>
      </c>
      <c r="AD480" s="166"/>
      <c r="AE480" s="55"/>
      <c r="AF480" s="172"/>
      <c r="AG480" s="175"/>
      <c r="AH480" s="55">
        <f t="shared" si="156"/>
        <v>0</v>
      </c>
      <c r="AI480" s="172"/>
      <c r="AJ480" s="175"/>
      <c r="AK480" s="166">
        <f t="shared" si="157"/>
        <v>0</v>
      </c>
      <c r="AL480" s="172"/>
      <c r="AM480" s="175"/>
      <c r="AN480" s="55">
        <f t="shared" si="158"/>
        <v>0</v>
      </c>
      <c r="AO480" s="172"/>
      <c r="AP480" s="175"/>
      <c r="AQ480" s="55">
        <f t="shared" si="159"/>
        <v>0</v>
      </c>
      <c r="AR480" s="172"/>
      <c r="AS480" s="55"/>
      <c r="AT480" s="123">
        <f t="shared" si="144"/>
        <v>0</v>
      </c>
      <c r="AU480" s="56"/>
      <c r="AV480" s="204" t="str">
        <f>IFERROR(IF(AS480=0,"",IF(INDEX(ورقة4!$A478:$O478,,MATCH("غ",ورقة4!$A478:$O478,0))="غ","راسب")),IF(OR(O480&lt;$O$8,P480&lt;$P$8,Q480&lt;$Q$8,T480&lt;$T$8,W480&lt;$W$8,Z480&lt;$Z$8,AC480&lt;$AC$8,AD480&lt;$AD$8,AE480&lt;$AE$8,AH480&lt;$AH$8,AK480&lt;$AK$8,AN480&lt;$AN$8,AQ480&lt;$AQ$8,AR480&lt;$AR$8,AS480&lt;$AS$8),"راسب","ناجح"))</f>
        <v/>
      </c>
      <c r="AW480" s="71" t="str">
        <f>ورقة4!Q478</f>
        <v/>
      </c>
      <c r="AX480" s="48" t="str">
        <f>ورقة4!R478</f>
        <v/>
      </c>
      <c r="AY480" s="48" t="str">
        <f>ورقة4!S478</f>
        <v/>
      </c>
      <c r="AZ480" s="48" t="str">
        <f>ورقة4!T478</f>
        <v/>
      </c>
      <c r="BA480" s="48" t="str">
        <f>ورقة4!U478</f>
        <v/>
      </c>
      <c r="BB480" s="48" t="str">
        <f>ورقة4!V478</f>
        <v/>
      </c>
      <c r="BC480" s="48" t="str">
        <f>ورقة4!W478</f>
        <v/>
      </c>
      <c r="BD480" s="48" t="str">
        <f>ورقة4!X478</f>
        <v/>
      </c>
      <c r="BE480" s="48" t="str">
        <f>ورقة4!Y478</f>
        <v/>
      </c>
      <c r="BF480" s="48" t="str">
        <f>ورقة4!Z478</f>
        <v/>
      </c>
      <c r="BG480" s="48" t="str">
        <f>ورقة4!AA478</f>
        <v/>
      </c>
      <c r="BH480" s="48" t="str">
        <f>ورقة4!AB478</f>
        <v/>
      </c>
      <c r="BI480" s="48" t="str">
        <f>ورقة4!AC478</f>
        <v/>
      </c>
      <c r="BJ480" s="48" t="str">
        <f>ورقة4!AE478</f>
        <v/>
      </c>
      <c r="BK480" s="48" t="str">
        <f>ورقة4!AF478</f>
        <v/>
      </c>
    </row>
    <row r="481" spans="1:63" ht="24.95" customHeight="1">
      <c r="A481" s="135" t="str">
        <f>IF(C481="","",COUNTA(C$9:$C481))</f>
        <v/>
      </c>
      <c r="B481" s="24"/>
      <c r="C481" s="141"/>
      <c r="D481" s="38" t="str">
        <f t="shared" si="145"/>
        <v/>
      </c>
      <c r="E481" s="49"/>
      <c r="F481" s="50"/>
      <c r="G481" s="51" t="e">
        <f t="shared" si="142"/>
        <v>#VALUE!</v>
      </c>
      <c r="H481" s="52" t="e">
        <f t="shared" si="146"/>
        <v>#VALUE!</v>
      </c>
      <c r="I481" s="53" t="e">
        <f t="shared" si="147"/>
        <v>#VALUE!</v>
      </c>
      <c r="J481" s="54" t="e">
        <f t="shared" si="148"/>
        <v>#VALUE!</v>
      </c>
      <c r="K481" s="52" t="str">
        <f t="shared" si="149"/>
        <v/>
      </c>
      <c r="L481" s="53" t="str">
        <f t="shared" si="150"/>
        <v/>
      </c>
      <c r="M481" s="54" t="str">
        <f t="shared" si="151"/>
        <v/>
      </c>
      <c r="N481" s="38" t="str">
        <f t="shared" si="143"/>
        <v/>
      </c>
      <c r="O481" s="55"/>
      <c r="P481" s="55"/>
      <c r="Q481" s="55"/>
      <c r="R481" s="56"/>
      <c r="S481" s="58"/>
      <c r="T481" s="55">
        <f t="shared" si="152"/>
        <v>0</v>
      </c>
      <c r="U481" s="57"/>
      <c r="V481" s="58"/>
      <c r="W481" s="55">
        <f t="shared" si="153"/>
        <v>0</v>
      </c>
      <c r="X481" s="56"/>
      <c r="Y481" s="57"/>
      <c r="Z481" s="55">
        <f t="shared" si="154"/>
        <v>0</v>
      </c>
      <c r="AA481" s="57"/>
      <c r="AB481" s="164"/>
      <c r="AC481" s="169">
        <f t="shared" si="155"/>
        <v>0</v>
      </c>
      <c r="AD481" s="166"/>
      <c r="AE481" s="55"/>
      <c r="AF481" s="172"/>
      <c r="AG481" s="175"/>
      <c r="AH481" s="55">
        <f t="shared" si="156"/>
        <v>0</v>
      </c>
      <c r="AI481" s="172"/>
      <c r="AJ481" s="175"/>
      <c r="AK481" s="166">
        <f t="shared" si="157"/>
        <v>0</v>
      </c>
      <c r="AL481" s="172"/>
      <c r="AM481" s="175"/>
      <c r="AN481" s="55">
        <f t="shared" si="158"/>
        <v>0</v>
      </c>
      <c r="AO481" s="172"/>
      <c r="AP481" s="175"/>
      <c r="AQ481" s="55">
        <f t="shared" si="159"/>
        <v>0</v>
      </c>
      <c r="AR481" s="172"/>
      <c r="AS481" s="55"/>
      <c r="AT481" s="123">
        <f t="shared" si="144"/>
        <v>0</v>
      </c>
      <c r="AU481" s="56"/>
      <c r="AV481" s="204" t="str">
        <f>IFERROR(IF(AS481=0,"",IF(INDEX(ورقة4!$A479:$O479,,MATCH("غ",ورقة4!$A479:$O479,0))="غ","راسب")),IF(OR(O481&lt;$O$8,P481&lt;$P$8,Q481&lt;$Q$8,T481&lt;$T$8,W481&lt;$W$8,Z481&lt;$Z$8,AC481&lt;$AC$8,AD481&lt;$AD$8,AE481&lt;$AE$8,AH481&lt;$AH$8,AK481&lt;$AK$8,AN481&lt;$AN$8,AQ481&lt;$AQ$8,AR481&lt;$AR$8,AS481&lt;$AS$8),"راسب","ناجح"))</f>
        <v/>
      </c>
      <c r="AW481" s="71" t="str">
        <f>ورقة4!Q479</f>
        <v/>
      </c>
      <c r="AX481" s="48" t="str">
        <f>ورقة4!R479</f>
        <v/>
      </c>
      <c r="AY481" s="48" t="str">
        <f>ورقة4!S479</f>
        <v/>
      </c>
      <c r="AZ481" s="48" t="str">
        <f>ورقة4!T479</f>
        <v/>
      </c>
      <c r="BA481" s="48" t="str">
        <f>ورقة4!U479</f>
        <v/>
      </c>
      <c r="BB481" s="48" t="str">
        <f>ورقة4!V479</f>
        <v/>
      </c>
      <c r="BC481" s="48" t="str">
        <f>ورقة4!W479</f>
        <v/>
      </c>
      <c r="BD481" s="48" t="str">
        <f>ورقة4!X479</f>
        <v/>
      </c>
      <c r="BE481" s="48" t="str">
        <f>ورقة4!Y479</f>
        <v/>
      </c>
      <c r="BF481" s="48" t="str">
        <f>ورقة4!Z479</f>
        <v/>
      </c>
      <c r="BG481" s="48" t="str">
        <f>ورقة4!AA479</f>
        <v/>
      </c>
      <c r="BH481" s="48" t="str">
        <f>ورقة4!AB479</f>
        <v/>
      </c>
      <c r="BI481" s="48" t="str">
        <f>ورقة4!AC479</f>
        <v/>
      </c>
      <c r="BJ481" s="48" t="str">
        <f>ورقة4!AE479</f>
        <v/>
      </c>
      <c r="BK481" s="48" t="str">
        <f>ورقة4!AF479</f>
        <v/>
      </c>
    </row>
    <row r="482" spans="1:63" ht="24.95" customHeight="1">
      <c r="A482" s="135" t="str">
        <f>IF(C482="","",COUNTA(C$9:$C482))</f>
        <v/>
      </c>
      <c r="B482" s="24"/>
      <c r="C482" s="141"/>
      <c r="D482" s="38" t="str">
        <f t="shared" si="145"/>
        <v/>
      </c>
      <c r="E482" s="49"/>
      <c r="F482" s="50"/>
      <c r="G482" s="51" t="e">
        <f t="shared" si="142"/>
        <v>#VALUE!</v>
      </c>
      <c r="H482" s="52" t="e">
        <f t="shared" si="146"/>
        <v>#VALUE!</v>
      </c>
      <c r="I482" s="53" t="e">
        <f t="shared" si="147"/>
        <v>#VALUE!</v>
      </c>
      <c r="J482" s="54" t="e">
        <f t="shared" si="148"/>
        <v>#VALUE!</v>
      </c>
      <c r="K482" s="52" t="str">
        <f t="shared" si="149"/>
        <v/>
      </c>
      <c r="L482" s="53" t="str">
        <f t="shared" si="150"/>
        <v/>
      </c>
      <c r="M482" s="54" t="str">
        <f t="shared" si="151"/>
        <v/>
      </c>
      <c r="N482" s="38" t="str">
        <f t="shared" si="143"/>
        <v/>
      </c>
      <c r="O482" s="55"/>
      <c r="P482" s="55"/>
      <c r="Q482" s="55"/>
      <c r="R482" s="56"/>
      <c r="S482" s="58"/>
      <c r="T482" s="55">
        <f t="shared" si="152"/>
        <v>0</v>
      </c>
      <c r="U482" s="57"/>
      <c r="V482" s="58"/>
      <c r="W482" s="55">
        <f t="shared" si="153"/>
        <v>0</v>
      </c>
      <c r="X482" s="56"/>
      <c r="Y482" s="57"/>
      <c r="Z482" s="55">
        <f t="shared" si="154"/>
        <v>0</v>
      </c>
      <c r="AA482" s="57"/>
      <c r="AB482" s="164"/>
      <c r="AC482" s="169">
        <f t="shared" si="155"/>
        <v>0</v>
      </c>
      <c r="AD482" s="166"/>
      <c r="AE482" s="55"/>
      <c r="AF482" s="172"/>
      <c r="AG482" s="175"/>
      <c r="AH482" s="55">
        <f t="shared" si="156"/>
        <v>0</v>
      </c>
      <c r="AI482" s="172"/>
      <c r="AJ482" s="175"/>
      <c r="AK482" s="166">
        <f t="shared" si="157"/>
        <v>0</v>
      </c>
      <c r="AL482" s="172"/>
      <c r="AM482" s="175"/>
      <c r="AN482" s="55">
        <f t="shared" si="158"/>
        <v>0</v>
      </c>
      <c r="AO482" s="172"/>
      <c r="AP482" s="175"/>
      <c r="AQ482" s="55">
        <f t="shared" si="159"/>
        <v>0</v>
      </c>
      <c r="AR482" s="172"/>
      <c r="AS482" s="55"/>
      <c r="AT482" s="123">
        <f t="shared" si="144"/>
        <v>0</v>
      </c>
      <c r="AU482" s="56"/>
      <c r="AV482" s="204" t="str">
        <f>IFERROR(IF(AS482=0,"",IF(INDEX(ورقة4!$A480:$O480,,MATCH("غ",ورقة4!$A480:$O480,0))="غ","راسب")),IF(OR(O482&lt;$O$8,P482&lt;$P$8,Q482&lt;$Q$8,T482&lt;$T$8,W482&lt;$W$8,Z482&lt;$Z$8,AC482&lt;$AC$8,AD482&lt;$AD$8,AE482&lt;$AE$8,AH482&lt;$AH$8,AK482&lt;$AK$8,AN482&lt;$AN$8,AQ482&lt;$AQ$8,AR482&lt;$AR$8,AS482&lt;$AS$8),"راسب","ناجح"))</f>
        <v/>
      </c>
      <c r="AW482" s="71" t="str">
        <f>ورقة4!Q480</f>
        <v/>
      </c>
      <c r="AX482" s="48" t="str">
        <f>ورقة4!R480</f>
        <v/>
      </c>
      <c r="AY482" s="48" t="str">
        <f>ورقة4!S480</f>
        <v/>
      </c>
      <c r="AZ482" s="48" t="str">
        <f>ورقة4!T480</f>
        <v/>
      </c>
      <c r="BA482" s="48" t="str">
        <f>ورقة4!U480</f>
        <v/>
      </c>
      <c r="BB482" s="48" t="str">
        <f>ورقة4!V480</f>
        <v/>
      </c>
      <c r="BC482" s="48" t="str">
        <f>ورقة4!W480</f>
        <v/>
      </c>
      <c r="BD482" s="48" t="str">
        <f>ورقة4!X480</f>
        <v/>
      </c>
      <c r="BE482" s="48" t="str">
        <f>ورقة4!Y480</f>
        <v/>
      </c>
      <c r="BF482" s="48" t="str">
        <f>ورقة4!Z480</f>
        <v/>
      </c>
      <c r="BG482" s="48" t="str">
        <f>ورقة4!AA480</f>
        <v/>
      </c>
      <c r="BH482" s="48" t="str">
        <f>ورقة4!AB480</f>
        <v/>
      </c>
      <c r="BI482" s="48" t="str">
        <f>ورقة4!AC480</f>
        <v/>
      </c>
      <c r="BJ482" s="48" t="str">
        <f>ورقة4!AE480</f>
        <v/>
      </c>
      <c r="BK482" s="48" t="str">
        <f>ورقة4!AF480</f>
        <v/>
      </c>
    </row>
    <row r="483" spans="1:63" ht="24.95" customHeight="1">
      <c r="A483" s="135" t="str">
        <f>IF(C483="","",COUNTA(C$9:$C483))</f>
        <v/>
      </c>
      <c r="B483" s="24"/>
      <c r="C483" s="141"/>
      <c r="D483" s="38" t="str">
        <f t="shared" si="145"/>
        <v/>
      </c>
      <c r="E483" s="49"/>
      <c r="F483" s="50"/>
      <c r="G483" s="51" t="e">
        <f t="shared" si="142"/>
        <v>#VALUE!</v>
      </c>
      <c r="H483" s="52" t="e">
        <f t="shared" si="146"/>
        <v>#VALUE!</v>
      </c>
      <c r="I483" s="53" t="e">
        <f t="shared" si="147"/>
        <v>#VALUE!</v>
      </c>
      <c r="J483" s="54" t="e">
        <f t="shared" si="148"/>
        <v>#VALUE!</v>
      </c>
      <c r="K483" s="52" t="str">
        <f t="shared" si="149"/>
        <v/>
      </c>
      <c r="L483" s="53" t="str">
        <f t="shared" si="150"/>
        <v/>
      </c>
      <c r="M483" s="54" t="str">
        <f t="shared" si="151"/>
        <v/>
      </c>
      <c r="N483" s="38" t="str">
        <f t="shared" si="143"/>
        <v/>
      </c>
      <c r="O483" s="55"/>
      <c r="P483" s="55"/>
      <c r="Q483" s="55"/>
      <c r="R483" s="56"/>
      <c r="S483" s="58"/>
      <c r="T483" s="55">
        <f t="shared" si="152"/>
        <v>0</v>
      </c>
      <c r="U483" s="57"/>
      <c r="V483" s="58"/>
      <c r="W483" s="55">
        <f t="shared" si="153"/>
        <v>0</v>
      </c>
      <c r="X483" s="56"/>
      <c r="Y483" s="57"/>
      <c r="Z483" s="55">
        <f t="shared" si="154"/>
        <v>0</v>
      </c>
      <c r="AA483" s="57"/>
      <c r="AB483" s="164"/>
      <c r="AC483" s="169">
        <f t="shared" si="155"/>
        <v>0</v>
      </c>
      <c r="AD483" s="166"/>
      <c r="AE483" s="55"/>
      <c r="AF483" s="172"/>
      <c r="AG483" s="175"/>
      <c r="AH483" s="55">
        <f t="shared" si="156"/>
        <v>0</v>
      </c>
      <c r="AI483" s="172"/>
      <c r="AJ483" s="175"/>
      <c r="AK483" s="166">
        <f t="shared" si="157"/>
        <v>0</v>
      </c>
      <c r="AL483" s="172"/>
      <c r="AM483" s="175"/>
      <c r="AN483" s="55">
        <f t="shared" si="158"/>
        <v>0</v>
      </c>
      <c r="AO483" s="172"/>
      <c r="AP483" s="175"/>
      <c r="AQ483" s="55">
        <f t="shared" si="159"/>
        <v>0</v>
      </c>
      <c r="AR483" s="172"/>
      <c r="AS483" s="55"/>
      <c r="AT483" s="123">
        <f t="shared" si="144"/>
        <v>0</v>
      </c>
      <c r="AU483" s="56"/>
      <c r="AV483" s="204" t="str">
        <f>IFERROR(IF(AS483=0,"",IF(INDEX(ورقة4!$A481:$O481,,MATCH("غ",ورقة4!$A481:$O481,0))="غ","راسب")),IF(OR(O483&lt;$O$8,P483&lt;$P$8,Q483&lt;$Q$8,T483&lt;$T$8,W483&lt;$W$8,Z483&lt;$Z$8,AC483&lt;$AC$8,AD483&lt;$AD$8,AE483&lt;$AE$8,AH483&lt;$AH$8,AK483&lt;$AK$8,AN483&lt;$AN$8,AQ483&lt;$AQ$8,AR483&lt;$AR$8,AS483&lt;$AS$8),"راسب","ناجح"))</f>
        <v/>
      </c>
      <c r="AW483" s="71" t="str">
        <f>ورقة4!Q481</f>
        <v/>
      </c>
      <c r="AX483" s="48" t="str">
        <f>ورقة4!R481</f>
        <v/>
      </c>
      <c r="AY483" s="48" t="str">
        <f>ورقة4!S481</f>
        <v/>
      </c>
      <c r="AZ483" s="48" t="str">
        <f>ورقة4!T481</f>
        <v/>
      </c>
      <c r="BA483" s="48" t="str">
        <f>ورقة4!U481</f>
        <v/>
      </c>
      <c r="BB483" s="48" t="str">
        <f>ورقة4!V481</f>
        <v/>
      </c>
      <c r="BC483" s="48" t="str">
        <f>ورقة4!W481</f>
        <v/>
      </c>
      <c r="BD483" s="48" t="str">
        <f>ورقة4!X481</f>
        <v/>
      </c>
      <c r="BE483" s="48" t="str">
        <f>ورقة4!Y481</f>
        <v/>
      </c>
      <c r="BF483" s="48" t="str">
        <f>ورقة4!Z481</f>
        <v/>
      </c>
      <c r="BG483" s="48" t="str">
        <f>ورقة4!AA481</f>
        <v/>
      </c>
      <c r="BH483" s="48" t="str">
        <f>ورقة4!AB481</f>
        <v/>
      </c>
      <c r="BI483" s="48" t="str">
        <f>ورقة4!AC481</f>
        <v/>
      </c>
      <c r="BJ483" s="48" t="str">
        <f>ورقة4!AE481</f>
        <v/>
      </c>
      <c r="BK483" s="48" t="str">
        <f>ورقة4!AF481</f>
        <v/>
      </c>
    </row>
    <row r="484" spans="1:63" ht="24.95" customHeight="1">
      <c r="A484" s="135" t="str">
        <f>IF(C484="","",COUNTA(C$9:$C484))</f>
        <v/>
      </c>
      <c r="B484" s="24"/>
      <c r="C484" s="141"/>
      <c r="D484" s="38" t="str">
        <f t="shared" si="145"/>
        <v/>
      </c>
      <c r="E484" s="49"/>
      <c r="F484" s="50"/>
      <c r="G484" s="51" t="e">
        <f t="shared" si="142"/>
        <v>#VALUE!</v>
      </c>
      <c r="H484" s="52" t="e">
        <f t="shared" si="146"/>
        <v>#VALUE!</v>
      </c>
      <c r="I484" s="53" t="e">
        <f t="shared" si="147"/>
        <v>#VALUE!</v>
      </c>
      <c r="J484" s="54" t="e">
        <f t="shared" si="148"/>
        <v>#VALUE!</v>
      </c>
      <c r="K484" s="52" t="str">
        <f t="shared" si="149"/>
        <v/>
      </c>
      <c r="L484" s="53" t="str">
        <f t="shared" si="150"/>
        <v/>
      </c>
      <c r="M484" s="54" t="str">
        <f t="shared" si="151"/>
        <v/>
      </c>
      <c r="N484" s="38" t="str">
        <f t="shared" si="143"/>
        <v/>
      </c>
      <c r="O484" s="55"/>
      <c r="P484" s="55"/>
      <c r="Q484" s="55"/>
      <c r="R484" s="56"/>
      <c r="S484" s="58"/>
      <c r="T484" s="55">
        <f t="shared" si="152"/>
        <v>0</v>
      </c>
      <c r="U484" s="57"/>
      <c r="V484" s="58"/>
      <c r="W484" s="55">
        <f t="shared" si="153"/>
        <v>0</v>
      </c>
      <c r="X484" s="56"/>
      <c r="Y484" s="57"/>
      <c r="Z484" s="55">
        <f t="shared" si="154"/>
        <v>0</v>
      </c>
      <c r="AA484" s="57"/>
      <c r="AB484" s="164"/>
      <c r="AC484" s="169">
        <f t="shared" si="155"/>
        <v>0</v>
      </c>
      <c r="AD484" s="166"/>
      <c r="AE484" s="55"/>
      <c r="AF484" s="172"/>
      <c r="AG484" s="175"/>
      <c r="AH484" s="55">
        <f t="shared" si="156"/>
        <v>0</v>
      </c>
      <c r="AI484" s="172"/>
      <c r="AJ484" s="175"/>
      <c r="AK484" s="166">
        <f t="shared" si="157"/>
        <v>0</v>
      </c>
      <c r="AL484" s="172"/>
      <c r="AM484" s="175"/>
      <c r="AN484" s="55">
        <f t="shared" si="158"/>
        <v>0</v>
      </c>
      <c r="AO484" s="172"/>
      <c r="AP484" s="175"/>
      <c r="AQ484" s="55">
        <f t="shared" si="159"/>
        <v>0</v>
      </c>
      <c r="AR484" s="172"/>
      <c r="AS484" s="55"/>
      <c r="AT484" s="123">
        <f t="shared" si="144"/>
        <v>0</v>
      </c>
      <c r="AU484" s="56"/>
      <c r="AV484" s="204" t="str">
        <f>IFERROR(IF(AS484=0,"",IF(INDEX(ورقة4!$A482:$O482,,MATCH("غ",ورقة4!$A482:$O482,0))="غ","راسب")),IF(OR(O484&lt;$O$8,P484&lt;$P$8,Q484&lt;$Q$8,T484&lt;$T$8,W484&lt;$W$8,Z484&lt;$Z$8,AC484&lt;$AC$8,AD484&lt;$AD$8,AE484&lt;$AE$8,AH484&lt;$AH$8,AK484&lt;$AK$8,AN484&lt;$AN$8,AQ484&lt;$AQ$8,AR484&lt;$AR$8,AS484&lt;$AS$8),"راسب","ناجح"))</f>
        <v/>
      </c>
      <c r="AW484" s="71" t="str">
        <f>ورقة4!Q482</f>
        <v/>
      </c>
      <c r="AX484" s="48" t="str">
        <f>ورقة4!R482</f>
        <v/>
      </c>
      <c r="AY484" s="48" t="str">
        <f>ورقة4!S482</f>
        <v/>
      </c>
      <c r="AZ484" s="48" t="str">
        <f>ورقة4!T482</f>
        <v/>
      </c>
      <c r="BA484" s="48" t="str">
        <f>ورقة4!U482</f>
        <v/>
      </c>
      <c r="BB484" s="48" t="str">
        <f>ورقة4!V482</f>
        <v/>
      </c>
      <c r="BC484" s="48" t="str">
        <f>ورقة4!W482</f>
        <v/>
      </c>
      <c r="BD484" s="48" t="str">
        <f>ورقة4!X482</f>
        <v/>
      </c>
      <c r="BE484" s="48" t="str">
        <f>ورقة4!Y482</f>
        <v/>
      </c>
      <c r="BF484" s="48" t="str">
        <f>ورقة4!Z482</f>
        <v/>
      </c>
      <c r="BG484" s="48" t="str">
        <f>ورقة4!AA482</f>
        <v/>
      </c>
      <c r="BH484" s="48" t="str">
        <f>ورقة4!AB482</f>
        <v/>
      </c>
      <c r="BI484" s="48" t="str">
        <f>ورقة4!AC482</f>
        <v/>
      </c>
      <c r="BJ484" s="48" t="str">
        <f>ورقة4!AE482</f>
        <v/>
      </c>
      <c r="BK484" s="48" t="str">
        <f>ورقة4!AF482</f>
        <v/>
      </c>
    </row>
    <row r="485" spans="1:63" ht="24.95" customHeight="1">
      <c r="A485" s="135" t="str">
        <f>IF(C485="","",COUNTA(C$9:$C485))</f>
        <v/>
      </c>
      <c r="B485" s="24"/>
      <c r="C485" s="141"/>
      <c r="D485" s="38" t="str">
        <f t="shared" si="145"/>
        <v/>
      </c>
      <c r="E485" s="49"/>
      <c r="F485" s="50"/>
      <c r="G485" s="51" t="e">
        <f t="shared" si="142"/>
        <v>#VALUE!</v>
      </c>
      <c r="H485" s="52" t="e">
        <f t="shared" si="146"/>
        <v>#VALUE!</v>
      </c>
      <c r="I485" s="53" t="e">
        <f t="shared" si="147"/>
        <v>#VALUE!</v>
      </c>
      <c r="J485" s="54" t="e">
        <f t="shared" si="148"/>
        <v>#VALUE!</v>
      </c>
      <c r="K485" s="52" t="str">
        <f t="shared" si="149"/>
        <v/>
      </c>
      <c r="L485" s="53" t="str">
        <f t="shared" si="150"/>
        <v/>
      </c>
      <c r="M485" s="54" t="str">
        <f t="shared" si="151"/>
        <v/>
      </c>
      <c r="N485" s="38" t="str">
        <f t="shared" si="143"/>
        <v/>
      </c>
      <c r="O485" s="55"/>
      <c r="P485" s="55"/>
      <c r="Q485" s="55"/>
      <c r="R485" s="56"/>
      <c r="S485" s="58"/>
      <c r="T485" s="55">
        <f t="shared" si="152"/>
        <v>0</v>
      </c>
      <c r="U485" s="57"/>
      <c r="V485" s="58"/>
      <c r="W485" s="55">
        <f t="shared" si="153"/>
        <v>0</v>
      </c>
      <c r="X485" s="56"/>
      <c r="Y485" s="57"/>
      <c r="Z485" s="55">
        <f t="shared" si="154"/>
        <v>0</v>
      </c>
      <c r="AA485" s="57"/>
      <c r="AB485" s="164"/>
      <c r="AC485" s="169">
        <f t="shared" si="155"/>
        <v>0</v>
      </c>
      <c r="AD485" s="166"/>
      <c r="AE485" s="55"/>
      <c r="AF485" s="172"/>
      <c r="AG485" s="175"/>
      <c r="AH485" s="55">
        <f t="shared" si="156"/>
        <v>0</v>
      </c>
      <c r="AI485" s="172"/>
      <c r="AJ485" s="175"/>
      <c r="AK485" s="166">
        <f t="shared" si="157"/>
        <v>0</v>
      </c>
      <c r="AL485" s="172"/>
      <c r="AM485" s="175"/>
      <c r="AN485" s="55">
        <f t="shared" si="158"/>
        <v>0</v>
      </c>
      <c r="AO485" s="172"/>
      <c r="AP485" s="175"/>
      <c r="AQ485" s="55">
        <f t="shared" si="159"/>
        <v>0</v>
      </c>
      <c r="AR485" s="172"/>
      <c r="AS485" s="55"/>
      <c r="AT485" s="123">
        <f t="shared" si="144"/>
        <v>0</v>
      </c>
      <c r="AU485" s="56"/>
      <c r="AV485" s="204" t="str">
        <f>IFERROR(IF(AS485=0,"",IF(INDEX(ورقة4!$A483:$O483,,MATCH("غ",ورقة4!$A483:$O483,0))="غ","راسب")),IF(OR(O485&lt;$O$8,P485&lt;$P$8,Q485&lt;$Q$8,T485&lt;$T$8,W485&lt;$W$8,Z485&lt;$Z$8,AC485&lt;$AC$8,AD485&lt;$AD$8,AE485&lt;$AE$8,AH485&lt;$AH$8,AK485&lt;$AK$8,AN485&lt;$AN$8,AQ485&lt;$AQ$8,AR485&lt;$AR$8,AS485&lt;$AS$8),"راسب","ناجح"))</f>
        <v/>
      </c>
      <c r="AW485" s="71" t="str">
        <f>ورقة4!Q483</f>
        <v/>
      </c>
      <c r="AX485" s="48" t="str">
        <f>ورقة4!R483</f>
        <v/>
      </c>
      <c r="AY485" s="48" t="str">
        <f>ورقة4!S483</f>
        <v/>
      </c>
      <c r="AZ485" s="48" t="str">
        <f>ورقة4!T483</f>
        <v/>
      </c>
      <c r="BA485" s="48" t="str">
        <f>ورقة4!U483</f>
        <v/>
      </c>
      <c r="BB485" s="48" t="str">
        <f>ورقة4!V483</f>
        <v/>
      </c>
      <c r="BC485" s="48" t="str">
        <f>ورقة4!W483</f>
        <v/>
      </c>
      <c r="BD485" s="48" t="str">
        <f>ورقة4!X483</f>
        <v/>
      </c>
      <c r="BE485" s="48" t="str">
        <f>ورقة4!Y483</f>
        <v/>
      </c>
      <c r="BF485" s="48" t="str">
        <f>ورقة4!Z483</f>
        <v/>
      </c>
      <c r="BG485" s="48" t="str">
        <f>ورقة4!AA483</f>
        <v/>
      </c>
      <c r="BH485" s="48" t="str">
        <f>ورقة4!AB483</f>
        <v/>
      </c>
      <c r="BI485" s="48" t="str">
        <f>ورقة4!AC483</f>
        <v/>
      </c>
      <c r="BJ485" s="48" t="str">
        <f>ورقة4!AE483</f>
        <v/>
      </c>
      <c r="BK485" s="48" t="str">
        <f>ورقة4!AF483</f>
        <v/>
      </c>
    </row>
    <row r="486" spans="1:63" ht="24.95" customHeight="1">
      <c r="A486" s="135" t="str">
        <f>IF(C486="","",COUNTA(C$9:$C486))</f>
        <v/>
      </c>
      <c r="B486" s="24"/>
      <c r="C486" s="141"/>
      <c r="D486" s="38" t="str">
        <f t="shared" si="145"/>
        <v/>
      </c>
      <c r="E486" s="49"/>
      <c r="F486" s="50"/>
      <c r="G486" s="51" t="e">
        <f t="shared" si="142"/>
        <v>#VALUE!</v>
      </c>
      <c r="H486" s="52" t="e">
        <f t="shared" si="146"/>
        <v>#VALUE!</v>
      </c>
      <c r="I486" s="53" t="e">
        <f t="shared" si="147"/>
        <v>#VALUE!</v>
      </c>
      <c r="J486" s="54" t="e">
        <f t="shared" si="148"/>
        <v>#VALUE!</v>
      </c>
      <c r="K486" s="52" t="str">
        <f t="shared" si="149"/>
        <v/>
      </c>
      <c r="L486" s="53" t="str">
        <f t="shared" si="150"/>
        <v/>
      </c>
      <c r="M486" s="54" t="str">
        <f t="shared" si="151"/>
        <v/>
      </c>
      <c r="N486" s="38" t="str">
        <f t="shared" si="143"/>
        <v/>
      </c>
      <c r="O486" s="55"/>
      <c r="P486" s="55"/>
      <c r="Q486" s="55"/>
      <c r="R486" s="56"/>
      <c r="S486" s="58"/>
      <c r="T486" s="55">
        <f t="shared" si="152"/>
        <v>0</v>
      </c>
      <c r="U486" s="57"/>
      <c r="V486" s="58"/>
      <c r="W486" s="55">
        <f t="shared" si="153"/>
        <v>0</v>
      </c>
      <c r="X486" s="56"/>
      <c r="Y486" s="57"/>
      <c r="Z486" s="55">
        <f t="shared" si="154"/>
        <v>0</v>
      </c>
      <c r="AA486" s="57"/>
      <c r="AB486" s="164"/>
      <c r="AC486" s="169">
        <f t="shared" si="155"/>
        <v>0</v>
      </c>
      <c r="AD486" s="166"/>
      <c r="AE486" s="55"/>
      <c r="AF486" s="172"/>
      <c r="AG486" s="175"/>
      <c r="AH486" s="55">
        <f t="shared" si="156"/>
        <v>0</v>
      </c>
      <c r="AI486" s="172"/>
      <c r="AJ486" s="175"/>
      <c r="AK486" s="166">
        <f t="shared" si="157"/>
        <v>0</v>
      </c>
      <c r="AL486" s="172"/>
      <c r="AM486" s="175"/>
      <c r="AN486" s="55">
        <f t="shared" si="158"/>
        <v>0</v>
      </c>
      <c r="AO486" s="172"/>
      <c r="AP486" s="175"/>
      <c r="AQ486" s="55">
        <f t="shared" si="159"/>
        <v>0</v>
      </c>
      <c r="AR486" s="172"/>
      <c r="AS486" s="55"/>
      <c r="AT486" s="123">
        <f t="shared" si="144"/>
        <v>0</v>
      </c>
      <c r="AU486" s="56"/>
      <c r="AV486" s="204" t="str">
        <f>IFERROR(IF(AS486=0,"",IF(INDEX(ورقة4!$A484:$O484,,MATCH("غ",ورقة4!$A484:$O484,0))="غ","راسب")),IF(OR(O486&lt;$O$8,P486&lt;$P$8,Q486&lt;$Q$8,T486&lt;$T$8,W486&lt;$W$8,Z486&lt;$Z$8,AC486&lt;$AC$8,AD486&lt;$AD$8,AE486&lt;$AE$8,AH486&lt;$AH$8,AK486&lt;$AK$8,AN486&lt;$AN$8,AQ486&lt;$AQ$8,AR486&lt;$AR$8,AS486&lt;$AS$8),"راسب","ناجح"))</f>
        <v/>
      </c>
      <c r="AW486" s="71" t="str">
        <f>ورقة4!Q484</f>
        <v/>
      </c>
      <c r="AX486" s="48" t="str">
        <f>ورقة4!R484</f>
        <v/>
      </c>
      <c r="AY486" s="48" t="str">
        <f>ورقة4!S484</f>
        <v/>
      </c>
      <c r="AZ486" s="48" t="str">
        <f>ورقة4!T484</f>
        <v/>
      </c>
      <c r="BA486" s="48" t="str">
        <f>ورقة4!U484</f>
        <v/>
      </c>
      <c r="BB486" s="48" t="str">
        <f>ورقة4!V484</f>
        <v/>
      </c>
      <c r="BC486" s="48" t="str">
        <f>ورقة4!W484</f>
        <v/>
      </c>
      <c r="BD486" s="48" t="str">
        <f>ورقة4!X484</f>
        <v/>
      </c>
      <c r="BE486" s="48" t="str">
        <f>ورقة4!Y484</f>
        <v/>
      </c>
      <c r="BF486" s="48" t="str">
        <f>ورقة4!Z484</f>
        <v/>
      </c>
      <c r="BG486" s="48" t="str">
        <f>ورقة4!AA484</f>
        <v/>
      </c>
      <c r="BH486" s="48" t="str">
        <f>ورقة4!AB484</f>
        <v/>
      </c>
      <c r="BI486" s="48" t="str">
        <f>ورقة4!AC484</f>
        <v/>
      </c>
      <c r="BJ486" s="48" t="str">
        <f>ورقة4!AE484</f>
        <v/>
      </c>
      <c r="BK486" s="48" t="str">
        <f>ورقة4!AF484</f>
        <v/>
      </c>
    </row>
    <row r="487" spans="1:63" ht="24.95" customHeight="1">
      <c r="A487" s="135" t="str">
        <f>IF(C487="","",COUNTA(C$9:$C487))</f>
        <v/>
      </c>
      <c r="B487" s="24"/>
      <c r="C487" s="141"/>
      <c r="D487" s="38" t="str">
        <f t="shared" si="145"/>
        <v/>
      </c>
      <c r="E487" s="49"/>
      <c r="F487" s="50"/>
      <c r="G487" s="51" t="e">
        <f t="shared" si="142"/>
        <v>#VALUE!</v>
      </c>
      <c r="H487" s="52" t="e">
        <f t="shared" si="146"/>
        <v>#VALUE!</v>
      </c>
      <c r="I487" s="53" t="e">
        <f t="shared" si="147"/>
        <v>#VALUE!</v>
      </c>
      <c r="J487" s="54" t="e">
        <f t="shared" si="148"/>
        <v>#VALUE!</v>
      </c>
      <c r="K487" s="52" t="str">
        <f t="shared" si="149"/>
        <v/>
      </c>
      <c r="L487" s="53" t="str">
        <f t="shared" si="150"/>
        <v/>
      </c>
      <c r="M487" s="54" t="str">
        <f t="shared" si="151"/>
        <v/>
      </c>
      <c r="N487" s="38" t="str">
        <f t="shared" si="143"/>
        <v/>
      </c>
      <c r="O487" s="55"/>
      <c r="P487" s="55"/>
      <c r="Q487" s="55"/>
      <c r="R487" s="56"/>
      <c r="S487" s="58"/>
      <c r="T487" s="55">
        <f t="shared" si="152"/>
        <v>0</v>
      </c>
      <c r="U487" s="57"/>
      <c r="V487" s="58"/>
      <c r="W487" s="55">
        <f t="shared" si="153"/>
        <v>0</v>
      </c>
      <c r="X487" s="56"/>
      <c r="Y487" s="57"/>
      <c r="Z487" s="55">
        <f t="shared" si="154"/>
        <v>0</v>
      </c>
      <c r="AA487" s="57"/>
      <c r="AB487" s="164"/>
      <c r="AC487" s="169">
        <f t="shared" si="155"/>
        <v>0</v>
      </c>
      <c r="AD487" s="166"/>
      <c r="AE487" s="55"/>
      <c r="AF487" s="172"/>
      <c r="AG487" s="175"/>
      <c r="AH487" s="55">
        <f t="shared" si="156"/>
        <v>0</v>
      </c>
      <c r="AI487" s="172"/>
      <c r="AJ487" s="175"/>
      <c r="AK487" s="166">
        <f t="shared" si="157"/>
        <v>0</v>
      </c>
      <c r="AL487" s="172"/>
      <c r="AM487" s="175"/>
      <c r="AN487" s="55">
        <f t="shared" si="158"/>
        <v>0</v>
      </c>
      <c r="AO487" s="172"/>
      <c r="AP487" s="175"/>
      <c r="AQ487" s="55">
        <f t="shared" si="159"/>
        <v>0</v>
      </c>
      <c r="AR487" s="172"/>
      <c r="AS487" s="55"/>
      <c r="AT487" s="123">
        <f t="shared" si="144"/>
        <v>0</v>
      </c>
      <c r="AU487" s="56"/>
      <c r="AV487" s="204" t="str">
        <f>IFERROR(IF(AS487=0,"",IF(INDEX(ورقة4!$A485:$O485,,MATCH("غ",ورقة4!$A485:$O485,0))="غ","راسب")),IF(OR(O487&lt;$O$8,P487&lt;$P$8,Q487&lt;$Q$8,T487&lt;$T$8,W487&lt;$W$8,Z487&lt;$Z$8,AC487&lt;$AC$8,AD487&lt;$AD$8,AE487&lt;$AE$8,AH487&lt;$AH$8,AK487&lt;$AK$8,AN487&lt;$AN$8,AQ487&lt;$AQ$8,AR487&lt;$AR$8,AS487&lt;$AS$8),"راسب","ناجح"))</f>
        <v/>
      </c>
      <c r="AW487" s="71" t="str">
        <f>ورقة4!Q485</f>
        <v/>
      </c>
      <c r="AX487" s="48" t="str">
        <f>ورقة4!R485</f>
        <v/>
      </c>
      <c r="AY487" s="48" t="str">
        <f>ورقة4!S485</f>
        <v/>
      </c>
      <c r="AZ487" s="48" t="str">
        <f>ورقة4!T485</f>
        <v/>
      </c>
      <c r="BA487" s="48" t="str">
        <f>ورقة4!U485</f>
        <v/>
      </c>
      <c r="BB487" s="48" t="str">
        <f>ورقة4!V485</f>
        <v/>
      </c>
      <c r="BC487" s="48" t="str">
        <f>ورقة4!W485</f>
        <v/>
      </c>
      <c r="BD487" s="48" t="str">
        <f>ورقة4!X485</f>
        <v/>
      </c>
      <c r="BE487" s="48" t="str">
        <f>ورقة4!Y485</f>
        <v/>
      </c>
      <c r="BF487" s="48" t="str">
        <f>ورقة4!Z485</f>
        <v/>
      </c>
      <c r="BG487" s="48" t="str">
        <f>ورقة4!AA485</f>
        <v/>
      </c>
      <c r="BH487" s="48" t="str">
        <f>ورقة4!AB485</f>
        <v/>
      </c>
      <c r="BI487" s="48" t="str">
        <f>ورقة4!AC485</f>
        <v/>
      </c>
      <c r="BJ487" s="48" t="str">
        <f>ورقة4!AE485</f>
        <v/>
      </c>
      <c r="BK487" s="48" t="str">
        <f>ورقة4!AF485</f>
        <v/>
      </c>
    </row>
    <row r="488" spans="1:63" ht="24.95" customHeight="1">
      <c r="A488" s="135" t="str">
        <f>IF(C488="","",COUNTA(C$9:$C488))</f>
        <v/>
      </c>
      <c r="B488" s="24"/>
      <c r="C488" s="141"/>
      <c r="D488" s="38" t="str">
        <f t="shared" si="145"/>
        <v/>
      </c>
      <c r="E488" s="49"/>
      <c r="F488" s="50"/>
      <c r="G488" s="51" t="e">
        <f t="shared" si="142"/>
        <v>#VALUE!</v>
      </c>
      <c r="H488" s="52" t="e">
        <f t="shared" si="146"/>
        <v>#VALUE!</v>
      </c>
      <c r="I488" s="53" t="e">
        <f t="shared" si="147"/>
        <v>#VALUE!</v>
      </c>
      <c r="J488" s="54" t="e">
        <f t="shared" si="148"/>
        <v>#VALUE!</v>
      </c>
      <c r="K488" s="52" t="str">
        <f t="shared" si="149"/>
        <v/>
      </c>
      <c r="L488" s="53" t="str">
        <f t="shared" si="150"/>
        <v/>
      </c>
      <c r="M488" s="54" t="str">
        <f t="shared" si="151"/>
        <v/>
      </c>
      <c r="N488" s="38" t="str">
        <f t="shared" si="143"/>
        <v/>
      </c>
      <c r="O488" s="55"/>
      <c r="P488" s="55"/>
      <c r="Q488" s="55"/>
      <c r="R488" s="56"/>
      <c r="S488" s="58"/>
      <c r="T488" s="55">
        <f t="shared" si="152"/>
        <v>0</v>
      </c>
      <c r="U488" s="57"/>
      <c r="V488" s="58"/>
      <c r="W488" s="55">
        <f t="shared" si="153"/>
        <v>0</v>
      </c>
      <c r="X488" s="56"/>
      <c r="Y488" s="57"/>
      <c r="Z488" s="55">
        <f t="shared" si="154"/>
        <v>0</v>
      </c>
      <c r="AA488" s="57"/>
      <c r="AB488" s="164"/>
      <c r="AC488" s="169">
        <f t="shared" si="155"/>
        <v>0</v>
      </c>
      <c r="AD488" s="166"/>
      <c r="AE488" s="55"/>
      <c r="AF488" s="172"/>
      <c r="AG488" s="175"/>
      <c r="AH488" s="55">
        <f t="shared" si="156"/>
        <v>0</v>
      </c>
      <c r="AI488" s="172"/>
      <c r="AJ488" s="175"/>
      <c r="AK488" s="166">
        <f t="shared" si="157"/>
        <v>0</v>
      </c>
      <c r="AL488" s="172"/>
      <c r="AM488" s="175"/>
      <c r="AN488" s="55">
        <f t="shared" si="158"/>
        <v>0</v>
      </c>
      <c r="AO488" s="172"/>
      <c r="AP488" s="175"/>
      <c r="AQ488" s="55">
        <f t="shared" si="159"/>
        <v>0</v>
      </c>
      <c r="AR488" s="172"/>
      <c r="AS488" s="55"/>
      <c r="AT488" s="123">
        <f t="shared" si="144"/>
        <v>0</v>
      </c>
      <c r="AU488" s="56"/>
      <c r="AV488" s="204" t="str">
        <f>IFERROR(IF(AS488=0,"",IF(INDEX(ورقة4!$A486:$O486,,MATCH("غ",ورقة4!$A486:$O486,0))="غ","راسب")),IF(OR(O488&lt;$O$8,P488&lt;$P$8,Q488&lt;$Q$8,T488&lt;$T$8,W488&lt;$W$8,Z488&lt;$Z$8,AC488&lt;$AC$8,AD488&lt;$AD$8,AE488&lt;$AE$8,AH488&lt;$AH$8,AK488&lt;$AK$8,AN488&lt;$AN$8,AQ488&lt;$AQ$8,AR488&lt;$AR$8,AS488&lt;$AS$8),"راسب","ناجح"))</f>
        <v/>
      </c>
      <c r="AW488" s="71" t="str">
        <f>ورقة4!Q486</f>
        <v/>
      </c>
      <c r="AX488" s="48" t="str">
        <f>ورقة4!R486</f>
        <v/>
      </c>
      <c r="AY488" s="48" t="str">
        <f>ورقة4!S486</f>
        <v/>
      </c>
      <c r="AZ488" s="48" t="str">
        <f>ورقة4!T486</f>
        <v/>
      </c>
      <c r="BA488" s="48" t="str">
        <f>ورقة4!U486</f>
        <v/>
      </c>
      <c r="BB488" s="48" t="str">
        <f>ورقة4!V486</f>
        <v/>
      </c>
      <c r="BC488" s="48" t="str">
        <f>ورقة4!W486</f>
        <v/>
      </c>
      <c r="BD488" s="48" t="str">
        <f>ورقة4!X486</f>
        <v/>
      </c>
      <c r="BE488" s="48" t="str">
        <f>ورقة4!Y486</f>
        <v/>
      </c>
      <c r="BF488" s="48" t="str">
        <f>ورقة4!Z486</f>
        <v/>
      </c>
      <c r="BG488" s="48" t="str">
        <f>ورقة4!AA486</f>
        <v/>
      </c>
      <c r="BH488" s="48" t="str">
        <f>ورقة4!AB486</f>
        <v/>
      </c>
      <c r="BI488" s="48" t="str">
        <f>ورقة4!AC486</f>
        <v/>
      </c>
      <c r="BJ488" s="48" t="str">
        <f>ورقة4!AE486</f>
        <v/>
      </c>
      <c r="BK488" s="48" t="str">
        <f>ورقة4!AF486</f>
        <v/>
      </c>
    </row>
    <row r="489" spans="1:63" ht="24.95" customHeight="1">
      <c r="A489" s="135" t="str">
        <f>IF(C489="","",COUNTA(C$9:$C489))</f>
        <v/>
      </c>
      <c r="B489" s="24"/>
      <c r="C489" s="141"/>
      <c r="D489" s="38" t="str">
        <f t="shared" si="145"/>
        <v/>
      </c>
      <c r="E489" s="49"/>
      <c r="F489" s="50"/>
      <c r="G489" s="51" t="e">
        <f t="shared" si="142"/>
        <v>#VALUE!</v>
      </c>
      <c r="H489" s="52" t="e">
        <f t="shared" si="146"/>
        <v>#VALUE!</v>
      </c>
      <c r="I489" s="53" t="e">
        <f t="shared" si="147"/>
        <v>#VALUE!</v>
      </c>
      <c r="J489" s="54" t="e">
        <f t="shared" si="148"/>
        <v>#VALUE!</v>
      </c>
      <c r="K489" s="52" t="str">
        <f t="shared" si="149"/>
        <v/>
      </c>
      <c r="L489" s="53" t="str">
        <f t="shared" si="150"/>
        <v/>
      </c>
      <c r="M489" s="54" t="str">
        <f t="shared" si="151"/>
        <v/>
      </c>
      <c r="N489" s="38" t="str">
        <f t="shared" si="143"/>
        <v/>
      </c>
      <c r="O489" s="55"/>
      <c r="P489" s="55"/>
      <c r="Q489" s="55"/>
      <c r="R489" s="56"/>
      <c r="S489" s="58"/>
      <c r="T489" s="55">
        <f t="shared" si="152"/>
        <v>0</v>
      </c>
      <c r="U489" s="57"/>
      <c r="V489" s="58"/>
      <c r="W489" s="55">
        <f t="shared" si="153"/>
        <v>0</v>
      </c>
      <c r="X489" s="56"/>
      <c r="Y489" s="57"/>
      <c r="Z489" s="55">
        <f t="shared" si="154"/>
        <v>0</v>
      </c>
      <c r="AA489" s="57"/>
      <c r="AB489" s="164"/>
      <c r="AC489" s="169">
        <f t="shared" si="155"/>
        <v>0</v>
      </c>
      <c r="AD489" s="166"/>
      <c r="AE489" s="55"/>
      <c r="AF489" s="172"/>
      <c r="AG489" s="175"/>
      <c r="AH489" s="55">
        <f t="shared" si="156"/>
        <v>0</v>
      </c>
      <c r="AI489" s="172"/>
      <c r="AJ489" s="175"/>
      <c r="AK489" s="166">
        <f t="shared" si="157"/>
        <v>0</v>
      </c>
      <c r="AL489" s="172"/>
      <c r="AM489" s="175"/>
      <c r="AN489" s="55">
        <f t="shared" si="158"/>
        <v>0</v>
      </c>
      <c r="AO489" s="172"/>
      <c r="AP489" s="175"/>
      <c r="AQ489" s="55">
        <f t="shared" si="159"/>
        <v>0</v>
      </c>
      <c r="AR489" s="172"/>
      <c r="AS489" s="55"/>
      <c r="AT489" s="123">
        <f t="shared" si="144"/>
        <v>0</v>
      </c>
      <c r="AU489" s="56"/>
      <c r="AV489" s="204" t="str">
        <f>IFERROR(IF(AS489=0,"",IF(INDEX(ورقة4!$A487:$O487,,MATCH("غ",ورقة4!$A487:$O487,0))="غ","راسب")),IF(OR(O489&lt;$O$8,P489&lt;$P$8,Q489&lt;$Q$8,T489&lt;$T$8,W489&lt;$W$8,Z489&lt;$Z$8,AC489&lt;$AC$8,AD489&lt;$AD$8,AE489&lt;$AE$8,AH489&lt;$AH$8,AK489&lt;$AK$8,AN489&lt;$AN$8,AQ489&lt;$AQ$8,AR489&lt;$AR$8,AS489&lt;$AS$8),"راسب","ناجح"))</f>
        <v/>
      </c>
      <c r="AW489" s="71" t="str">
        <f>ورقة4!Q487</f>
        <v/>
      </c>
      <c r="AX489" s="48" t="str">
        <f>ورقة4!R487</f>
        <v/>
      </c>
      <c r="AY489" s="48" t="str">
        <f>ورقة4!S487</f>
        <v/>
      </c>
      <c r="AZ489" s="48" t="str">
        <f>ورقة4!T487</f>
        <v/>
      </c>
      <c r="BA489" s="48" t="str">
        <f>ورقة4!U487</f>
        <v/>
      </c>
      <c r="BB489" s="48" t="str">
        <f>ورقة4!V487</f>
        <v/>
      </c>
      <c r="BC489" s="48" t="str">
        <f>ورقة4!W487</f>
        <v/>
      </c>
      <c r="BD489" s="48" t="str">
        <f>ورقة4!X487</f>
        <v/>
      </c>
      <c r="BE489" s="48" t="str">
        <f>ورقة4!Y487</f>
        <v/>
      </c>
      <c r="BF489" s="48" t="str">
        <f>ورقة4!Z487</f>
        <v/>
      </c>
      <c r="BG489" s="48" t="str">
        <f>ورقة4!AA487</f>
        <v/>
      </c>
      <c r="BH489" s="48" t="str">
        <f>ورقة4!AB487</f>
        <v/>
      </c>
      <c r="BI489" s="48" t="str">
        <f>ورقة4!AC487</f>
        <v/>
      </c>
      <c r="BJ489" s="48" t="str">
        <f>ورقة4!AE487</f>
        <v/>
      </c>
      <c r="BK489" s="48" t="str">
        <f>ورقة4!AF487</f>
        <v/>
      </c>
    </row>
    <row r="490" spans="1:63" ht="24.95" customHeight="1">
      <c r="A490" s="135" t="str">
        <f>IF(C490="","",COUNTA(C$9:$C490))</f>
        <v/>
      </c>
      <c r="B490" s="24"/>
      <c r="C490" s="141"/>
      <c r="D490" s="38" t="str">
        <f t="shared" si="145"/>
        <v/>
      </c>
      <c r="E490" s="49"/>
      <c r="F490" s="50"/>
      <c r="G490" s="51" t="e">
        <f t="shared" si="142"/>
        <v>#VALUE!</v>
      </c>
      <c r="H490" s="52" t="e">
        <f t="shared" si="146"/>
        <v>#VALUE!</v>
      </c>
      <c r="I490" s="53" t="e">
        <f t="shared" si="147"/>
        <v>#VALUE!</v>
      </c>
      <c r="J490" s="54" t="e">
        <f t="shared" si="148"/>
        <v>#VALUE!</v>
      </c>
      <c r="K490" s="52" t="str">
        <f t="shared" si="149"/>
        <v/>
      </c>
      <c r="L490" s="53" t="str">
        <f t="shared" si="150"/>
        <v/>
      </c>
      <c r="M490" s="54" t="str">
        <f t="shared" si="151"/>
        <v/>
      </c>
      <c r="N490" s="38" t="str">
        <f t="shared" si="143"/>
        <v/>
      </c>
      <c r="O490" s="55"/>
      <c r="P490" s="55"/>
      <c r="Q490" s="55"/>
      <c r="R490" s="56"/>
      <c r="S490" s="58"/>
      <c r="T490" s="55">
        <f t="shared" si="152"/>
        <v>0</v>
      </c>
      <c r="U490" s="57"/>
      <c r="V490" s="58"/>
      <c r="W490" s="55">
        <f t="shared" si="153"/>
        <v>0</v>
      </c>
      <c r="X490" s="56"/>
      <c r="Y490" s="57"/>
      <c r="Z490" s="55">
        <f t="shared" si="154"/>
        <v>0</v>
      </c>
      <c r="AA490" s="57"/>
      <c r="AB490" s="164"/>
      <c r="AC490" s="169">
        <f t="shared" si="155"/>
        <v>0</v>
      </c>
      <c r="AD490" s="166"/>
      <c r="AE490" s="55"/>
      <c r="AF490" s="172"/>
      <c r="AG490" s="175"/>
      <c r="AH490" s="55">
        <f t="shared" si="156"/>
        <v>0</v>
      </c>
      <c r="AI490" s="172"/>
      <c r="AJ490" s="175"/>
      <c r="AK490" s="166">
        <f t="shared" si="157"/>
        <v>0</v>
      </c>
      <c r="AL490" s="172"/>
      <c r="AM490" s="175"/>
      <c r="AN490" s="55">
        <f t="shared" si="158"/>
        <v>0</v>
      </c>
      <c r="AO490" s="172"/>
      <c r="AP490" s="175"/>
      <c r="AQ490" s="55">
        <f t="shared" si="159"/>
        <v>0</v>
      </c>
      <c r="AR490" s="172"/>
      <c r="AS490" s="55"/>
      <c r="AT490" s="123">
        <f t="shared" si="144"/>
        <v>0</v>
      </c>
      <c r="AU490" s="56"/>
      <c r="AV490" s="204" t="str">
        <f>IFERROR(IF(AS490=0,"",IF(INDEX(ورقة4!$A488:$O488,,MATCH("غ",ورقة4!$A488:$O488,0))="غ","راسب")),IF(OR(O490&lt;$O$8,P490&lt;$P$8,Q490&lt;$Q$8,T490&lt;$T$8,W490&lt;$W$8,Z490&lt;$Z$8,AC490&lt;$AC$8,AD490&lt;$AD$8,AE490&lt;$AE$8,AH490&lt;$AH$8,AK490&lt;$AK$8,AN490&lt;$AN$8,AQ490&lt;$AQ$8,AR490&lt;$AR$8,AS490&lt;$AS$8),"راسب","ناجح"))</f>
        <v/>
      </c>
      <c r="AW490" s="71" t="str">
        <f>ورقة4!Q488</f>
        <v/>
      </c>
      <c r="AX490" s="48" t="str">
        <f>ورقة4!R488</f>
        <v/>
      </c>
      <c r="AY490" s="48" t="str">
        <f>ورقة4!S488</f>
        <v/>
      </c>
      <c r="AZ490" s="48" t="str">
        <f>ورقة4!T488</f>
        <v/>
      </c>
      <c r="BA490" s="48" t="str">
        <f>ورقة4!U488</f>
        <v/>
      </c>
      <c r="BB490" s="48" t="str">
        <f>ورقة4!V488</f>
        <v/>
      </c>
      <c r="BC490" s="48" t="str">
        <f>ورقة4!W488</f>
        <v/>
      </c>
      <c r="BD490" s="48" t="str">
        <f>ورقة4!X488</f>
        <v/>
      </c>
      <c r="BE490" s="48" t="str">
        <f>ورقة4!Y488</f>
        <v/>
      </c>
      <c r="BF490" s="48" t="str">
        <f>ورقة4!Z488</f>
        <v/>
      </c>
      <c r="BG490" s="48" t="str">
        <f>ورقة4!AA488</f>
        <v/>
      </c>
      <c r="BH490" s="48" t="str">
        <f>ورقة4!AB488</f>
        <v/>
      </c>
      <c r="BI490" s="48" t="str">
        <f>ورقة4!AC488</f>
        <v/>
      </c>
      <c r="BJ490" s="48" t="str">
        <f>ورقة4!AE488</f>
        <v/>
      </c>
      <c r="BK490" s="48" t="str">
        <f>ورقة4!AF488</f>
        <v/>
      </c>
    </row>
    <row r="491" spans="1:63" ht="24.95" customHeight="1">
      <c r="A491" s="135" t="str">
        <f>IF(C491="","",COUNTA(C$9:$C491))</f>
        <v/>
      </c>
      <c r="B491" s="24"/>
      <c r="C491" s="141"/>
      <c r="D491" s="38" t="str">
        <f t="shared" si="145"/>
        <v/>
      </c>
      <c r="E491" s="49"/>
      <c r="F491" s="50"/>
      <c r="G491" s="51" t="e">
        <f t="shared" si="142"/>
        <v>#VALUE!</v>
      </c>
      <c r="H491" s="52" t="e">
        <f t="shared" si="146"/>
        <v>#VALUE!</v>
      </c>
      <c r="I491" s="53" t="e">
        <f t="shared" si="147"/>
        <v>#VALUE!</v>
      </c>
      <c r="J491" s="54" t="e">
        <f t="shared" si="148"/>
        <v>#VALUE!</v>
      </c>
      <c r="K491" s="52" t="str">
        <f t="shared" si="149"/>
        <v/>
      </c>
      <c r="L491" s="53" t="str">
        <f t="shared" si="150"/>
        <v/>
      </c>
      <c r="M491" s="54" t="str">
        <f t="shared" si="151"/>
        <v/>
      </c>
      <c r="N491" s="38" t="str">
        <f t="shared" si="143"/>
        <v/>
      </c>
      <c r="O491" s="55"/>
      <c r="P491" s="55"/>
      <c r="Q491" s="55"/>
      <c r="R491" s="56"/>
      <c r="S491" s="58"/>
      <c r="T491" s="55">
        <f t="shared" si="152"/>
        <v>0</v>
      </c>
      <c r="U491" s="57"/>
      <c r="V491" s="58"/>
      <c r="W491" s="55">
        <f t="shared" si="153"/>
        <v>0</v>
      </c>
      <c r="X491" s="56"/>
      <c r="Y491" s="57"/>
      <c r="Z491" s="55">
        <f t="shared" si="154"/>
        <v>0</v>
      </c>
      <c r="AA491" s="57"/>
      <c r="AB491" s="164"/>
      <c r="AC491" s="169">
        <f t="shared" si="155"/>
        <v>0</v>
      </c>
      <c r="AD491" s="166"/>
      <c r="AE491" s="55"/>
      <c r="AF491" s="172"/>
      <c r="AG491" s="175"/>
      <c r="AH491" s="55">
        <f t="shared" si="156"/>
        <v>0</v>
      </c>
      <c r="AI491" s="172"/>
      <c r="AJ491" s="175"/>
      <c r="AK491" s="166">
        <f t="shared" si="157"/>
        <v>0</v>
      </c>
      <c r="AL491" s="172"/>
      <c r="AM491" s="175"/>
      <c r="AN491" s="55">
        <f t="shared" si="158"/>
        <v>0</v>
      </c>
      <c r="AO491" s="172"/>
      <c r="AP491" s="175"/>
      <c r="AQ491" s="55">
        <f t="shared" si="159"/>
        <v>0</v>
      </c>
      <c r="AR491" s="172"/>
      <c r="AS491" s="55"/>
      <c r="AT491" s="123">
        <f t="shared" si="144"/>
        <v>0</v>
      </c>
      <c r="AU491" s="56"/>
      <c r="AV491" s="204" t="str">
        <f>IFERROR(IF(AS491=0,"",IF(INDEX(ورقة4!$A489:$O489,,MATCH("غ",ورقة4!$A489:$O489,0))="غ","راسب")),IF(OR(O491&lt;$O$8,P491&lt;$P$8,Q491&lt;$Q$8,T491&lt;$T$8,W491&lt;$W$8,Z491&lt;$Z$8,AC491&lt;$AC$8,AD491&lt;$AD$8,AE491&lt;$AE$8,AH491&lt;$AH$8,AK491&lt;$AK$8,AN491&lt;$AN$8,AQ491&lt;$AQ$8,AR491&lt;$AR$8,AS491&lt;$AS$8),"راسب","ناجح"))</f>
        <v/>
      </c>
      <c r="AW491" s="71" t="str">
        <f>ورقة4!Q489</f>
        <v/>
      </c>
      <c r="AX491" s="48" t="str">
        <f>ورقة4!R489</f>
        <v/>
      </c>
      <c r="AY491" s="48" t="str">
        <f>ورقة4!S489</f>
        <v/>
      </c>
      <c r="AZ491" s="48" t="str">
        <f>ورقة4!T489</f>
        <v/>
      </c>
      <c r="BA491" s="48" t="str">
        <f>ورقة4!U489</f>
        <v/>
      </c>
      <c r="BB491" s="48" t="str">
        <f>ورقة4!V489</f>
        <v/>
      </c>
      <c r="BC491" s="48" t="str">
        <f>ورقة4!W489</f>
        <v/>
      </c>
      <c r="BD491" s="48" t="str">
        <f>ورقة4!X489</f>
        <v/>
      </c>
      <c r="BE491" s="48" t="str">
        <f>ورقة4!Y489</f>
        <v/>
      </c>
      <c r="BF491" s="48" t="str">
        <f>ورقة4!Z489</f>
        <v/>
      </c>
      <c r="BG491" s="48" t="str">
        <f>ورقة4!AA489</f>
        <v/>
      </c>
      <c r="BH491" s="48" t="str">
        <f>ورقة4!AB489</f>
        <v/>
      </c>
      <c r="BI491" s="48" t="str">
        <f>ورقة4!AC489</f>
        <v/>
      </c>
      <c r="BJ491" s="48" t="str">
        <f>ورقة4!AE489</f>
        <v/>
      </c>
      <c r="BK491" s="48" t="str">
        <f>ورقة4!AF489</f>
        <v/>
      </c>
    </row>
    <row r="492" spans="1:63" ht="24.95" customHeight="1">
      <c r="A492" s="135" t="str">
        <f>IF(C492="","",COUNTA(C$9:$C492))</f>
        <v/>
      </c>
      <c r="B492" s="24"/>
      <c r="C492" s="141"/>
      <c r="D492" s="38" t="str">
        <f t="shared" si="145"/>
        <v/>
      </c>
      <c r="E492" s="49"/>
      <c r="F492" s="50"/>
      <c r="G492" s="51" t="e">
        <f t="shared" si="142"/>
        <v>#VALUE!</v>
      </c>
      <c r="H492" s="52" t="e">
        <f t="shared" si="146"/>
        <v>#VALUE!</v>
      </c>
      <c r="I492" s="53" t="e">
        <f t="shared" si="147"/>
        <v>#VALUE!</v>
      </c>
      <c r="J492" s="54" t="e">
        <f t="shared" si="148"/>
        <v>#VALUE!</v>
      </c>
      <c r="K492" s="52" t="str">
        <f t="shared" si="149"/>
        <v/>
      </c>
      <c r="L492" s="53" t="str">
        <f t="shared" si="150"/>
        <v/>
      </c>
      <c r="M492" s="54" t="str">
        <f t="shared" si="151"/>
        <v/>
      </c>
      <c r="N492" s="38" t="str">
        <f t="shared" si="143"/>
        <v/>
      </c>
      <c r="O492" s="55"/>
      <c r="P492" s="55"/>
      <c r="Q492" s="55"/>
      <c r="R492" s="56"/>
      <c r="S492" s="58"/>
      <c r="T492" s="55">
        <f t="shared" si="152"/>
        <v>0</v>
      </c>
      <c r="U492" s="57"/>
      <c r="V492" s="58"/>
      <c r="W492" s="55">
        <f t="shared" si="153"/>
        <v>0</v>
      </c>
      <c r="X492" s="56"/>
      <c r="Y492" s="57"/>
      <c r="Z492" s="55">
        <f t="shared" si="154"/>
        <v>0</v>
      </c>
      <c r="AA492" s="57"/>
      <c r="AB492" s="164"/>
      <c r="AC492" s="169">
        <f t="shared" si="155"/>
        <v>0</v>
      </c>
      <c r="AD492" s="166"/>
      <c r="AE492" s="55"/>
      <c r="AF492" s="172"/>
      <c r="AG492" s="175"/>
      <c r="AH492" s="55">
        <f t="shared" si="156"/>
        <v>0</v>
      </c>
      <c r="AI492" s="172"/>
      <c r="AJ492" s="175"/>
      <c r="AK492" s="166">
        <f t="shared" si="157"/>
        <v>0</v>
      </c>
      <c r="AL492" s="172"/>
      <c r="AM492" s="175"/>
      <c r="AN492" s="55">
        <f t="shared" si="158"/>
        <v>0</v>
      </c>
      <c r="AO492" s="172"/>
      <c r="AP492" s="175"/>
      <c r="AQ492" s="55">
        <f t="shared" si="159"/>
        <v>0</v>
      </c>
      <c r="AR492" s="172"/>
      <c r="AS492" s="55"/>
      <c r="AT492" s="123">
        <f t="shared" si="144"/>
        <v>0</v>
      </c>
      <c r="AU492" s="56"/>
      <c r="AV492" s="204" t="str">
        <f>IFERROR(IF(AS492=0,"",IF(INDEX(ورقة4!$A490:$O490,,MATCH("غ",ورقة4!$A490:$O490,0))="غ","راسب")),IF(OR(O492&lt;$O$8,P492&lt;$P$8,Q492&lt;$Q$8,T492&lt;$T$8,W492&lt;$W$8,Z492&lt;$Z$8,AC492&lt;$AC$8,AD492&lt;$AD$8,AE492&lt;$AE$8,AH492&lt;$AH$8,AK492&lt;$AK$8,AN492&lt;$AN$8,AQ492&lt;$AQ$8,AR492&lt;$AR$8,AS492&lt;$AS$8),"راسب","ناجح"))</f>
        <v/>
      </c>
      <c r="AW492" s="71" t="str">
        <f>ورقة4!Q490</f>
        <v/>
      </c>
      <c r="AX492" s="48" t="str">
        <f>ورقة4!R490</f>
        <v/>
      </c>
      <c r="AY492" s="48" t="str">
        <f>ورقة4!S490</f>
        <v/>
      </c>
      <c r="AZ492" s="48" t="str">
        <f>ورقة4!T490</f>
        <v/>
      </c>
      <c r="BA492" s="48" t="str">
        <f>ورقة4!U490</f>
        <v/>
      </c>
      <c r="BB492" s="48" t="str">
        <f>ورقة4!V490</f>
        <v/>
      </c>
      <c r="BC492" s="48" t="str">
        <f>ورقة4!W490</f>
        <v/>
      </c>
      <c r="BD492" s="48" t="str">
        <f>ورقة4!X490</f>
        <v/>
      </c>
      <c r="BE492" s="48" t="str">
        <f>ورقة4!Y490</f>
        <v/>
      </c>
      <c r="BF492" s="48" t="str">
        <f>ورقة4!Z490</f>
        <v/>
      </c>
      <c r="BG492" s="48" t="str">
        <f>ورقة4!AA490</f>
        <v/>
      </c>
      <c r="BH492" s="48" t="str">
        <f>ورقة4!AB490</f>
        <v/>
      </c>
      <c r="BI492" s="48" t="str">
        <f>ورقة4!AC490</f>
        <v/>
      </c>
      <c r="BJ492" s="48" t="str">
        <f>ورقة4!AE490</f>
        <v/>
      </c>
      <c r="BK492" s="48" t="str">
        <f>ورقة4!AF490</f>
        <v/>
      </c>
    </row>
    <row r="493" spans="1:63" ht="24.95" customHeight="1">
      <c r="A493" s="135" t="str">
        <f>IF(C493="","",COUNTA(C$9:$C493))</f>
        <v/>
      </c>
      <c r="B493" s="24"/>
      <c r="C493" s="141"/>
      <c r="D493" s="38" t="str">
        <f t="shared" si="145"/>
        <v/>
      </c>
      <c r="E493" s="49"/>
      <c r="F493" s="50"/>
      <c r="G493" s="51" t="e">
        <f t="shared" si="142"/>
        <v>#VALUE!</v>
      </c>
      <c r="H493" s="52" t="e">
        <f t="shared" si="146"/>
        <v>#VALUE!</v>
      </c>
      <c r="I493" s="53" t="e">
        <f t="shared" si="147"/>
        <v>#VALUE!</v>
      </c>
      <c r="J493" s="54" t="e">
        <f t="shared" si="148"/>
        <v>#VALUE!</v>
      </c>
      <c r="K493" s="52" t="str">
        <f t="shared" si="149"/>
        <v/>
      </c>
      <c r="L493" s="53" t="str">
        <f t="shared" si="150"/>
        <v/>
      </c>
      <c r="M493" s="54" t="str">
        <f t="shared" si="151"/>
        <v/>
      </c>
      <c r="N493" s="38" t="str">
        <f t="shared" si="143"/>
        <v/>
      </c>
      <c r="O493" s="55"/>
      <c r="P493" s="55"/>
      <c r="Q493" s="55"/>
      <c r="R493" s="56"/>
      <c r="S493" s="58"/>
      <c r="T493" s="55">
        <f t="shared" si="152"/>
        <v>0</v>
      </c>
      <c r="U493" s="57"/>
      <c r="V493" s="58"/>
      <c r="W493" s="55">
        <f t="shared" si="153"/>
        <v>0</v>
      </c>
      <c r="X493" s="56"/>
      <c r="Y493" s="57"/>
      <c r="Z493" s="55">
        <f t="shared" si="154"/>
        <v>0</v>
      </c>
      <c r="AA493" s="57"/>
      <c r="AB493" s="164"/>
      <c r="AC493" s="169">
        <f t="shared" si="155"/>
        <v>0</v>
      </c>
      <c r="AD493" s="166"/>
      <c r="AE493" s="55"/>
      <c r="AF493" s="172"/>
      <c r="AG493" s="175"/>
      <c r="AH493" s="55">
        <f t="shared" si="156"/>
        <v>0</v>
      </c>
      <c r="AI493" s="172"/>
      <c r="AJ493" s="175"/>
      <c r="AK493" s="166">
        <f t="shared" si="157"/>
        <v>0</v>
      </c>
      <c r="AL493" s="172"/>
      <c r="AM493" s="175"/>
      <c r="AN493" s="55">
        <f t="shared" si="158"/>
        <v>0</v>
      </c>
      <c r="AO493" s="172"/>
      <c r="AP493" s="175"/>
      <c r="AQ493" s="55">
        <f t="shared" si="159"/>
        <v>0</v>
      </c>
      <c r="AR493" s="172"/>
      <c r="AS493" s="55"/>
      <c r="AT493" s="123">
        <f t="shared" si="144"/>
        <v>0</v>
      </c>
      <c r="AU493" s="56"/>
      <c r="AV493" s="204" t="str">
        <f>IFERROR(IF(AS493=0,"",IF(INDEX(ورقة4!$A491:$O491,,MATCH("غ",ورقة4!$A491:$O491,0))="غ","راسب")),IF(OR(O493&lt;$O$8,P493&lt;$P$8,Q493&lt;$Q$8,T493&lt;$T$8,W493&lt;$W$8,Z493&lt;$Z$8,AC493&lt;$AC$8,AD493&lt;$AD$8,AE493&lt;$AE$8,AH493&lt;$AH$8,AK493&lt;$AK$8,AN493&lt;$AN$8,AQ493&lt;$AQ$8,AR493&lt;$AR$8,AS493&lt;$AS$8),"راسب","ناجح"))</f>
        <v/>
      </c>
      <c r="AW493" s="71" t="str">
        <f>ورقة4!Q491</f>
        <v/>
      </c>
      <c r="AX493" s="48" t="str">
        <f>ورقة4!R491</f>
        <v/>
      </c>
      <c r="AY493" s="48" t="str">
        <f>ورقة4!S491</f>
        <v/>
      </c>
      <c r="AZ493" s="48" t="str">
        <f>ورقة4!T491</f>
        <v/>
      </c>
      <c r="BA493" s="48" t="str">
        <f>ورقة4!U491</f>
        <v/>
      </c>
      <c r="BB493" s="48" t="str">
        <f>ورقة4!V491</f>
        <v/>
      </c>
      <c r="BC493" s="48" t="str">
        <f>ورقة4!W491</f>
        <v/>
      </c>
      <c r="BD493" s="48" t="str">
        <f>ورقة4!X491</f>
        <v/>
      </c>
      <c r="BE493" s="48" t="str">
        <f>ورقة4!Y491</f>
        <v/>
      </c>
      <c r="BF493" s="48" t="str">
        <f>ورقة4!Z491</f>
        <v/>
      </c>
      <c r="BG493" s="48" t="str">
        <f>ورقة4!AA491</f>
        <v/>
      </c>
      <c r="BH493" s="48" t="str">
        <f>ورقة4!AB491</f>
        <v/>
      </c>
      <c r="BI493" s="48" t="str">
        <f>ورقة4!AC491</f>
        <v/>
      </c>
      <c r="BJ493" s="48" t="str">
        <f>ورقة4!AE491</f>
        <v/>
      </c>
      <c r="BK493" s="48" t="str">
        <f>ورقة4!AF491</f>
        <v/>
      </c>
    </row>
    <row r="494" spans="1:63" ht="24.95" customHeight="1">
      <c r="A494" s="135" t="str">
        <f>IF(C494="","",COUNTA(C$9:$C494))</f>
        <v/>
      </c>
      <c r="B494" s="24"/>
      <c r="C494" s="141"/>
      <c r="D494" s="38" t="str">
        <f t="shared" si="145"/>
        <v/>
      </c>
      <c r="E494" s="49"/>
      <c r="F494" s="50"/>
      <c r="G494" s="51" t="e">
        <f t="shared" si="142"/>
        <v>#VALUE!</v>
      </c>
      <c r="H494" s="52" t="e">
        <f t="shared" si="146"/>
        <v>#VALUE!</v>
      </c>
      <c r="I494" s="53" t="e">
        <f t="shared" si="147"/>
        <v>#VALUE!</v>
      </c>
      <c r="J494" s="54" t="e">
        <f t="shared" si="148"/>
        <v>#VALUE!</v>
      </c>
      <c r="K494" s="52" t="str">
        <f t="shared" si="149"/>
        <v/>
      </c>
      <c r="L494" s="53" t="str">
        <f t="shared" si="150"/>
        <v/>
      </c>
      <c r="M494" s="54" t="str">
        <f t="shared" si="151"/>
        <v/>
      </c>
      <c r="N494" s="38" t="str">
        <f t="shared" si="143"/>
        <v/>
      </c>
      <c r="O494" s="55"/>
      <c r="P494" s="55"/>
      <c r="Q494" s="55"/>
      <c r="R494" s="56"/>
      <c r="S494" s="58"/>
      <c r="T494" s="55">
        <f t="shared" si="152"/>
        <v>0</v>
      </c>
      <c r="U494" s="57"/>
      <c r="V494" s="58"/>
      <c r="W494" s="55">
        <f t="shared" si="153"/>
        <v>0</v>
      </c>
      <c r="X494" s="56"/>
      <c r="Y494" s="57"/>
      <c r="Z494" s="55">
        <f t="shared" si="154"/>
        <v>0</v>
      </c>
      <c r="AA494" s="57"/>
      <c r="AB494" s="164"/>
      <c r="AC494" s="169">
        <f t="shared" si="155"/>
        <v>0</v>
      </c>
      <c r="AD494" s="166"/>
      <c r="AE494" s="55"/>
      <c r="AF494" s="172"/>
      <c r="AG494" s="175"/>
      <c r="AH494" s="55">
        <f t="shared" si="156"/>
        <v>0</v>
      </c>
      <c r="AI494" s="172"/>
      <c r="AJ494" s="175"/>
      <c r="AK494" s="166">
        <f t="shared" si="157"/>
        <v>0</v>
      </c>
      <c r="AL494" s="172"/>
      <c r="AM494" s="175"/>
      <c r="AN494" s="55">
        <f t="shared" si="158"/>
        <v>0</v>
      </c>
      <c r="AO494" s="172"/>
      <c r="AP494" s="175"/>
      <c r="AQ494" s="55">
        <f t="shared" si="159"/>
        <v>0</v>
      </c>
      <c r="AR494" s="172"/>
      <c r="AS494" s="55"/>
      <c r="AT494" s="123">
        <f t="shared" si="144"/>
        <v>0</v>
      </c>
      <c r="AU494" s="56"/>
      <c r="AV494" s="204" t="str">
        <f>IFERROR(IF(AS494=0,"",IF(INDEX(ورقة4!$A492:$O492,,MATCH("غ",ورقة4!$A492:$O492,0))="غ","راسب")),IF(OR(O494&lt;$O$8,P494&lt;$P$8,Q494&lt;$Q$8,T494&lt;$T$8,W494&lt;$W$8,Z494&lt;$Z$8,AC494&lt;$AC$8,AD494&lt;$AD$8,AE494&lt;$AE$8,AH494&lt;$AH$8,AK494&lt;$AK$8,AN494&lt;$AN$8,AQ494&lt;$AQ$8,AR494&lt;$AR$8,AS494&lt;$AS$8),"راسب","ناجح"))</f>
        <v/>
      </c>
      <c r="AW494" s="71" t="str">
        <f>ورقة4!Q492</f>
        <v/>
      </c>
      <c r="AX494" s="48" t="str">
        <f>ورقة4!R492</f>
        <v/>
      </c>
      <c r="AY494" s="48" t="str">
        <f>ورقة4!S492</f>
        <v/>
      </c>
      <c r="AZ494" s="48" t="str">
        <f>ورقة4!T492</f>
        <v/>
      </c>
      <c r="BA494" s="48" t="str">
        <f>ورقة4!U492</f>
        <v/>
      </c>
      <c r="BB494" s="48" t="str">
        <f>ورقة4!V492</f>
        <v/>
      </c>
      <c r="BC494" s="48" t="str">
        <f>ورقة4!W492</f>
        <v/>
      </c>
      <c r="BD494" s="48" t="str">
        <f>ورقة4!X492</f>
        <v/>
      </c>
      <c r="BE494" s="48" t="str">
        <f>ورقة4!Y492</f>
        <v/>
      </c>
      <c r="BF494" s="48" t="str">
        <f>ورقة4!Z492</f>
        <v/>
      </c>
      <c r="BG494" s="48" t="str">
        <f>ورقة4!AA492</f>
        <v/>
      </c>
      <c r="BH494" s="48" t="str">
        <f>ورقة4!AB492</f>
        <v/>
      </c>
      <c r="BI494" s="48" t="str">
        <f>ورقة4!AC492</f>
        <v/>
      </c>
      <c r="BJ494" s="48" t="str">
        <f>ورقة4!AE492</f>
        <v/>
      </c>
      <c r="BK494" s="48" t="str">
        <f>ورقة4!AF492</f>
        <v/>
      </c>
    </row>
    <row r="495" spans="1:63" ht="24.95" customHeight="1">
      <c r="A495" s="135" t="str">
        <f>IF(C495="","",COUNTA(C$9:$C495))</f>
        <v/>
      </c>
      <c r="B495" s="24"/>
      <c r="C495" s="141"/>
      <c r="D495" s="38" t="str">
        <f t="shared" si="145"/>
        <v/>
      </c>
      <c r="E495" s="49"/>
      <c r="F495" s="50"/>
      <c r="G495" s="51" t="e">
        <f t="shared" si="142"/>
        <v>#VALUE!</v>
      </c>
      <c r="H495" s="52" t="e">
        <f t="shared" si="146"/>
        <v>#VALUE!</v>
      </c>
      <c r="I495" s="53" t="e">
        <f t="shared" si="147"/>
        <v>#VALUE!</v>
      </c>
      <c r="J495" s="54" t="e">
        <f t="shared" si="148"/>
        <v>#VALUE!</v>
      </c>
      <c r="K495" s="52" t="str">
        <f t="shared" si="149"/>
        <v/>
      </c>
      <c r="L495" s="53" t="str">
        <f t="shared" si="150"/>
        <v/>
      </c>
      <c r="M495" s="54" t="str">
        <f t="shared" si="151"/>
        <v/>
      </c>
      <c r="N495" s="38" t="str">
        <f t="shared" si="143"/>
        <v/>
      </c>
      <c r="O495" s="55"/>
      <c r="P495" s="55"/>
      <c r="Q495" s="55"/>
      <c r="R495" s="56"/>
      <c r="S495" s="58"/>
      <c r="T495" s="55">
        <f t="shared" si="152"/>
        <v>0</v>
      </c>
      <c r="U495" s="57"/>
      <c r="V495" s="58"/>
      <c r="W495" s="55">
        <f t="shared" si="153"/>
        <v>0</v>
      </c>
      <c r="X495" s="56"/>
      <c r="Y495" s="57"/>
      <c r="Z495" s="55">
        <f t="shared" si="154"/>
        <v>0</v>
      </c>
      <c r="AA495" s="57"/>
      <c r="AB495" s="164"/>
      <c r="AC495" s="169">
        <f t="shared" si="155"/>
        <v>0</v>
      </c>
      <c r="AD495" s="166"/>
      <c r="AE495" s="55"/>
      <c r="AF495" s="172"/>
      <c r="AG495" s="175"/>
      <c r="AH495" s="55">
        <f t="shared" si="156"/>
        <v>0</v>
      </c>
      <c r="AI495" s="172"/>
      <c r="AJ495" s="175"/>
      <c r="AK495" s="166">
        <f t="shared" si="157"/>
        <v>0</v>
      </c>
      <c r="AL495" s="172"/>
      <c r="AM495" s="175"/>
      <c r="AN495" s="55">
        <f t="shared" si="158"/>
        <v>0</v>
      </c>
      <c r="AO495" s="172"/>
      <c r="AP495" s="175"/>
      <c r="AQ495" s="55">
        <f t="shared" si="159"/>
        <v>0</v>
      </c>
      <c r="AR495" s="172"/>
      <c r="AS495" s="55"/>
      <c r="AT495" s="123">
        <f t="shared" si="144"/>
        <v>0</v>
      </c>
      <c r="AU495" s="56"/>
      <c r="AV495" s="204" t="str">
        <f>IFERROR(IF(AS495=0,"",IF(INDEX(ورقة4!$A493:$O493,,MATCH("غ",ورقة4!$A493:$O493,0))="غ","راسب")),IF(OR(O495&lt;$O$8,P495&lt;$P$8,Q495&lt;$Q$8,T495&lt;$T$8,W495&lt;$W$8,Z495&lt;$Z$8,AC495&lt;$AC$8,AD495&lt;$AD$8,AE495&lt;$AE$8,AH495&lt;$AH$8,AK495&lt;$AK$8,AN495&lt;$AN$8,AQ495&lt;$AQ$8,AR495&lt;$AR$8,AS495&lt;$AS$8),"راسب","ناجح"))</f>
        <v/>
      </c>
      <c r="AW495" s="71" t="str">
        <f>ورقة4!Q493</f>
        <v/>
      </c>
      <c r="AX495" s="48" t="str">
        <f>ورقة4!R493</f>
        <v/>
      </c>
      <c r="AY495" s="48" t="str">
        <f>ورقة4!S493</f>
        <v/>
      </c>
      <c r="AZ495" s="48" t="str">
        <f>ورقة4!T493</f>
        <v/>
      </c>
      <c r="BA495" s="48" t="str">
        <f>ورقة4!U493</f>
        <v/>
      </c>
      <c r="BB495" s="48" t="str">
        <f>ورقة4!V493</f>
        <v/>
      </c>
      <c r="BC495" s="48" t="str">
        <f>ورقة4!W493</f>
        <v/>
      </c>
      <c r="BD495" s="48" t="str">
        <f>ورقة4!X493</f>
        <v/>
      </c>
      <c r="BE495" s="48" t="str">
        <f>ورقة4!Y493</f>
        <v/>
      </c>
      <c r="BF495" s="48" t="str">
        <f>ورقة4!Z493</f>
        <v/>
      </c>
      <c r="BG495" s="48" t="str">
        <f>ورقة4!AA493</f>
        <v/>
      </c>
      <c r="BH495" s="48" t="str">
        <f>ورقة4!AB493</f>
        <v/>
      </c>
      <c r="BI495" s="48" t="str">
        <f>ورقة4!AC493</f>
        <v/>
      </c>
      <c r="BJ495" s="48" t="str">
        <f>ورقة4!AE493</f>
        <v/>
      </c>
      <c r="BK495" s="48" t="str">
        <f>ورقة4!AF493</f>
        <v/>
      </c>
    </row>
    <row r="496" spans="1:63" ht="24.95" customHeight="1">
      <c r="A496" s="135" t="str">
        <f>IF(C496="","",COUNTA(C$9:$C496))</f>
        <v/>
      </c>
      <c r="B496" s="24"/>
      <c r="C496" s="141"/>
      <c r="D496" s="38" t="str">
        <f t="shared" si="145"/>
        <v/>
      </c>
      <c r="E496" s="49"/>
      <c r="F496" s="50"/>
      <c r="G496" s="51" t="e">
        <f t="shared" si="142"/>
        <v>#VALUE!</v>
      </c>
      <c r="H496" s="52" t="e">
        <f t="shared" si="146"/>
        <v>#VALUE!</v>
      </c>
      <c r="I496" s="53" t="e">
        <f t="shared" si="147"/>
        <v>#VALUE!</v>
      </c>
      <c r="J496" s="54" t="e">
        <f t="shared" si="148"/>
        <v>#VALUE!</v>
      </c>
      <c r="K496" s="52" t="str">
        <f t="shared" si="149"/>
        <v/>
      </c>
      <c r="L496" s="53" t="str">
        <f t="shared" si="150"/>
        <v/>
      </c>
      <c r="M496" s="54" t="str">
        <f t="shared" si="151"/>
        <v/>
      </c>
      <c r="N496" s="38" t="str">
        <f t="shared" si="143"/>
        <v/>
      </c>
      <c r="O496" s="55"/>
      <c r="P496" s="55"/>
      <c r="Q496" s="55"/>
      <c r="R496" s="56"/>
      <c r="S496" s="58"/>
      <c r="T496" s="55">
        <f t="shared" si="152"/>
        <v>0</v>
      </c>
      <c r="U496" s="57"/>
      <c r="V496" s="58"/>
      <c r="W496" s="55">
        <f t="shared" si="153"/>
        <v>0</v>
      </c>
      <c r="X496" s="56"/>
      <c r="Y496" s="57"/>
      <c r="Z496" s="55">
        <f t="shared" si="154"/>
        <v>0</v>
      </c>
      <c r="AA496" s="57"/>
      <c r="AB496" s="164"/>
      <c r="AC496" s="169">
        <f t="shared" si="155"/>
        <v>0</v>
      </c>
      <c r="AD496" s="166"/>
      <c r="AE496" s="55"/>
      <c r="AF496" s="172"/>
      <c r="AG496" s="175"/>
      <c r="AH496" s="55">
        <f t="shared" si="156"/>
        <v>0</v>
      </c>
      <c r="AI496" s="172"/>
      <c r="AJ496" s="175"/>
      <c r="AK496" s="166">
        <f t="shared" si="157"/>
        <v>0</v>
      </c>
      <c r="AL496" s="172"/>
      <c r="AM496" s="175"/>
      <c r="AN496" s="55">
        <f t="shared" si="158"/>
        <v>0</v>
      </c>
      <c r="AO496" s="172"/>
      <c r="AP496" s="175"/>
      <c r="AQ496" s="55">
        <f t="shared" si="159"/>
        <v>0</v>
      </c>
      <c r="AR496" s="172"/>
      <c r="AS496" s="55"/>
      <c r="AT496" s="123">
        <f t="shared" si="144"/>
        <v>0</v>
      </c>
      <c r="AU496" s="56"/>
      <c r="AV496" s="204" t="str">
        <f>IFERROR(IF(AS496=0,"",IF(INDEX(ورقة4!$A494:$O494,,MATCH("غ",ورقة4!$A494:$O494,0))="غ","راسب")),IF(OR(O496&lt;$O$8,P496&lt;$P$8,Q496&lt;$Q$8,T496&lt;$T$8,W496&lt;$W$8,Z496&lt;$Z$8,AC496&lt;$AC$8,AD496&lt;$AD$8,AE496&lt;$AE$8,AH496&lt;$AH$8,AK496&lt;$AK$8,AN496&lt;$AN$8,AQ496&lt;$AQ$8,AR496&lt;$AR$8,AS496&lt;$AS$8),"راسب","ناجح"))</f>
        <v/>
      </c>
      <c r="AW496" s="71" t="str">
        <f>ورقة4!Q494</f>
        <v/>
      </c>
      <c r="AX496" s="48" t="str">
        <f>ورقة4!R494</f>
        <v/>
      </c>
      <c r="AY496" s="48" t="str">
        <f>ورقة4!S494</f>
        <v/>
      </c>
      <c r="AZ496" s="48" t="str">
        <f>ورقة4!T494</f>
        <v/>
      </c>
      <c r="BA496" s="48" t="str">
        <f>ورقة4!U494</f>
        <v/>
      </c>
      <c r="BB496" s="48" t="str">
        <f>ورقة4!V494</f>
        <v/>
      </c>
      <c r="BC496" s="48" t="str">
        <f>ورقة4!W494</f>
        <v/>
      </c>
      <c r="BD496" s="48" t="str">
        <f>ورقة4!X494</f>
        <v/>
      </c>
      <c r="BE496" s="48" t="str">
        <f>ورقة4!Y494</f>
        <v/>
      </c>
      <c r="BF496" s="48" t="str">
        <f>ورقة4!Z494</f>
        <v/>
      </c>
      <c r="BG496" s="48" t="str">
        <f>ورقة4!AA494</f>
        <v/>
      </c>
      <c r="BH496" s="48" t="str">
        <f>ورقة4!AB494</f>
        <v/>
      </c>
      <c r="BI496" s="48" t="str">
        <f>ورقة4!AC494</f>
        <v/>
      </c>
      <c r="BJ496" s="48" t="str">
        <f>ورقة4!AE494</f>
        <v/>
      </c>
      <c r="BK496" s="48" t="str">
        <f>ورقة4!AF494</f>
        <v/>
      </c>
    </row>
    <row r="497" spans="1:63" ht="24.95" customHeight="1">
      <c r="A497" s="135" t="str">
        <f>IF(C497="","",COUNTA(C$9:$C497))</f>
        <v/>
      </c>
      <c r="B497" s="24"/>
      <c r="C497" s="141"/>
      <c r="D497" s="38" t="str">
        <f t="shared" si="145"/>
        <v/>
      </c>
      <c r="E497" s="49"/>
      <c r="F497" s="50"/>
      <c r="G497" s="51" t="e">
        <f t="shared" si="142"/>
        <v>#VALUE!</v>
      </c>
      <c r="H497" s="52" t="e">
        <f t="shared" si="146"/>
        <v>#VALUE!</v>
      </c>
      <c r="I497" s="53" t="e">
        <f t="shared" si="147"/>
        <v>#VALUE!</v>
      </c>
      <c r="J497" s="54" t="e">
        <f t="shared" si="148"/>
        <v>#VALUE!</v>
      </c>
      <c r="K497" s="52" t="str">
        <f t="shared" si="149"/>
        <v/>
      </c>
      <c r="L497" s="53" t="str">
        <f t="shared" si="150"/>
        <v/>
      </c>
      <c r="M497" s="54" t="str">
        <f t="shared" si="151"/>
        <v/>
      </c>
      <c r="N497" s="38" t="str">
        <f t="shared" si="143"/>
        <v/>
      </c>
      <c r="O497" s="55"/>
      <c r="P497" s="55"/>
      <c r="Q497" s="55"/>
      <c r="R497" s="56"/>
      <c r="S497" s="58"/>
      <c r="T497" s="55">
        <f t="shared" si="152"/>
        <v>0</v>
      </c>
      <c r="U497" s="57"/>
      <c r="V497" s="58"/>
      <c r="W497" s="55">
        <f t="shared" si="153"/>
        <v>0</v>
      </c>
      <c r="X497" s="56"/>
      <c r="Y497" s="57"/>
      <c r="Z497" s="55">
        <f t="shared" si="154"/>
        <v>0</v>
      </c>
      <c r="AA497" s="57"/>
      <c r="AB497" s="164"/>
      <c r="AC497" s="169">
        <f t="shared" si="155"/>
        <v>0</v>
      </c>
      <c r="AD497" s="166"/>
      <c r="AE497" s="55"/>
      <c r="AF497" s="172"/>
      <c r="AG497" s="175"/>
      <c r="AH497" s="55">
        <f t="shared" si="156"/>
        <v>0</v>
      </c>
      <c r="AI497" s="172"/>
      <c r="AJ497" s="175"/>
      <c r="AK497" s="166">
        <f t="shared" si="157"/>
        <v>0</v>
      </c>
      <c r="AL497" s="172"/>
      <c r="AM497" s="175"/>
      <c r="AN497" s="55">
        <f t="shared" si="158"/>
        <v>0</v>
      </c>
      <c r="AO497" s="172"/>
      <c r="AP497" s="175"/>
      <c r="AQ497" s="55">
        <f t="shared" si="159"/>
        <v>0</v>
      </c>
      <c r="AR497" s="172"/>
      <c r="AS497" s="55"/>
      <c r="AT497" s="123">
        <f t="shared" si="144"/>
        <v>0</v>
      </c>
      <c r="AU497" s="56"/>
      <c r="AV497" s="204" t="str">
        <f>IFERROR(IF(AS497=0,"",IF(INDEX(ورقة4!$A495:$O495,,MATCH("غ",ورقة4!$A495:$O495,0))="غ","راسب")),IF(OR(O497&lt;$O$8,P497&lt;$P$8,Q497&lt;$Q$8,T497&lt;$T$8,W497&lt;$W$8,Z497&lt;$Z$8,AC497&lt;$AC$8,AD497&lt;$AD$8,AE497&lt;$AE$8,AH497&lt;$AH$8,AK497&lt;$AK$8,AN497&lt;$AN$8,AQ497&lt;$AQ$8,AR497&lt;$AR$8,AS497&lt;$AS$8),"راسب","ناجح"))</f>
        <v/>
      </c>
      <c r="AW497" s="71" t="str">
        <f>ورقة4!Q495</f>
        <v/>
      </c>
      <c r="AX497" s="48" t="str">
        <f>ورقة4!R495</f>
        <v/>
      </c>
      <c r="AY497" s="48" t="str">
        <f>ورقة4!S495</f>
        <v/>
      </c>
      <c r="AZ497" s="48" t="str">
        <f>ورقة4!T495</f>
        <v/>
      </c>
      <c r="BA497" s="48" t="str">
        <f>ورقة4!U495</f>
        <v/>
      </c>
      <c r="BB497" s="48" t="str">
        <f>ورقة4!V495</f>
        <v/>
      </c>
      <c r="BC497" s="48" t="str">
        <f>ورقة4!W495</f>
        <v/>
      </c>
      <c r="BD497" s="48" t="str">
        <f>ورقة4!X495</f>
        <v/>
      </c>
      <c r="BE497" s="48" t="str">
        <f>ورقة4!Y495</f>
        <v/>
      </c>
      <c r="BF497" s="48" t="str">
        <f>ورقة4!Z495</f>
        <v/>
      </c>
      <c r="BG497" s="48" t="str">
        <f>ورقة4!AA495</f>
        <v/>
      </c>
      <c r="BH497" s="48" t="str">
        <f>ورقة4!AB495</f>
        <v/>
      </c>
      <c r="BI497" s="48" t="str">
        <f>ورقة4!AC495</f>
        <v/>
      </c>
      <c r="BJ497" s="48" t="str">
        <f>ورقة4!AE495</f>
        <v/>
      </c>
      <c r="BK497" s="48" t="str">
        <f>ورقة4!AF495</f>
        <v/>
      </c>
    </row>
    <row r="498" spans="1:63" ht="24.95" customHeight="1">
      <c r="A498" s="135" t="str">
        <f>IF(C498="","",COUNTA(C$9:$C498))</f>
        <v/>
      </c>
      <c r="B498" s="24"/>
      <c r="C498" s="141"/>
      <c r="D498" s="38" t="str">
        <f t="shared" si="145"/>
        <v/>
      </c>
      <c r="E498" s="49"/>
      <c r="F498" s="50"/>
      <c r="G498" s="51" t="e">
        <f t="shared" si="142"/>
        <v>#VALUE!</v>
      </c>
      <c r="H498" s="52" t="e">
        <f t="shared" si="146"/>
        <v>#VALUE!</v>
      </c>
      <c r="I498" s="53" t="e">
        <f t="shared" si="147"/>
        <v>#VALUE!</v>
      </c>
      <c r="J498" s="54" t="e">
        <f t="shared" si="148"/>
        <v>#VALUE!</v>
      </c>
      <c r="K498" s="52" t="str">
        <f t="shared" si="149"/>
        <v/>
      </c>
      <c r="L498" s="53" t="str">
        <f t="shared" si="150"/>
        <v/>
      </c>
      <c r="M498" s="54" t="str">
        <f t="shared" si="151"/>
        <v/>
      </c>
      <c r="N498" s="38" t="str">
        <f t="shared" si="143"/>
        <v/>
      </c>
      <c r="O498" s="55"/>
      <c r="P498" s="55"/>
      <c r="Q498" s="55"/>
      <c r="R498" s="56"/>
      <c r="S498" s="58"/>
      <c r="T498" s="55">
        <f t="shared" si="152"/>
        <v>0</v>
      </c>
      <c r="U498" s="57"/>
      <c r="V498" s="58"/>
      <c r="W498" s="55">
        <f t="shared" si="153"/>
        <v>0</v>
      </c>
      <c r="X498" s="56"/>
      <c r="Y498" s="57"/>
      <c r="Z498" s="55">
        <f t="shared" si="154"/>
        <v>0</v>
      </c>
      <c r="AA498" s="57"/>
      <c r="AB498" s="164"/>
      <c r="AC498" s="169">
        <f t="shared" si="155"/>
        <v>0</v>
      </c>
      <c r="AD498" s="166"/>
      <c r="AE498" s="55"/>
      <c r="AF498" s="172"/>
      <c r="AG498" s="175"/>
      <c r="AH498" s="55">
        <f t="shared" si="156"/>
        <v>0</v>
      </c>
      <c r="AI498" s="172"/>
      <c r="AJ498" s="175"/>
      <c r="AK498" s="166">
        <f t="shared" si="157"/>
        <v>0</v>
      </c>
      <c r="AL498" s="172"/>
      <c r="AM498" s="175"/>
      <c r="AN498" s="55">
        <f t="shared" si="158"/>
        <v>0</v>
      </c>
      <c r="AO498" s="172"/>
      <c r="AP498" s="175"/>
      <c r="AQ498" s="55">
        <f t="shared" si="159"/>
        <v>0</v>
      </c>
      <c r="AR498" s="172"/>
      <c r="AS498" s="55"/>
      <c r="AT498" s="123">
        <f t="shared" si="144"/>
        <v>0</v>
      </c>
      <c r="AU498" s="56"/>
      <c r="AV498" s="204" t="str">
        <f>IFERROR(IF(AS498=0,"",IF(INDEX(ورقة4!$A496:$O496,,MATCH("غ",ورقة4!$A496:$O496,0))="غ","راسب")),IF(OR(O498&lt;$O$8,P498&lt;$P$8,Q498&lt;$Q$8,T498&lt;$T$8,W498&lt;$W$8,Z498&lt;$Z$8,AC498&lt;$AC$8,AD498&lt;$AD$8,AE498&lt;$AE$8,AH498&lt;$AH$8,AK498&lt;$AK$8,AN498&lt;$AN$8,AQ498&lt;$AQ$8,AR498&lt;$AR$8,AS498&lt;$AS$8),"راسب","ناجح"))</f>
        <v/>
      </c>
      <c r="AW498" s="71" t="str">
        <f>ورقة4!Q496</f>
        <v/>
      </c>
      <c r="AX498" s="48" t="str">
        <f>ورقة4!R496</f>
        <v/>
      </c>
      <c r="AY498" s="48" t="str">
        <f>ورقة4!S496</f>
        <v/>
      </c>
      <c r="AZ498" s="48" t="str">
        <f>ورقة4!T496</f>
        <v/>
      </c>
      <c r="BA498" s="48" t="str">
        <f>ورقة4!U496</f>
        <v/>
      </c>
      <c r="BB498" s="48" t="str">
        <f>ورقة4!V496</f>
        <v/>
      </c>
      <c r="BC498" s="48" t="str">
        <f>ورقة4!W496</f>
        <v/>
      </c>
      <c r="BD498" s="48" t="str">
        <f>ورقة4!X496</f>
        <v/>
      </c>
      <c r="BE498" s="48" t="str">
        <f>ورقة4!Y496</f>
        <v/>
      </c>
      <c r="BF498" s="48" t="str">
        <f>ورقة4!Z496</f>
        <v/>
      </c>
      <c r="BG498" s="48" t="str">
        <f>ورقة4!AA496</f>
        <v/>
      </c>
      <c r="BH498" s="48" t="str">
        <f>ورقة4!AB496</f>
        <v/>
      </c>
      <c r="BI498" s="48" t="str">
        <f>ورقة4!AC496</f>
        <v/>
      </c>
      <c r="BJ498" s="48" t="str">
        <f>ورقة4!AE496</f>
        <v/>
      </c>
      <c r="BK498" s="48" t="str">
        <f>ورقة4!AF496</f>
        <v/>
      </c>
    </row>
    <row r="499" spans="1:63" ht="24.95" customHeight="1">
      <c r="A499" s="135" t="str">
        <f>IF(C499="","",COUNTA(C$9:$C499))</f>
        <v/>
      </c>
      <c r="B499" s="24"/>
      <c r="C499" s="141"/>
      <c r="D499" s="38" t="str">
        <f t="shared" si="145"/>
        <v/>
      </c>
      <c r="E499" s="49"/>
      <c r="F499" s="50"/>
      <c r="G499" s="51" t="e">
        <f t="shared" si="142"/>
        <v>#VALUE!</v>
      </c>
      <c r="H499" s="52" t="e">
        <f t="shared" si="146"/>
        <v>#VALUE!</v>
      </c>
      <c r="I499" s="53" t="e">
        <f t="shared" si="147"/>
        <v>#VALUE!</v>
      </c>
      <c r="J499" s="54" t="e">
        <f t="shared" si="148"/>
        <v>#VALUE!</v>
      </c>
      <c r="K499" s="52" t="str">
        <f t="shared" si="149"/>
        <v/>
      </c>
      <c r="L499" s="53" t="str">
        <f t="shared" si="150"/>
        <v/>
      </c>
      <c r="M499" s="54" t="str">
        <f t="shared" si="151"/>
        <v/>
      </c>
      <c r="N499" s="38" t="str">
        <f t="shared" si="143"/>
        <v/>
      </c>
      <c r="O499" s="55"/>
      <c r="P499" s="55"/>
      <c r="Q499" s="55"/>
      <c r="R499" s="56"/>
      <c r="S499" s="58"/>
      <c r="T499" s="55">
        <f t="shared" si="152"/>
        <v>0</v>
      </c>
      <c r="U499" s="57"/>
      <c r="V499" s="58"/>
      <c r="W499" s="55">
        <f t="shared" si="153"/>
        <v>0</v>
      </c>
      <c r="X499" s="56"/>
      <c r="Y499" s="57"/>
      <c r="Z499" s="55">
        <f t="shared" si="154"/>
        <v>0</v>
      </c>
      <c r="AA499" s="57"/>
      <c r="AB499" s="164"/>
      <c r="AC499" s="169">
        <f t="shared" si="155"/>
        <v>0</v>
      </c>
      <c r="AD499" s="166"/>
      <c r="AE499" s="55"/>
      <c r="AF499" s="172"/>
      <c r="AG499" s="175"/>
      <c r="AH499" s="55">
        <f t="shared" si="156"/>
        <v>0</v>
      </c>
      <c r="AI499" s="172"/>
      <c r="AJ499" s="175"/>
      <c r="AK499" s="166">
        <f t="shared" si="157"/>
        <v>0</v>
      </c>
      <c r="AL499" s="172"/>
      <c r="AM499" s="175"/>
      <c r="AN499" s="55">
        <f t="shared" si="158"/>
        <v>0</v>
      </c>
      <c r="AO499" s="172"/>
      <c r="AP499" s="175"/>
      <c r="AQ499" s="55">
        <f t="shared" si="159"/>
        <v>0</v>
      </c>
      <c r="AR499" s="172"/>
      <c r="AS499" s="55"/>
      <c r="AT499" s="123">
        <f t="shared" si="144"/>
        <v>0</v>
      </c>
      <c r="AU499" s="56"/>
      <c r="AV499" s="204" t="str">
        <f>IFERROR(IF(AS499=0,"",IF(INDEX(ورقة4!$A497:$O497,,MATCH("غ",ورقة4!$A497:$O497,0))="غ","راسب")),IF(OR(O499&lt;$O$8,P499&lt;$P$8,Q499&lt;$Q$8,T499&lt;$T$8,W499&lt;$W$8,Z499&lt;$Z$8,AC499&lt;$AC$8,AD499&lt;$AD$8,AE499&lt;$AE$8,AH499&lt;$AH$8,AK499&lt;$AK$8,AN499&lt;$AN$8,AQ499&lt;$AQ$8,AR499&lt;$AR$8,AS499&lt;$AS$8),"راسب","ناجح"))</f>
        <v/>
      </c>
      <c r="AW499" s="71" t="str">
        <f>ورقة4!Q497</f>
        <v/>
      </c>
      <c r="AX499" s="48" t="str">
        <f>ورقة4!R497</f>
        <v/>
      </c>
      <c r="AY499" s="48" t="str">
        <f>ورقة4!S497</f>
        <v/>
      </c>
      <c r="AZ499" s="48" t="str">
        <f>ورقة4!T497</f>
        <v/>
      </c>
      <c r="BA499" s="48" t="str">
        <f>ورقة4!U497</f>
        <v/>
      </c>
      <c r="BB499" s="48" t="str">
        <f>ورقة4!V497</f>
        <v/>
      </c>
      <c r="BC499" s="48" t="str">
        <f>ورقة4!W497</f>
        <v/>
      </c>
      <c r="BD499" s="48" t="str">
        <f>ورقة4!X497</f>
        <v/>
      </c>
      <c r="BE499" s="48" t="str">
        <f>ورقة4!Y497</f>
        <v/>
      </c>
      <c r="BF499" s="48" t="str">
        <f>ورقة4!Z497</f>
        <v/>
      </c>
      <c r="BG499" s="48" t="str">
        <f>ورقة4!AA497</f>
        <v/>
      </c>
      <c r="BH499" s="48" t="str">
        <f>ورقة4!AB497</f>
        <v/>
      </c>
      <c r="BI499" s="48" t="str">
        <f>ورقة4!AC497</f>
        <v/>
      </c>
      <c r="BJ499" s="48" t="str">
        <f>ورقة4!AE497</f>
        <v/>
      </c>
      <c r="BK499" s="48" t="str">
        <f>ورقة4!AF497</f>
        <v/>
      </c>
    </row>
    <row r="500" spans="1:63" ht="24.95" customHeight="1">
      <c r="A500" s="135" t="str">
        <f>IF(C500="","",COUNTA(C$9:$C500))</f>
        <v/>
      </c>
      <c r="B500" s="24"/>
      <c r="C500" s="141"/>
      <c r="D500" s="38" t="str">
        <f t="shared" si="145"/>
        <v/>
      </c>
      <c r="E500" s="49"/>
      <c r="F500" s="50"/>
      <c r="G500" s="51" t="e">
        <f t="shared" si="142"/>
        <v>#VALUE!</v>
      </c>
      <c r="H500" s="52" t="e">
        <f t="shared" si="146"/>
        <v>#VALUE!</v>
      </c>
      <c r="I500" s="53" t="e">
        <f t="shared" si="147"/>
        <v>#VALUE!</v>
      </c>
      <c r="J500" s="54" t="e">
        <f t="shared" si="148"/>
        <v>#VALUE!</v>
      </c>
      <c r="K500" s="52" t="str">
        <f t="shared" si="149"/>
        <v/>
      </c>
      <c r="L500" s="53" t="str">
        <f t="shared" si="150"/>
        <v/>
      </c>
      <c r="M500" s="54" t="str">
        <f t="shared" si="151"/>
        <v/>
      </c>
      <c r="N500" s="38" t="str">
        <f t="shared" si="143"/>
        <v/>
      </c>
      <c r="O500" s="55"/>
      <c r="P500" s="55"/>
      <c r="Q500" s="55"/>
      <c r="R500" s="56"/>
      <c r="S500" s="58"/>
      <c r="T500" s="55">
        <f t="shared" si="152"/>
        <v>0</v>
      </c>
      <c r="U500" s="57"/>
      <c r="V500" s="58"/>
      <c r="W500" s="55">
        <f t="shared" si="153"/>
        <v>0</v>
      </c>
      <c r="X500" s="56"/>
      <c r="Y500" s="57"/>
      <c r="Z500" s="55">
        <f t="shared" si="154"/>
        <v>0</v>
      </c>
      <c r="AA500" s="57"/>
      <c r="AB500" s="164"/>
      <c r="AC500" s="169">
        <f t="shared" si="155"/>
        <v>0</v>
      </c>
      <c r="AD500" s="166"/>
      <c r="AE500" s="55"/>
      <c r="AF500" s="172"/>
      <c r="AG500" s="175"/>
      <c r="AH500" s="55">
        <f t="shared" si="156"/>
        <v>0</v>
      </c>
      <c r="AI500" s="172"/>
      <c r="AJ500" s="175"/>
      <c r="AK500" s="166">
        <f t="shared" si="157"/>
        <v>0</v>
      </c>
      <c r="AL500" s="172"/>
      <c r="AM500" s="175"/>
      <c r="AN500" s="55">
        <f t="shared" si="158"/>
        <v>0</v>
      </c>
      <c r="AO500" s="172"/>
      <c r="AP500" s="175"/>
      <c r="AQ500" s="55">
        <f t="shared" si="159"/>
        <v>0</v>
      </c>
      <c r="AR500" s="172"/>
      <c r="AS500" s="55"/>
      <c r="AT500" s="123">
        <f t="shared" si="144"/>
        <v>0</v>
      </c>
      <c r="AU500" s="56"/>
      <c r="AV500" s="204" t="str">
        <f>IFERROR(IF(AS500=0,"",IF(INDEX(ورقة4!$A498:$O498,,MATCH("غ",ورقة4!$A498:$O498,0))="غ","راسب")),IF(OR(O500&lt;$O$8,P500&lt;$P$8,Q500&lt;$Q$8,T500&lt;$T$8,W500&lt;$W$8,Z500&lt;$Z$8,AC500&lt;$AC$8,AD500&lt;$AD$8,AE500&lt;$AE$8,AH500&lt;$AH$8,AK500&lt;$AK$8,AN500&lt;$AN$8,AQ500&lt;$AQ$8,AR500&lt;$AR$8,AS500&lt;$AS$8),"راسب","ناجح"))</f>
        <v/>
      </c>
      <c r="AW500" s="71" t="str">
        <f>ورقة4!Q498</f>
        <v/>
      </c>
      <c r="AX500" s="48" t="str">
        <f>ورقة4!R498</f>
        <v/>
      </c>
      <c r="AY500" s="48" t="str">
        <f>ورقة4!S498</f>
        <v/>
      </c>
      <c r="AZ500" s="48" t="str">
        <f>ورقة4!T498</f>
        <v/>
      </c>
      <c r="BA500" s="48" t="str">
        <f>ورقة4!U498</f>
        <v/>
      </c>
      <c r="BB500" s="48" t="str">
        <f>ورقة4!V498</f>
        <v/>
      </c>
      <c r="BC500" s="48" t="str">
        <f>ورقة4!W498</f>
        <v/>
      </c>
      <c r="BD500" s="48" t="str">
        <f>ورقة4!X498</f>
        <v/>
      </c>
      <c r="BE500" s="48" t="str">
        <f>ورقة4!Y498</f>
        <v/>
      </c>
      <c r="BF500" s="48" t="str">
        <f>ورقة4!Z498</f>
        <v/>
      </c>
      <c r="BG500" s="48" t="str">
        <f>ورقة4!AA498</f>
        <v/>
      </c>
      <c r="BH500" s="48" t="str">
        <f>ورقة4!AB498</f>
        <v/>
      </c>
      <c r="BI500" s="48" t="str">
        <f>ورقة4!AC498</f>
        <v/>
      </c>
      <c r="BJ500" s="48" t="str">
        <f>ورقة4!AE498</f>
        <v/>
      </c>
      <c r="BK500" s="48" t="str">
        <f>ورقة4!AF498</f>
        <v/>
      </c>
    </row>
    <row r="501" spans="1:63" ht="24.95" customHeight="1">
      <c r="A501" s="135" t="str">
        <f>IF(C501="","",COUNTA(C$9:$C501))</f>
        <v/>
      </c>
      <c r="B501" s="24"/>
      <c r="C501" s="141"/>
      <c r="D501" s="38" t="str">
        <f t="shared" si="145"/>
        <v/>
      </c>
      <c r="E501" s="49"/>
      <c r="F501" s="50"/>
      <c r="G501" s="51" t="e">
        <f t="shared" si="142"/>
        <v>#VALUE!</v>
      </c>
      <c r="H501" s="52" t="e">
        <f t="shared" si="146"/>
        <v>#VALUE!</v>
      </c>
      <c r="I501" s="53" t="e">
        <f t="shared" si="147"/>
        <v>#VALUE!</v>
      </c>
      <c r="J501" s="54" t="e">
        <f t="shared" si="148"/>
        <v>#VALUE!</v>
      </c>
      <c r="K501" s="52" t="str">
        <f t="shared" si="149"/>
        <v/>
      </c>
      <c r="L501" s="53" t="str">
        <f t="shared" si="150"/>
        <v/>
      </c>
      <c r="M501" s="54" t="str">
        <f t="shared" si="151"/>
        <v/>
      </c>
      <c r="N501" s="38" t="str">
        <f t="shared" si="143"/>
        <v/>
      </c>
      <c r="O501" s="55"/>
      <c r="P501" s="55"/>
      <c r="Q501" s="55"/>
      <c r="R501" s="56"/>
      <c r="S501" s="58"/>
      <c r="T501" s="55">
        <f t="shared" si="152"/>
        <v>0</v>
      </c>
      <c r="U501" s="57"/>
      <c r="V501" s="58"/>
      <c r="W501" s="55">
        <f t="shared" si="153"/>
        <v>0</v>
      </c>
      <c r="X501" s="56"/>
      <c r="Y501" s="57"/>
      <c r="Z501" s="55">
        <f t="shared" si="154"/>
        <v>0</v>
      </c>
      <c r="AA501" s="57"/>
      <c r="AB501" s="164"/>
      <c r="AC501" s="169">
        <f t="shared" si="155"/>
        <v>0</v>
      </c>
      <c r="AD501" s="166"/>
      <c r="AE501" s="55"/>
      <c r="AF501" s="172"/>
      <c r="AG501" s="175"/>
      <c r="AH501" s="55">
        <f t="shared" si="156"/>
        <v>0</v>
      </c>
      <c r="AI501" s="172"/>
      <c r="AJ501" s="175"/>
      <c r="AK501" s="166">
        <f t="shared" si="157"/>
        <v>0</v>
      </c>
      <c r="AL501" s="172"/>
      <c r="AM501" s="175"/>
      <c r="AN501" s="55">
        <f t="shared" si="158"/>
        <v>0</v>
      </c>
      <c r="AO501" s="172"/>
      <c r="AP501" s="175"/>
      <c r="AQ501" s="55">
        <f t="shared" si="159"/>
        <v>0</v>
      </c>
      <c r="AR501" s="172"/>
      <c r="AS501" s="55"/>
      <c r="AT501" s="123">
        <f t="shared" si="144"/>
        <v>0</v>
      </c>
      <c r="AU501" s="56"/>
      <c r="AV501" s="204" t="str">
        <f>IFERROR(IF(AS501=0,"",IF(INDEX(ورقة4!$A499:$O499,,MATCH("غ",ورقة4!$A499:$O499,0))="غ","راسب")),IF(OR(O501&lt;$O$8,P501&lt;$P$8,Q501&lt;$Q$8,T501&lt;$T$8,W501&lt;$W$8,Z501&lt;$Z$8,AC501&lt;$AC$8,AD501&lt;$AD$8,AE501&lt;$AE$8,AH501&lt;$AH$8,AK501&lt;$AK$8,AN501&lt;$AN$8,AQ501&lt;$AQ$8,AR501&lt;$AR$8,AS501&lt;$AS$8),"راسب","ناجح"))</f>
        <v/>
      </c>
      <c r="AW501" s="71" t="str">
        <f>ورقة4!Q499</f>
        <v/>
      </c>
      <c r="AX501" s="48" t="str">
        <f>ورقة4!R499</f>
        <v/>
      </c>
      <c r="AY501" s="48" t="str">
        <f>ورقة4!S499</f>
        <v/>
      </c>
      <c r="AZ501" s="48" t="str">
        <f>ورقة4!T499</f>
        <v/>
      </c>
      <c r="BA501" s="48" t="str">
        <f>ورقة4!U499</f>
        <v/>
      </c>
      <c r="BB501" s="48" t="str">
        <f>ورقة4!V499</f>
        <v/>
      </c>
      <c r="BC501" s="48" t="str">
        <f>ورقة4!W499</f>
        <v/>
      </c>
      <c r="BD501" s="48" t="str">
        <f>ورقة4!X499</f>
        <v/>
      </c>
      <c r="BE501" s="48" t="str">
        <f>ورقة4!Y499</f>
        <v/>
      </c>
      <c r="BF501" s="48" t="str">
        <f>ورقة4!Z499</f>
        <v/>
      </c>
      <c r="BG501" s="48" t="str">
        <f>ورقة4!AA499</f>
        <v/>
      </c>
      <c r="BH501" s="48" t="str">
        <f>ورقة4!AB499</f>
        <v/>
      </c>
      <c r="BI501" s="48" t="str">
        <f>ورقة4!AC499</f>
        <v/>
      </c>
      <c r="BJ501" s="48" t="str">
        <f>ورقة4!AE499</f>
        <v/>
      </c>
      <c r="BK501" s="48" t="str">
        <f>ورقة4!AF499</f>
        <v/>
      </c>
    </row>
    <row r="502" spans="1:63" ht="24.95" customHeight="1">
      <c r="A502" s="135" t="str">
        <f>IF(C502="","",COUNTA(C$9:$C502))</f>
        <v/>
      </c>
      <c r="B502" s="24"/>
      <c r="C502" s="141"/>
      <c r="D502" s="38" t="str">
        <f t="shared" si="145"/>
        <v/>
      </c>
      <c r="E502" s="49"/>
      <c r="F502" s="50"/>
      <c r="G502" s="51" t="e">
        <f t="shared" si="142"/>
        <v>#VALUE!</v>
      </c>
      <c r="H502" s="52" t="e">
        <f t="shared" si="146"/>
        <v>#VALUE!</v>
      </c>
      <c r="I502" s="53" t="e">
        <f t="shared" si="147"/>
        <v>#VALUE!</v>
      </c>
      <c r="J502" s="54" t="e">
        <f t="shared" si="148"/>
        <v>#VALUE!</v>
      </c>
      <c r="K502" s="52" t="str">
        <f t="shared" si="149"/>
        <v/>
      </c>
      <c r="L502" s="53" t="str">
        <f t="shared" si="150"/>
        <v/>
      </c>
      <c r="M502" s="54" t="str">
        <f t="shared" si="151"/>
        <v/>
      </c>
      <c r="N502" s="38" t="str">
        <f t="shared" si="143"/>
        <v/>
      </c>
      <c r="O502" s="55"/>
      <c r="P502" s="55"/>
      <c r="Q502" s="55"/>
      <c r="R502" s="56"/>
      <c r="S502" s="58"/>
      <c r="T502" s="55">
        <f t="shared" si="152"/>
        <v>0</v>
      </c>
      <c r="U502" s="57"/>
      <c r="V502" s="58"/>
      <c r="W502" s="55">
        <f t="shared" si="153"/>
        <v>0</v>
      </c>
      <c r="X502" s="56"/>
      <c r="Y502" s="57"/>
      <c r="Z502" s="55">
        <f t="shared" si="154"/>
        <v>0</v>
      </c>
      <c r="AA502" s="57"/>
      <c r="AB502" s="164"/>
      <c r="AC502" s="169">
        <f t="shared" si="155"/>
        <v>0</v>
      </c>
      <c r="AD502" s="166"/>
      <c r="AE502" s="55"/>
      <c r="AF502" s="172"/>
      <c r="AG502" s="175"/>
      <c r="AH502" s="55">
        <f t="shared" si="156"/>
        <v>0</v>
      </c>
      <c r="AI502" s="172"/>
      <c r="AJ502" s="175"/>
      <c r="AK502" s="166">
        <f t="shared" si="157"/>
        <v>0</v>
      </c>
      <c r="AL502" s="172"/>
      <c r="AM502" s="175"/>
      <c r="AN502" s="55">
        <f t="shared" si="158"/>
        <v>0</v>
      </c>
      <c r="AO502" s="172"/>
      <c r="AP502" s="175"/>
      <c r="AQ502" s="55">
        <f t="shared" si="159"/>
        <v>0</v>
      </c>
      <c r="AR502" s="172"/>
      <c r="AS502" s="55"/>
      <c r="AT502" s="123">
        <f t="shared" si="144"/>
        <v>0</v>
      </c>
      <c r="AU502" s="56"/>
      <c r="AV502" s="204" t="str">
        <f>IFERROR(IF(AS502=0,"",IF(INDEX(ورقة4!$A500:$O500,,MATCH("غ",ورقة4!$A500:$O500,0))="غ","راسب")),IF(OR(O502&lt;$O$8,P502&lt;$P$8,Q502&lt;$Q$8,T502&lt;$T$8,W502&lt;$W$8,Z502&lt;$Z$8,AC502&lt;$AC$8,AD502&lt;$AD$8,AE502&lt;$AE$8,AH502&lt;$AH$8,AK502&lt;$AK$8,AN502&lt;$AN$8,AQ502&lt;$AQ$8,AR502&lt;$AR$8,AS502&lt;$AS$8),"راسب","ناجح"))</f>
        <v/>
      </c>
      <c r="AW502" s="71" t="str">
        <f>ورقة4!Q500</f>
        <v/>
      </c>
      <c r="AX502" s="48" t="str">
        <f>ورقة4!R500</f>
        <v/>
      </c>
      <c r="AY502" s="48" t="str">
        <f>ورقة4!S500</f>
        <v/>
      </c>
      <c r="AZ502" s="48" t="str">
        <f>ورقة4!T500</f>
        <v/>
      </c>
      <c r="BA502" s="48" t="str">
        <f>ورقة4!U500</f>
        <v/>
      </c>
      <c r="BB502" s="48" t="str">
        <f>ورقة4!V500</f>
        <v/>
      </c>
      <c r="BC502" s="48" t="str">
        <f>ورقة4!W500</f>
        <v/>
      </c>
      <c r="BD502" s="48" t="str">
        <f>ورقة4!X500</f>
        <v/>
      </c>
      <c r="BE502" s="48" t="str">
        <f>ورقة4!Y500</f>
        <v/>
      </c>
      <c r="BF502" s="48" t="str">
        <f>ورقة4!Z500</f>
        <v/>
      </c>
      <c r="BG502" s="48" t="str">
        <f>ورقة4!AA500</f>
        <v/>
      </c>
      <c r="BH502" s="48" t="str">
        <f>ورقة4!AB500</f>
        <v/>
      </c>
      <c r="BI502" s="48" t="str">
        <f>ورقة4!AC500</f>
        <v/>
      </c>
      <c r="BJ502" s="48" t="str">
        <f>ورقة4!AE500</f>
        <v/>
      </c>
      <c r="BK502" s="48" t="str">
        <f>ورقة4!AF500</f>
        <v/>
      </c>
    </row>
    <row r="503" spans="1:63" ht="24.95" customHeight="1">
      <c r="A503" s="135" t="str">
        <f>IF(C503="","",COUNTA(C$9:$C503))</f>
        <v/>
      </c>
      <c r="B503" s="24"/>
      <c r="C503" s="141"/>
      <c r="D503" s="38" t="str">
        <f t="shared" si="145"/>
        <v/>
      </c>
      <c r="E503" s="49"/>
      <c r="F503" s="50"/>
      <c r="G503" s="51" t="e">
        <f t="shared" si="142"/>
        <v>#VALUE!</v>
      </c>
      <c r="H503" s="52" t="e">
        <f t="shared" si="146"/>
        <v>#VALUE!</v>
      </c>
      <c r="I503" s="53" t="e">
        <f t="shared" si="147"/>
        <v>#VALUE!</v>
      </c>
      <c r="J503" s="54" t="e">
        <f t="shared" si="148"/>
        <v>#VALUE!</v>
      </c>
      <c r="K503" s="52" t="str">
        <f t="shared" si="149"/>
        <v/>
      </c>
      <c r="L503" s="53" t="str">
        <f t="shared" si="150"/>
        <v/>
      </c>
      <c r="M503" s="54" t="str">
        <f t="shared" si="151"/>
        <v/>
      </c>
      <c r="N503" s="38" t="str">
        <f t="shared" si="143"/>
        <v/>
      </c>
      <c r="O503" s="55"/>
      <c r="P503" s="55"/>
      <c r="Q503" s="55"/>
      <c r="R503" s="56"/>
      <c r="S503" s="58"/>
      <c r="T503" s="55">
        <f t="shared" si="152"/>
        <v>0</v>
      </c>
      <c r="U503" s="57"/>
      <c r="V503" s="58"/>
      <c r="W503" s="55">
        <f t="shared" si="153"/>
        <v>0</v>
      </c>
      <c r="X503" s="56"/>
      <c r="Y503" s="57"/>
      <c r="Z503" s="55">
        <f t="shared" si="154"/>
        <v>0</v>
      </c>
      <c r="AA503" s="57"/>
      <c r="AB503" s="164"/>
      <c r="AC503" s="169">
        <f t="shared" si="155"/>
        <v>0</v>
      </c>
      <c r="AD503" s="166"/>
      <c r="AE503" s="55"/>
      <c r="AF503" s="172"/>
      <c r="AG503" s="175"/>
      <c r="AH503" s="55">
        <f t="shared" si="156"/>
        <v>0</v>
      </c>
      <c r="AI503" s="172"/>
      <c r="AJ503" s="175"/>
      <c r="AK503" s="166">
        <f t="shared" si="157"/>
        <v>0</v>
      </c>
      <c r="AL503" s="172"/>
      <c r="AM503" s="175"/>
      <c r="AN503" s="55">
        <f t="shared" si="158"/>
        <v>0</v>
      </c>
      <c r="AO503" s="172"/>
      <c r="AP503" s="175"/>
      <c r="AQ503" s="55">
        <f t="shared" si="159"/>
        <v>0</v>
      </c>
      <c r="AR503" s="172"/>
      <c r="AS503" s="55"/>
      <c r="AT503" s="123">
        <f t="shared" si="144"/>
        <v>0</v>
      </c>
      <c r="AU503" s="56"/>
      <c r="AV503" s="204" t="str">
        <f>IFERROR(IF(AS503=0,"",IF(INDEX(ورقة4!$A501:$O501,,MATCH("غ",ورقة4!$A501:$O501,0))="غ","راسب")),IF(OR(O503&lt;$O$8,P503&lt;$P$8,Q503&lt;$Q$8,T503&lt;$T$8,W503&lt;$W$8,Z503&lt;$Z$8,AC503&lt;$AC$8,AD503&lt;$AD$8,AE503&lt;$AE$8,AH503&lt;$AH$8,AK503&lt;$AK$8,AN503&lt;$AN$8,AQ503&lt;$AQ$8,AR503&lt;$AR$8,AS503&lt;$AS$8),"راسب","ناجح"))</f>
        <v/>
      </c>
      <c r="AW503" s="71" t="str">
        <f>ورقة4!Q501</f>
        <v/>
      </c>
      <c r="AX503" s="48" t="str">
        <f>ورقة4!R501</f>
        <v/>
      </c>
      <c r="AY503" s="48" t="str">
        <f>ورقة4!S501</f>
        <v/>
      </c>
      <c r="AZ503" s="48" t="str">
        <f>ورقة4!T501</f>
        <v/>
      </c>
      <c r="BA503" s="48" t="str">
        <f>ورقة4!U501</f>
        <v/>
      </c>
      <c r="BB503" s="48" t="str">
        <f>ورقة4!V501</f>
        <v/>
      </c>
      <c r="BC503" s="48" t="str">
        <f>ورقة4!W501</f>
        <v/>
      </c>
      <c r="BD503" s="48" t="str">
        <f>ورقة4!X501</f>
        <v/>
      </c>
      <c r="BE503" s="48" t="str">
        <f>ورقة4!Y501</f>
        <v/>
      </c>
      <c r="BF503" s="48" t="str">
        <f>ورقة4!Z501</f>
        <v/>
      </c>
      <c r="BG503" s="48" t="str">
        <f>ورقة4!AA501</f>
        <v/>
      </c>
      <c r="BH503" s="48" t="str">
        <f>ورقة4!AB501</f>
        <v/>
      </c>
      <c r="BI503" s="48" t="str">
        <f>ورقة4!AC501</f>
        <v/>
      </c>
      <c r="BJ503" s="48" t="str">
        <f>ورقة4!AE501</f>
        <v/>
      </c>
      <c r="BK503" s="48" t="str">
        <f>ورقة4!AF501</f>
        <v/>
      </c>
    </row>
    <row r="504" spans="1:63" ht="24.95" customHeight="1">
      <c r="A504" s="135" t="str">
        <f>IF(C504="","",COUNTA(C$9:$C504))</f>
        <v/>
      </c>
      <c r="B504" s="24"/>
      <c r="C504" s="141"/>
      <c r="D504" s="38" t="str">
        <f t="shared" si="145"/>
        <v/>
      </c>
      <c r="E504" s="49"/>
      <c r="F504" s="50"/>
      <c r="G504" s="51" t="e">
        <f t="shared" si="142"/>
        <v>#VALUE!</v>
      </c>
      <c r="H504" s="52" t="e">
        <f t="shared" si="146"/>
        <v>#VALUE!</v>
      </c>
      <c r="I504" s="53" t="e">
        <f t="shared" si="147"/>
        <v>#VALUE!</v>
      </c>
      <c r="J504" s="54" t="e">
        <f t="shared" si="148"/>
        <v>#VALUE!</v>
      </c>
      <c r="K504" s="52" t="str">
        <f t="shared" si="149"/>
        <v/>
      </c>
      <c r="L504" s="53" t="str">
        <f t="shared" si="150"/>
        <v/>
      </c>
      <c r="M504" s="54" t="str">
        <f t="shared" si="151"/>
        <v/>
      </c>
      <c r="N504" s="38" t="str">
        <f t="shared" si="143"/>
        <v/>
      </c>
      <c r="O504" s="55"/>
      <c r="P504" s="55"/>
      <c r="Q504" s="55"/>
      <c r="R504" s="56"/>
      <c r="S504" s="58"/>
      <c r="T504" s="55">
        <f t="shared" si="152"/>
        <v>0</v>
      </c>
      <c r="U504" s="57"/>
      <c r="V504" s="58"/>
      <c r="W504" s="55">
        <f t="shared" si="153"/>
        <v>0</v>
      </c>
      <c r="X504" s="56"/>
      <c r="Y504" s="57"/>
      <c r="Z504" s="55">
        <f t="shared" si="154"/>
        <v>0</v>
      </c>
      <c r="AA504" s="57"/>
      <c r="AB504" s="164"/>
      <c r="AC504" s="169">
        <f t="shared" si="155"/>
        <v>0</v>
      </c>
      <c r="AD504" s="166"/>
      <c r="AE504" s="55"/>
      <c r="AF504" s="172"/>
      <c r="AG504" s="175"/>
      <c r="AH504" s="55">
        <f t="shared" si="156"/>
        <v>0</v>
      </c>
      <c r="AI504" s="172"/>
      <c r="AJ504" s="175"/>
      <c r="AK504" s="166">
        <f t="shared" si="157"/>
        <v>0</v>
      </c>
      <c r="AL504" s="172"/>
      <c r="AM504" s="175"/>
      <c r="AN504" s="55">
        <f t="shared" si="158"/>
        <v>0</v>
      </c>
      <c r="AO504" s="172"/>
      <c r="AP504" s="175"/>
      <c r="AQ504" s="55">
        <f t="shared" si="159"/>
        <v>0</v>
      </c>
      <c r="AR504" s="172"/>
      <c r="AS504" s="55"/>
      <c r="AT504" s="123">
        <f t="shared" si="144"/>
        <v>0</v>
      </c>
      <c r="AU504" s="56"/>
      <c r="AV504" s="204" t="str">
        <f>IFERROR(IF(AS504=0,"",IF(INDEX(ورقة4!$A502:$O502,,MATCH("غ",ورقة4!$A502:$O502,0))="غ","راسب")),IF(OR(O504&lt;$O$8,P504&lt;$P$8,Q504&lt;$Q$8,T504&lt;$T$8,W504&lt;$W$8,Z504&lt;$Z$8,AC504&lt;$AC$8,AD504&lt;$AD$8,AE504&lt;$AE$8,AH504&lt;$AH$8,AK504&lt;$AK$8,AN504&lt;$AN$8,AQ504&lt;$AQ$8,AR504&lt;$AR$8,AS504&lt;$AS$8),"راسب","ناجح"))</f>
        <v/>
      </c>
      <c r="AW504" s="71" t="str">
        <f>ورقة4!Q502</f>
        <v/>
      </c>
      <c r="AX504" s="48" t="str">
        <f>ورقة4!R502</f>
        <v/>
      </c>
      <c r="AY504" s="48" t="str">
        <f>ورقة4!S502</f>
        <v/>
      </c>
      <c r="AZ504" s="48" t="str">
        <f>ورقة4!T502</f>
        <v/>
      </c>
      <c r="BA504" s="48" t="str">
        <f>ورقة4!U502</f>
        <v/>
      </c>
      <c r="BB504" s="48" t="str">
        <f>ورقة4!V502</f>
        <v/>
      </c>
      <c r="BC504" s="48" t="str">
        <f>ورقة4!W502</f>
        <v/>
      </c>
      <c r="BD504" s="48" t="str">
        <f>ورقة4!X502</f>
        <v/>
      </c>
      <c r="BE504" s="48" t="str">
        <f>ورقة4!Y502</f>
        <v/>
      </c>
      <c r="BF504" s="48" t="str">
        <f>ورقة4!Z502</f>
        <v/>
      </c>
      <c r="BG504" s="48" t="str">
        <f>ورقة4!AA502</f>
        <v/>
      </c>
      <c r="BH504" s="48" t="str">
        <f>ورقة4!AB502</f>
        <v/>
      </c>
      <c r="BI504" s="48" t="str">
        <f>ورقة4!AC502</f>
        <v/>
      </c>
      <c r="BJ504" s="48" t="str">
        <f>ورقة4!AE502</f>
        <v/>
      </c>
      <c r="BK504" s="48" t="str">
        <f>ورقة4!AF502</f>
        <v/>
      </c>
    </row>
    <row r="505" spans="1:63" ht="24.95" customHeight="1">
      <c r="A505" s="135" t="str">
        <f>IF(C505="","",COUNTA(C$9:$C505))</f>
        <v/>
      </c>
      <c r="B505" s="24"/>
      <c r="C505" s="141"/>
      <c r="D505" s="38" t="str">
        <f t="shared" si="145"/>
        <v/>
      </c>
      <c r="E505" s="49"/>
      <c r="F505" s="50"/>
      <c r="G505" s="51" t="e">
        <f t="shared" si="142"/>
        <v>#VALUE!</v>
      </c>
      <c r="H505" s="52" t="e">
        <f t="shared" si="146"/>
        <v>#VALUE!</v>
      </c>
      <c r="I505" s="53" t="e">
        <f t="shared" si="147"/>
        <v>#VALUE!</v>
      </c>
      <c r="J505" s="54" t="e">
        <f t="shared" si="148"/>
        <v>#VALUE!</v>
      </c>
      <c r="K505" s="52" t="str">
        <f t="shared" si="149"/>
        <v/>
      </c>
      <c r="L505" s="53" t="str">
        <f t="shared" si="150"/>
        <v/>
      </c>
      <c r="M505" s="54" t="str">
        <f t="shared" si="151"/>
        <v/>
      </c>
      <c r="N505" s="38" t="str">
        <f t="shared" si="143"/>
        <v/>
      </c>
      <c r="O505" s="55"/>
      <c r="P505" s="55"/>
      <c r="Q505" s="55"/>
      <c r="R505" s="56"/>
      <c r="S505" s="58"/>
      <c r="T505" s="55">
        <f t="shared" si="152"/>
        <v>0</v>
      </c>
      <c r="U505" s="57"/>
      <c r="V505" s="58"/>
      <c r="W505" s="55">
        <f t="shared" si="153"/>
        <v>0</v>
      </c>
      <c r="X505" s="56"/>
      <c r="Y505" s="57"/>
      <c r="Z505" s="55">
        <f t="shared" si="154"/>
        <v>0</v>
      </c>
      <c r="AA505" s="57"/>
      <c r="AB505" s="164"/>
      <c r="AC505" s="169">
        <f t="shared" si="155"/>
        <v>0</v>
      </c>
      <c r="AD505" s="166"/>
      <c r="AE505" s="55"/>
      <c r="AF505" s="172"/>
      <c r="AG505" s="175"/>
      <c r="AH505" s="55">
        <f t="shared" si="156"/>
        <v>0</v>
      </c>
      <c r="AI505" s="172"/>
      <c r="AJ505" s="175"/>
      <c r="AK505" s="166">
        <f t="shared" si="157"/>
        <v>0</v>
      </c>
      <c r="AL505" s="172"/>
      <c r="AM505" s="175"/>
      <c r="AN505" s="55">
        <f t="shared" si="158"/>
        <v>0</v>
      </c>
      <c r="AO505" s="172"/>
      <c r="AP505" s="175"/>
      <c r="AQ505" s="55">
        <f t="shared" si="159"/>
        <v>0</v>
      </c>
      <c r="AR505" s="172"/>
      <c r="AS505" s="55"/>
      <c r="AT505" s="123">
        <f t="shared" si="144"/>
        <v>0</v>
      </c>
      <c r="AU505" s="56"/>
      <c r="AV505" s="204" t="str">
        <f>IFERROR(IF(AS505=0,"",IF(INDEX(ورقة4!$A503:$O503,,MATCH("غ",ورقة4!$A503:$O503,0))="غ","راسب")),IF(OR(O505&lt;$O$8,P505&lt;$P$8,Q505&lt;$Q$8,T505&lt;$T$8,W505&lt;$W$8,Z505&lt;$Z$8,AC505&lt;$AC$8,AD505&lt;$AD$8,AE505&lt;$AE$8,AH505&lt;$AH$8,AK505&lt;$AK$8,AN505&lt;$AN$8,AQ505&lt;$AQ$8,AR505&lt;$AR$8,AS505&lt;$AS$8),"راسب","ناجح"))</f>
        <v/>
      </c>
      <c r="AW505" s="71" t="str">
        <f>ورقة4!Q503</f>
        <v/>
      </c>
      <c r="AX505" s="48" t="str">
        <f>ورقة4!R503</f>
        <v/>
      </c>
      <c r="AY505" s="48" t="str">
        <f>ورقة4!S503</f>
        <v/>
      </c>
      <c r="AZ505" s="48" t="str">
        <f>ورقة4!T503</f>
        <v/>
      </c>
      <c r="BA505" s="48" t="str">
        <f>ورقة4!U503</f>
        <v/>
      </c>
      <c r="BB505" s="48" t="str">
        <f>ورقة4!V503</f>
        <v/>
      </c>
      <c r="BC505" s="48" t="str">
        <f>ورقة4!W503</f>
        <v/>
      </c>
      <c r="BD505" s="48" t="str">
        <f>ورقة4!X503</f>
        <v/>
      </c>
      <c r="BE505" s="48" t="str">
        <f>ورقة4!Y503</f>
        <v/>
      </c>
      <c r="BF505" s="48" t="str">
        <f>ورقة4!Z503</f>
        <v/>
      </c>
      <c r="BG505" s="48" t="str">
        <f>ورقة4!AA503</f>
        <v/>
      </c>
      <c r="BH505" s="48" t="str">
        <f>ورقة4!AB503</f>
        <v/>
      </c>
      <c r="BI505" s="48" t="str">
        <f>ورقة4!AC503</f>
        <v/>
      </c>
      <c r="BJ505" s="48" t="str">
        <f>ورقة4!AE503</f>
        <v/>
      </c>
      <c r="BK505" s="48" t="str">
        <f>ورقة4!AF503</f>
        <v/>
      </c>
    </row>
    <row r="506" spans="1:63" ht="24.95" customHeight="1">
      <c r="A506" s="135" t="str">
        <f>IF(C506="","",COUNTA(C$9:$C506))</f>
        <v/>
      </c>
      <c r="B506" s="24"/>
      <c r="C506" s="141"/>
      <c r="D506" s="38" t="str">
        <f t="shared" si="145"/>
        <v/>
      </c>
      <c r="E506" s="49"/>
      <c r="F506" s="50"/>
      <c r="G506" s="51" t="e">
        <f t="shared" si="142"/>
        <v>#VALUE!</v>
      </c>
      <c r="H506" s="52" t="e">
        <f t="shared" si="146"/>
        <v>#VALUE!</v>
      </c>
      <c r="I506" s="53" t="e">
        <f t="shared" si="147"/>
        <v>#VALUE!</v>
      </c>
      <c r="J506" s="54" t="e">
        <f t="shared" si="148"/>
        <v>#VALUE!</v>
      </c>
      <c r="K506" s="52" t="str">
        <f t="shared" si="149"/>
        <v/>
      </c>
      <c r="L506" s="53" t="str">
        <f t="shared" si="150"/>
        <v/>
      </c>
      <c r="M506" s="54" t="str">
        <f t="shared" si="151"/>
        <v/>
      </c>
      <c r="N506" s="38" t="str">
        <f t="shared" si="143"/>
        <v/>
      </c>
      <c r="O506" s="55"/>
      <c r="P506" s="55"/>
      <c r="Q506" s="55"/>
      <c r="R506" s="56"/>
      <c r="S506" s="58"/>
      <c r="T506" s="55">
        <f t="shared" si="152"/>
        <v>0</v>
      </c>
      <c r="U506" s="57"/>
      <c r="V506" s="58"/>
      <c r="W506" s="55">
        <f t="shared" si="153"/>
        <v>0</v>
      </c>
      <c r="X506" s="56"/>
      <c r="Y506" s="57"/>
      <c r="Z506" s="55">
        <f t="shared" si="154"/>
        <v>0</v>
      </c>
      <c r="AA506" s="57"/>
      <c r="AB506" s="164"/>
      <c r="AC506" s="169">
        <f t="shared" si="155"/>
        <v>0</v>
      </c>
      <c r="AD506" s="166"/>
      <c r="AE506" s="55"/>
      <c r="AF506" s="172"/>
      <c r="AG506" s="175"/>
      <c r="AH506" s="55">
        <f t="shared" si="156"/>
        <v>0</v>
      </c>
      <c r="AI506" s="172"/>
      <c r="AJ506" s="175"/>
      <c r="AK506" s="166">
        <f t="shared" si="157"/>
        <v>0</v>
      </c>
      <c r="AL506" s="172"/>
      <c r="AM506" s="175"/>
      <c r="AN506" s="55">
        <f t="shared" si="158"/>
        <v>0</v>
      </c>
      <c r="AO506" s="172"/>
      <c r="AP506" s="175"/>
      <c r="AQ506" s="55">
        <f t="shared" si="159"/>
        <v>0</v>
      </c>
      <c r="AR506" s="172"/>
      <c r="AS506" s="55"/>
      <c r="AT506" s="123">
        <f t="shared" si="144"/>
        <v>0</v>
      </c>
      <c r="AU506" s="56"/>
      <c r="AV506" s="204" t="str">
        <f>IFERROR(IF(AS506=0,"",IF(INDEX(ورقة4!$A504:$O504,,MATCH("غ",ورقة4!$A504:$O504,0))="غ","راسب")),IF(OR(O506&lt;$O$8,P506&lt;$P$8,Q506&lt;$Q$8,T506&lt;$T$8,W506&lt;$W$8,Z506&lt;$Z$8,AC506&lt;$AC$8,AD506&lt;$AD$8,AE506&lt;$AE$8,AH506&lt;$AH$8,AK506&lt;$AK$8,AN506&lt;$AN$8,AQ506&lt;$AQ$8,AR506&lt;$AR$8,AS506&lt;$AS$8),"راسب","ناجح"))</f>
        <v/>
      </c>
      <c r="AW506" s="71" t="str">
        <f>ورقة4!Q504</f>
        <v/>
      </c>
      <c r="AX506" s="48" t="str">
        <f>ورقة4!R504</f>
        <v/>
      </c>
      <c r="AY506" s="48" t="str">
        <f>ورقة4!S504</f>
        <v/>
      </c>
      <c r="AZ506" s="48" t="str">
        <f>ورقة4!T504</f>
        <v/>
      </c>
      <c r="BA506" s="48" t="str">
        <f>ورقة4!U504</f>
        <v/>
      </c>
      <c r="BB506" s="48" t="str">
        <f>ورقة4!V504</f>
        <v/>
      </c>
      <c r="BC506" s="48" t="str">
        <f>ورقة4!W504</f>
        <v/>
      </c>
      <c r="BD506" s="48" t="str">
        <f>ورقة4!X504</f>
        <v/>
      </c>
      <c r="BE506" s="48" t="str">
        <f>ورقة4!Y504</f>
        <v/>
      </c>
      <c r="BF506" s="48" t="str">
        <f>ورقة4!Z504</f>
        <v/>
      </c>
      <c r="BG506" s="48" t="str">
        <f>ورقة4!AA504</f>
        <v/>
      </c>
      <c r="BH506" s="48" t="str">
        <f>ورقة4!AB504</f>
        <v/>
      </c>
      <c r="BI506" s="48" t="str">
        <f>ورقة4!AC504</f>
        <v/>
      </c>
      <c r="BJ506" s="48" t="str">
        <f>ورقة4!AE504</f>
        <v/>
      </c>
      <c r="BK506" s="48" t="str">
        <f>ورقة4!AF504</f>
        <v/>
      </c>
    </row>
    <row r="507" spans="1:63" ht="24.95" customHeight="1">
      <c r="A507" s="135" t="str">
        <f>IF(C507="","",COUNTA(C$9:$C507))</f>
        <v/>
      </c>
      <c r="B507" s="24"/>
      <c r="C507" s="141"/>
      <c r="D507" s="38" t="str">
        <f t="shared" si="145"/>
        <v/>
      </c>
      <c r="E507" s="49"/>
      <c r="F507" s="50"/>
      <c r="G507" s="51" t="e">
        <f t="shared" si="142"/>
        <v>#VALUE!</v>
      </c>
      <c r="H507" s="52" t="e">
        <f t="shared" si="146"/>
        <v>#VALUE!</v>
      </c>
      <c r="I507" s="53" t="e">
        <f t="shared" si="147"/>
        <v>#VALUE!</v>
      </c>
      <c r="J507" s="54" t="e">
        <f t="shared" si="148"/>
        <v>#VALUE!</v>
      </c>
      <c r="K507" s="52" t="str">
        <f t="shared" si="149"/>
        <v/>
      </c>
      <c r="L507" s="53" t="str">
        <f t="shared" si="150"/>
        <v/>
      </c>
      <c r="M507" s="54" t="str">
        <f t="shared" si="151"/>
        <v/>
      </c>
      <c r="N507" s="38" t="str">
        <f t="shared" si="143"/>
        <v/>
      </c>
      <c r="O507" s="55"/>
      <c r="P507" s="55"/>
      <c r="Q507" s="55"/>
      <c r="R507" s="56"/>
      <c r="S507" s="58"/>
      <c r="T507" s="55">
        <f t="shared" si="152"/>
        <v>0</v>
      </c>
      <c r="U507" s="57"/>
      <c r="V507" s="58"/>
      <c r="W507" s="55">
        <f t="shared" si="153"/>
        <v>0</v>
      </c>
      <c r="X507" s="56"/>
      <c r="Y507" s="57"/>
      <c r="Z507" s="55">
        <f t="shared" si="154"/>
        <v>0</v>
      </c>
      <c r="AA507" s="57"/>
      <c r="AB507" s="164"/>
      <c r="AC507" s="169">
        <f t="shared" si="155"/>
        <v>0</v>
      </c>
      <c r="AD507" s="166"/>
      <c r="AE507" s="55"/>
      <c r="AF507" s="172"/>
      <c r="AG507" s="175"/>
      <c r="AH507" s="55">
        <f t="shared" si="156"/>
        <v>0</v>
      </c>
      <c r="AI507" s="172"/>
      <c r="AJ507" s="175"/>
      <c r="AK507" s="166">
        <f t="shared" si="157"/>
        <v>0</v>
      </c>
      <c r="AL507" s="172"/>
      <c r="AM507" s="175"/>
      <c r="AN507" s="55">
        <f t="shared" si="158"/>
        <v>0</v>
      </c>
      <c r="AO507" s="172"/>
      <c r="AP507" s="175"/>
      <c r="AQ507" s="55">
        <f t="shared" si="159"/>
        <v>0</v>
      </c>
      <c r="AR507" s="172"/>
      <c r="AS507" s="55"/>
      <c r="AT507" s="123">
        <f t="shared" si="144"/>
        <v>0</v>
      </c>
      <c r="AU507" s="56"/>
      <c r="AV507" s="204" t="str">
        <f>IFERROR(IF(AS507=0,"",IF(INDEX(ورقة4!$A505:$O505,,MATCH("غ",ورقة4!$A505:$O505,0))="غ","راسب")),IF(OR(O507&lt;$O$8,P507&lt;$P$8,Q507&lt;$Q$8,T507&lt;$T$8,W507&lt;$W$8,Z507&lt;$Z$8,AC507&lt;$AC$8,AD507&lt;$AD$8,AE507&lt;$AE$8,AH507&lt;$AH$8,AK507&lt;$AK$8,AN507&lt;$AN$8,AQ507&lt;$AQ$8,AR507&lt;$AR$8,AS507&lt;$AS$8),"راسب","ناجح"))</f>
        <v/>
      </c>
      <c r="AW507" s="71" t="str">
        <f>ورقة4!Q505</f>
        <v/>
      </c>
      <c r="AX507" s="48" t="str">
        <f>ورقة4!R505</f>
        <v/>
      </c>
      <c r="AY507" s="48" t="str">
        <f>ورقة4!S505</f>
        <v/>
      </c>
      <c r="AZ507" s="48" t="str">
        <f>ورقة4!T505</f>
        <v/>
      </c>
      <c r="BA507" s="48" t="str">
        <f>ورقة4!U505</f>
        <v/>
      </c>
      <c r="BB507" s="48" t="str">
        <f>ورقة4!V505</f>
        <v/>
      </c>
      <c r="BC507" s="48" t="str">
        <f>ورقة4!W505</f>
        <v/>
      </c>
      <c r="BD507" s="48" t="str">
        <f>ورقة4!X505</f>
        <v/>
      </c>
      <c r="BE507" s="48" t="str">
        <f>ورقة4!Y505</f>
        <v/>
      </c>
      <c r="BF507" s="48" t="str">
        <f>ورقة4!Z505</f>
        <v/>
      </c>
      <c r="BG507" s="48" t="str">
        <f>ورقة4!AA505</f>
        <v/>
      </c>
      <c r="BH507" s="48" t="str">
        <f>ورقة4!AB505</f>
        <v/>
      </c>
      <c r="BI507" s="48" t="str">
        <f>ورقة4!AC505</f>
        <v/>
      </c>
      <c r="BJ507" s="48" t="str">
        <f>ورقة4!AE505</f>
        <v/>
      </c>
      <c r="BK507" s="48" t="str">
        <f>ورقة4!AF505</f>
        <v/>
      </c>
    </row>
    <row r="508" spans="1:63" ht="24.95" customHeight="1">
      <c r="A508" s="135" t="str">
        <f>IF(C508="","",COUNTA(C$9:$C508))</f>
        <v/>
      </c>
      <c r="B508" s="24"/>
      <c r="C508" s="141"/>
      <c r="D508" s="38" t="str">
        <f t="shared" si="145"/>
        <v/>
      </c>
      <c r="E508" s="49"/>
      <c r="F508" s="50"/>
      <c r="G508" s="51" t="e">
        <f t="shared" si="142"/>
        <v>#VALUE!</v>
      </c>
      <c r="H508" s="52" t="e">
        <f t="shared" si="146"/>
        <v>#VALUE!</v>
      </c>
      <c r="I508" s="53" t="e">
        <f t="shared" si="147"/>
        <v>#VALUE!</v>
      </c>
      <c r="J508" s="54" t="e">
        <f t="shared" si="148"/>
        <v>#VALUE!</v>
      </c>
      <c r="K508" s="52" t="str">
        <f t="shared" si="149"/>
        <v/>
      </c>
      <c r="L508" s="53" t="str">
        <f t="shared" si="150"/>
        <v/>
      </c>
      <c r="M508" s="54" t="str">
        <f t="shared" si="151"/>
        <v/>
      </c>
      <c r="N508" s="38" t="str">
        <f t="shared" si="143"/>
        <v/>
      </c>
      <c r="O508" s="55"/>
      <c r="P508" s="55"/>
      <c r="Q508" s="55"/>
      <c r="R508" s="56"/>
      <c r="S508" s="58"/>
      <c r="T508" s="55">
        <f t="shared" si="152"/>
        <v>0</v>
      </c>
      <c r="U508" s="57"/>
      <c r="V508" s="58"/>
      <c r="W508" s="55">
        <f t="shared" si="153"/>
        <v>0</v>
      </c>
      <c r="X508" s="56"/>
      <c r="Y508" s="57"/>
      <c r="Z508" s="55">
        <f t="shared" si="154"/>
        <v>0</v>
      </c>
      <c r="AA508" s="57"/>
      <c r="AB508" s="164"/>
      <c r="AC508" s="169">
        <f t="shared" si="155"/>
        <v>0</v>
      </c>
      <c r="AD508" s="166"/>
      <c r="AE508" s="55"/>
      <c r="AF508" s="172"/>
      <c r="AG508" s="175"/>
      <c r="AH508" s="55">
        <f t="shared" si="156"/>
        <v>0</v>
      </c>
      <c r="AI508" s="172"/>
      <c r="AJ508" s="175"/>
      <c r="AK508" s="166">
        <f t="shared" si="157"/>
        <v>0</v>
      </c>
      <c r="AL508" s="172"/>
      <c r="AM508" s="175"/>
      <c r="AN508" s="55">
        <f t="shared" si="158"/>
        <v>0</v>
      </c>
      <c r="AO508" s="172"/>
      <c r="AP508" s="175"/>
      <c r="AQ508" s="55">
        <f t="shared" si="159"/>
        <v>0</v>
      </c>
      <c r="AR508" s="172"/>
      <c r="AS508" s="55"/>
      <c r="AT508" s="123">
        <f t="shared" si="144"/>
        <v>0</v>
      </c>
      <c r="AU508" s="56"/>
      <c r="AV508" s="204" t="str">
        <f>IFERROR(IF(AS508=0,"",IF(INDEX(ورقة4!$A506:$O506,,MATCH("غ",ورقة4!$A506:$O506,0))="غ","راسب")),IF(OR(O508&lt;$O$8,P508&lt;$P$8,Q508&lt;$Q$8,T508&lt;$T$8,W508&lt;$W$8,Z508&lt;$Z$8,AC508&lt;$AC$8,AD508&lt;$AD$8,AE508&lt;$AE$8,AH508&lt;$AH$8,AK508&lt;$AK$8,AN508&lt;$AN$8,AQ508&lt;$AQ$8,AR508&lt;$AR$8,AS508&lt;$AS$8),"راسب","ناجح"))</f>
        <v/>
      </c>
      <c r="AW508" s="71" t="str">
        <f>ورقة4!Q506</f>
        <v/>
      </c>
      <c r="AX508" s="48" t="str">
        <f>ورقة4!R506</f>
        <v/>
      </c>
      <c r="AY508" s="48" t="str">
        <f>ورقة4!S506</f>
        <v/>
      </c>
      <c r="AZ508" s="48" t="str">
        <f>ورقة4!T506</f>
        <v/>
      </c>
      <c r="BA508" s="48" t="str">
        <f>ورقة4!U506</f>
        <v/>
      </c>
      <c r="BB508" s="48" t="str">
        <f>ورقة4!V506</f>
        <v/>
      </c>
      <c r="BC508" s="48" t="str">
        <f>ورقة4!W506</f>
        <v/>
      </c>
      <c r="BD508" s="48" t="str">
        <f>ورقة4!X506</f>
        <v/>
      </c>
      <c r="BE508" s="48" t="str">
        <f>ورقة4!Y506</f>
        <v/>
      </c>
      <c r="BF508" s="48" t="str">
        <f>ورقة4!Z506</f>
        <v/>
      </c>
      <c r="BG508" s="48" t="str">
        <f>ورقة4!AA506</f>
        <v/>
      </c>
      <c r="BH508" s="48" t="str">
        <f>ورقة4!AB506</f>
        <v/>
      </c>
      <c r="BI508" s="48" t="str">
        <f>ورقة4!AC506</f>
        <v/>
      </c>
      <c r="BJ508" s="48" t="str">
        <f>ورقة4!AE506</f>
        <v/>
      </c>
      <c r="BK508" s="48" t="str">
        <f>ورقة4!AF506</f>
        <v/>
      </c>
    </row>
    <row r="509" spans="1:63" ht="24.95" customHeight="1">
      <c r="A509" s="135" t="str">
        <f>IF(C509="","",COUNTA(C$9:$C509))</f>
        <v/>
      </c>
      <c r="B509" s="24"/>
      <c r="C509" s="141"/>
      <c r="D509" s="38" t="str">
        <f t="shared" si="145"/>
        <v/>
      </c>
      <c r="E509" s="49"/>
      <c r="F509" s="50"/>
      <c r="G509" s="51" t="e">
        <f t="shared" si="142"/>
        <v>#VALUE!</v>
      </c>
      <c r="H509" s="52" t="e">
        <f t="shared" si="146"/>
        <v>#VALUE!</v>
      </c>
      <c r="I509" s="53" t="e">
        <f t="shared" si="147"/>
        <v>#VALUE!</v>
      </c>
      <c r="J509" s="54" t="e">
        <f t="shared" si="148"/>
        <v>#VALUE!</v>
      </c>
      <c r="K509" s="52" t="str">
        <f t="shared" si="149"/>
        <v/>
      </c>
      <c r="L509" s="53" t="str">
        <f t="shared" si="150"/>
        <v/>
      </c>
      <c r="M509" s="54" t="str">
        <f t="shared" si="151"/>
        <v/>
      </c>
      <c r="N509" s="38" t="str">
        <f t="shared" si="143"/>
        <v/>
      </c>
      <c r="O509" s="55"/>
      <c r="P509" s="55"/>
      <c r="Q509" s="55"/>
      <c r="R509" s="56"/>
      <c r="S509" s="58"/>
      <c r="T509" s="55">
        <f t="shared" si="152"/>
        <v>0</v>
      </c>
      <c r="U509" s="57"/>
      <c r="V509" s="58"/>
      <c r="W509" s="55">
        <f t="shared" si="153"/>
        <v>0</v>
      </c>
      <c r="X509" s="56"/>
      <c r="Y509" s="57"/>
      <c r="Z509" s="55">
        <f t="shared" si="154"/>
        <v>0</v>
      </c>
      <c r="AA509" s="57"/>
      <c r="AB509" s="164"/>
      <c r="AC509" s="169">
        <f t="shared" si="155"/>
        <v>0</v>
      </c>
      <c r="AD509" s="166"/>
      <c r="AE509" s="55"/>
      <c r="AF509" s="172"/>
      <c r="AG509" s="175"/>
      <c r="AH509" s="55">
        <f t="shared" si="156"/>
        <v>0</v>
      </c>
      <c r="AI509" s="172"/>
      <c r="AJ509" s="175"/>
      <c r="AK509" s="166">
        <f t="shared" si="157"/>
        <v>0</v>
      </c>
      <c r="AL509" s="172"/>
      <c r="AM509" s="175"/>
      <c r="AN509" s="55">
        <f t="shared" si="158"/>
        <v>0</v>
      </c>
      <c r="AO509" s="172"/>
      <c r="AP509" s="175"/>
      <c r="AQ509" s="55">
        <f t="shared" si="159"/>
        <v>0</v>
      </c>
      <c r="AR509" s="172"/>
      <c r="AS509" s="55"/>
      <c r="AT509" s="123">
        <f t="shared" si="144"/>
        <v>0</v>
      </c>
      <c r="AU509" s="56"/>
      <c r="AV509" s="204" t="str">
        <f>IFERROR(IF(AS509=0,"",IF(INDEX(ورقة4!$A507:$O507,,MATCH("غ",ورقة4!$A507:$O507,0))="غ","راسب")),IF(OR(O509&lt;$O$8,P509&lt;$P$8,Q509&lt;$Q$8,T509&lt;$T$8,W509&lt;$W$8,Z509&lt;$Z$8,AC509&lt;$AC$8,AD509&lt;$AD$8,AE509&lt;$AE$8,AH509&lt;$AH$8,AK509&lt;$AK$8,AN509&lt;$AN$8,AQ509&lt;$AQ$8,AR509&lt;$AR$8,AS509&lt;$AS$8),"راسب","ناجح"))</f>
        <v/>
      </c>
      <c r="AW509" s="71" t="str">
        <f>ورقة4!Q507</f>
        <v/>
      </c>
      <c r="AX509" s="48" t="str">
        <f>ورقة4!R507</f>
        <v/>
      </c>
      <c r="AY509" s="48" t="str">
        <f>ورقة4!S507</f>
        <v/>
      </c>
      <c r="AZ509" s="48" t="str">
        <f>ورقة4!T507</f>
        <v/>
      </c>
      <c r="BA509" s="48" t="str">
        <f>ورقة4!U507</f>
        <v/>
      </c>
      <c r="BB509" s="48" t="str">
        <f>ورقة4!V507</f>
        <v/>
      </c>
      <c r="BC509" s="48" t="str">
        <f>ورقة4!W507</f>
        <v/>
      </c>
      <c r="BD509" s="48" t="str">
        <f>ورقة4!X507</f>
        <v/>
      </c>
      <c r="BE509" s="48" t="str">
        <f>ورقة4!Y507</f>
        <v/>
      </c>
      <c r="BF509" s="48" t="str">
        <f>ورقة4!Z507</f>
        <v/>
      </c>
      <c r="BG509" s="48" t="str">
        <f>ورقة4!AA507</f>
        <v/>
      </c>
      <c r="BH509" s="48" t="str">
        <f>ورقة4!AB507</f>
        <v/>
      </c>
      <c r="BI509" s="48" t="str">
        <f>ورقة4!AC507</f>
        <v/>
      </c>
      <c r="BJ509" s="48" t="str">
        <f>ورقة4!AE507</f>
        <v/>
      </c>
      <c r="BK509" s="48" t="str">
        <f>ورقة4!AF507</f>
        <v/>
      </c>
    </row>
    <row r="510" spans="1:63" ht="24.95" customHeight="1">
      <c r="A510" s="135" t="str">
        <f>IF(C510="","",COUNTA(C$9:$C510))</f>
        <v/>
      </c>
      <c r="B510" s="24"/>
      <c r="C510" s="141"/>
      <c r="D510" s="38" t="str">
        <f t="shared" si="145"/>
        <v/>
      </c>
      <c r="E510" s="49"/>
      <c r="F510" s="50"/>
      <c r="G510" s="51" t="e">
        <f t="shared" si="142"/>
        <v>#VALUE!</v>
      </c>
      <c r="H510" s="52" t="e">
        <f t="shared" si="146"/>
        <v>#VALUE!</v>
      </c>
      <c r="I510" s="53" t="e">
        <f t="shared" si="147"/>
        <v>#VALUE!</v>
      </c>
      <c r="J510" s="54" t="e">
        <f t="shared" si="148"/>
        <v>#VALUE!</v>
      </c>
      <c r="K510" s="52" t="str">
        <f t="shared" si="149"/>
        <v/>
      </c>
      <c r="L510" s="53" t="str">
        <f t="shared" si="150"/>
        <v/>
      </c>
      <c r="M510" s="54" t="str">
        <f t="shared" si="151"/>
        <v/>
      </c>
      <c r="N510" s="38" t="str">
        <f t="shared" si="143"/>
        <v/>
      </c>
      <c r="O510" s="55"/>
      <c r="P510" s="55"/>
      <c r="Q510" s="55"/>
      <c r="R510" s="56"/>
      <c r="S510" s="58"/>
      <c r="T510" s="55">
        <f t="shared" si="152"/>
        <v>0</v>
      </c>
      <c r="U510" s="57"/>
      <c r="V510" s="58"/>
      <c r="W510" s="55">
        <f t="shared" si="153"/>
        <v>0</v>
      </c>
      <c r="X510" s="56"/>
      <c r="Y510" s="57"/>
      <c r="Z510" s="55">
        <f t="shared" si="154"/>
        <v>0</v>
      </c>
      <c r="AA510" s="57"/>
      <c r="AB510" s="164"/>
      <c r="AC510" s="169">
        <f t="shared" si="155"/>
        <v>0</v>
      </c>
      <c r="AD510" s="166"/>
      <c r="AE510" s="55"/>
      <c r="AF510" s="172"/>
      <c r="AG510" s="175"/>
      <c r="AH510" s="55">
        <f t="shared" si="156"/>
        <v>0</v>
      </c>
      <c r="AI510" s="172"/>
      <c r="AJ510" s="175"/>
      <c r="AK510" s="166">
        <f t="shared" si="157"/>
        <v>0</v>
      </c>
      <c r="AL510" s="172"/>
      <c r="AM510" s="175"/>
      <c r="AN510" s="55">
        <f t="shared" si="158"/>
        <v>0</v>
      </c>
      <c r="AO510" s="172"/>
      <c r="AP510" s="175"/>
      <c r="AQ510" s="55">
        <f t="shared" si="159"/>
        <v>0</v>
      </c>
      <c r="AR510" s="172"/>
      <c r="AS510" s="55"/>
      <c r="AT510" s="123">
        <f t="shared" si="144"/>
        <v>0</v>
      </c>
      <c r="AU510" s="56"/>
      <c r="AV510" s="204" t="str">
        <f>IFERROR(IF(AS510=0,"",IF(INDEX(ورقة4!$A508:$O508,,MATCH("غ",ورقة4!$A508:$O508,0))="غ","راسب")),IF(OR(O510&lt;$O$8,P510&lt;$P$8,Q510&lt;$Q$8,T510&lt;$T$8,W510&lt;$W$8,Z510&lt;$Z$8,AC510&lt;$AC$8,AD510&lt;$AD$8,AE510&lt;$AE$8,AH510&lt;$AH$8,AK510&lt;$AK$8,AN510&lt;$AN$8,AQ510&lt;$AQ$8,AR510&lt;$AR$8,AS510&lt;$AS$8),"راسب","ناجح"))</f>
        <v/>
      </c>
      <c r="AW510" s="71" t="str">
        <f>ورقة4!Q508</f>
        <v/>
      </c>
      <c r="AX510" s="48" t="str">
        <f>ورقة4!R508</f>
        <v/>
      </c>
      <c r="AY510" s="48" t="str">
        <f>ورقة4!S508</f>
        <v/>
      </c>
      <c r="AZ510" s="48" t="str">
        <f>ورقة4!T508</f>
        <v/>
      </c>
      <c r="BA510" s="48" t="str">
        <f>ورقة4!U508</f>
        <v/>
      </c>
      <c r="BB510" s="48" t="str">
        <f>ورقة4!V508</f>
        <v/>
      </c>
      <c r="BC510" s="48" t="str">
        <f>ورقة4!W508</f>
        <v/>
      </c>
      <c r="BD510" s="48" t="str">
        <f>ورقة4!X508</f>
        <v/>
      </c>
      <c r="BE510" s="48" t="str">
        <f>ورقة4!Y508</f>
        <v/>
      </c>
      <c r="BF510" s="48" t="str">
        <f>ورقة4!Z508</f>
        <v/>
      </c>
      <c r="BG510" s="48" t="str">
        <f>ورقة4!AA508</f>
        <v/>
      </c>
      <c r="BH510" s="48" t="str">
        <f>ورقة4!AB508</f>
        <v/>
      </c>
      <c r="BI510" s="48" t="str">
        <f>ورقة4!AC508</f>
        <v/>
      </c>
      <c r="BJ510" s="48" t="str">
        <f>ورقة4!AE508</f>
        <v/>
      </c>
      <c r="BK510" s="48" t="str">
        <f>ورقة4!AF508</f>
        <v/>
      </c>
    </row>
    <row r="511" spans="1:63" ht="24.95" customHeight="1">
      <c r="A511" s="135" t="str">
        <f>IF(C511="","",COUNTA(C$9:$C511))</f>
        <v/>
      </c>
      <c r="B511" s="24"/>
      <c r="C511" s="141"/>
      <c r="D511" s="38" t="str">
        <f t="shared" si="145"/>
        <v/>
      </c>
      <c r="E511" s="49"/>
      <c r="F511" s="50"/>
      <c r="G511" s="51" t="e">
        <f t="shared" si="142"/>
        <v>#VALUE!</v>
      </c>
      <c r="H511" s="52" t="e">
        <f t="shared" si="146"/>
        <v>#VALUE!</v>
      </c>
      <c r="I511" s="53" t="e">
        <f t="shared" si="147"/>
        <v>#VALUE!</v>
      </c>
      <c r="J511" s="54" t="e">
        <f t="shared" si="148"/>
        <v>#VALUE!</v>
      </c>
      <c r="K511" s="52" t="str">
        <f t="shared" si="149"/>
        <v/>
      </c>
      <c r="L511" s="53" t="str">
        <f t="shared" si="150"/>
        <v/>
      </c>
      <c r="M511" s="54" t="str">
        <f t="shared" si="151"/>
        <v/>
      </c>
      <c r="N511" s="38" t="str">
        <f t="shared" si="143"/>
        <v/>
      </c>
      <c r="O511" s="55"/>
      <c r="P511" s="55"/>
      <c r="Q511" s="55"/>
      <c r="R511" s="56"/>
      <c r="S511" s="58"/>
      <c r="T511" s="55">
        <f t="shared" si="152"/>
        <v>0</v>
      </c>
      <c r="U511" s="57"/>
      <c r="V511" s="58"/>
      <c r="W511" s="55">
        <f t="shared" si="153"/>
        <v>0</v>
      </c>
      <c r="X511" s="56"/>
      <c r="Y511" s="57"/>
      <c r="Z511" s="55">
        <f t="shared" si="154"/>
        <v>0</v>
      </c>
      <c r="AA511" s="57"/>
      <c r="AB511" s="164"/>
      <c r="AC511" s="169">
        <f t="shared" si="155"/>
        <v>0</v>
      </c>
      <c r="AD511" s="166"/>
      <c r="AE511" s="55"/>
      <c r="AF511" s="172"/>
      <c r="AG511" s="175"/>
      <c r="AH511" s="55">
        <f t="shared" si="156"/>
        <v>0</v>
      </c>
      <c r="AI511" s="172"/>
      <c r="AJ511" s="175"/>
      <c r="AK511" s="166">
        <f t="shared" si="157"/>
        <v>0</v>
      </c>
      <c r="AL511" s="172"/>
      <c r="AM511" s="175"/>
      <c r="AN511" s="55">
        <f t="shared" si="158"/>
        <v>0</v>
      </c>
      <c r="AO511" s="172"/>
      <c r="AP511" s="175"/>
      <c r="AQ511" s="55">
        <f t="shared" si="159"/>
        <v>0</v>
      </c>
      <c r="AR511" s="172"/>
      <c r="AS511" s="55"/>
      <c r="AT511" s="123">
        <f t="shared" si="144"/>
        <v>0</v>
      </c>
      <c r="AU511" s="56"/>
      <c r="AV511" s="204" t="str">
        <f>IFERROR(IF(AS511=0,"",IF(INDEX(ورقة4!$A509:$O509,,MATCH("غ",ورقة4!$A509:$O509,0))="غ","راسب")),IF(OR(O511&lt;$O$8,P511&lt;$P$8,Q511&lt;$Q$8,T511&lt;$T$8,W511&lt;$W$8,Z511&lt;$Z$8,AC511&lt;$AC$8,AD511&lt;$AD$8,AE511&lt;$AE$8,AH511&lt;$AH$8,AK511&lt;$AK$8,AN511&lt;$AN$8,AQ511&lt;$AQ$8,AR511&lt;$AR$8,AS511&lt;$AS$8),"راسب","ناجح"))</f>
        <v/>
      </c>
      <c r="AW511" s="71" t="str">
        <f>ورقة4!Q509</f>
        <v/>
      </c>
      <c r="AX511" s="48" t="str">
        <f>ورقة4!R509</f>
        <v/>
      </c>
      <c r="AY511" s="48" t="str">
        <f>ورقة4!S509</f>
        <v/>
      </c>
      <c r="AZ511" s="48" t="str">
        <f>ورقة4!T509</f>
        <v/>
      </c>
      <c r="BA511" s="48" t="str">
        <f>ورقة4!U509</f>
        <v/>
      </c>
      <c r="BB511" s="48" t="str">
        <f>ورقة4!V509</f>
        <v/>
      </c>
      <c r="BC511" s="48" t="str">
        <f>ورقة4!W509</f>
        <v/>
      </c>
      <c r="BD511" s="48" t="str">
        <f>ورقة4!X509</f>
        <v/>
      </c>
      <c r="BE511" s="48" t="str">
        <f>ورقة4!Y509</f>
        <v/>
      </c>
      <c r="BF511" s="48" t="str">
        <f>ورقة4!Z509</f>
        <v/>
      </c>
      <c r="BG511" s="48" t="str">
        <f>ورقة4!AA509</f>
        <v/>
      </c>
      <c r="BH511" s="48" t="str">
        <f>ورقة4!AB509</f>
        <v/>
      </c>
      <c r="BI511" s="48" t="str">
        <f>ورقة4!AC509</f>
        <v/>
      </c>
      <c r="BJ511" s="48" t="str">
        <f>ورقة4!AE509</f>
        <v/>
      </c>
      <c r="BK511" s="48" t="str">
        <f>ورقة4!AF509</f>
        <v/>
      </c>
    </row>
    <row r="512" spans="1:63" ht="24.95" customHeight="1">
      <c r="A512" s="135" t="str">
        <f>IF(C512="","",COUNTA(C$9:$C512))</f>
        <v/>
      </c>
      <c r="B512" s="24"/>
      <c r="C512" s="141"/>
      <c r="D512" s="38" t="str">
        <f t="shared" si="145"/>
        <v/>
      </c>
      <c r="E512" s="49"/>
      <c r="F512" s="50"/>
      <c r="G512" s="51" t="e">
        <f t="shared" si="142"/>
        <v>#VALUE!</v>
      </c>
      <c r="H512" s="52" t="e">
        <f t="shared" si="146"/>
        <v>#VALUE!</v>
      </c>
      <c r="I512" s="53" t="e">
        <f t="shared" si="147"/>
        <v>#VALUE!</v>
      </c>
      <c r="J512" s="54" t="e">
        <f t="shared" si="148"/>
        <v>#VALUE!</v>
      </c>
      <c r="K512" s="52" t="str">
        <f t="shared" si="149"/>
        <v/>
      </c>
      <c r="L512" s="53" t="str">
        <f t="shared" si="150"/>
        <v/>
      </c>
      <c r="M512" s="54" t="str">
        <f t="shared" si="151"/>
        <v/>
      </c>
      <c r="N512" s="38" t="str">
        <f t="shared" si="143"/>
        <v/>
      </c>
      <c r="O512" s="55"/>
      <c r="P512" s="55"/>
      <c r="Q512" s="55"/>
      <c r="R512" s="56"/>
      <c r="S512" s="58"/>
      <c r="T512" s="55">
        <f t="shared" si="152"/>
        <v>0</v>
      </c>
      <c r="U512" s="57"/>
      <c r="V512" s="58"/>
      <c r="W512" s="55">
        <f t="shared" si="153"/>
        <v>0</v>
      </c>
      <c r="X512" s="56"/>
      <c r="Y512" s="57"/>
      <c r="Z512" s="55">
        <f t="shared" si="154"/>
        <v>0</v>
      </c>
      <c r="AA512" s="57"/>
      <c r="AB512" s="164"/>
      <c r="AC512" s="169">
        <f t="shared" si="155"/>
        <v>0</v>
      </c>
      <c r="AD512" s="166"/>
      <c r="AE512" s="55"/>
      <c r="AF512" s="172"/>
      <c r="AG512" s="175"/>
      <c r="AH512" s="55">
        <f t="shared" si="156"/>
        <v>0</v>
      </c>
      <c r="AI512" s="172"/>
      <c r="AJ512" s="175"/>
      <c r="AK512" s="166">
        <f t="shared" si="157"/>
        <v>0</v>
      </c>
      <c r="AL512" s="172"/>
      <c r="AM512" s="175"/>
      <c r="AN512" s="55">
        <f t="shared" si="158"/>
        <v>0</v>
      </c>
      <c r="AO512" s="172"/>
      <c r="AP512" s="175"/>
      <c r="AQ512" s="55">
        <f t="shared" si="159"/>
        <v>0</v>
      </c>
      <c r="AR512" s="172"/>
      <c r="AS512" s="55"/>
      <c r="AT512" s="123">
        <f t="shared" si="144"/>
        <v>0</v>
      </c>
      <c r="AU512" s="56"/>
      <c r="AV512" s="204" t="str">
        <f>IFERROR(IF(AS512=0,"",IF(INDEX(ورقة4!$A510:$O510,,MATCH("غ",ورقة4!$A510:$O510,0))="غ","راسب")),IF(OR(O512&lt;$O$8,P512&lt;$P$8,Q512&lt;$Q$8,T512&lt;$T$8,W512&lt;$W$8,Z512&lt;$Z$8,AC512&lt;$AC$8,AD512&lt;$AD$8,AE512&lt;$AE$8,AH512&lt;$AH$8,AK512&lt;$AK$8,AN512&lt;$AN$8,AQ512&lt;$AQ$8,AR512&lt;$AR$8,AS512&lt;$AS$8),"راسب","ناجح"))</f>
        <v/>
      </c>
      <c r="AW512" s="71" t="str">
        <f>ورقة4!Q510</f>
        <v/>
      </c>
      <c r="AX512" s="48" t="str">
        <f>ورقة4!R510</f>
        <v/>
      </c>
      <c r="AY512" s="48" t="str">
        <f>ورقة4!S510</f>
        <v/>
      </c>
      <c r="AZ512" s="48" t="str">
        <f>ورقة4!T510</f>
        <v/>
      </c>
      <c r="BA512" s="48" t="str">
        <f>ورقة4!U510</f>
        <v/>
      </c>
      <c r="BB512" s="48" t="str">
        <f>ورقة4!V510</f>
        <v/>
      </c>
      <c r="BC512" s="48" t="str">
        <f>ورقة4!W510</f>
        <v/>
      </c>
      <c r="BD512" s="48" t="str">
        <f>ورقة4!X510</f>
        <v/>
      </c>
      <c r="BE512" s="48" t="str">
        <f>ورقة4!Y510</f>
        <v/>
      </c>
      <c r="BF512" s="48" t="str">
        <f>ورقة4!Z510</f>
        <v/>
      </c>
      <c r="BG512" s="48" t="str">
        <f>ورقة4!AA510</f>
        <v/>
      </c>
      <c r="BH512" s="48" t="str">
        <f>ورقة4!AB510</f>
        <v/>
      </c>
      <c r="BI512" s="48" t="str">
        <f>ورقة4!AC510</f>
        <v/>
      </c>
      <c r="BJ512" s="48" t="str">
        <f>ورقة4!AE510</f>
        <v/>
      </c>
      <c r="BK512" s="48" t="str">
        <f>ورقة4!AF510</f>
        <v/>
      </c>
    </row>
    <row r="513" spans="1:63" ht="24.95" customHeight="1">
      <c r="A513" s="135" t="str">
        <f>IF(C513="","",COUNTA(C$9:$C513))</f>
        <v/>
      </c>
      <c r="B513" s="24"/>
      <c r="C513" s="141"/>
      <c r="D513" s="38" t="str">
        <f t="shared" si="145"/>
        <v/>
      </c>
      <c r="E513" s="49"/>
      <c r="F513" s="50"/>
      <c r="G513" s="51" t="e">
        <f t="shared" si="142"/>
        <v>#VALUE!</v>
      </c>
      <c r="H513" s="52" t="e">
        <f t="shared" si="146"/>
        <v>#VALUE!</v>
      </c>
      <c r="I513" s="53" t="e">
        <f t="shared" si="147"/>
        <v>#VALUE!</v>
      </c>
      <c r="J513" s="54" t="e">
        <f t="shared" si="148"/>
        <v>#VALUE!</v>
      </c>
      <c r="K513" s="52" t="str">
        <f t="shared" si="149"/>
        <v/>
      </c>
      <c r="L513" s="53" t="str">
        <f t="shared" si="150"/>
        <v/>
      </c>
      <c r="M513" s="54" t="str">
        <f t="shared" si="151"/>
        <v/>
      </c>
      <c r="N513" s="38" t="str">
        <f t="shared" si="143"/>
        <v/>
      </c>
      <c r="O513" s="55"/>
      <c r="P513" s="55"/>
      <c r="Q513" s="55"/>
      <c r="R513" s="56"/>
      <c r="S513" s="58"/>
      <c r="T513" s="55">
        <f t="shared" si="152"/>
        <v>0</v>
      </c>
      <c r="U513" s="57"/>
      <c r="V513" s="58"/>
      <c r="W513" s="55">
        <f t="shared" si="153"/>
        <v>0</v>
      </c>
      <c r="X513" s="56"/>
      <c r="Y513" s="57"/>
      <c r="Z513" s="55">
        <f t="shared" si="154"/>
        <v>0</v>
      </c>
      <c r="AA513" s="57"/>
      <c r="AB513" s="164"/>
      <c r="AC513" s="169">
        <f t="shared" si="155"/>
        <v>0</v>
      </c>
      <c r="AD513" s="166"/>
      <c r="AE513" s="55"/>
      <c r="AF513" s="172"/>
      <c r="AG513" s="175"/>
      <c r="AH513" s="55">
        <f t="shared" si="156"/>
        <v>0</v>
      </c>
      <c r="AI513" s="172"/>
      <c r="AJ513" s="175"/>
      <c r="AK513" s="166">
        <f t="shared" si="157"/>
        <v>0</v>
      </c>
      <c r="AL513" s="172"/>
      <c r="AM513" s="175"/>
      <c r="AN513" s="55">
        <f t="shared" si="158"/>
        <v>0</v>
      </c>
      <c r="AO513" s="172"/>
      <c r="AP513" s="175"/>
      <c r="AQ513" s="55">
        <f t="shared" si="159"/>
        <v>0</v>
      </c>
      <c r="AR513" s="172"/>
      <c r="AS513" s="55"/>
      <c r="AT513" s="123">
        <f t="shared" si="144"/>
        <v>0</v>
      </c>
      <c r="AU513" s="56"/>
      <c r="AV513" s="204" t="str">
        <f>IFERROR(IF(AS513=0,"",IF(INDEX(ورقة4!$A511:$O511,,MATCH("غ",ورقة4!$A511:$O511,0))="غ","راسب")),IF(OR(O513&lt;$O$8,P513&lt;$P$8,Q513&lt;$Q$8,T513&lt;$T$8,W513&lt;$W$8,Z513&lt;$Z$8,AC513&lt;$AC$8,AD513&lt;$AD$8,AE513&lt;$AE$8,AH513&lt;$AH$8,AK513&lt;$AK$8,AN513&lt;$AN$8,AQ513&lt;$AQ$8,AR513&lt;$AR$8,AS513&lt;$AS$8),"راسب","ناجح"))</f>
        <v/>
      </c>
      <c r="AW513" s="71" t="str">
        <f>ورقة4!Q511</f>
        <v/>
      </c>
      <c r="AX513" s="48" t="str">
        <f>ورقة4!R511</f>
        <v/>
      </c>
      <c r="AY513" s="48" t="str">
        <f>ورقة4!S511</f>
        <v/>
      </c>
      <c r="AZ513" s="48" t="str">
        <f>ورقة4!T511</f>
        <v/>
      </c>
      <c r="BA513" s="48" t="str">
        <f>ورقة4!U511</f>
        <v/>
      </c>
      <c r="BB513" s="48" t="str">
        <f>ورقة4!V511</f>
        <v/>
      </c>
      <c r="BC513" s="48" t="str">
        <f>ورقة4!W511</f>
        <v/>
      </c>
      <c r="BD513" s="48" t="str">
        <f>ورقة4!X511</f>
        <v/>
      </c>
      <c r="BE513" s="48" t="str">
        <f>ورقة4!Y511</f>
        <v/>
      </c>
      <c r="BF513" s="48" t="str">
        <f>ورقة4!Z511</f>
        <v/>
      </c>
      <c r="BG513" s="48" t="str">
        <f>ورقة4!AA511</f>
        <v/>
      </c>
      <c r="BH513" s="48" t="str">
        <f>ورقة4!AB511</f>
        <v/>
      </c>
      <c r="BI513" s="48" t="str">
        <f>ورقة4!AC511</f>
        <v/>
      </c>
      <c r="BJ513" s="48" t="str">
        <f>ورقة4!AE511</f>
        <v/>
      </c>
      <c r="BK513" s="48" t="str">
        <f>ورقة4!AF511</f>
        <v/>
      </c>
    </row>
    <row r="514" spans="1:63" ht="24.95" customHeight="1">
      <c r="A514" s="135" t="str">
        <f>IF(C514="","",COUNTA(C$9:$C514))</f>
        <v/>
      </c>
      <c r="B514" s="24"/>
      <c r="C514" s="141"/>
      <c r="D514" s="38" t="str">
        <f t="shared" si="145"/>
        <v/>
      </c>
      <c r="E514" s="49"/>
      <c r="F514" s="50"/>
      <c r="G514" s="51" t="e">
        <f t="shared" si="142"/>
        <v>#VALUE!</v>
      </c>
      <c r="H514" s="52" t="e">
        <f t="shared" si="146"/>
        <v>#VALUE!</v>
      </c>
      <c r="I514" s="53" t="e">
        <f t="shared" si="147"/>
        <v>#VALUE!</v>
      </c>
      <c r="J514" s="54" t="e">
        <f t="shared" si="148"/>
        <v>#VALUE!</v>
      </c>
      <c r="K514" s="52" t="str">
        <f t="shared" si="149"/>
        <v/>
      </c>
      <c r="L514" s="53" t="str">
        <f t="shared" si="150"/>
        <v/>
      </c>
      <c r="M514" s="54" t="str">
        <f t="shared" si="151"/>
        <v/>
      </c>
      <c r="N514" s="38" t="str">
        <f t="shared" si="143"/>
        <v/>
      </c>
      <c r="O514" s="55"/>
      <c r="P514" s="55"/>
      <c r="Q514" s="55"/>
      <c r="R514" s="56"/>
      <c r="S514" s="58"/>
      <c r="T514" s="55">
        <f t="shared" si="152"/>
        <v>0</v>
      </c>
      <c r="U514" s="57"/>
      <c r="V514" s="58"/>
      <c r="W514" s="55">
        <f t="shared" si="153"/>
        <v>0</v>
      </c>
      <c r="X514" s="56"/>
      <c r="Y514" s="57"/>
      <c r="Z514" s="55">
        <f t="shared" si="154"/>
        <v>0</v>
      </c>
      <c r="AA514" s="57"/>
      <c r="AB514" s="164"/>
      <c r="AC514" s="169">
        <f t="shared" si="155"/>
        <v>0</v>
      </c>
      <c r="AD514" s="166"/>
      <c r="AE514" s="55"/>
      <c r="AF514" s="172"/>
      <c r="AG514" s="175"/>
      <c r="AH514" s="55">
        <f t="shared" si="156"/>
        <v>0</v>
      </c>
      <c r="AI514" s="172"/>
      <c r="AJ514" s="175"/>
      <c r="AK514" s="166">
        <f t="shared" si="157"/>
        <v>0</v>
      </c>
      <c r="AL514" s="172"/>
      <c r="AM514" s="175"/>
      <c r="AN514" s="55">
        <f t="shared" si="158"/>
        <v>0</v>
      </c>
      <c r="AO514" s="172"/>
      <c r="AP514" s="175"/>
      <c r="AQ514" s="55">
        <f t="shared" si="159"/>
        <v>0</v>
      </c>
      <c r="AR514" s="172"/>
      <c r="AS514" s="55"/>
      <c r="AT514" s="123">
        <f t="shared" si="144"/>
        <v>0</v>
      </c>
      <c r="AU514" s="56"/>
      <c r="AV514" s="204" t="str">
        <f>IFERROR(IF(AS514=0,"",IF(INDEX(ورقة4!$A512:$O512,,MATCH("غ",ورقة4!$A512:$O512,0))="غ","راسب")),IF(OR(O514&lt;$O$8,P514&lt;$P$8,Q514&lt;$Q$8,T514&lt;$T$8,W514&lt;$W$8,Z514&lt;$Z$8,AC514&lt;$AC$8,AD514&lt;$AD$8,AE514&lt;$AE$8,AH514&lt;$AH$8,AK514&lt;$AK$8,AN514&lt;$AN$8,AQ514&lt;$AQ$8,AR514&lt;$AR$8,AS514&lt;$AS$8),"راسب","ناجح"))</f>
        <v/>
      </c>
      <c r="AW514" s="71" t="str">
        <f>ورقة4!Q512</f>
        <v/>
      </c>
      <c r="AX514" s="48" t="str">
        <f>ورقة4!R512</f>
        <v/>
      </c>
      <c r="AY514" s="48" t="str">
        <f>ورقة4!S512</f>
        <v/>
      </c>
      <c r="AZ514" s="48" t="str">
        <f>ورقة4!T512</f>
        <v/>
      </c>
      <c r="BA514" s="48" t="str">
        <f>ورقة4!U512</f>
        <v/>
      </c>
      <c r="BB514" s="48" t="str">
        <f>ورقة4!V512</f>
        <v/>
      </c>
      <c r="BC514" s="48" t="str">
        <f>ورقة4!W512</f>
        <v/>
      </c>
      <c r="BD514" s="48" t="str">
        <f>ورقة4!X512</f>
        <v/>
      </c>
      <c r="BE514" s="48" t="str">
        <f>ورقة4!Y512</f>
        <v/>
      </c>
      <c r="BF514" s="48" t="str">
        <f>ورقة4!Z512</f>
        <v/>
      </c>
      <c r="BG514" s="48" t="str">
        <f>ورقة4!AA512</f>
        <v/>
      </c>
      <c r="BH514" s="48" t="str">
        <f>ورقة4!AB512</f>
        <v/>
      </c>
      <c r="BI514" s="48" t="str">
        <f>ورقة4!AC512</f>
        <v/>
      </c>
      <c r="BJ514" s="48" t="str">
        <f>ورقة4!AE512</f>
        <v/>
      </c>
      <c r="BK514" s="48" t="str">
        <f>ورقة4!AF512</f>
        <v/>
      </c>
    </row>
    <row r="515" spans="1:63" ht="24.95" customHeight="1">
      <c r="A515" s="135" t="str">
        <f>IF(C515="","",COUNTA(C$9:$C515))</f>
        <v/>
      </c>
      <c r="B515" s="24"/>
      <c r="C515" s="141"/>
      <c r="D515" s="38" t="str">
        <f t="shared" si="145"/>
        <v/>
      </c>
      <c r="E515" s="49"/>
      <c r="F515" s="50"/>
      <c r="G515" s="51" t="e">
        <f t="shared" si="142"/>
        <v>#VALUE!</v>
      </c>
      <c r="H515" s="52" t="e">
        <f t="shared" si="146"/>
        <v>#VALUE!</v>
      </c>
      <c r="I515" s="53" t="e">
        <f t="shared" si="147"/>
        <v>#VALUE!</v>
      </c>
      <c r="J515" s="54" t="e">
        <f t="shared" si="148"/>
        <v>#VALUE!</v>
      </c>
      <c r="K515" s="52" t="str">
        <f t="shared" si="149"/>
        <v/>
      </c>
      <c r="L515" s="53" t="str">
        <f t="shared" si="150"/>
        <v/>
      </c>
      <c r="M515" s="54" t="str">
        <f t="shared" si="151"/>
        <v/>
      </c>
      <c r="N515" s="38" t="str">
        <f t="shared" si="143"/>
        <v/>
      </c>
      <c r="O515" s="55"/>
      <c r="P515" s="55"/>
      <c r="Q515" s="55"/>
      <c r="R515" s="56"/>
      <c r="S515" s="58"/>
      <c r="T515" s="55">
        <f t="shared" si="152"/>
        <v>0</v>
      </c>
      <c r="U515" s="57"/>
      <c r="V515" s="58"/>
      <c r="W515" s="55">
        <f t="shared" si="153"/>
        <v>0</v>
      </c>
      <c r="X515" s="56"/>
      <c r="Y515" s="57"/>
      <c r="Z515" s="55">
        <f t="shared" si="154"/>
        <v>0</v>
      </c>
      <c r="AA515" s="57"/>
      <c r="AB515" s="164"/>
      <c r="AC515" s="169">
        <f t="shared" si="155"/>
        <v>0</v>
      </c>
      <c r="AD515" s="166"/>
      <c r="AE515" s="55"/>
      <c r="AF515" s="172"/>
      <c r="AG515" s="175"/>
      <c r="AH515" s="55">
        <f t="shared" si="156"/>
        <v>0</v>
      </c>
      <c r="AI515" s="172"/>
      <c r="AJ515" s="175"/>
      <c r="AK515" s="166">
        <f t="shared" si="157"/>
        <v>0</v>
      </c>
      <c r="AL515" s="172"/>
      <c r="AM515" s="175"/>
      <c r="AN515" s="55">
        <f t="shared" si="158"/>
        <v>0</v>
      </c>
      <c r="AO515" s="172"/>
      <c r="AP515" s="175"/>
      <c r="AQ515" s="55">
        <f t="shared" si="159"/>
        <v>0</v>
      </c>
      <c r="AR515" s="172"/>
      <c r="AS515" s="55"/>
      <c r="AT515" s="123">
        <f t="shared" si="144"/>
        <v>0</v>
      </c>
      <c r="AU515" s="56"/>
      <c r="AV515" s="204" t="str">
        <f>IFERROR(IF(AS515=0,"",IF(INDEX(ورقة4!$A513:$O513,,MATCH("غ",ورقة4!$A513:$O513,0))="غ","راسب")),IF(OR(O515&lt;$O$8,P515&lt;$P$8,Q515&lt;$Q$8,T515&lt;$T$8,W515&lt;$W$8,Z515&lt;$Z$8,AC515&lt;$AC$8,AD515&lt;$AD$8,AE515&lt;$AE$8,AH515&lt;$AH$8,AK515&lt;$AK$8,AN515&lt;$AN$8,AQ515&lt;$AQ$8,AR515&lt;$AR$8,AS515&lt;$AS$8),"راسب","ناجح"))</f>
        <v/>
      </c>
      <c r="AW515" s="71" t="str">
        <f>ورقة4!Q513</f>
        <v/>
      </c>
      <c r="AX515" s="48" t="str">
        <f>ورقة4!R513</f>
        <v/>
      </c>
      <c r="AY515" s="48" t="str">
        <f>ورقة4!S513</f>
        <v/>
      </c>
      <c r="AZ515" s="48" t="str">
        <f>ورقة4!T513</f>
        <v/>
      </c>
      <c r="BA515" s="48" t="str">
        <f>ورقة4!U513</f>
        <v/>
      </c>
      <c r="BB515" s="48" t="str">
        <f>ورقة4!V513</f>
        <v/>
      </c>
      <c r="BC515" s="48" t="str">
        <f>ورقة4!W513</f>
        <v/>
      </c>
      <c r="BD515" s="48" t="str">
        <f>ورقة4!X513</f>
        <v/>
      </c>
      <c r="BE515" s="48" t="str">
        <f>ورقة4!Y513</f>
        <v/>
      </c>
      <c r="BF515" s="48" t="str">
        <f>ورقة4!Z513</f>
        <v/>
      </c>
      <c r="BG515" s="48" t="str">
        <f>ورقة4!AA513</f>
        <v/>
      </c>
      <c r="BH515" s="48" t="str">
        <f>ورقة4!AB513</f>
        <v/>
      </c>
      <c r="BI515" s="48" t="str">
        <f>ورقة4!AC513</f>
        <v/>
      </c>
      <c r="BJ515" s="48" t="str">
        <f>ورقة4!AE513</f>
        <v/>
      </c>
      <c r="BK515" s="48" t="str">
        <f>ورقة4!AF513</f>
        <v/>
      </c>
    </row>
    <row r="516" spans="1:63" ht="24.95" customHeight="1">
      <c r="A516" s="135" t="str">
        <f>IF(C516="","",COUNTA(C$9:$C516))</f>
        <v/>
      </c>
      <c r="B516" s="24"/>
      <c r="C516" s="141"/>
      <c r="D516" s="38" t="str">
        <f t="shared" si="145"/>
        <v/>
      </c>
      <c r="E516" s="49"/>
      <c r="F516" s="50"/>
      <c r="G516" s="51" t="e">
        <f t="shared" si="142"/>
        <v>#VALUE!</v>
      </c>
      <c r="H516" s="52" t="e">
        <f t="shared" si="146"/>
        <v>#VALUE!</v>
      </c>
      <c r="I516" s="53" t="e">
        <f t="shared" si="147"/>
        <v>#VALUE!</v>
      </c>
      <c r="J516" s="54" t="e">
        <f t="shared" si="148"/>
        <v>#VALUE!</v>
      </c>
      <c r="K516" s="52" t="str">
        <f t="shared" si="149"/>
        <v/>
      </c>
      <c r="L516" s="53" t="str">
        <f t="shared" si="150"/>
        <v/>
      </c>
      <c r="M516" s="54" t="str">
        <f t="shared" si="151"/>
        <v/>
      </c>
      <c r="N516" s="38" t="str">
        <f t="shared" si="143"/>
        <v/>
      </c>
      <c r="O516" s="55"/>
      <c r="P516" s="55"/>
      <c r="Q516" s="55"/>
      <c r="R516" s="56"/>
      <c r="S516" s="58"/>
      <c r="T516" s="55">
        <f t="shared" si="152"/>
        <v>0</v>
      </c>
      <c r="U516" s="57"/>
      <c r="V516" s="58"/>
      <c r="W516" s="55">
        <f t="shared" si="153"/>
        <v>0</v>
      </c>
      <c r="X516" s="56"/>
      <c r="Y516" s="57"/>
      <c r="Z516" s="55">
        <f t="shared" si="154"/>
        <v>0</v>
      </c>
      <c r="AA516" s="57"/>
      <c r="AB516" s="164"/>
      <c r="AC516" s="169">
        <f t="shared" si="155"/>
        <v>0</v>
      </c>
      <c r="AD516" s="166"/>
      <c r="AE516" s="55"/>
      <c r="AF516" s="172"/>
      <c r="AG516" s="175"/>
      <c r="AH516" s="55">
        <f t="shared" si="156"/>
        <v>0</v>
      </c>
      <c r="AI516" s="172"/>
      <c r="AJ516" s="175"/>
      <c r="AK516" s="166">
        <f t="shared" si="157"/>
        <v>0</v>
      </c>
      <c r="AL516" s="172"/>
      <c r="AM516" s="175"/>
      <c r="AN516" s="55">
        <f t="shared" si="158"/>
        <v>0</v>
      </c>
      <c r="AO516" s="172"/>
      <c r="AP516" s="175"/>
      <c r="AQ516" s="55">
        <f t="shared" si="159"/>
        <v>0</v>
      </c>
      <c r="AR516" s="172"/>
      <c r="AS516" s="55"/>
      <c r="AT516" s="123">
        <f t="shared" si="144"/>
        <v>0</v>
      </c>
      <c r="AU516" s="56"/>
      <c r="AV516" s="204" t="str">
        <f>IFERROR(IF(AS516=0,"",IF(INDEX(ورقة4!$A514:$O514,,MATCH("غ",ورقة4!$A514:$O514,0))="غ","راسب")),IF(OR(O516&lt;$O$8,P516&lt;$P$8,Q516&lt;$Q$8,T516&lt;$T$8,W516&lt;$W$8,Z516&lt;$Z$8,AC516&lt;$AC$8,AD516&lt;$AD$8,AE516&lt;$AE$8,AH516&lt;$AH$8,AK516&lt;$AK$8,AN516&lt;$AN$8,AQ516&lt;$AQ$8,AR516&lt;$AR$8,AS516&lt;$AS$8),"راسب","ناجح"))</f>
        <v/>
      </c>
      <c r="AW516" s="71" t="str">
        <f>ورقة4!Q514</f>
        <v/>
      </c>
      <c r="AX516" s="48" t="str">
        <f>ورقة4!R514</f>
        <v/>
      </c>
      <c r="AY516" s="48" t="str">
        <f>ورقة4!S514</f>
        <v/>
      </c>
      <c r="AZ516" s="48" t="str">
        <f>ورقة4!T514</f>
        <v/>
      </c>
      <c r="BA516" s="48" t="str">
        <f>ورقة4!U514</f>
        <v/>
      </c>
      <c r="BB516" s="48" t="str">
        <f>ورقة4!V514</f>
        <v/>
      </c>
      <c r="BC516" s="48" t="str">
        <f>ورقة4!W514</f>
        <v/>
      </c>
      <c r="BD516" s="48" t="str">
        <f>ورقة4!X514</f>
        <v/>
      </c>
      <c r="BE516" s="48" t="str">
        <f>ورقة4!Y514</f>
        <v/>
      </c>
      <c r="BF516" s="48" t="str">
        <f>ورقة4!Z514</f>
        <v/>
      </c>
      <c r="BG516" s="48" t="str">
        <f>ورقة4!AA514</f>
        <v/>
      </c>
      <c r="BH516" s="48" t="str">
        <f>ورقة4!AB514</f>
        <v/>
      </c>
      <c r="BI516" s="48" t="str">
        <f>ورقة4!AC514</f>
        <v/>
      </c>
      <c r="BJ516" s="48" t="str">
        <f>ورقة4!AE514</f>
        <v/>
      </c>
      <c r="BK516" s="48" t="str">
        <f>ورقة4!AF514</f>
        <v/>
      </c>
    </row>
    <row r="517" spans="1:63" ht="24.95" customHeight="1">
      <c r="A517" s="135" t="str">
        <f>IF(C517="","",COUNTA(C$9:$C517))</f>
        <v/>
      </c>
      <c r="B517" s="24"/>
      <c r="C517" s="141"/>
      <c r="D517" s="38" t="str">
        <f t="shared" si="145"/>
        <v/>
      </c>
      <c r="E517" s="49"/>
      <c r="F517" s="50"/>
      <c r="G517" s="51" t="e">
        <f t="shared" si="142"/>
        <v>#VALUE!</v>
      </c>
      <c r="H517" s="52" t="e">
        <f t="shared" si="146"/>
        <v>#VALUE!</v>
      </c>
      <c r="I517" s="53" t="e">
        <f t="shared" si="147"/>
        <v>#VALUE!</v>
      </c>
      <c r="J517" s="54" t="e">
        <f t="shared" si="148"/>
        <v>#VALUE!</v>
      </c>
      <c r="K517" s="52" t="str">
        <f t="shared" si="149"/>
        <v/>
      </c>
      <c r="L517" s="53" t="str">
        <f t="shared" si="150"/>
        <v/>
      </c>
      <c r="M517" s="54" t="str">
        <f t="shared" si="151"/>
        <v/>
      </c>
      <c r="N517" s="38" t="str">
        <f t="shared" si="143"/>
        <v/>
      </c>
      <c r="O517" s="55"/>
      <c r="P517" s="55"/>
      <c r="Q517" s="55"/>
      <c r="R517" s="56"/>
      <c r="S517" s="58"/>
      <c r="T517" s="55">
        <f t="shared" si="152"/>
        <v>0</v>
      </c>
      <c r="U517" s="57"/>
      <c r="V517" s="58"/>
      <c r="W517" s="55">
        <f t="shared" si="153"/>
        <v>0</v>
      </c>
      <c r="X517" s="56"/>
      <c r="Y517" s="57"/>
      <c r="Z517" s="55">
        <f t="shared" si="154"/>
        <v>0</v>
      </c>
      <c r="AA517" s="57"/>
      <c r="AB517" s="164"/>
      <c r="AC517" s="169">
        <f t="shared" si="155"/>
        <v>0</v>
      </c>
      <c r="AD517" s="166"/>
      <c r="AE517" s="55"/>
      <c r="AF517" s="172"/>
      <c r="AG517" s="175"/>
      <c r="AH517" s="55">
        <f t="shared" si="156"/>
        <v>0</v>
      </c>
      <c r="AI517" s="172"/>
      <c r="AJ517" s="175"/>
      <c r="AK517" s="166">
        <f t="shared" si="157"/>
        <v>0</v>
      </c>
      <c r="AL517" s="172"/>
      <c r="AM517" s="175"/>
      <c r="AN517" s="55">
        <f t="shared" si="158"/>
        <v>0</v>
      </c>
      <c r="AO517" s="172"/>
      <c r="AP517" s="175"/>
      <c r="AQ517" s="55">
        <f t="shared" si="159"/>
        <v>0</v>
      </c>
      <c r="AR517" s="172"/>
      <c r="AS517" s="55"/>
      <c r="AT517" s="123">
        <f t="shared" si="144"/>
        <v>0</v>
      </c>
      <c r="AU517" s="56"/>
      <c r="AV517" s="204" t="str">
        <f>IFERROR(IF(AS517=0,"",IF(INDEX(ورقة4!$A515:$O515,,MATCH("غ",ورقة4!$A515:$O515,0))="غ","راسب")),IF(OR(O517&lt;$O$8,P517&lt;$P$8,Q517&lt;$Q$8,T517&lt;$T$8,W517&lt;$W$8,Z517&lt;$Z$8,AC517&lt;$AC$8,AD517&lt;$AD$8,AE517&lt;$AE$8,AH517&lt;$AH$8,AK517&lt;$AK$8,AN517&lt;$AN$8,AQ517&lt;$AQ$8,AR517&lt;$AR$8,AS517&lt;$AS$8),"راسب","ناجح"))</f>
        <v/>
      </c>
      <c r="AW517" s="71" t="str">
        <f>ورقة4!Q515</f>
        <v/>
      </c>
      <c r="AX517" s="48" t="str">
        <f>ورقة4!R515</f>
        <v/>
      </c>
      <c r="AY517" s="48" t="str">
        <f>ورقة4!S515</f>
        <v/>
      </c>
      <c r="AZ517" s="48" t="str">
        <f>ورقة4!T515</f>
        <v/>
      </c>
      <c r="BA517" s="48" t="str">
        <f>ورقة4!U515</f>
        <v/>
      </c>
      <c r="BB517" s="48" t="str">
        <f>ورقة4!V515</f>
        <v/>
      </c>
      <c r="BC517" s="48" t="str">
        <f>ورقة4!W515</f>
        <v/>
      </c>
      <c r="BD517" s="48" t="str">
        <f>ورقة4!X515</f>
        <v/>
      </c>
      <c r="BE517" s="48" t="str">
        <f>ورقة4!Y515</f>
        <v/>
      </c>
      <c r="BF517" s="48" t="str">
        <f>ورقة4!Z515</f>
        <v/>
      </c>
      <c r="BG517" s="48" t="str">
        <f>ورقة4!AA515</f>
        <v/>
      </c>
      <c r="BH517" s="48" t="str">
        <f>ورقة4!AB515</f>
        <v/>
      </c>
      <c r="BI517" s="48" t="str">
        <f>ورقة4!AC515</f>
        <v/>
      </c>
      <c r="BJ517" s="48" t="str">
        <f>ورقة4!AE515</f>
        <v/>
      </c>
      <c r="BK517" s="48" t="str">
        <f>ورقة4!AF515</f>
        <v/>
      </c>
    </row>
    <row r="518" spans="1:63" ht="24.95" customHeight="1">
      <c r="A518" s="135" t="str">
        <f>IF(C518="","",COUNTA(C$9:$C518))</f>
        <v/>
      </c>
      <c r="B518" s="24"/>
      <c r="C518" s="141"/>
      <c r="D518" s="38" t="str">
        <f t="shared" si="145"/>
        <v/>
      </c>
      <c r="E518" s="49"/>
      <c r="F518" s="50"/>
      <c r="G518" s="51" t="e">
        <f t="shared" si="142"/>
        <v>#VALUE!</v>
      </c>
      <c r="H518" s="52" t="e">
        <f t="shared" si="146"/>
        <v>#VALUE!</v>
      </c>
      <c r="I518" s="53" t="e">
        <f t="shared" si="147"/>
        <v>#VALUE!</v>
      </c>
      <c r="J518" s="54" t="e">
        <f t="shared" si="148"/>
        <v>#VALUE!</v>
      </c>
      <c r="K518" s="52" t="str">
        <f t="shared" si="149"/>
        <v/>
      </c>
      <c r="L518" s="53" t="str">
        <f t="shared" si="150"/>
        <v/>
      </c>
      <c r="M518" s="54" t="str">
        <f t="shared" si="151"/>
        <v/>
      </c>
      <c r="N518" s="38" t="str">
        <f t="shared" si="143"/>
        <v/>
      </c>
      <c r="O518" s="55"/>
      <c r="P518" s="55"/>
      <c r="Q518" s="55"/>
      <c r="R518" s="56"/>
      <c r="S518" s="58"/>
      <c r="T518" s="55">
        <f t="shared" si="152"/>
        <v>0</v>
      </c>
      <c r="U518" s="57"/>
      <c r="V518" s="58"/>
      <c r="W518" s="55">
        <f t="shared" si="153"/>
        <v>0</v>
      </c>
      <c r="X518" s="56"/>
      <c r="Y518" s="57"/>
      <c r="Z518" s="55">
        <f t="shared" si="154"/>
        <v>0</v>
      </c>
      <c r="AA518" s="57"/>
      <c r="AB518" s="164"/>
      <c r="AC518" s="169">
        <f t="shared" si="155"/>
        <v>0</v>
      </c>
      <c r="AD518" s="166"/>
      <c r="AE518" s="55"/>
      <c r="AF518" s="172"/>
      <c r="AG518" s="175"/>
      <c r="AH518" s="55">
        <f t="shared" si="156"/>
        <v>0</v>
      </c>
      <c r="AI518" s="172"/>
      <c r="AJ518" s="175"/>
      <c r="AK518" s="166">
        <f t="shared" si="157"/>
        <v>0</v>
      </c>
      <c r="AL518" s="172"/>
      <c r="AM518" s="175"/>
      <c r="AN518" s="55">
        <f t="shared" si="158"/>
        <v>0</v>
      </c>
      <c r="AO518" s="172"/>
      <c r="AP518" s="175"/>
      <c r="AQ518" s="55">
        <f t="shared" si="159"/>
        <v>0</v>
      </c>
      <c r="AR518" s="172"/>
      <c r="AS518" s="55"/>
      <c r="AT518" s="123">
        <f t="shared" si="144"/>
        <v>0</v>
      </c>
      <c r="AU518" s="56"/>
      <c r="AV518" s="204" t="str">
        <f>IFERROR(IF(AS518=0,"",IF(INDEX(ورقة4!$A516:$O516,,MATCH("غ",ورقة4!$A516:$O516,0))="غ","راسب")),IF(OR(O518&lt;$O$8,P518&lt;$P$8,Q518&lt;$Q$8,T518&lt;$T$8,W518&lt;$W$8,Z518&lt;$Z$8,AC518&lt;$AC$8,AD518&lt;$AD$8,AE518&lt;$AE$8,AH518&lt;$AH$8,AK518&lt;$AK$8,AN518&lt;$AN$8,AQ518&lt;$AQ$8,AR518&lt;$AR$8,AS518&lt;$AS$8),"راسب","ناجح"))</f>
        <v/>
      </c>
      <c r="AW518" s="71" t="str">
        <f>ورقة4!Q516</f>
        <v/>
      </c>
      <c r="AX518" s="48" t="str">
        <f>ورقة4!R516</f>
        <v/>
      </c>
      <c r="AY518" s="48" t="str">
        <f>ورقة4!S516</f>
        <v/>
      </c>
      <c r="AZ518" s="48" t="str">
        <f>ورقة4!T516</f>
        <v/>
      </c>
      <c r="BA518" s="48" t="str">
        <f>ورقة4!U516</f>
        <v/>
      </c>
      <c r="BB518" s="48" t="str">
        <f>ورقة4!V516</f>
        <v/>
      </c>
      <c r="BC518" s="48" t="str">
        <f>ورقة4!W516</f>
        <v/>
      </c>
      <c r="BD518" s="48" t="str">
        <f>ورقة4!X516</f>
        <v/>
      </c>
      <c r="BE518" s="48" t="str">
        <f>ورقة4!Y516</f>
        <v/>
      </c>
      <c r="BF518" s="48" t="str">
        <f>ورقة4!Z516</f>
        <v/>
      </c>
      <c r="BG518" s="48" t="str">
        <f>ورقة4!AA516</f>
        <v/>
      </c>
      <c r="BH518" s="48" t="str">
        <f>ورقة4!AB516</f>
        <v/>
      </c>
      <c r="BI518" s="48" t="str">
        <f>ورقة4!AC516</f>
        <v/>
      </c>
      <c r="BJ518" s="48" t="str">
        <f>ورقة4!AE516</f>
        <v/>
      </c>
      <c r="BK518" s="48" t="str">
        <f>ورقة4!AF516</f>
        <v/>
      </c>
    </row>
    <row r="519" spans="1:63" ht="24.95" customHeight="1">
      <c r="A519" s="135" t="str">
        <f>IF(C519="","",COUNTA(C$9:$C519))</f>
        <v/>
      </c>
      <c r="B519" s="24"/>
      <c r="C519" s="141"/>
      <c r="D519" s="38" t="str">
        <f t="shared" si="145"/>
        <v/>
      </c>
      <c r="E519" s="49"/>
      <c r="F519" s="50"/>
      <c r="G519" s="51" t="e">
        <f t="shared" si="142"/>
        <v>#VALUE!</v>
      </c>
      <c r="H519" s="52" t="e">
        <f t="shared" si="146"/>
        <v>#VALUE!</v>
      </c>
      <c r="I519" s="53" t="e">
        <f t="shared" si="147"/>
        <v>#VALUE!</v>
      </c>
      <c r="J519" s="54" t="e">
        <f t="shared" si="148"/>
        <v>#VALUE!</v>
      </c>
      <c r="K519" s="52" t="str">
        <f t="shared" si="149"/>
        <v/>
      </c>
      <c r="L519" s="53" t="str">
        <f t="shared" si="150"/>
        <v/>
      </c>
      <c r="M519" s="54" t="str">
        <f t="shared" si="151"/>
        <v/>
      </c>
      <c r="N519" s="38" t="str">
        <f t="shared" si="143"/>
        <v/>
      </c>
      <c r="O519" s="55"/>
      <c r="P519" s="55"/>
      <c r="Q519" s="55"/>
      <c r="R519" s="56"/>
      <c r="S519" s="58"/>
      <c r="T519" s="55">
        <f t="shared" si="152"/>
        <v>0</v>
      </c>
      <c r="U519" s="57"/>
      <c r="V519" s="58"/>
      <c r="W519" s="55">
        <f t="shared" si="153"/>
        <v>0</v>
      </c>
      <c r="X519" s="56"/>
      <c r="Y519" s="57"/>
      <c r="Z519" s="55">
        <f t="shared" si="154"/>
        <v>0</v>
      </c>
      <c r="AA519" s="57"/>
      <c r="AB519" s="164"/>
      <c r="AC519" s="169">
        <f t="shared" si="155"/>
        <v>0</v>
      </c>
      <c r="AD519" s="166"/>
      <c r="AE519" s="55"/>
      <c r="AF519" s="172"/>
      <c r="AG519" s="175"/>
      <c r="AH519" s="55">
        <f t="shared" si="156"/>
        <v>0</v>
      </c>
      <c r="AI519" s="172"/>
      <c r="AJ519" s="175"/>
      <c r="AK519" s="166">
        <f t="shared" si="157"/>
        <v>0</v>
      </c>
      <c r="AL519" s="172"/>
      <c r="AM519" s="175"/>
      <c r="AN519" s="55">
        <f t="shared" si="158"/>
        <v>0</v>
      </c>
      <c r="AO519" s="172"/>
      <c r="AP519" s="175"/>
      <c r="AQ519" s="55">
        <f t="shared" si="159"/>
        <v>0</v>
      </c>
      <c r="AR519" s="172"/>
      <c r="AS519" s="55"/>
      <c r="AT519" s="123">
        <f t="shared" si="144"/>
        <v>0</v>
      </c>
      <c r="AU519" s="56"/>
      <c r="AV519" s="204" t="str">
        <f>IFERROR(IF(AS519=0,"",IF(INDEX(ورقة4!$A517:$O517,,MATCH("غ",ورقة4!$A517:$O517,0))="غ","راسب")),IF(OR(O519&lt;$O$8,P519&lt;$P$8,Q519&lt;$Q$8,T519&lt;$T$8,W519&lt;$W$8,Z519&lt;$Z$8,AC519&lt;$AC$8,AD519&lt;$AD$8,AE519&lt;$AE$8,AH519&lt;$AH$8,AK519&lt;$AK$8,AN519&lt;$AN$8,AQ519&lt;$AQ$8,AR519&lt;$AR$8,AS519&lt;$AS$8),"راسب","ناجح"))</f>
        <v/>
      </c>
      <c r="AW519" s="71" t="str">
        <f>ورقة4!Q517</f>
        <v/>
      </c>
      <c r="AX519" s="48" t="str">
        <f>ورقة4!R517</f>
        <v/>
      </c>
      <c r="AY519" s="48" t="str">
        <f>ورقة4!S517</f>
        <v/>
      </c>
      <c r="AZ519" s="48" t="str">
        <f>ورقة4!T517</f>
        <v/>
      </c>
      <c r="BA519" s="48" t="str">
        <f>ورقة4!U517</f>
        <v/>
      </c>
      <c r="BB519" s="48" t="str">
        <f>ورقة4!V517</f>
        <v/>
      </c>
      <c r="BC519" s="48" t="str">
        <f>ورقة4!W517</f>
        <v/>
      </c>
      <c r="BD519" s="48" t="str">
        <f>ورقة4!X517</f>
        <v/>
      </c>
      <c r="BE519" s="48" t="str">
        <f>ورقة4!Y517</f>
        <v/>
      </c>
      <c r="BF519" s="48" t="str">
        <f>ورقة4!Z517</f>
        <v/>
      </c>
      <c r="BG519" s="48" t="str">
        <f>ورقة4!AA517</f>
        <v/>
      </c>
      <c r="BH519" s="48" t="str">
        <f>ورقة4!AB517</f>
        <v/>
      </c>
      <c r="BI519" s="48" t="str">
        <f>ورقة4!AC517</f>
        <v/>
      </c>
      <c r="BJ519" s="48" t="str">
        <f>ورقة4!AE517</f>
        <v/>
      </c>
      <c r="BK519" s="48" t="str">
        <f>ورقة4!AF517</f>
        <v/>
      </c>
    </row>
    <row r="520" spans="1:63" ht="24.95" customHeight="1">
      <c r="A520" s="135" t="str">
        <f>IF(C520="","",COUNTA(C$9:$C520))</f>
        <v/>
      </c>
      <c r="B520" s="24"/>
      <c r="C520" s="141"/>
      <c r="D520" s="38" t="str">
        <f t="shared" si="145"/>
        <v/>
      </c>
      <c r="E520" s="49"/>
      <c r="F520" s="50"/>
      <c r="G520" s="51" t="e">
        <f t="shared" si="142"/>
        <v>#VALUE!</v>
      </c>
      <c r="H520" s="52" t="e">
        <f t="shared" si="146"/>
        <v>#VALUE!</v>
      </c>
      <c r="I520" s="53" t="e">
        <f t="shared" si="147"/>
        <v>#VALUE!</v>
      </c>
      <c r="J520" s="54" t="e">
        <f t="shared" si="148"/>
        <v>#VALUE!</v>
      </c>
      <c r="K520" s="52" t="str">
        <f t="shared" si="149"/>
        <v/>
      </c>
      <c r="L520" s="53" t="str">
        <f t="shared" si="150"/>
        <v/>
      </c>
      <c r="M520" s="54" t="str">
        <f t="shared" si="151"/>
        <v/>
      </c>
      <c r="N520" s="38" t="str">
        <f t="shared" si="143"/>
        <v/>
      </c>
      <c r="O520" s="55"/>
      <c r="P520" s="55"/>
      <c r="Q520" s="55"/>
      <c r="R520" s="56"/>
      <c r="S520" s="58"/>
      <c r="T520" s="55">
        <f t="shared" si="152"/>
        <v>0</v>
      </c>
      <c r="U520" s="57"/>
      <c r="V520" s="58"/>
      <c r="W520" s="55">
        <f t="shared" si="153"/>
        <v>0</v>
      </c>
      <c r="X520" s="56"/>
      <c r="Y520" s="57"/>
      <c r="Z520" s="55">
        <f t="shared" si="154"/>
        <v>0</v>
      </c>
      <c r="AA520" s="57"/>
      <c r="AB520" s="164"/>
      <c r="AC520" s="169">
        <f t="shared" si="155"/>
        <v>0</v>
      </c>
      <c r="AD520" s="166"/>
      <c r="AE520" s="55"/>
      <c r="AF520" s="172"/>
      <c r="AG520" s="175"/>
      <c r="AH520" s="55">
        <f t="shared" si="156"/>
        <v>0</v>
      </c>
      <c r="AI520" s="172"/>
      <c r="AJ520" s="175"/>
      <c r="AK520" s="166">
        <f t="shared" si="157"/>
        <v>0</v>
      </c>
      <c r="AL520" s="172"/>
      <c r="AM520" s="175"/>
      <c r="AN520" s="55">
        <f t="shared" si="158"/>
        <v>0</v>
      </c>
      <c r="AO520" s="172"/>
      <c r="AP520" s="175"/>
      <c r="AQ520" s="55">
        <f t="shared" si="159"/>
        <v>0</v>
      </c>
      <c r="AR520" s="172"/>
      <c r="AS520" s="55"/>
      <c r="AT520" s="123">
        <f t="shared" si="144"/>
        <v>0</v>
      </c>
      <c r="AU520" s="56"/>
      <c r="AV520" s="204" t="str">
        <f>IFERROR(IF(AS520=0,"",IF(INDEX(ورقة4!$A518:$O518,,MATCH("غ",ورقة4!$A518:$O518,0))="غ","راسب")),IF(OR(O520&lt;$O$8,P520&lt;$P$8,Q520&lt;$Q$8,T520&lt;$T$8,W520&lt;$W$8,Z520&lt;$Z$8,AC520&lt;$AC$8,AD520&lt;$AD$8,AE520&lt;$AE$8,AH520&lt;$AH$8,AK520&lt;$AK$8,AN520&lt;$AN$8,AQ520&lt;$AQ$8,AR520&lt;$AR$8,AS520&lt;$AS$8),"راسب","ناجح"))</f>
        <v/>
      </c>
      <c r="AW520" s="71" t="str">
        <f>ورقة4!Q518</f>
        <v/>
      </c>
      <c r="AX520" s="48" t="str">
        <f>ورقة4!R518</f>
        <v/>
      </c>
      <c r="AY520" s="48" t="str">
        <f>ورقة4!S518</f>
        <v/>
      </c>
      <c r="AZ520" s="48" t="str">
        <f>ورقة4!T518</f>
        <v/>
      </c>
      <c r="BA520" s="48" t="str">
        <f>ورقة4!U518</f>
        <v/>
      </c>
      <c r="BB520" s="48" t="str">
        <f>ورقة4!V518</f>
        <v/>
      </c>
      <c r="BC520" s="48" t="str">
        <f>ورقة4!W518</f>
        <v/>
      </c>
      <c r="BD520" s="48" t="str">
        <f>ورقة4!X518</f>
        <v/>
      </c>
      <c r="BE520" s="48" t="str">
        <f>ورقة4!Y518</f>
        <v/>
      </c>
      <c r="BF520" s="48" t="str">
        <f>ورقة4!Z518</f>
        <v/>
      </c>
      <c r="BG520" s="48" t="str">
        <f>ورقة4!AA518</f>
        <v/>
      </c>
      <c r="BH520" s="48" t="str">
        <f>ورقة4!AB518</f>
        <v/>
      </c>
      <c r="BI520" s="48" t="str">
        <f>ورقة4!AC518</f>
        <v/>
      </c>
      <c r="BJ520" s="48" t="str">
        <f>ورقة4!AE518</f>
        <v/>
      </c>
      <c r="BK520" s="48" t="str">
        <f>ورقة4!AF518</f>
        <v/>
      </c>
    </row>
    <row r="521" spans="1:63" ht="24.95" customHeight="1">
      <c r="A521" s="135" t="str">
        <f>IF(C521="","",COUNTA(C$9:$C521))</f>
        <v/>
      </c>
      <c r="B521" s="24"/>
      <c r="C521" s="141"/>
      <c r="D521" s="38" t="str">
        <f t="shared" si="145"/>
        <v/>
      </c>
      <c r="E521" s="49"/>
      <c r="F521" s="50"/>
      <c r="G521" s="51" t="e">
        <f t="shared" si="142"/>
        <v>#VALUE!</v>
      </c>
      <c r="H521" s="52" t="e">
        <f t="shared" si="146"/>
        <v>#VALUE!</v>
      </c>
      <c r="I521" s="53" t="e">
        <f t="shared" si="147"/>
        <v>#VALUE!</v>
      </c>
      <c r="J521" s="54" t="e">
        <f t="shared" si="148"/>
        <v>#VALUE!</v>
      </c>
      <c r="K521" s="52" t="str">
        <f t="shared" si="149"/>
        <v/>
      </c>
      <c r="L521" s="53" t="str">
        <f t="shared" si="150"/>
        <v/>
      </c>
      <c r="M521" s="54" t="str">
        <f t="shared" si="151"/>
        <v/>
      </c>
      <c r="N521" s="38" t="str">
        <f t="shared" si="143"/>
        <v/>
      </c>
      <c r="O521" s="55"/>
      <c r="P521" s="55"/>
      <c r="Q521" s="55"/>
      <c r="R521" s="56"/>
      <c r="S521" s="58"/>
      <c r="T521" s="55">
        <f t="shared" si="152"/>
        <v>0</v>
      </c>
      <c r="U521" s="57"/>
      <c r="V521" s="58"/>
      <c r="W521" s="55">
        <f t="shared" si="153"/>
        <v>0</v>
      </c>
      <c r="X521" s="56"/>
      <c r="Y521" s="57"/>
      <c r="Z521" s="55">
        <f t="shared" si="154"/>
        <v>0</v>
      </c>
      <c r="AA521" s="57"/>
      <c r="AB521" s="164"/>
      <c r="AC521" s="169">
        <f t="shared" si="155"/>
        <v>0</v>
      </c>
      <c r="AD521" s="166"/>
      <c r="AE521" s="55"/>
      <c r="AF521" s="172"/>
      <c r="AG521" s="175"/>
      <c r="AH521" s="55">
        <f t="shared" si="156"/>
        <v>0</v>
      </c>
      <c r="AI521" s="172"/>
      <c r="AJ521" s="175"/>
      <c r="AK521" s="166">
        <f t="shared" si="157"/>
        <v>0</v>
      </c>
      <c r="AL521" s="172"/>
      <c r="AM521" s="175"/>
      <c r="AN521" s="55">
        <f t="shared" si="158"/>
        <v>0</v>
      </c>
      <c r="AO521" s="172"/>
      <c r="AP521" s="175"/>
      <c r="AQ521" s="55">
        <f t="shared" si="159"/>
        <v>0</v>
      </c>
      <c r="AR521" s="172"/>
      <c r="AS521" s="55"/>
      <c r="AT521" s="123">
        <f t="shared" si="144"/>
        <v>0</v>
      </c>
      <c r="AU521" s="56"/>
      <c r="AV521" s="204" t="str">
        <f>IFERROR(IF(AS521=0,"",IF(INDEX(ورقة4!$A519:$O519,,MATCH("غ",ورقة4!$A519:$O519,0))="غ","راسب")),IF(OR(O521&lt;$O$8,P521&lt;$P$8,Q521&lt;$Q$8,T521&lt;$T$8,W521&lt;$W$8,Z521&lt;$Z$8,AC521&lt;$AC$8,AD521&lt;$AD$8,AE521&lt;$AE$8,AH521&lt;$AH$8,AK521&lt;$AK$8,AN521&lt;$AN$8,AQ521&lt;$AQ$8,AR521&lt;$AR$8,AS521&lt;$AS$8),"راسب","ناجح"))</f>
        <v/>
      </c>
      <c r="AW521" s="71" t="str">
        <f>ورقة4!Q519</f>
        <v/>
      </c>
      <c r="AX521" s="48" t="str">
        <f>ورقة4!R519</f>
        <v/>
      </c>
      <c r="AY521" s="48" t="str">
        <f>ورقة4!S519</f>
        <v/>
      </c>
      <c r="AZ521" s="48" t="str">
        <f>ورقة4!T519</f>
        <v/>
      </c>
      <c r="BA521" s="48" t="str">
        <f>ورقة4!U519</f>
        <v/>
      </c>
      <c r="BB521" s="48" t="str">
        <f>ورقة4!V519</f>
        <v/>
      </c>
      <c r="BC521" s="48" t="str">
        <f>ورقة4!W519</f>
        <v/>
      </c>
      <c r="BD521" s="48" t="str">
        <f>ورقة4!X519</f>
        <v/>
      </c>
      <c r="BE521" s="48" t="str">
        <f>ورقة4!Y519</f>
        <v/>
      </c>
      <c r="BF521" s="48" t="str">
        <f>ورقة4!Z519</f>
        <v/>
      </c>
      <c r="BG521" s="48" t="str">
        <f>ورقة4!AA519</f>
        <v/>
      </c>
      <c r="BH521" s="48" t="str">
        <f>ورقة4!AB519</f>
        <v/>
      </c>
      <c r="BI521" s="48" t="str">
        <f>ورقة4!AC519</f>
        <v/>
      </c>
      <c r="BJ521" s="48" t="str">
        <f>ورقة4!AE519</f>
        <v/>
      </c>
      <c r="BK521" s="48" t="str">
        <f>ورقة4!AF519</f>
        <v/>
      </c>
    </row>
    <row r="522" spans="1:63" ht="24.95" customHeight="1">
      <c r="A522" s="135" t="str">
        <f>IF(C522="","",COUNTA(C$9:$C522))</f>
        <v/>
      </c>
      <c r="B522" s="24"/>
      <c r="C522" s="141"/>
      <c r="D522" s="38" t="str">
        <f t="shared" si="145"/>
        <v/>
      </c>
      <c r="E522" s="49"/>
      <c r="F522" s="50"/>
      <c r="G522" s="51" t="e">
        <f t="shared" ref="G522:G585" si="160">DATE(IF(LEFT($F522,1)="2",MID($F522,2,2),"20"&amp;MID($F522,2,2)),MID($F522,4,2),MID($F522,6,2))</f>
        <v>#VALUE!</v>
      </c>
      <c r="H522" s="52" t="e">
        <f t="shared" si="146"/>
        <v>#VALUE!</v>
      </c>
      <c r="I522" s="53" t="e">
        <f t="shared" si="147"/>
        <v>#VALUE!</v>
      </c>
      <c r="J522" s="54" t="e">
        <f t="shared" si="148"/>
        <v>#VALUE!</v>
      </c>
      <c r="K522" s="52" t="str">
        <f t="shared" si="149"/>
        <v/>
      </c>
      <c r="L522" s="53" t="str">
        <f t="shared" si="150"/>
        <v/>
      </c>
      <c r="M522" s="54" t="str">
        <f t="shared" si="151"/>
        <v/>
      </c>
      <c r="N522" s="38" t="str">
        <f t="shared" ref="N522:N585" si="161">IF(LEN(TRIM($F522))=0,"",IF(OR(NOT(ISNUMBER($F522)),LEN($F522)&lt;&gt;14),"Error_MyNumber",IF(MOD(MID($F522,13,1),2)=1,"مصرى","مصرية")))</f>
        <v/>
      </c>
      <c r="O522" s="55"/>
      <c r="P522" s="55"/>
      <c r="Q522" s="55"/>
      <c r="R522" s="56"/>
      <c r="S522" s="58"/>
      <c r="T522" s="55">
        <f t="shared" si="152"/>
        <v>0</v>
      </c>
      <c r="U522" s="57"/>
      <c r="V522" s="58"/>
      <c r="W522" s="55">
        <f t="shared" si="153"/>
        <v>0</v>
      </c>
      <c r="X522" s="56"/>
      <c r="Y522" s="57"/>
      <c r="Z522" s="55">
        <f t="shared" si="154"/>
        <v>0</v>
      </c>
      <c r="AA522" s="57"/>
      <c r="AB522" s="164"/>
      <c r="AC522" s="169">
        <f t="shared" si="155"/>
        <v>0</v>
      </c>
      <c r="AD522" s="166"/>
      <c r="AE522" s="55"/>
      <c r="AF522" s="172"/>
      <c r="AG522" s="175"/>
      <c r="AH522" s="55">
        <f t="shared" si="156"/>
        <v>0</v>
      </c>
      <c r="AI522" s="172"/>
      <c r="AJ522" s="175"/>
      <c r="AK522" s="166">
        <f t="shared" si="157"/>
        <v>0</v>
      </c>
      <c r="AL522" s="172"/>
      <c r="AM522" s="175"/>
      <c r="AN522" s="55">
        <f t="shared" si="158"/>
        <v>0</v>
      </c>
      <c r="AO522" s="172"/>
      <c r="AP522" s="175"/>
      <c r="AQ522" s="55">
        <f t="shared" si="159"/>
        <v>0</v>
      </c>
      <c r="AR522" s="172"/>
      <c r="AS522" s="55"/>
      <c r="AT522" s="123">
        <f t="shared" ref="AT522:AT585" si="162">IF(AND(O522="",P522="",Q522="",T522="",W522="",Z522="",AC522="",AD522="",AE522="",AH522="",AK522="",AN522="",AQ522="",AR522="",AS522=""),"",IF(AND(O522="غ",P522="غ",Q522="غ",T522="غ",W522="غ",Z522="غ",AC522="غ",AD522="غ",AE522="غ",AH522="غ",AK522="غ",AN522="غ",AQ522="غ",RN522="غ",AS522="غ"),"غ",SUM(O522,P522,Q522,T522,W522,Z522,AD522,AE522,AH522,AK522,AN522,AQ522,AR522,AS522)))</f>
        <v>0</v>
      </c>
      <c r="AU522" s="56"/>
      <c r="AV522" s="204" t="str">
        <f>IFERROR(IF(AS522=0,"",IF(INDEX(ورقة4!$A520:$O520,,MATCH("غ",ورقة4!$A520:$O520,0))="غ","راسب")),IF(OR(O522&lt;$O$8,P522&lt;$P$8,Q522&lt;$Q$8,T522&lt;$T$8,W522&lt;$W$8,Z522&lt;$Z$8,AC522&lt;$AC$8,AD522&lt;$AD$8,AE522&lt;$AE$8,AH522&lt;$AH$8,AK522&lt;$AK$8,AN522&lt;$AN$8,AQ522&lt;$AQ$8,AR522&lt;$AR$8,AS522&lt;$AS$8),"راسب","ناجح"))</f>
        <v/>
      </c>
      <c r="AW522" s="71" t="str">
        <f>ورقة4!Q520</f>
        <v/>
      </c>
      <c r="AX522" s="48" t="str">
        <f>ورقة4!R520</f>
        <v/>
      </c>
      <c r="AY522" s="48" t="str">
        <f>ورقة4!S520</f>
        <v/>
      </c>
      <c r="AZ522" s="48" t="str">
        <f>ورقة4!T520</f>
        <v/>
      </c>
      <c r="BA522" s="48" t="str">
        <f>ورقة4!U520</f>
        <v/>
      </c>
      <c r="BB522" s="48" t="str">
        <f>ورقة4!V520</f>
        <v/>
      </c>
      <c r="BC522" s="48" t="str">
        <f>ورقة4!W520</f>
        <v/>
      </c>
      <c r="BD522" s="48" t="str">
        <f>ورقة4!X520</f>
        <v/>
      </c>
      <c r="BE522" s="48" t="str">
        <f>ورقة4!Y520</f>
        <v/>
      </c>
      <c r="BF522" s="48" t="str">
        <f>ورقة4!Z520</f>
        <v/>
      </c>
      <c r="BG522" s="48" t="str">
        <f>ورقة4!AA520</f>
        <v/>
      </c>
      <c r="BH522" s="48" t="str">
        <f>ورقة4!AB520</f>
        <v/>
      </c>
      <c r="BI522" s="48" t="str">
        <f>ورقة4!AC520</f>
        <v/>
      </c>
      <c r="BJ522" s="48" t="str">
        <f>ورقة4!AE520</f>
        <v/>
      </c>
      <c r="BK522" s="48" t="str">
        <f>ورقة4!AF520</f>
        <v/>
      </c>
    </row>
    <row r="523" spans="1:63" ht="24.95" customHeight="1">
      <c r="A523" s="135" t="str">
        <f>IF(C523="","",COUNTA(C$9:$C523))</f>
        <v/>
      </c>
      <c r="B523" s="24"/>
      <c r="C523" s="141"/>
      <c r="D523" s="38" t="str">
        <f t="shared" si="145"/>
        <v/>
      </c>
      <c r="E523" s="49"/>
      <c r="F523" s="50"/>
      <c r="G523" s="51" t="e">
        <f t="shared" si="160"/>
        <v>#VALUE!</v>
      </c>
      <c r="H523" s="52" t="e">
        <f t="shared" si="146"/>
        <v>#VALUE!</v>
      </c>
      <c r="I523" s="53" t="e">
        <f t="shared" si="147"/>
        <v>#VALUE!</v>
      </c>
      <c r="J523" s="54" t="e">
        <f t="shared" si="148"/>
        <v>#VALUE!</v>
      </c>
      <c r="K523" s="52" t="str">
        <f t="shared" si="149"/>
        <v/>
      </c>
      <c r="L523" s="53" t="str">
        <f t="shared" si="150"/>
        <v/>
      </c>
      <c r="M523" s="54" t="str">
        <f t="shared" si="151"/>
        <v/>
      </c>
      <c r="N523" s="38" t="str">
        <f t="shared" si="161"/>
        <v/>
      </c>
      <c r="O523" s="55"/>
      <c r="P523" s="55"/>
      <c r="Q523" s="55"/>
      <c r="R523" s="56"/>
      <c r="S523" s="58"/>
      <c r="T523" s="55">
        <f t="shared" si="152"/>
        <v>0</v>
      </c>
      <c r="U523" s="57"/>
      <c r="V523" s="58"/>
      <c r="W523" s="55">
        <f t="shared" si="153"/>
        <v>0</v>
      </c>
      <c r="X523" s="56"/>
      <c r="Y523" s="57"/>
      <c r="Z523" s="55">
        <f t="shared" si="154"/>
        <v>0</v>
      </c>
      <c r="AA523" s="57"/>
      <c r="AB523" s="164"/>
      <c r="AC523" s="169">
        <f t="shared" si="155"/>
        <v>0</v>
      </c>
      <c r="AD523" s="166"/>
      <c r="AE523" s="55"/>
      <c r="AF523" s="172"/>
      <c r="AG523" s="175"/>
      <c r="AH523" s="55">
        <f t="shared" si="156"/>
        <v>0</v>
      </c>
      <c r="AI523" s="172"/>
      <c r="AJ523" s="175"/>
      <c r="AK523" s="166">
        <f t="shared" si="157"/>
        <v>0</v>
      </c>
      <c r="AL523" s="172"/>
      <c r="AM523" s="175"/>
      <c r="AN523" s="55">
        <f t="shared" si="158"/>
        <v>0</v>
      </c>
      <c r="AO523" s="172"/>
      <c r="AP523" s="175"/>
      <c r="AQ523" s="55">
        <f t="shared" si="159"/>
        <v>0</v>
      </c>
      <c r="AR523" s="172"/>
      <c r="AS523" s="55"/>
      <c r="AT523" s="123">
        <f t="shared" si="162"/>
        <v>0</v>
      </c>
      <c r="AU523" s="56"/>
      <c r="AV523" s="204" t="str">
        <f>IFERROR(IF(AS523=0,"",IF(INDEX(ورقة4!$A521:$O521,,MATCH("غ",ورقة4!$A521:$O521,0))="غ","راسب")),IF(OR(O523&lt;$O$8,P523&lt;$P$8,Q523&lt;$Q$8,T523&lt;$T$8,W523&lt;$W$8,Z523&lt;$Z$8,AC523&lt;$AC$8,AD523&lt;$AD$8,AE523&lt;$AE$8,AH523&lt;$AH$8,AK523&lt;$AK$8,AN523&lt;$AN$8,AQ523&lt;$AQ$8,AR523&lt;$AR$8,AS523&lt;$AS$8),"راسب","ناجح"))</f>
        <v/>
      </c>
      <c r="AW523" s="71" t="str">
        <f>ورقة4!Q521</f>
        <v/>
      </c>
      <c r="AX523" s="48" t="str">
        <f>ورقة4!R521</f>
        <v/>
      </c>
      <c r="AY523" s="48" t="str">
        <f>ورقة4!S521</f>
        <v/>
      </c>
      <c r="AZ523" s="48" t="str">
        <f>ورقة4!T521</f>
        <v/>
      </c>
      <c r="BA523" s="48" t="str">
        <f>ورقة4!U521</f>
        <v/>
      </c>
      <c r="BB523" s="48" t="str">
        <f>ورقة4!V521</f>
        <v/>
      </c>
      <c r="BC523" s="48" t="str">
        <f>ورقة4!W521</f>
        <v/>
      </c>
      <c r="BD523" s="48" t="str">
        <f>ورقة4!X521</f>
        <v/>
      </c>
      <c r="BE523" s="48" t="str">
        <f>ورقة4!Y521</f>
        <v/>
      </c>
      <c r="BF523" s="48" t="str">
        <f>ورقة4!Z521</f>
        <v/>
      </c>
      <c r="BG523" s="48" t="str">
        <f>ورقة4!AA521</f>
        <v/>
      </c>
      <c r="BH523" s="48" t="str">
        <f>ورقة4!AB521</f>
        <v/>
      </c>
      <c r="BI523" s="48" t="str">
        <f>ورقة4!AC521</f>
        <v/>
      </c>
      <c r="BJ523" s="48" t="str">
        <f>ورقة4!AE521</f>
        <v/>
      </c>
      <c r="BK523" s="48" t="str">
        <f>ورقة4!AF521</f>
        <v/>
      </c>
    </row>
    <row r="524" spans="1:63" ht="24.95" customHeight="1">
      <c r="A524" s="135" t="str">
        <f>IF(C524="","",COUNTA(C$9:$C524))</f>
        <v/>
      </c>
      <c r="B524" s="24"/>
      <c r="C524" s="141"/>
      <c r="D524" s="38" t="str">
        <f t="shared" si="145"/>
        <v/>
      </c>
      <c r="E524" s="49"/>
      <c r="F524" s="50"/>
      <c r="G524" s="51" t="e">
        <f t="shared" si="160"/>
        <v>#VALUE!</v>
      </c>
      <c r="H524" s="52" t="e">
        <f t="shared" si="146"/>
        <v>#VALUE!</v>
      </c>
      <c r="I524" s="53" t="e">
        <f t="shared" si="147"/>
        <v>#VALUE!</v>
      </c>
      <c r="J524" s="54" t="e">
        <f t="shared" si="148"/>
        <v>#VALUE!</v>
      </c>
      <c r="K524" s="52" t="str">
        <f t="shared" si="149"/>
        <v/>
      </c>
      <c r="L524" s="53" t="str">
        <f t="shared" si="150"/>
        <v/>
      </c>
      <c r="M524" s="54" t="str">
        <f t="shared" si="151"/>
        <v/>
      </c>
      <c r="N524" s="38" t="str">
        <f t="shared" si="161"/>
        <v/>
      </c>
      <c r="O524" s="55"/>
      <c r="P524" s="55"/>
      <c r="Q524" s="55"/>
      <c r="R524" s="56"/>
      <c r="S524" s="58"/>
      <c r="T524" s="55">
        <f t="shared" si="152"/>
        <v>0</v>
      </c>
      <c r="U524" s="57"/>
      <c r="V524" s="58"/>
      <c r="W524" s="55">
        <f t="shared" si="153"/>
        <v>0</v>
      </c>
      <c r="X524" s="56"/>
      <c r="Y524" s="57"/>
      <c r="Z524" s="55">
        <f t="shared" si="154"/>
        <v>0</v>
      </c>
      <c r="AA524" s="57"/>
      <c r="AB524" s="164"/>
      <c r="AC524" s="169">
        <f t="shared" si="155"/>
        <v>0</v>
      </c>
      <c r="AD524" s="166"/>
      <c r="AE524" s="55"/>
      <c r="AF524" s="172"/>
      <c r="AG524" s="175"/>
      <c r="AH524" s="55">
        <f t="shared" si="156"/>
        <v>0</v>
      </c>
      <c r="AI524" s="172"/>
      <c r="AJ524" s="175"/>
      <c r="AK524" s="166">
        <f t="shared" si="157"/>
        <v>0</v>
      </c>
      <c r="AL524" s="172"/>
      <c r="AM524" s="175"/>
      <c r="AN524" s="55">
        <f t="shared" si="158"/>
        <v>0</v>
      </c>
      <c r="AO524" s="172"/>
      <c r="AP524" s="175"/>
      <c r="AQ524" s="55">
        <f t="shared" si="159"/>
        <v>0</v>
      </c>
      <c r="AR524" s="172"/>
      <c r="AS524" s="55"/>
      <c r="AT524" s="123">
        <f t="shared" si="162"/>
        <v>0</v>
      </c>
      <c r="AU524" s="56"/>
      <c r="AV524" s="204" t="str">
        <f>IFERROR(IF(AS524=0,"",IF(INDEX(ورقة4!$A522:$O522,,MATCH("غ",ورقة4!$A522:$O522,0))="غ","راسب")),IF(OR(O524&lt;$O$8,P524&lt;$P$8,Q524&lt;$Q$8,T524&lt;$T$8,W524&lt;$W$8,Z524&lt;$Z$8,AC524&lt;$AC$8,AD524&lt;$AD$8,AE524&lt;$AE$8,AH524&lt;$AH$8,AK524&lt;$AK$8,AN524&lt;$AN$8,AQ524&lt;$AQ$8,AR524&lt;$AR$8,AS524&lt;$AS$8),"راسب","ناجح"))</f>
        <v/>
      </c>
      <c r="AW524" s="71" t="str">
        <f>ورقة4!Q522</f>
        <v/>
      </c>
      <c r="AX524" s="48" t="str">
        <f>ورقة4!R522</f>
        <v/>
      </c>
      <c r="AY524" s="48" t="str">
        <f>ورقة4!S522</f>
        <v/>
      </c>
      <c r="AZ524" s="48" t="str">
        <f>ورقة4!T522</f>
        <v/>
      </c>
      <c r="BA524" s="48" t="str">
        <f>ورقة4!U522</f>
        <v/>
      </c>
      <c r="BB524" s="48" t="str">
        <f>ورقة4!V522</f>
        <v/>
      </c>
      <c r="BC524" s="48" t="str">
        <f>ورقة4!W522</f>
        <v/>
      </c>
      <c r="BD524" s="48" t="str">
        <f>ورقة4!X522</f>
        <v/>
      </c>
      <c r="BE524" s="48" t="str">
        <f>ورقة4!Y522</f>
        <v/>
      </c>
      <c r="BF524" s="48" t="str">
        <f>ورقة4!Z522</f>
        <v/>
      </c>
      <c r="BG524" s="48" t="str">
        <f>ورقة4!AA522</f>
        <v/>
      </c>
      <c r="BH524" s="48" t="str">
        <f>ورقة4!AB522</f>
        <v/>
      </c>
      <c r="BI524" s="48" t="str">
        <f>ورقة4!AC522</f>
        <v/>
      </c>
      <c r="BJ524" s="48" t="str">
        <f>ورقة4!AE522</f>
        <v/>
      </c>
      <c r="BK524" s="48" t="str">
        <f>ورقة4!AF522</f>
        <v/>
      </c>
    </row>
    <row r="525" spans="1:63" ht="24.95" customHeight="1">
      <c r="A525" s="135" t="str">
        <f>IF(C525="","",COUNTA(C$9:$C525))</f>
        <v/>
      </c>
      <c r="B525" s="24"/>
      <c r="C525" s="141"/>
      <c r="D525" s="38" t="str">
        <f t="shared" si="145"/>
        <v/>
      </c>
      <c r="E525" s="49"/>
      <c r="F525" s="50"/>
      <c r="G525" s="51" t="e">
        <f t="shared" si="160"/>
        <v>#VALUE!</v>
      </c>
      <c r="H525" s="52" t="e">
        <f t="shared" si="146"/>
        <v>#VALUE!</v>
      </c>
      <c r="I525" s="53" t="e">
        <f t="shared" si="147"/>
        <v>#VALUE!</v>
      </c>
      <c r="J525" s="54" t="e">
        <f t="shared" si="148"/>
        <v>#VALUE!</v>
      </c>
      <c r="K525" s="52" t="str">
        <f t="shared" si="149"/>
        <v/>
      </c>
      <c r="L525" s="53" t="str">
        <f t="shared" si="150"/>
        <v/>
      </c>
      <c r="M525" s="54" t="str">
        <f t="shared" si="151"/>
        <v/>
      </c>
      <c r="N525" s="38" t="str">
        <f t="shared" si="161"/>
        <v/>
      </c>
      <c r="O525" s="55"/>
      <c r="P525" s="55"/>
      <c r="Q525" s="55"/>
      <c r="R525" s="56"/>
      <c r="S525" s="58"/>
      <c r="T525" s="55">
        <f t="shared" si="152"/>
        <v>0</v>
      </c>
      <c r="U525" s="57"/>
      <c r="V525" s="58"/>
      <c r="W525" s="55">
        <f t="shared" si="153"/>
        <v>0</v>
      </c>
      <c r="X525" s="56"/>
      <c r="Y525" s="57"/>
      <c r="Z525" s="55">
        <f t="shared" si="154"/>
        <v>0</v>
      </c>
      <c r="AA525" s="57"/>
      <c r="AB525" s="164"/>
      <c r="AC525" s="169">
        <f t="shared" si="155"/>
        <v>0</v>
      </c>
      <c r="AD525" s="166"/>
      <c r="AE525" s="55"/>
      <c r="AF525" s="172"/>
      <c r="AG525" s="175"/>
      <c r="AH525" s="55">
        <f t="shared" si="156"/>
        <v>0</v>
      </c>
      <c r="AI525" s="172"/>
      <c r="AJ525" s="175"/>
      <c r="AK525" s="166">
        <f t="shared" si="157"/>
        <v>0</v>
      </c>
      <c r="AL525" s="172"/>
      <c r="AM525" s="175"/>
      <c r="AN525" s="55">
        <f t="shared" si="158"/>
        <v>0</v>
      </c>
      <c r="AO525" s="172"/>
      <c r="AP525" s="175"/>
      <c r="AQ525" s="55">
        <f t="shared" si="159"/>
        <v>0</v>
      </c>
      <c r="AR525" s="172"/>
      <c r="AS525" s="55"/>
      <c r="AT525" s="123">
        <f t="shared" si="162"/>
        <v>0</v>
      </c>
      <c r="AU525" s="56"/>
      <c r="AV525" s="204" t="str">
        <f>IFERROR(IF(AS525=0,"",IF(INDEX(ورقة4!$A523:$O523,,MATCH("غ",ورقة4!$A523:$O523,0))="غ","راسب")),IF(OR(O525&lt;$O$8,P525&lt;$P$8,Q525&lt;$Q$8,T525&lt;$T$8,W525&lt;$W$8,Z525&lt;$Z$8,AC525&lt;$AC$8,AD525&lt;$AD$8,AE525&lt;$AE$8,AH525&lt;$AH$8,AK525&lt;$AK$8,AN525&lt;$AN$8,AQ525&lt;$AQ$8,AR525&lt;$AR$8,AS525&lt;$AS$8),"راسب","ناجح"))</f>
        <v/>
      </c>
      <c r="AW525" s="71" t="str">
        <f>ورقة4!Q523</f>
        <v/>
      </c>
      <c r="AX525" s="48" t="str">
        <f>ورقة4!R523</f>
        <v/>
      </c>
      <c r="AY525" s="48" t="str">
        <f>ورقة4!S523</f>
        <v/>
      </c>
      <c r="AZ525" s="48" t="str">
        <f>ورقة4!T523</f>
        <v/>
      </c>
      <c r="BA525" s="48" t="str">
        <f>ورقة4!U523</f>
        <v/>
      </c>
      <c r="BB525" s="48" t="str">
        <f>ورقة4!V523</f>
        <v/>
      </c>
      <c r="BC525" s="48" t="str">
        <f>ورقة4!W523</f>
        <v/>
      </c>
      <c r="BD525" s="48" t="str">
        <f>ورقة4!X523</f>
        <v/>
      </c>
      <c r="BE525" s="48" t="str">
        <f>ورقة4!Y523</f>
        <v/>
      </c>
      <c r="BF525" s="48" t="str">
        <f>ورقة4!Z523</f>
        <v/>
      </c>
      <c r="BG525" s="48" t="str">
        <f>ورقة4!AA523</f>
        <v/>
      </c>
      <c r="BH525" s="48" t="str">
        <f>ورقة4!AB523</f>
        <v/>
      </c>
      <c r="BI525" s="48" t="str">
        <f>ورقة4!AC523</f>
        <v/>
      </c>
      <c r="BJ525" s="48" t="str">
        <f>ورقة4!AE523</f>
        <v/>
      </c>
      <c r="BK525" s="48" t="str">
        <f>ورقة4!AF523</f>
        <v/>
      </c>
    </row>
    <row r="526" spans="1:63" ht="24.95" customHeight="1">
      <c r="A526" s="135" t="str">
        <f>IF(C526="","",COUNTA(C$9:$C526))</f>
        <v/>
      </c>
      <c r="B526" s="24"/>
      <c r="C526" s="141"/>
      <c r="D526" s="38" t="str">
        <f t="shared" ref="D526:D589" si="163">IF(LEN(TRIM($F526))=0,"",IF(OR(NOT(ISNUMBER($F526)),LEN($F526)&lt;&gt;14),"Error_MyNumber",IF(MOD(MID($F526,13,1),2)=1,"ذكر","انثى")))</f>
        <v/>
      </c>
      <c r="E526" s="49"/>
      <c r="F526" s="50"/>
      <c r="G526" s="51" t="e">
        <f t="shared" si="160"/>
        <v>#VALUE!</v>
      </c>
      <c r="H526" s="52" t="e">
        <f t="shared" si="146"/>
        <v>#VALUE!</v>
      </c>
      <c r="I526" s="53" t="e">
        <f t="shared" si="147"/>
        <v>#VALUE!</v>
      </c>
      <c r="J526" s="54" t="e">
        <f t="shared" si="148"/>
        <v>#VALUE!</v>
      </c>
      <c r="K526" s="52" t="str">
        <f t="shared" si="149"/>
        <v/>
      </c>
      <c r="L526" s="53" t="str">
        <f t="shared" si="150"/>
        <v/>
      </c>
      <c r="M526" s="54" t="str">
        <f t="shared" si="151"/>
        <v/>
      </c>
      <c r="N526" s="38" t="str">
        <f t="shared" si="161"/>
        <v/>
      </c>
      <c r="O526" s="55"/>
      <c r="P526" s="55"/>
      <c r="Q526" s="55"/>
      <c r="R526" s="56"/>
      <c r="S526" s="58"/>
      <c r="T526" s="55">
        <f t="shared" si="152"/>
        <v>0</v>
      </c>
      <c r="U526" s="57"/>
      <c r="V526" s="58"/>
      <c r="W526" s="55">
        <f t="shared" si="153"/>
        <v>0</v>
      </c>
      <c r="X526" s="56"/>
      <c r="Y526" s="57"/>
      <c r="Z526" s="55">
        <f t="shared" si="154"/>
        <v>0</v>
      </c>
      <c r="AA526" s="57"/>
      <c r="AB526" s="164"/>
      <c r="AC526" s="169">
        <f t="shared" si="155"/>
        <v>0</v>
      </c>
      <c r="AD526" s="166"/>
      <c r="AE526" s="55"/>
      <c r="AF526" s="172"/>
      <c r="AG526" s="175"/>
      <c r="AH526" s="55">
        <f t="shared" si="156"/>
        <v>0</v>
      </c>
      <c r="AI526" s="172"/>
      <c r="AJ526" s="175"/>
      <c r="AK526" s="166">
        <f t="shared" si="157"/>
        <v>0</v>
      </c>
      <c r="AL526" s="172"/>
      <c r="AM526" s="175"/>
      <c r="AN526" s="55">
        <f t="shared" si="158"/>
        <v>0</v>
      </c>
      <c r="AO526" s="172"/>
      <c r="AP526" s="175"/>
      <c r="AQ526" s="55">
        <f t="shared" si="159"/>
        <v>0</v>
      </c>
      <c r="AR526" s="172"/>
      <c r="AS526" s="55"/>
      <c r="AT526" s="123">
        <f t="shared" si="162"/>
        <v>0</v>
      </c>
      <c r="AU526" s="56"/>
      <c r="AV526" s="204" t="str">
        <f>IFERROR(IF(AS526=0,"",IF(INDEX(ورقة4!$A524:$O524,,MATCH("غ",ورقة4!$A524:$O524,0))="غ","راسب")),IF(OR(O526&lt;$O$8,P526&lt;$P$8,Q526&lt;$Q$8,T526&lt;$T$8,W526&lt;$W$8,Z526&lt;$Z$8,AC526&lt;$AC$8,AD526&lt;$AD$8,AE526&lt;$AE$8,AH526&lt;$AH$8,AK526&lt;$AK$8,AN526&lt;$AN$8,AQ526&lt;$AQ$8,AR526&lt;$AR$8,AS526&lt;$AS$8),"راسب","ناجح"))</f>
        <v/>
      </c>
      <c r="AW526" s="71" t="str">
        <f>ورقة4!Q524</f>
        <v/>
      </c>
      <c r="AX526" s="48" t="str">
        <f>ورقة4!R524</f>
        <v/>
      </c>
      <c r="AY526" s="48" t="str">
        <f>ورقة4!S524</f>
        <v/>
      </c>
      <c r="AZ526" s="48" t="str">
        <f>ورقة4!T524</f>
        <v/>
      </c>
      <c r="BA526" s="48" t="str">
        <f>ورقة4!U524</f>
        <v/>
      </c>
      <c r="BB526" s="48" t="str">
        <f>ورقة4!V524</f>
        <v/>
      </c>
      <c r="BC526" s="48" t="str">
        <f>ورقة4!W524</f>
        <v/>
      </c>
      <c r="BD526" s="48" t="str">
        <f>ورقة4!X524</f>
        <v/>
      </c>
      <c r="BE526" s="48" t="str">
        <f>ورقة4!Y524</f>
        <v/>
      </c>
      <c r="BF526" s="48" t="str">
        <f>ورقة4!Z524</f>
        <v/>
      </c>
      <c r="BG526" s="48" t="str">
        <f>ورقة4!AA524</f>
        <v/>
      </c>
      <c r="BH526" s="48" t="str">
        <f>ورقة4!AB524</f>
        <v/>
      </c>
      <c r="BI526" s="48" t="str">
        <f>ورقة4!AC524</f>
        <v/>
      </c>
      <c r="BJ526" s="48" t="str">
        <f>ورقة4!AE524</f>
        <v/>
      </c>
      <c r="BK526" s="48" t="str">
        <f>ورقة4!AF524</f>
        <v/>
      </c>
    </row>
    <row r="527" spans="1:63" ht="24.95" customHeight="1">
      <c r="A527" s="135" t="str">
        <f>IF(C527="","",COUNTA(C$9:$C527))</f>
        <v/>
      </c>
      <c r="B527" s="24"/>
      <c r="C527" s="141"/>
      <c r="D527" s="38" t="str">
        <f t="shared" si="163"/>
        <v/>
      </c>
      <c r="E527" s="49"/>
      <c r="F527" s="50"/>
      <c r="G527" s="51" t="e">
        <f t="shared" si="160"/>
        <v>#VALUE!</v>
      </c>
      <c r="H527" s="52" t="e">
        <f t="shared" si="146"/>
        <v>#VALUE!</v>
      </c>
      <c r="I527" s="53" t="e">
        <f t="shared" si="147"/>
        <v>#VALUE!</v>
      </c>
      <c r="J527" s="54" t="e">
        <f t="shared" si="148"/>
        <v>#VALUE!</v>
      </c>
      <c r="K527" s="52" t="str">
        <f t="shared" si="149"/>
        <v/>
      </c>
      <c r="L527" s="53" t="str">
        <f t="shared" si="150"/>
        <v/>
      </c>
      <c r="M527" s="54" t="str">
        <f t="shared" si="151"/>
        <v/>
      </c>
      <c r="N527" s="38" t="str">
        <f t="shared" si="161"/>
        <v/>
      </c>
      <c r="O527" s="55"/>
      <c r="P527" s="55"/>
      <c r="Q527" s="55"/>
      <c r="R527" s="56"/>
      <c r="S527" s="58"/>
      <c r="T527" s="55">
        <f t="shared" si="152"/>
        <v>0</v>
      </c>
      <c r="U527" s="57"/>
      <c r="V527" s="58"/>
      <c r="W527" s="55">
        <f t="shared" si="153"/>
        <v>0</v>
      </c>
      <c r="X527" s="56"/>
      <c r="Y527" s="57"/>
      <c r="Z527" s="55">
        <f t="shared" si="154"/>
        <v>0</v>
      </c>
      <c r="AA527" s="57"/>
      <c r="AB527" s="164"/>
      <c r="AC527" s="169">
        <f t="shared" si="155"/>
        <v>0</v>
      </c>
      <c r="AD527" s="166"/>
      <c r="AE527" s="55"/>
      <c r="AF527" s="172"/>
      <c r="AG527" s="175"/>
      <c r="AH527" s="55">
        <f t="shared" si="156"/>
        <v>0</v>
      </c>
      <c r="AI527" s="172"/>
      <c r="AJ527" s="175"/>
      <c r="AK527" s="166">
        <f t="shared" si="157"/>
        <v>0</v>
      </c>
      <c r="AL527" s="172"/>
      <c r="AM527" s="175"/>
      <c r="AN527" s="55">
        <f t="shared" si="158"/>
        <v>0</v>
      </c>
      <c r="AO527" s="172"/>
      <c r="AP527" s="175"/>
      <c r="AQ527" s="55">
        <f t="shared" si="159"/>
        <v>0</v>
      </c>
      <c r="AR527" s="172"/>
      <c r="AS527" s="55"/>
      <c r="AT527" s="123">
        <f t="shared" si="162"/>
        <v>0</v>
      </c>
      <c r="AU527" s="56"/>
      <c r="AV527" s="204" t="str">
        <f>IFERROR(IF(AS527=0,"",IF(INDEX(ورقة4!$A525:$O525,,MATCH("غ",ورقة4!$A525:$O525,0))="غ","راسب")),IF(OR(O527&lt;$O$8,P527&lt;$P$8,Q527&lt;$Q$8,T527&lt;$T$8,W527&lt;$W$8,Z527&lt;$Z$8,AC527&lt;$AC$8,AD527&lt;$AD$8,AE527&lt;$AE$8,AH527&lt;$AH$8,AK527&lt;$AK$8,AN527&lt;$AN$8,AQ527&lt;$AQ$8,AR527&lt;$AR$8,AS527&lt;$AS$8),"راسب","ناجح"))</f>
        <v/>
      </c>
      <c r="AW527" s="71" t="str">
        <f>ورقة4!Q525</f>
        <v/>
      </c>
      <c r="AX527" s="48" t="str">
        <f>ورقة4!R525</f>
        <v/>
      </c>
      <c r="AY527" s="48" t="str">
        <f>ورقة4!S525</f>
        <v/>
      </c>
      <c r="AZ527" s="48" t="str">
        <f>ورقة4!T525</f>
        <v/>
      </c>
      <c r="BA527" s="48" t="str">
        <f>ورقة4!U525</f>
        <v/>
      </c>
      <c r="BB527" s="48" t="str">
        <f>ورقة4!V525</f>
        <v/>
      </c>
      <c r="BC527" s="48" t="str">
        <f>ورقة4!W525</f>
        <v/>
      </c>
      <c r="BD527" s="48" t="str">
        <f>ورقة4!X525</f>
        <v/>
      </c>
      <c r="BE527" s="48" t="str">
        <f>ورقة4!Y525</f>
        <v/>
      </c>
      <c r="BF527" s="48" t="str">
        <f>ورقة4!Z525</f>
        <v/>
      </c>
      <c r="BG527" s="48" t="str">
        <f>ورقة4!AA525</f>
        <v/>
      </c>
      <c r="BH527" s="48" t="str">
        <f>ورقة4!AB525</f>
        <v/>
      </c>
      <c r="BI527" s="48" t="str">
        <f>ورقة4!AC525</f>
        <v/>
      </c>
      <c r="BJ527" s="48" t="str">
        <f>ورقة4!AE525</f>
        <v/>
      </c>
      <c r="BK527" s="48" t="str">
        <f>ورقة4!AF525</f>
        <v/>
      </c>
    </row>
    <row r="528" spans="1:63" ht="24.95" customHeight="1">
      <c r="A528" s="135" t="str">
        <f>IF(C528="","",COUNTA(C$9:$C528))</f>
        <v/>
      </c>
      <c r="B528" s="24"/>
      <c r="C528" s="141"/>
      <c r="D528" s="38" t="str">
        <f t="shared" si="163"/>
        <v/>
      </c>
      <c r="E528" s="49"/>
      <c r="F528" s="50"/>
      <c r="G528" s="51" t="e">
        <f t="shared" si="160"/>
        <v>#VALUE!</v>
      </c>
      <c r="H528" s="52" t="e">
        <f t="shared" si="146"/>
        <v>#VALUE!</v>
      </c>
      <c r="I528" s="53" t="e">
        <f t="shared" si="147"/>
        <v>#VALUE!</v>
      </c>
      <c r="J528" s="54" t="e">
        <f t="shared" si="148"/>
        <v>#VALUE!</v>
      </c>
      <c r="K528" s="52" t="str">
        <f t="shared" si="149"/>
        <v/>
      </c>
      <c r="L528" s="53" t="str">
        <f t="shared" si="150"/>
        <v/>
      </c>
      <c r="M528" s="54" t="str">
        <f t="shared" si="151"/>
        <v/>
      </c>
      <c r="N528" s="38" t="str">
        <f t="shared" si="161"/>
        <v/>
      </c>
      <c r="O528" s="55"/>
      <c r="P528" s="55"/>
      <c r="Q528" s="55"/>
      <c r="R528" s="56"/>
      <c r="S528" s="58"/>
      <c r="T528" s="55">
        <f t="shared" si="152"/>
        <v>0</v>
      </c>
      <c r="U528" s="57"/>
      <c r="V528" s="58"/>
      <c r="W528" s="55">
        <f t="shared" si="153"/>
        <v>0</v>
      </c>
      <c r="X528" s="56"/>
      <c r="Y528" s="57"/>
      <c r="Z528" s="55">
        <f t="shared" si="154"/>
        <v>0</v>
      </c>
      <c r="AA528" s="57"/>
      <c r="AB528" s="164"/>
      <c r="AC528" s="169">
        <f t="shared" si="155"/>
        <v>0</v>
      </c>
      <c r="AD528" s="166"/>
      <c r="AE528" s="55"/>
      <c r="AF528" s="172"/>
      <c r="AG528" s="175"/>
      <c r="AH528" s="55">
        <f t="shared" si="156"/>
        <v>0</v>
      </c>
      <c r="AI528" s="172"/>
      <c r="AJ528" s="175"/>
      <c r="AK528" s="166">
        <f t="shared" si="157"/>
        <v>0</v>
      </c>
      <c r="AL528" s="172"/>
      <c r="AM528" s="175"/>
      <c r="AN528" s="55">
        <f t="shared" si="158"/>
        <v>0</v>
      </c>
      <c r="AO528" s="172"/>
      <c r="AP528" s="175"/>
      <c r="AQ528" s="55">
        <f t="shared" si="159"/>
        <v>0</v>
      </c>
      <c r="AR528" s="172"/>
      <c r="AS528" s="55"/>
      <c r="AT528" s="123">
        <f t="shared" si="162"/>
        <v>0</v>
      </c>
      <c r="AU528" s="56"/>
      <c r="AV528" s="204" t="str">
        <f>IFERROR(IF(AS528=0,"",IF(INDEX(ورقة4!$A526:$O526,,MATCH("غ",ورقة4!$A526:$O526,0))="غ","راسب")),IF(OR(O528&lt;$O$8,P528&lt;$P$8,Q528&lt;$Q$8,T528&lt;$T$8,W528&lt;$W$8,Z528&lt;$Z$8,AC528&lt;$AC$8,AD528&lt;$AD$8,AE528&lt;$AE$8,AH528&lt;$AH$8,AK528&lt;$AK$8,AN528&lt;$AN$8,AQ528&lt;$AQ$8,AR528&lt;$AR$8,AS528&lt;$AS$8),"راسب","ناجح"))</f>
        <v/>
      </c>
      <c r="AW528" s="71" t="str">
        <f>ورقة4!Q526</f>
        <v/>
      </c>
      <c r="AX528" s="48" t="str">
        <f>ورقة4!R526</f>
        <v/>
      </c>
      <c r="AY528" s="48" t="str">
        <f>ورقة4!S526</f>
        <v/>
      </c>
      <c r="AZ528" s="48" t="str">
        <f>ورقة4!T526</f>
        <v/>
      </c>
      <c r="BA528" s="48" t="str">
        <f>ورقة4!U526</f>
        <v/>
      </c>
      <c r="BB528" s="48" t="str">
        <f>ورقة4!V526</f>
        <v/>
      </c>
      <c r="BC528" s="48" t="str">
        <f>ورقة4!W526</f>
        <v/>
      </c>
      <c r="BD528" s="48" t="str">
        <f>ورقة4!X526</f>
        <v/>
      </c>
      <c r="BE528" s="48" t="str">
        <f>ورقة4!Y526</f>
        <v/>
      </c>
      <c r="BF528" s="48" t="str">
        <f>ورقة4!Z526</f>
        <v/>
      </c>
      <c r="BG528" s="48" t="str">
        <f>ورقة4!AA526</f>
        <v/>
      </c>
      <c r="BH528" s="48" t="str">
        <f>ورقة4!AB526</f>
        <v/>
      </c>
      <c r="BI528" s="48" t="str">
        <f>ورقة4!AC526</f>
        <v/>
      </c>
      <c r="BJ528" s="48" t="str">
        <f>ورقة4!AE526</f>
        <v/>
      </c>
      <c r="BK528" s="48" t="str">
        <f>ورقة4!AF526</f>
        <v/>
      </c>
    </row>
    <row r="529" spans="1:63" ht="24.95" customHeight="1">
      <c r="A529" s="135" t="str">
        <f>IF(C529="","",COUNTA(C$9:$C529))</f>
        <v/>
      </c>
      <c r="B529" s="24"/>
      <c r="C529" s="141"/>
      <c r="D529" s="38" t="str">
        <f t="shared" si="163"/>
        <v/>
      </c>
      <c r="E529" s="49"/>
      <c r="F529" s="50"/>
      <c r="G529" s="51" t="e">
        <f t="shared" si="160"/>
        <v>#VALUE!</v>
      </c>
      <c r="H529" s="52" t="e">
        <f t="shared" si="146"/>
        <v>#VALUE!</v>
      </c>
      <c r="I529" s="53" t="e">
        <f t="shared" si="147"/>
        <v>#VALUE!</v>
      </c>
      <c r="J529" s="54" t="e">
        <f t="shared" si="148"/>
        <v>#VALUE!</v>
      </c>
      <c r="K529" s="52" t="str">
        <f t="shared" si="149"/>
        <v/>
      </c>
      <c r="L529" s="53" t="str">
        <f t="shared" si="150"/>
        <v/>
      </c>
      <c r="M529" s="54" t="str">
        <f t="shared" si="151"/>
        <v/>
      </c>
      <c r="N529" s="38" t="str">
        <f t="shared" si="161"/>
        <v/>
      </c>
      <c r="O529" s="55"/>
      <c r="P529" s="55"/>
      <c r="Q529" s="55"/>
      <c r="R529" s="56"/>
      <c r="S529" s="58"/>
      <c r="T529" s="55">
        <f t="shared" si="152"/>
        <v>0</v>
      </c>
      <c r="U529" s="57"/>
      <c r="V529" s="58"/>
      <c r="W529" s="55">
        <f t="shared" si="153"/>
        <v>0</v>
      </c>
      <c r="X529" s="56"/>
      <c r="Y529" s="57"/>
      <c r="Z529" s="55">
        <f t="shared" si="154"/>
        <v>0</v>
      </c>
      <c r="AA529" s="57"/>
      <c r="AB529" s="164"/>
      <c r="AC529" s="169">
        <f t="shared" si="155"/>
        <v>0</v>
      </c>
      <c r="AD529" s="166"/>
      <c r="AE529" s="55"/>
      <c r="AF529" s="172"/>
      <c r="AG529" s="175"/>
      <c r="AH529" s="55">
        <f t="shared" si="156"/>
        <v>0</v>
      </c>
      <c r="AI529" s="172"/>
      <c r="AJ529" s="175"/>
      <c r="AK529" s="166">
        <f t="shared" si="157"/>
        <v>0</v>
      </c>
      <c r="AL529" s="172"/>
      <c r="AM529" s="175"/>
      <c r="AN529" s="55">
        <f t="shared" si="158"/>
        <v>0</v>
      </c>
      <c r="AO529" s="172"/>
      <c r="AP529" s="175"/>
      <c r="AQ529" s="55">
        <f t="shared" si="159"/>
        <v>0</v>
      </c>
      <c r="AR529" s="172"/>
      <c r="AS529" s="55"/>
      <c r="AT529" s="123">
        <f t="shared" si="162"/>
        <v>0</v>
      </c>
      <c r="AU529" s="56"/>
      <c r="AV529" s="204" t="str">
        <f>IFERROR(IF(AS529=0,"",IF(INDEX(ورقة4!$A527:$O527,,MATCH("غ",ورقة4!$A527:$O527,0))="غ","راسب")),IF(OR(O529&lt;$O$8,P529&lt;$P$8,Q529&lt;$Q$8,T529&lt;$T$8,W529&lt;$W$8,Z529&lt;$Z$8,AC529&lt;$AC$8,AD529&lt;$AD$8,AE529&lt;$AE$8,AH529&lt;$AH$8,AK529&lt;$AK$8,AN529&lt;$AN$8,AQ529&lt;$AQ$8,AR529&lt;$AR$8,AS529&lt;$AS$8),"راسب","ناجح"))</f>
        <v/>
      </c>
      <c r="AW529" s="71" t="str">
        <f>ورقة4!Q527</f>
        <v/>
      </c>
      <c r="AX529" s="48" t="str">
        <f>ورقة4!R527</f>
        <v/>
      </c>
      <c r="AY529" s="48" t="str">
        <f>ورقة4!S527</f>
        <v/>
      </c>
      <c r="AZ529" s="48" t="str">
        <f>ورقة4!T527</f>
        <v/>
      </c>
      <c r="BA529" s="48" t="str">
        <f>ورقة4!U527</f>
        <v/>
      </c>
      <c r="BB529" s="48" t="str">
        <f>ورقة4!V527</f>
        <v/>
      </c>
      <c r="BC529" s="48" t="str">
        <f>ورقة4!W527</f>
        <v/>
      </c>
      <c r="BD529" s="48" t="str">
        <f>ورقة4!X527</f>
        <v/>
      </c>
      <c r="BE529" s="48" t="str">
        <f>ورقة4!Y527</f>
        <v/>
      </c>
      <c r="BF529" s="48" t="str">
        <f>ورقة4!Z527</f>
        <v/>
      </c>
      <c r="BG529" s="48" t="str">
        <f>ورقة4!AA527</f>
        <v/>
      </c>
      <c r="BH529" s="48" t="str">
        <f>ورقة4!AB527</f>
        <v/>
      </c>
      <c r="BI529" s="48" t="str">
        <f>ورقة4!AC527</f>
        <v/>
      </c>
      <c r="BJ529" s="48" t="str">
        <f>ورقة4!AE527</f>
        <v/>
      </c>
      <c r="BK529" s="48" t="str">
        <f>ورقة4!AF527</f>
        <v/>
      </c>
    </row>
    <row r="530" spans="1:63" ht="24.95" customHeight="1">
      <c r="A530" s="135" t="str">
        <f>IF(C530="","",COUNTA(C$9:$C530))</f>
        <v/>
      </c>
      <c r="B530" s="24"/>
      <c r="C530" s="141"/>
      <c r="D530" s="38" t="str">
        <f t="shared" si="163"/>
        <v/>
      </c>
      <c r="E530" s="49"/>
      <c r="F530" s="50"/>
      <c r="G530" s="51" t="e">
        <f t="shared" si="160"/>
        <v>#VALUE!</v>
      </c>
      <c r="H530" s="52" t="e">
        <f t="shared" si="146"/>
        <v>#VALUE!</v>
      </c>
      <c r="I530" s="53" t="e">
        <f t="shared" si="147"/>
        <v>#VALUE!</v>
      </c>
      <c r="J530" s="54" t="e">
        <f t="shared" si="148"/>
        <v>#VALUE!</v>
      </c>
      <c r="K530" s="52" t="str">
        <f t="shared" si="149"/>
        <v/>
      </c>
      <c r="L530" s="53" t="str">
        <f t="shared" si="150"/>
        <v/>
      </c>
      <c r="M530" s="54" t="str">
        <f t="shared" si="151"/>
        <v/>
      </c>
      <c r="N530" s="38" t="str">
        <f t="shared" si="161"/>
        <v/>
      </c>
      <c r="O530" s="55"/>
      <c r="P530" s="55"/>
      <c r="Q530" s="55"/>
      <c r="R530" s="56"/>
      <c r="S530" s="58"/>
      <c r="T530" s="55">
        <f t="shared" si="152"/>
        <v>0</v>
      </c>
      <c r="U530" s="57"/>
      <c r="V530" s="58"/>
      <c r="W530" s="55">
        <f t="shared" si="153"/>
        <v>0</v>
      </c>
      <c r="X530" s="56"/>
      <c r="Y530" s="57"/>
      <c r="Z530" s="55">
        <f t="shared" si="154"/>
        <v>0</v>
      </c>
      <c r="AA530" s="57"/>
      <c r="AB530" s="164"/>
      <c r="AC530" s="169">
        <f t="shared" si="155"/>
        <v>0</v>
      </c>
      <c r="AD530" s="166"/>
      <c r="AE530" s="55"/>
      <c r="AF530" s="172"/>
      <c r="AG530" s="175"/>
      <c r="AH530" s="55">
        <f t="shared" si="156"/>
        <v>0</v>
      </c>
      <c r="AI530" s="172"/>
      <c r="AJ530" s="175"/>
      <c r="AK530" s="166">
        <f t="shared" si="157"/>
        <v>0</v>
      </c>
      <c r="AL530" s="172"/>
      <c r="AM530" s="175"/>
      <c r="AN530" s="55">
        <f t="shared" si="158"/>
        <v>0</v>
      </c>
      <c r="AO530" s="172"/>
      <c r="AP530" s="175"/>
      <c r="AQ530" s="55">
        <f t="shared" si="159"/>
        <v>0</v>
      </c>
      <c r="AR530" s="172"/>
      <c r="AS530" s="55"/>
      <c r="AT530" s="123">
        <f t="shared" si="162"/>
        <v>0</v>
      </c>
      <c r="AU530" s="56"/>
      <c r="AV530" s="204" t="str">
        <f>IFERROR(IF(AS530=0,"",IF(INDEX(ورقة4!$A528:$O528,,MATCH("غ",ورقة4!$A528:$O528,0))="غ","راسب")),IF(OR(O530&lt;$O$8,P530&lt;$P$8,Q530&lt;$Q$8,T530&lt;$T$8,W530&lt;$W$8,Z530&lt;$Z$8,AC530&lt;$AC$8,AD530&lt;$AD$8,AE530&lt;$AE$8,AH530&lt;$AH$8,AK530&lt;$AK$8,AN530&lt;$AN$8,AQ530&lt;$AQ$8,AR530&lt;$AR$8,AS530&lt;$AS$8),"راسب","ناجح"))</f>
        <v/>
      </c>
      <c r="AW530" s="71" t="str">
        <f>ورقة4!Q528</f>
        <v/>
      </c>
      <c r="AX530" s="48" t="str">
        <f>ورقة4!R528</f>
        <v/>
      </c>
      <c r="AY530" s="48" t="str">
        <f>ورقة4!S528</f>
        <v/>
      </c>
      <c r="AZ530" s="48" t="str">
        <f>ورقة4!T528</f>
        <v/>
      </c>
      <c r="BA530" s="48" t="str">
        <f>ورقة4!U528</f>
        <v/>
      </c>
      <c r="BB530" s="48" t="str">
        <f>ورقة4!V528</f>
        <v/>
      </c>
      <c r="BC530" s="48" t="str">
        <f>ورقة4!W528</f>
        <v/>
      </c>
      <c r="BD530" s="48" t="str">
        <f>ورقة4!X528</f>
        <v/>
      </c>
      <c r="BE530" s="48" t="str">
        <f>ورقة4!Y528</f>
        <v/>
      </c>
      <c r="BF530" s="48" t="str">
        <f>ورقة4!Z528</f>
        <v/>
      </c>
      <c r="BG530" s="48" t="str">
        <f>ورقة4!AA528</f>
        <v/>
      </c>
      <c r="BH530" s="48" t="str">
        <f>ورقة4!AB528</f>
        <v/>
      </c>
      <c r="BI530" s="48" t="str">
        <f>ورقة4!AC528</f>
        <v/>
      </c>
      <c r="BJ530" s="48" t="str">
        <f>ورقة4!AE528</f>
        <v/>
      </c>
      <c r="BK530" s="48" t="str">
        <f>ورقة4!AF528</f>
        <v/>
      </c>
    </row>
    <row r="531" spans="1:63" ht="24.95" customHeight="1">
      <c r="A531" s="135" t="str">
        <f>IF(C531="","",COUNTA(C$9:$C531))</f>
        <v/>
      </c>
      <c r="B531" s="24"/>
      <c r="C531" s="141"/>
      <c r="D531" s="38" t="str">
        <f t="shared" si="163"/>
        <v/>
      </c>
      <c r="E531" s="49"/>
      <c r="F531" s="50"/>
      <c r="G531" s="51" t="e">
        <f t="shared" si="160"/>
        <v>#VALUE!</v>
      </c>
      <c r="H531" s="52" t="e">
        <f t="shared" si="146"/>
        <v>#VALUE!</v>
      </c>
      <c r="I531" s="53" t="e">
        <f t="shared" si="147"/>
        <v>#VALUE!</v>
      </c>
      <c r="J531" s="54" t="e">
        <f t="shared" si="148"/>
        <v>#VALUE!</v>
      </c>
      <c r="K531" s="52" t="str">
        <f t="shared" si="149"/>
        <v/>
      </c>
      <c r="L531" s="53" t="str">
        <f t="shared" si="150"/>
        <v/>
      </c>
      <c r="M531" s="54" t="str">
        <f t="shared" si="151"/>
        <v/>
      </c>
      <c r="N531" s="38" t="str">
        <f t="shared" si="161"/>
        <v/>
      </c>
      <c r="O531" s="55"/>
      <c r="P531" s="55"/>
      <c r="Q531" s="55"/>
      <c r="R531" s="56"/>
      <c r="S531" s="58"/>
      <c r="T531" s="55">
        <f t="shared" si="152"/>
        <v>0</v>
      </c>
      <c r="U531" s="57"/>
      <c r="V531" s="58"/>
      <c r="W531" s="55">
        <f t="shared" si="153"/>
        <v>0</v>
      </c>
      <c r="X531" s="56"/>
      <c r="Y531" s="57"/>
      <c r="Z531" s="55">
        <f t="shared" si="154"/>
        <v>0</v>
      </c>
      <c r="AA531" s="57"/>
      <c r="AB531" s="164"/>
      <c r="AC531" s="169">
        <f t="shared" si="155"/>
        <v>0</v>
      </c>
      <c r="AD531" s="166"/>
      <c r="AE531" s="55"/>
      <c r="AF531" s="172"/>
      <c r="AG531" s="175"/>
      <c r="AH531" s="55">
        <f t="shared" si="156"/>
        <v>0</v>
      </c>
      <c r="AI531" s="172"/>
      <c r="AJ531" s="175"/>
      <c r="AK531" s="166">
        <f t="shared" si="157"/>
        <v>0</v>
      </c>
      <c r="AL531" s="172"/>
      <c r="AM531" s="175"/>
      <c r="AN531" s="55">
        <f t="shared" si="158"/>
        <v>0</v>
      </c>
      <c r="AO531" s="172"/>
      <c r="AP531" s="175"/>
      <c r="AQ531" s="55">
        <f t="shared" si="159"/>
        <v>0</v>
      </c>
      <c r="AR531" s="172"/>
      <c r="AS531" s="55"/>
      <c r="AT531" s="123">
        <f t="shared" si="162"/>
        <v>0</v>
      </c>
      <c r="AU531" s="56"/>
      <c r="AV531" s="204" t="str">
        <f>IFERROR(IF(AS531=0,"",IF(INDEX(ورقة4!$A529:$O529,,MATCH("غ",ورقة4!$A529:$O529,0))="غ","راسب")),IF(OR(O531&lt;$O$8,P531&lt;$P$8,Q531&lt;$Q$8,T531&lt;$T$8,W531&lt;$W$8,Z531&lt;$Z$8,AC531&lt;$AC$8,AD531&lt;$AD$8,AE531&lt;$AE$8,AH531&lt;$AH$8,AK531&lt;$AK$8,AN531&lt;$AN$8,AQ531&lt;$AQ$8,AR531&lt;$AR$8,AS531&lt;$AS$8),"راسب","ناجح"))</f>
        <v/>
      </c>
      <c r="AW531" s="71" t="str">
        <f>ورقة4!Q529</f>
        <v/>
      </c>
      <c r="AX531" s="48" t="str">
        <f>ورقة4!R529</f>
        <v/>
      </c>
      <c r="AY531" s="48" t="str">
        <f>ورقة4!S529</f>
        <v/>
      </c>
      <c r="AZ531" s="48" t="str">
        <f>ورقة4!T529</f>
        <v/>
      </c>
      <c r="BA531" s="48" t="str">
        <f>ورقة4!U529</f>
        <v/>
      </c>
      <c r="BB531" s="48" t="str">
        <f>ورقة4!V529</f>
        <v/>
      </c>
      <c r="BC531" s="48" t="str">
        <f>ورقة4!W529</f>
        <v/>
      </c>
      <c r="BD531" s="48" t="str">
        <f>ورقة4!X529</f>
        <v/>
      </c>
      <c r="BE531" s="48" t="str">
        <f>ورقة4!Y529</f>
        <v/>
      </c>
      <c r="BF531" s="48" t="str">
        <f>ورقة4!Z529</f>
        <v/>
      </c>
      <c r="BG531" s="48" t="str">
        <f>ورقة4!AA529</f>
        <v/>
      </c>
      <c r="BH531" s="48" t="str">
        <f>ورقة4!AB529</f>
        <v/>
      </c>
      <c r="BI531" s="48" t="str">
        <f>ورقة4!AC529</f>
        <v/>
      </c>
      <c r="BJ531" s="48" t="str">
        <f>ورقة4!AE529</f>
        <v/>
      </c>
      <c r="BK531" s="48" t="str">
        <f>ورقة4!AF529</f>
        <v/>
      </c>
    </row>
    <row r="532" spans="1:63" ht="24.95" customHeight="1">
      <c r="A532" s="135" t="str">
        <f>IF(C532="","",COUNTA(C$9:$C532))</f>
        <v/>
      </c>
      <c r="B532" s="24"/>
      <c r="C532" s="141"/>
      <c r="D532" s="38" t="str">
        <f t="shared" si="163"/>
        <v/>
      </c>
      <c r="E532" s="49"/>
      <c r="F532" s="50"/>
      <c r="G532" s="51" t="e">
        <f t="shared" si="160"/>
        <v>#VALUE!</v>
      </c>
      <c r="H532" s="52" t="e">
        <f t="shared" si="146"/>
        <v>#VALUE!</v>
      </c>
      <c r="I532" s="53" t="e">
        <f t="shared" si="147"/>
        <v>#VALUE!</v>
      </c>
      <c r="J532" s="54" t="e">
        <f t="shared" si="148"/>
        <v>#VALUE!</v>
      </c>
      <c r="K532" s="52" t="str">
        <f t="shared" si="149"/>
        <v/>
      </c>
      <c r="L532" s="53" t="str">
        <f t="shared" si="150"/>
        <v/>
      </c>
      <c r="M532" s="54" t="str">
        <f t="shared" si="151"/>
        <v/>
      </c>
      <c r="N532" s="38" t="str">
        <f t="shared" si="161"/>
        <v/>
      </c>
      <c r="O532" s="55"/>
      <c r="P532" s="55"/>
      <c r="Q532" s="55"/>
      <c r="R532" s="56"/>
      <c r="S532" s="58"/>
      <c r="T532" s="55">
        <f t="shared" si="152"/>
        <v>0</v>
      </c>
      <c r="U532" s="57"/>
      <c r="V532" s="58"/>
      <c r="W532" s="55">
        <f t="shared" si="153"/>
        <v>0</v>
      </c>
      <c r="X532" s="56"/>
      <c r="Y532" s="57"/>
      <c r="Z532" s="55">
        <f t="shared" si="154"/>
        <v>0</v>
      </c>
      <c r="AA532" s="57"/>
      <c r="AB532" s="164"/>
      <c r="AC532" s="169">
        <f t="shared" si="155"/>
        <v>0</v>
      </c>
      <c r="AD532" s="166"/>
      <c r="AE532" s="55"/>
      <c r="AF532" s="172"/>
      <c r="AG532" s="175"/>
      <c r="AH532" s="55">
        <f t="shared" si="156"/>
        <v>0</v>
      </c>
      <c r="AI532" s="172"/>
      <c r="AJ532" s="175"/>
      <c r="AK532" s="166">
        <f t="shared" si="157"/>
        <v>0</v>
      </c>
      <c r="AL532" s="172"/>
      <c r="AM532" s="175"/>
      <c r="AN532" s="55">
        <f t="shared" si="158"/>
        <v>0</v>
      </c>
      <c r="AO532" s="172"/>
      <c r="AP532" s="175"/>
      <c r="AQ532" s="55">
        <f t="shared" si="159"/>
        <v>0</v>
      </c>
      <c r="AR532" s="172"/>
      <c r="AS532" s="55"/>
      <c r="AT532" s="123">
        <f t="shared" si="162"/>
        <v>0</v>
      </c>
      <c r="AU532" s="56"/>
      <c r="AV532" s="204" t="str">
        <f>IFERROR(IF(AS532=0,"",IF(INDEX(ورقة4!$A530:$O530,,MATCH("غ",ورقة4!$A530:$O530,0))="غ","راسب")),IF(OR(O532&lt;$O$8,P532&lt;$P$8,Q532&lt;$Q$8,T532&lt;$T$8,W532&lt;$W$8,Z532&lt;$Z$8,AC532&lt;$AC$8,AD532&lt;$AD$8,AE532&lt;$AE$8,AH532&lt;$AH$8,AK532&lt;$AK$8,AN532&lt;$AN$8,AQ532&lt;$AQ$8,AR532&lt;$AR$8,AS532&lt;$AS$8),"راسب","ناجح"))</f>
        <v/>
      </c>
      <c r="AW532" s="71" t="str">
        <f>ورقة4!Q530</f>
        <v/>
      </c>
      <c r="AX532" s="48" t="str">
        <f>ورقة4!R530</f>
        <v/>
      </c>
      <c r="AY532" s="48" t="str">
        <f>ورقة4!S530</f>
        <v/>
      </c>
      <c r="AZ532" s="48" t="str">
        <f>ورقة4!T530</f>
        <v/>
      </c>
      <c r="BA532" s="48" t="str">
        <f>ورقة4!U530</f>
        <v/>
      </c>
      <c r="BB532" s="48" t="str">
        <f>ورقة4!V530</f>
        <v/>
      </c>
      <c r="BC532" s="48" t="str">
        <f>ورقة4!W530</f>
        <v/>
      </c>
      <c r="BD532" s="48" t="str">
        <f>ورقة4!X530</f>
        <v/>
      </c>
      <c r="BE532" s="48" t="str">
        <f>ورقة4!Y530</f>
        <v/>
      </c>
      <c r="BF532" s="48" t="str">
        <f>ورقة4!Z530</f>
        <v/>
      </c>
      <c r="BG532" s="48" t="str">
        <f>ورقة4!AA530</f>
        <v/>
      </c>
      <c r="BH532" s="48" t="str">
        <f>ورقة4!AB530</f>
        <v/>
      </c>
      <c r="BI532" s="48" t="str">
        <f>ورقة4!AC530</f>
        <v/>
      </c>
      <c r="BJ532" s="48" t="str">
        <f>ورقة4!AE530</f>
        <v/>
      </c>
      <c r="BK532" s="48" t="str">
        <f>ورقة4!AF530</f>
        <v/>
      </c>
    </row>
    <row r="533" spans="1:63" ht="24.95" customHeight="1">
      <c r="A533" s="135" t="str">
        <f>IF(C533="","",COUNTA(C$9:$C533))</f>
        <v/>
      </c>
      <c r="B533" s="24"/>
      <c r="C533" s="141"/>
      <c r="D533" s="38" t="str">
        <f t="shared" si="163"/>
        <v/>
      </c>
      <c r="E533" s="49"/>
      <c r="F533" s="50"/>
      <c r="G533" s="51" t="e">
        <f t="shared" si="160"/>
        <v>#VALUE!</v>
      </c>
      <c r="H533" s="52" t="e">
        <f t="shared" si="146"/>
        <v>#VALUE!</v>
      </c>
      <c r="I533" s="53" t="e">
        <f t="shared" si="147"/>
        <v>#VALUE!</v>
      </c>
      <c r="J533" s="54" t="e">
        <f t="shared" si="148"/>
        <v>#VALUE!</v>
      </c>
      <c r="K533" s="52" t="str">
        <f t="shared" si="149"/>
        <v/>
      </c>
      <c r="L533" s="53" t="str">
        <f t="shared" si="150"/>
        <v/>
      </c>
      <c r="M533" s="54" t="str">
        <f t="shared" si="151"/>
        <v/>
      </c>
      <c r="N533" s="38" t="str">
        <f t="shared" si="161"/>
        <v/>
      </c>
      <c r="O533" s="55"/>
      <c r="P533" s="55"/>
      <c r="Q533" s="55"/>
      <c r="R533" s="56"/>
      <c r="S533" s="58"/>
      <c r="T533" s="55">
        <f t="shared" si="152"/>
        <v>0</v>
      </c>
      <c r="U533" s="57"/>
      <c r="V533" s="58"/>
      <c r="W533" s="55">
        <f t="shared" si="153"/>
        <v>0</v>
      </c>
      <c r="X533" s="56"/>
      <c r="Y533" s="57"/>
      <c r="Z533" s="55">
        <f t="shared" si="154"/>
        <v>0</v>
      </c>
      <c r="AA533" s="57"/>
      <c r="AB533" s="164"/>
      <c r="AC533" s="169">
        <f t="shared" si="155"/>
        <v>0</v>
      </c>
      <c r="AD533" s="166"/>
      <c r="AE533" s="55"/>
      <c r="AF533" s="172"/>
      <c r="AG533" s="175"/>
      <c r="AH533" s="55">
        <f t="shared" si="156"/>
        <v>0</v>
      </c>
      <c r="AI533" s="172"/>
      <c r="AJ533" s="175"/>
      <c r="AK533" s="166">
        <f t="shared" si="157"/>
        <v>0</v>
      </c>
      <c r="AL533" s="172"/>
      <c r="AM533" s="175"/>
      <c r="AN533" s="55">
        <f t="shared" si="158"/>
        <v>0</v>
      </c>
      <c r="AO533" s="172"/>
      <c r="AP533" s="175"/>
      <c r="AQ533" s="55">
        <f t="shared" si="159"/>
        <v>0</v>
      </c>
      <c r="AR533" s="172"/>
      <c r="AS533" s="55"/>
      <c r="AT533" s="123">
        <f t="shared" si="162"/>
        <v>0</v>
      </c>
      <c r="AU533" s="56"/>
      <c r="AV533" s="204" t="str">
        <f>IFERROR(IF(AS533=0,"",IF(INDEX(ورقة4!$A531:$O531,,MATCH("غ",ورقة4!$A531:$O531,0))="غ","راسب")),IF(OR(O533&lt;$O$8,P533&lt;$P$8,Q533&lt;$Q$8,T533&lt;$T$8,W533&lt;$W$8,Z533&lt;$Z$8,AC533&lt;$AC$8,AD533&lt;$AD$8,AE533&lt;$AE$8,AH533&lt;$AH$8,AK533&lt;$AK$8,AN533&lt;$AN$8,AQ533&lt;$AQ$8,AR533&lt;$AR$8,AS533&lt;$AS$8),"راسب","ناجح"))</f>
        <v/>
      </c>
      <c r="AW533" s="71" t="str">
        <f>ورقة4!Q531</f>
        <v/>
      </c>
      <c r="AX533" s="48" t="str">
        <f>ورقة4!R531</f>
        <v/>
      </c>
      <c r="AY533" s="48" t="str">
        <f>ورقة4!S531</f>
        <v/>
      </c>
      <c r="AZ533" s="48" t="str">
        <f>ورقة4!T531</f>
        <v/>
      </c>
      <c r="BA533" s="48" t="str">
        <f>ورقة4!U531</f>
        <v/>
      </c>
      <c r="BB533" s="48" t="str">
        <f>ورقة4!V531</f>
        <v/>
      </c>
      <c r="BC533" s="48" t="str">
        <f>ورقة4!W531</f>
        <v/>
      </c>
      <c r="BD533" s="48" t="str">
        <f>ورقة4!X531</f>
        <v/>
      </c>
      <c r="BE533" s="48" t="str">
        <f>ورقة4!Y531</f>
        <v/>
      </c>
      <c r="BF533" s="48" t="str">
        <f>ورقة4!Z531</f>
        <v/>
      </c>
      <c r="BG533" s="48" t="str">
        <f>ورقة4!AA531</f>
        <v/>
      </c>
      <c r="BH533" s="48" t="str">
        <f>ورقة4!AB531</f>
        <v/>
      </c>
      <c r="BI533" s="48" t="str">
        <f>ورقة4!AC531</f>
        <v/>
      </c>
      <c r="BJ533" s="48" t="str">
        <f>ورقة4!AE531</f>
        <v/>
      </c>
      <c r="BK533" s="48" t="str">
        <f>ورقة4!AF531</f>
        <v/>
      </c>
    </row>
    <row r="534" spans="1:63" ht="24.95" customHeight="1">
      <c r="A534" s="135" t="str">
        <f>IF(C534="","",COUNTA(C$9:$C534))</f>
        <v/>
      </c>
      <c r="B534" s="24"/>
      <c r="C534" s="141"/>
      <c r="D534" s="38" t="str">
        <f t="shared" si="163"/>
        <v/>
      </c>
      <c r="E534" s="49"/>
      <c r="F534" s="50"/>
      <c r="G534" s="51" t="e">
        <f t="shared" si="160"/>
        <v>#VALUE!</v>
      </c>
      <c r="H534" s="52" t="e">
        <f t="shared" si="146"/>
        <v>#VALUE!</v>
      </c>
      <c r="I534" s="53" t="e">
        <f t="shared" si="147"/>
        <v>#VALUE!</v>
      </c>
      <c r="J534" s="54" t="e">
        <f t="shared" si="148"/>
        <v>#VALUE!</v>
      </c>
      <c r="K534" s="52" t="str">
        <f t="shared" si="149"/>
        <v/>
      </c>
      <c r="L534" s="53" t="str">
        <f t="shared" si="150"/>
        <v/>
      </c>
      <c r="M534" s="54" t="str">
        <f t="shared" si="151"/>
        <v/>
      </c>
      <c r="N534" s="38" t="str">
        <f t="shared" si="161"/>
        <v/>
      </c>
      <c r="O534" s="55"/>
      <c r="P534" s="55"/>
      <c r="Q534" s="55"/>
      <c r="R534" s="56"/>
      <c r="S534" s="58"/>
      <c r="T534" s="55">
        <f t="shared" si="152"/>
        <v>0</v>
      </c>
      <c r="U534" s="57"/>
      <c r="V534" s="58"/>
      <c r="W534" s="55">
        <f t="shared" si="153"/>
        <v>0</v>
      </c>
      <c r="X534" s="56"/>
      <c r="Y534" s="57"/>
      <c r="Z534" s="55">
        <f t="shared" si="154"/>
        <v>0</v>
      </c>
      <c r="AA534" s="57"/>
      <c r="AB534" s="164"/>
      <c r="AC534" s="169">
        <f t="shared" si="155"/>
        <v>0</v>
      </c>
      <c r="AD534" s="166"/>
      <c r="AE534" s="55"/>
      <c r="AF534" s="172"/>
      <c r="AG534" s="175"/>
      <c r="AH534" s="55">
        <f t="shared" si="156"/>
        <v>0</v>
      </c>
      <c r="AI534" s="172"/>
      <c r="AJ534" s="175"/>
      <c r="AK534" s="166">
        <f t="shared" si="157"/>
        <v>0</v>
      </c>
      <c r="AL534" s="172"/>
      <c r="AM534" s="175"/>
      <c r="AN534" s="55">
        <f t="shared" si="158"/>
        <v>0</v>
      </c>
      <c r="AO534" s="172"/>
      <c r="AP534" s="175"/>
      <c r="AQ534" s="55">
        <f t="shared" si="159"/>
        <v>0</v>
      </c>
      <c r="AR534" s="172"/>
      <c r="AS534" s="55"/>
      <c r="AT534" s="123">
        <f t="shared" si="162"/>
        <v>0</v>
      </c>
      <c r="AU534" s="56"/>
      <c r="AV534" s="204" t="str">
        <f>IFERROR(IF(AS534=0,"",IF(INDEX(ورقة4!$A532:$O532,,MATCH("غ",ورقة4!$A532:$O532,0))="غ","راسب")),IF(OR(O534&lt;$O$8,P534&lt;$P$8,Q534&lt;$Q$8,T534&lt;$T$8,W534&lt;$W$8,Z534&lt;$Z$8,AC534&lt;$AC$8,AD534&lt;$AD$8,AE534&lt;$AE$8,AH534&lt;$AH$8,AK534&lt;$AK$8,AN534&lt;$AN$8,AQ534&lt;$AQ$8,AR534&lt;$AR$8,AS534&lt;$AS$8),"راسب","ناجح"))</f>
        <v/>
      </c>
      <c r="AW534" s="71" t="str">
        <f>ورقة4!Q532</f>
        <v/>
      </c>
      <c r="AX534" s="48" t="str">
        <f>ورقة4!R532</f>
        <v/>
      </c>
      <c r="AY534" s="48" t="str">
        <f>ورقة4!S532</f>
        <v/>
      </c>
      <c r="AZ534" s="48" t="str">
        <f>ورقة4!T532</f>
        <v/>
      </c>
      <c r="BA534" s="48" t="str">
        <f>ورقة4!U532</f>
        <v/>
      </c>
      <c r="BB534" s="48" t="str">
        <f>ورقة4!V532</f>
        <v/>
      </c>
      <c r="BC534" s="48" t="str">
        <f>ورقة4!W532</f>
        <v/>
      </c>
      <c r="BD534" s="48" t="str">
        <f>ورقة4!X532</f>
        <v/>
      </c>
      <c r="BE534" s="48" t="str">
        <f>ورقة4!Y532</f>
        <v/>
      </c>
      <c r="BF534" s="48" t="str">
        <f>ورقة4!Z532</f>
        <v/>
      </c>
      <c r="BG534" s="48" t="str">
        <f>ورقة4!AA532</f>
        <v/>
      </c>
      <c r="BH534" s="48" t="str">
        <f>ورقة4!AB532</f>
        <v/>
      </c>
      <c r="BI534" s="48" t="str">
        <f>ورقة4!AC532</f>
        <v/>
      </c>
      <c r="BJ534" s="48" t="str">
        <f>ورقة4!AE532</f>
        <v/>
      </c>
      <c r="BK534" s="48" t="str">
        <f>ورقة4!AF532</f>
        <v/>
      </c>
    </row>
    <row r="535" spans="1:63" ht="24.95" customHeight="1">
      <c r="A535" s="135" t="str">
        <f>IF(C535="","",COUNTA(C$9:$C535))</f>
        <v/>
      </c>
      <c r="B535" s="24"/>
      <c r="C535" s="141"/>
      <c r="D535" s="38" t="str">
        <f t="shared" si="163"/>
        <v/>
      </c>
      <c r="E535" s="49"/>
      <c r="F535" s="50"/>
      <c r="G535" s="51" t="e">
        <f t="shared" si="160"/>
        <v>#VALUE!</v>
      </c>
      <c r="H535" s="52" t="e">
        <f t="shared" si="146"/>
        <v>#VALUE!</v>
      </c>
      <c r="I535" s="53" t="e">
        <f t="shared" si="147"/>
        <v>#VALUE!</v>
      </c>
      <c r="J535" s="54" t="e">
        <f t="shared" si="148"/>
        <v>#VALUE!</v>
      </c>
      <c r="K535" s="52" t="str">
        <f t="shared" si="149"/>
        <v/>
      </c>
      <c r="L535" s="53" t="str">
        <f t="shared" si="150"/>
        <v/>
      </c>
      <c r="M535" s="54" t="str">
        <f t="shared" si="151"/>
        <v/>
      </c>
      <c r="N535" s="38" t="str">
        <f t="shared" si="161"/>
        <v/>
      </c>
      <c r="O535" s="55"/>
      <c r="P535" s="55"/>
      <c r="Q535" s="55"/>
      <c r="R535" s="56"/>
      <c r="S535" s="58"/>
      <c r="T535" s="55">
        <f t="shared" si="152"/>
        <v>0</v>
      </c>
      <c r="U535" s="57"/>
      <c r="V535" s="58"/>
      <c r="W535" s="55">
        <f t="shared" si="153"/>
        <v>0</v>
      </c>
      <c r="X535" s="56"/>
      <c r="Y535" s="57"/>
      <c r="Z535" s="55">
        <f t="shared" si="154"/>
        <v>0</v>
      </c>
      <c r="AA535" s="57"/>
      <c r="AB535" s="164"/>
      <c r="AC535" s="169">
        <f t="shared" si="155"/>
        <v>0</v>
      </c>
      <c r="AD535" s="166"/>
      <c r="AE535" s="55"/>
      <c r="AF535" s="172"/>
      <c r="AG535" s="175"/>
      <c r="AH535" s="55">
        <f t="shared" si="156"/>
        <v>0</v>
      </c>
      <c r="AI535" s="172"/>
      <c r="AJ535" s="175"/>
      <c r="AK535" s="166">
        <f t="shared" si="157"/>
        <v>0</v>
      </c>
      <c r="AL535" s="172"/>
      <c r="AM535" s="175"/>
      <c r="AN535" s="55">
        <f t="shared" si="158"/>
        <v>0</v>
      </c>
      <c r="AO535" s="172"/>
      <c r="AP535" s="175"/>
      <c r="AQ535" s="55">
        <f t="shared" si="159"/>
        <v>0</v>
      </c>
      <c r="AR535" s="172"/>
      <c r="AS535" s="55"/>
      <c r="AT535" s="123">
        <f t="shared" si="162"/>
        <v>0</v>
      </c>
      <c r="AU535" s="56"/>
      <c r="AV535" s="204" t="str">
        <f>IFERROR(IF(AS535=0,"",IF(INDEX(ورقة4!$A533:$O533,,MATCH("غ",ورقة4!$A533:$O533,0))="غ","راسب")),IF(OR(O535&lt;$O$8,P535&lt;$P$8,Q535&lt;$Q$8,T535&lt;$T$8,W535&lt;$W$8,Z535&lt;$Z$8,AC535&lt;$AC$8,AD535&lt;$AD$8,AE535&lt;$AE$8,AH535&lt;$AH$8,AK535&lt;$AK$8,AN535&lt;$AN$8,AQ535&lt;$AQ$8,AR535&lt;$AR$8,AS535&lt;$AS$8),"راسب","ناجح"))</f>
        <v/>
      </c>
      <c r="AW535" s="71" t="str">
        <f>ورقة4!Q533</f>
        <v/>
      </c>
      <c r="AX535" s="48" t="str">
        <f>ورقة4!R533</f>
        <v/>
      </c>
      <c r="AY535" s="48" t="str">
        <f>ورقة4!S533</f>
        <v/>
      </c>
      <c r="AZ535" s="48" t="str">
        <f>ورقة4!T533</f>
        <v/>
      </c>
      <c r="BA535" s="48" t="str">
        <f>ورقة4!U533</f>
        <v/>
      </c>
      <c r="BB535" s="48" t="str">
        <f>ورقة4!V533</f>
        <v/>
      </c>
      <c r="BC535" s="48" t="str">
        <f>ورقة4!W533</f>
        <v/>
      </c>
      <c r="BD535" s="48" t="str">
        <f>ورقة4!X533</f>
        <v/>
      </c>
      <c r="BE535" s="48" t="str">
        <f>ورقة4!Y533</f>
        <v/>
      </c>
      <c r="BF535" s="48" t="str">
        <f>ورقة4!Z533</f>
        <v/>
      </c>
      <c r="BG535" s="48" t="str">
        <f>ورقة4!AA533</f>
        <v/>
      </c>
      <c r="BH535" s="48" t="str">
        <f>ورقة4!AB533</f>
        <v/>
      </c>
      <c r="BI535" s="48" t="str">
        <f>ورقة4!AC533</f>
        <v/>
      </c>
      <c r="BJ535" s="48" t="str">
        <f>ورقة4!AE533</f>
        <v/>
      </c>
      <c r="BK535" s="48" t="str">
        <f>ورقة4!AF533</f>
        <v/>
      </c>
    </row>
    <row r="536" spans="1:63" ht="24.95" customHeight="1">
      <c r="A536" s="135" t="str">
        <f>IF(C536="","",COUNTA(C$9:$C536))</f>
        <v/>
      </c>
      <c r="B536" s="24"/>
      <c r="C536" s="141"/>
      <c r="D536" s="38" t="str">
        <f t="shared" si="163"/>
        <v/>
      </c>
      <c r="E536" s="49"/>
      <c r="F536" s="50"/>
      <c r="G536" s="51" t="e">
        <f t="shared" si="160"/>
        <v>#VALUE!</v>
      </c>
      <c r="H536" s="52" t="e">
        <f t="shared" si="146"/>
        <v>#VALUE!</v>
      </c>
      <c r="I536" s="53" t="e">
        <f t="shared" si="147"/>
        <v>#VALUE!</v>
      </c>
      <c r="J536" s="54" t="e">
        <f t="shared" si="148"/>
        <v>#VALUE!</v>
      </c>
      <c r="K536" s="52" t="str">
        <f t="shared" si="149"/>
        <v/>
      </c>
      <c r="L536" s="53" t="str">
        <f t="shared" si="150"/>
        <v/>
      </c>
      <c r="M536" s="54" t="str">
        <f t="shared" si="151"/>
        <v/>
      </c>
      <c r="N536" s="38" t="str">
        <f t="shared" si="161"/>
        <v/>
      </c>
      <c r="O536" s="55"/>
      <c r="P536" s="55"/>
      <c r="Q536" s="55"/>
      <c r="R536" s="56"/>
      <c r="S536" s="58"/>
      <c r="T536" s="55">
        <f t="shared" si="152"/>
        <v>0</v>
      </c>
      <c r="U536" s="57"/>
      <c r="V536" s="58"/>
      <c r="W536" s="55">
        <f t="shared" si="153"/>
        <v>0</v>
      </c>
      <c r="X536" s="56"/>
      <c r="Y536" s="57"/>
      <c r="Z536" s="55">
        <f t="shared" si="154"/>
        <v>0</v>
      </c>
      <c r="AA536" s="57"/>
      <c r="AB536" s="164"/>
      <c r="AC536" s="169">
        <f t="shared" si="155"/>
        <v>0</v>
      </c>
      <c r="AD536" s="166"/>
      <c r="AE536" s="55"/>
      <c r="AF536" s="172"/>
      <c r="AG536" s="175"/>
      <c r="AH536" s="55">
        <f t="shared" si="156"/>
        <v>0</v>
      </c>
      <c r="AI536" s="172"/>
      <c r="AJ536" s="175"/>
      <c r="AK536" s="166">
        <f t="shared" si="157"/>
        <v>0</v>
      </c>
      <c r="AL536" s="172"/>
      <c r="AM536" s="175"/>
      <c r="AN536" s="55">
        <f t="shared" si="158"/>
        <v>0</v>
      </c>
      <c r="AO536" s="172"/>
      <c r="AP536" s="175"/>
      <c r="AQ536" s="55">
        <f t="shared" si="159"/>
        <v>0</v>
      </c>
      <c r="AR536" s="172"/>
      <c r="AS536" s="55"/>
      <c r="AT536" s="123">
        <f t="shared" si="162"/>
        <v>0</v>
      </c>
      <c r="AU536" s="56"/>
      <c r="AV536" s="204" t="str">
        <f>IFERROR(IF(AS536=0,"",IF(INDEX(ورقة4!$A534:$O534,,MATCH("غ",ورقة4!$A534:$O534,0))="غ","راسب")),IF(OR(O536&lt;$O$8,P536&lt;$P$8,Q536&lt;$Q$8,T536&lt;$T$8,W536&lt;$W$8,Z536&lt;$Z$8,AC536&lt;$AC$8,AD536&lt;$AD$8,AE536&lt;$AE$8,AH536&lt;$AH$8,AK536&lt;$AK$8,AN536&lt;$AN$8,AQ536&lt;$AQ$8,AR536&lt;$AR$8,AS536&lt;$AS$8),"راسب","ناجح"))</f>
        <v/>
      </c>
      <c r="AW536" s="71" t="str">
        <f>ورقة4!Q534</f>
        <v/>
      </c>
      <c r="AX536" s="48" t="str">
        <f>ورقة4!R534</f>
        <v/>
      </c>
      <c r="AY536" s="48" t="str">
        <f>ورقة4!S534</f>
        <v/>
      </c>
      <c r="AZ536" s="48" t="str">
        <f>ورقة4!T534</f>
        <v/>
      </c>
      <c r="BA536" s="48" t="str">
        <f>ورقة4!U534</f>
        <v/>
      </c>
      <c r="BB536" s="48" t="str">
        <f>ورقة4!V534</f>
        <v/>
      </c>
      <c r="BC536" s="48" t="str">
        <f>ورقة4!W534</f>
        <v/>
      </c>
      <c r="BD536" s="48" t="str">
        <f>ورقة4!X534</f>
        <v/>
      </c>
      <c r="BE536" s="48" t="str">
        <f>ورقة4!Y534</f>
        <v/>
      </c>
      <c r="BF536" s="48" t="str">
        <f>ورقة4!Z534</f>
        <v/>
      </c>
      <c r="BG536" s="48" t="str">
        <f>ورقة4!AA534</f>
        <v/>
      </c>
      <c r="BH536" s="48" t="str">
        <f>ورقة4!AB534</f>
        <v/>
      </c>
      <c r="BI536" s="48" t="str">
        <f>ورقة4!AC534</f>
        <v/>
      </c>
      <c r="BJ536" s="48" t="str">
        <f>ورقة4!AE534</f>
        <v/>
      </c>
      <c r="BK536" s="48" t="str">
        <f>ورقة4!AF534</f>
        <v/>
      </c>
    </row>
    <row r="537" spans="1:63" ht="24.95" customHeight="1">
      <c r="A537" s="135" t="str">
        <f>IF(C537="","",COUNTA(C$9:$C537))</f>
        <v/>
      </c>
      <c r="B537" s="24"/>
      <c r="C537" s="141"/>
      <c r="D537" s="38" t="str">
        <f t="shared" si="163"/>
        <v/>
      </c>
      <c r="E537" s="49"/>
      <c r="F537" s="50"/>
      <c r="G537" s="51" t="e">
        <f t="shared" si="160"/>
        <v>#VALUE!</v>
      </c>
      <c r="H537" s="52" t="e">
        <f t="shared" si="146"/>
        <v>#VALUE!</v>
      </c>
      <c r="I537" s="53" t="e">
        <f t="shared" si="147"/>
        <v>#VALUE!</v>
      </c>
      <c r="J537" s="54" t="e">
        <f t="shared" si="148"/>
        <v>#VALUE!</v>
      </c>
      <c r="K537" s="52" t="str">
        <f t="shared" si="149"/>
        <v/>
      </c>
      <c r="L537" s="53" t="str">
        <f t="shared" si="150"/>
        <v/>
      </c>
      <c r="M537" s="54" t="str">
        <f t="shared" si="151"/>
        <v/>
      </c>
      <c r="N537" s="38" t="str">
        <f t="shared" si="161"/>
        <v/>
      </c>
      <c r="O537" s="55"/>
      <c r="P537" s="55"/>
      <c r="Q537" s="55"/>
      <c r="R537" s="56"/>
      <c r="S537" s="58"/>
      <c r="T537" s="55">
        <f t="shared" si="152"/>
        <v>0</v>
      </c>
      <c r="U537" s="57"/>
      <c r="V537" s="58"/>
      <c r="W537" s="55">
        <f t="shared" si="153"/>
        <v>0</v>
      </c>
      <c r="X537" s="56"/>
      <c r="Y537" s="57"/>
      <c r="Z537" s="55">
        <f t="shared" si="154"/>
        <v>0</v>
      </c>
      <c r="AA537" s="57"/>
      <c r="AB537" s="164"/>
      <c r="AC537" s="169">
        <f t="shared" si="155"/>
        <v>0</v>
      </c>
      <c r="AD537" s="166"/>
      <c r="AE537" s="55"/>
      <c r="AF537" s="172"/>
      <c r="AG537" s="175"/>
      <c r="AH537" s="55">
        <f t="shared" si="156"/>
        <v>0</v>
      </c>
      <c r="AI537" s="172"/>
      <c r="AJ537" s="175"/>
      <c r="AK537" s="166">
        <f t="shared" si="157"/>
        <v>0</v>
      </c>
      <c r="AL537" s="172"/>
      <c r="AM537" s="175"/>
      <c r="AN537" s="55">
        <f t="shared" si="158"/>
        <v>0</v>
      </c>
      <c r="AO537" s="172"/>
      <c r="AP537" s="175"/>
      <c r="AQ537" s="55">
        <f t="shared" si="159"/>
        <v>0</v>
      </c>
      <c r="AR537" s="172"/>
      <c r="AS537" s="55"/>
      <c r="AT537" s="123">
        <f t="shared" si="162"/>
        <v>0</v>
      </c>
      <c r="AU537" s="56"/>
      <c r="AV537" s="204" t="str">
        <f>IFERROR(IF(AS537=0,"",IF(INDEX(ورقة4!$A535:$O535,,MATCH("غ",ورقة4!$A535:$O535,0))="غ","راسب")),IF(OR(O537&lt;$O$8,P537&lt;$P$8,Q537&lt;$Q$8,T537&lt;$T$8,W537&lt;$W$8,Z537&lt;$Z$8,AC537&lt;$AC$8,AD537&lt;$AD$8,AE537&lt;$AE$8,AH537&lt;$AH$8,AK537&lt;$AK$8,AN537&lt;$AN$8,AQ537&lt;$AQ$8,AR537&lt;$AR$8,AS537&lt;$AS$8),"راسب","ناجح"))</f>
        <v/>
      </c>
      <c r="AW537" s="71" t="str">
        <f>ورقة4!Q535</f>
        <v/>
      </c>
      <c r="AX537" s="48" t="str">
        <f>ورقة4!R535</f>
        <v/>
      </c>
      <c r="AY537" s="48" t="str">
        <f>ورقة4!S535</f>
        <v/>
      </c>
      <c r="AZ537" s="48" t="str">
        <f>ورقة4!T535</f>
        <v/>
      </c>
      <c r="BA537" s="48" t="str">
        <f>ورقة4!U535</f>
        <v/>
      </c>
      <c r="BB537" s="48" t="str">
        <f>ورقة4!V535</f>
        <v/>
      </c>
      <c r="BC537" s="48" t="str">
        <f>ورقة4!W535</f>
        <v/>
      </c>
      <c r="BD537" s="48" t="str">
        <f>ورقة4!X535</f>
        <v/>
      </c>
      <c r="BE537" s="48" t="str">
        <f>ورقة4!Y535</f>
        <v/>
      </c>
      <c r="BF537" s="48" t="str">
        <f>ورقة4!Z535</f>
        <v/>
      </c>
      <c r="BG537" s="48" t="str">
        <f>ورقة4!AA535</f>
        <v/>
      </c>
      <c r="BH537" s="48" t="str">
        <f>ورقة4!AB535</f>
        <v/>
      </c>
      <c r="BI537" s="48" t="str">
        <f>ورقة4!AC535</f>
        <v/>
      </c>
      <c r="BJ537" s="48" t="str">
        <f>ورقة4!AE535</f>
        <v/>
      </c>
      <c r="BK537" s="48" t="str">
        <f>ورقة4!AF535</f>
        <v/>
      </c>
    </row>
    <row r="538" spans="1:63" ht="24.95" customHeight="1">
      <c r="A538" s="135" t="str">
        <f>IF(C538="","",COUNTA(C$9:$C538))</f>
        <v/>
      </c>
      <c r="B538" s="24"/>
      <c r="C538" s="141"/>
      <c r="D538" s="38" t="str">
        <f t="shared" si="163"/>
        <v/>
      </c>
      <c r="E538" s="49"/>
      <c r="F538" s="50"/>
      <c r="G538" s="51" t="e">
        <f t="shared" si="160"/>
        <v>#VALUE!</v>
      </c>
      <c r="H538" s="52" t="e">
        <f t="shared" si="146"/>
        <v>#VALUE!</v>
      </c>
      <c r="I538" s="53" t="e">
        <f t="shared" si="147"/>
        <v>#VALUE!</v>
      </c>
      <c r="J538" s="54" t="e">
        <f t="shared" si="148"/>
        <v>#VALUE!</v>
      </c>
      <c r="K538" s="52" t="str">
        <f t="shared" si="149"/>
        <v/>
      </c>
      <c r="L538" s="53" t="str">
        <f t="shared" si="150"/>
        <v/>
      </c>
      <c r="M538" s="54" t="str">
        <f t="shared" si="151"/>
        <v/>
      </c>
      <c r="N538" s="38" t="str">
        <f t="shared" si="161"/>
        <v/>
      </c>
      <c r="O538" s="55"/>
      <c r="P538" s="55"/>
      <c r="Q538" s="55"/>
      <c r="R538" s="56"/>
      <c r="S538" s="58"/>
      <c r="T538" s="55">
        <f t="shared" si="152"/>
        <v>0</v>
      </c>
      <c r="U538" s="57"/>
      <c r="V538" s="58"/>
      <c r="W538" s="55">
        <f t="shared" si="153"/>
        <v>0</v>
      </c>
      <c r="X538" s="56"/>
      <c r="Y538" s="57"/>
      <c r="Z538" s="55">
        <f t="shared" si="154"/>
        <v>0</v>
      </c>
      <c r="AA538" s="57"/>
      <c r="AB538" s="164"/>
      <c r="AC538" s="169">
        <f t="shared" si="155"/>
        <v>0</v>
      </c>
      <c r="AD538" s="166"/>
      <c r="AE538" s="55"/>
      <c r="AF538" s="172"/>
      <c r="AG538" s="175"/>
      <c r="AH538" s="55">
        <f t="shared" si="156"/>
        <v>0</v>
      </c>
      <c r="AI538" s="172"/>
      <c r="AJ538" s="175"/>
      <c r="AK538" s="166">
        <f t="shared" si="157"/>
        <v>0</v>
      </c>
      <c r="AL538" s="172"/>
      <c r="AM538" s="175"/>
      <c r="AN538" s="55">
        <f t="shared" si="158"/>
        <v>0</v>
      </c>
      <c r="AO538" s="172"/>
      <c r="AP538" s="175"/>
      <c r="AQ538" s="55">
        <f t="shared" si="159"/>
        <v>0</v>
      </c>
      <c r="AR538" s="172"/>
      <c r="AS538" s="55"/>
      <c r="AT538" s="123">
        <f t="shared" si="162"/>
        <v>0</v>
      </c>
      <c r="AU538" s="56"/>
      <c r="AV538" s="204" t="str">
        <f>IFERROR(IF(AS538=0,"",IF(INDEX(ورقة4!$A536:$O536,,MATCH("غ",ورقة4!$A536:$O536,0))="غ","راسب")),IF(OR(O538&lt;$O$8,P538&lt;$P$8,Q538&lt;$Q$8,T538&lt;$T$8,W538&lt;$W$8,Z538&lt;$Z$8,AC538&lt;$AC$8,AD538&lt;$AD$8,AE538&lt;$AE$8,AH538&lt;$AH$8,AK538&lt;$AK$8,AN538&lt;$AN$8,AQ538&lt;$AQ$8,AR538&lt;$AR$8,AS538&lt;$AS$8),"راسب","ناجح"))</f>
        <v/>
      </c>
      <c r="AW538" s="71" t="str">
        <f>ورقة4!Q536</f>
        <v/>
      </c>
      <c r="AX538" s="48" t="str">
        <f>ورقة4!R536</f>
        <v/>
      </c>
      <c r="AY538" s="48" t="str">
        <f>ورقة4!S536</f>
        <v/>
      </c>
      <c r="AZ538" s="48" t="str">
        <f>ورقة4!T536</f>
        <v/>
      </c>
      <c r="BA538" s="48" t="str">
        <f>ورقة4!U536</f>
        <v/>
      </c>
      <c r="BB538" s="48" t="str">
        <f>ورقة4!V536</f>
        <v/>
      </c>
      <c r="BC538" s="48" t="str">
        <f>ورقة4!W536</f>
        <v/>
      </c>
      <c r="BD538" s="48" t="str">
        <f>ورقة4!X536</f>
        <v/>
      </c>
      <c r="BE538" s="48" t="str">
        <f>ورقة4!Y536</f>
        <v/>
      </c>
      <c r="BF538" s="48" t="str">
        <f>ورقة4!Z536</f>
        <v/>
      </c>
      <c r="BG538" s="48" t="str">
        <f>ورقة4!AA536</f>
        <v/>
      </c>
      <c r="BH538" s="48" t="str">
        <f>ورقة4!AB536</f>
        <v/>
      </c>
      <c r="BI538" s="48" t="str">
        <f>ورقة4!AC536</f>
        <v/>
      </c>
      <c r="BJ538" s="48" t="str">
        <f>ورقة4!AE536</f>
        <v/>
      </c>
      <c r="BK538" s="48" t="str">
        <f>ورقة4!AF536</f>
        <v/>
      </c>
    </row>
    <row r="539" spans="1:63" ht="24.95" customHeight="1">
      <c r="A539" s="135" t="str">
        <f>IF(C539="","",COUNTA(C$9:$C539))</f>
        <v/>
      </c>
      <c r="B539" s="24"/>
      <c r="C539" s="141"/>
      <c r="D539" s="38" t="str">
        <f t="shared" si="163"/>
        <v/>
      </c>
      <c r="E539" s="49"/>
      <c r="F539" s="50"/>
      <c r="G539" s="51" t="e">
        <f t="shared" si="160"/>
        <v>#VALUE!</v>
      </c>
      <c r="H539" s="52" t="e">
        <f t="shared" ref="H539:H602" si="164">DAY(G539)</f>
        <v>#VALUE!</v>
      </c>
      <c r="I539" s="53" t="e">
        <f t="shared" ref="I539:I602" si="165">MONTH(G539)</f>
        <v>#VALUE!</v>
      </c>
      <c r="J539" s="54" t="e">
        <f t="shared" ref="J539:J602" si="166">YEAR(G539)</f>
        <v>#VALUE!</v>
      </c>
      <c r="K539" s="52" t="str">
        <f t="shared" ref="K539:K602" si="167">IF(ISNUMBER(H539),DATEDIF((DATE(J539,I539,H539)),(DATE("2018","10","1")),"MD"),"")</f>
        <v/>
      </c>
      <c r="L539" s="53" t="str">
        <f t="shared" ref="L539:L602" si="168">IF(ISNUMBER(I539),DATEDIF((DATE(J539,I539,H539)),(DATE("2018","10","1")),"YM"),"")</f>
        <v/>
      </c>
      <c r="M539" s="54" t="str">
        <f t="shared" ref="M539:M602" si="169">IF(ISNUMBER(J539),DATEDIF((DATE(J539,I539,H539)),(DATE("2018","10","1")),"Y"),"")</f>
        <v/>
      </c>
      <c r="N539" s="38" t="str">
        <f t="shared" si="161"/>
        <v/>
      </c>
      <c r="O539" s="55"/>
      <c r="P539" s="55"/>
      <c r="Q539" s="55"/>
      <c r="R539" s="56"/>
      <c r="S539" s="58"/>
      <c r="T539" s="55">
        <f t="shared" ref="T539:T602" si="170">SUM(R539:S539)</f>
        <v>0</v>
      </c>
      <c r="U539" s="57"/>
      <c r="V539" s="58"/>
      <c r="W539" s="55">
        <f t="shared" ref="W539:W602" si="171">SUM(U539:V539)</f>
        <v>0</v>
      </c>
      <c r="X539" s="56"/>
      <c r="Y539" s="57"/>
      <c r="Z539" s="55">
        <f t="shared" ref="Z539:Z602" si="172">SUM(X539:Y539)</f>
        <v>0</v>
      </c>
      <c r="AA539" s="57"/>
      <c r="AB539" s="164"/>
      <c r="AC539" s="169">
        <f t="shared" ref="AC539:AC602" si="173">SUM(AA539:AB539)</f>
        <v>0</v>
      </c>
      <c r="AD539" s="166"/>
      <c r="AE539" s="55"/>
      <c r="AF539" s="172"/>
      <c r="AG539" s="175"/>
      <c r="AH539" s="55">
        <f t="shared" ref="AH539:AH602" si="174">SUM(AF539:AG539)</f>
        <v>0</v>
      </c>
      <c r="AI539" s="172"/>
      <c r="AJ539" s="175"/>
      <c r="AK539" s="166">
        <f t="shared" ref="AK539:AK602" si="175">SUM(AI539:AJ539)</f>
        <v>0</v>
      </c>
      <c r="AL539" s="172"/>
      <c r="AM539" s="175"/>
      <c r="AN539" s="55">
        <f t="shared" ref="AN539:AN602" si="176">SUM(AL539:AM539)</f>
        <v>0</v>
      </c>
      <c r="AO539" s="172"/>
      <c r="AP539" s="175"/>
      <c r="AQ539" s="55">
        <f t="shared" ref="AQ539:AQ602" si="177">SUM(AO539:AP539)</f>
        <v>0</v>
      </c>
      <c r="AR539" s="172"/>
      <c r="AS539" s="55"/>
      <c r="AT539" s="123">
        <f t="shared" si="162"/>
        <v>0</v>
      </c>
      <c r="AU539" s="56"/>
      <c r="AV539" s="204" t="str">
        <f>IFERROR(IF(AS539=0,"",IF(INDEX(ورقة4!$A537:$O537,,MATCH("غ",ورقة4!$A537:$O537,0))="غ","راسب")),IF(OR(O539&lt;$O$8,P539&lt;$P$8,Q539&lt;$Q$8,T539&lt;$T$8,W539&lt;$W$8,Z539&lt;$Z$8,AC539&lt;$AC$8,AD539&lt;$AD$8,AE539&lt;$AE$8,AH539&lt;$AH$8,AK539&lt;$AK$8,AN539&lt;$AN$8,AQ539&lt;$AQ$8,AR539&lt;$AR$8,AS539&lt;$AS$8),"راسب","ناجح"))</f>
        <v/>
      </c>
      <c r="AW539" s="71" t="str">
        <f>ورقة4!Q537</f>
        <v/>
      </c>
      <c r="AX539" s="48" t="str">
        <f>ورقة4!R537</f>
        <v/>
      </c>
      <c r="AY539" s="48" t="str">
        <f>ورقة4!S537</f>
        <v/>
      </c>
      <c r="AZ539" s="48" t="str">
        <f>ورقة4!T537</f>
        <v/>
      </c>
      <c r="BA539" s="48" t="str">
        <f>ورقة4!U537</f>
        <v/>
      </c>
      <c r="BB539" s="48" t="str">
        <f>ورقة4!V537</f>
        <v/>
      </c>
      <c r="BC539" s="48" t="str">
        <f>ورقة4!W537</f>
        <v/>
      </c>
      <c r="BD539" s="48" t="str">
        <f>ورقة4!X537</f>
        <v/>
      </c>
      <c r="BE539" s="48" t="str">
        <f>ورقة4!Y537</f>
        <v/>
      </c>
      <c r="BF539" s="48" t="str">
        <f>ورقة4!Z537</f>
        <v/>
      </c>
      <c r="BG539" s="48" t="str">
        <f>ورقة4!AA537</f>
        <v/>
      </c>
      <c r="BH539" s="48" t="str">
        <f>ورقة4!AB537</f>
        <v/>
      </c>
      <c r="BI539" s="48" t="str">
        <f>ورقة4!AC537</f>
        <v/>
      </c>
      <c r="BJ539" s="48" t="str">
        <f>ورقة4!AE537</f>
        <v/>
      </c>
      <c r="BK539" s="48" t="str">
        <f>ورقة4!AF537</f>
        <v/>
      </c>
    </row>
    <row r="540" spans="1:63" ht="24.95" customHeight="1">
      <c r="A540" s="135" t="str">
        <f>IF(C540="","",COUNTA(C$9:$C540))</f>
        <v/>
      </c>
      <c r="B540" s="24"/>
      <c r="C540" s="141"/>
      <c r="D540" s="38" t="str">
        <f t="shared" si="163"/>
        <v/>
      </c>
      <c r="E540" s="49"/>
      <c r="F540" s="50"/>
      <c r="G540" s="51" t="e">
        <f t="shared" si="160"/>
        <v>#VALUE!</v>
      </c>
      <c r="H540" s="52" t="e">
        <f t="shared" si="164"/>
        <v>#VALUE!</v>
      </c>
      <c r="I540" s="53" t="e">
        <f t="shared" si="165"/>
        <v>#VALUE!</v>
      </c>
      <c r="J540" s="54" t="e">
        <f t="shared" si="166"/>
        <v>#VALUE!</v>
      </c>
      <c r="K540" s="52" t="str">
        <f t="shared" si="167"/>
        <v/>
      </c>
      <c r="L540" s="53" t="str">
        <f t="shared" si="168"/>
        <v/>
      </c>
      <c r="M540" s="54" t="str">
        <f t="shared" si="169"/>
        <v/>
      </c>
      <c r="N540" s="38" t="str">
        <f t="shared" si="161"/>
        <v/>
      </c>
      <c r="O540" s="55"/>
      <c r="P540" s="55"/>
      <c r="Q540" s="55"/>
      <c r="R540" s="56"/>
      <c r="S540" s="58"/>
      <c r="T540" s="55">
        <f t="shared" si="170"/>
        <v>0</v>
      </c>
      <c r="U540" s="57"/>
      <c r="V540" s="58"/>
      <c r="W540" s="55">
        <f t="shared" si="171"/>
        <v>0</v>
      </c>
      <c r="X540" s="56"/>
      <c r="Y540" s="57"/>
      <c r="Z540" s="55">
        <f t="shared" si="172"/>
        <v>0</v>
      </c>
      <c r="AA540" s="57"/>
      <c r="AB540" s="164"/>
      <c r="AC540" s="169">
        <f t="shared" si="173"/>
        <v>0</v>
      </c>
      <c r="AD540" s="166"/>
      <c r="AE540" s="55"/>
      <c r="AF540" s="172"/>
      <c r="AG540" s="175"/>
      <c r="AH540" s="55">
        <f t="shared" si="174"/>
        <v>0</v>
      </c>
      <c r="AI540" s="172"/>
      <c r="AJ540" s="175"/>
      <c r="AK540" s="166">
        <f t="shared" si="175"/>
        <v>0</v>
      </c>
      <c r="AL540" s="172"/>
      <c r="AM540" s="175"/>
      <c r="AN540" s="55">
        <f t="shared" si="176"/>
        <v>0</v>
      </c>
      <c r="AO540" s="172"/>
      <c r="AP540" s="175"/>
      <c r="AQ540" s="55">
        <f t="shared" si="177"/>
        <v>0</v>
      </c>
      <c r="AR540" s="172"/>
      <c r="AS540" s="55"/>
      <c r="AT540" s="123">
        <f t="shared" si="162"/>
        <v>0</v>
      </c>
      <c r="AU540" s="56"/>
      <c r="AV540" s="204" t="str">
        <f>IFERROR(IF(AS540=0,"",IF(INDEX(ورقة4!$A538:$O538,,MATCH("غ",ورقة4!$A538:$O538,0))="غ","راسب")),IF(OR(O540&lt;$O$8,P540&lt;$P$8,Q540&lt;$Q$8,T540&lt;$T$8,W540&lt;$W$8,Z540&lt;$Z$8,AC540&lt;$AC$8,AD540&lt;$AD$8,AE540&lt;$AE$8,AH540&lt;$AH$8,AK540&lt;$AK$8,AN540&lt;$AN$8,AQ540&lt;$AQ$8,AR540&lt;$AR$8,AS540&lt;$AS$8),"راسب","ناجح"))</f>
        <v/>
      </c>
      <c r="AW540" s="71" t="str">
        <f>ورقة4!Q538</f>
        <v/>
      </c>
      <c r="AX540" s="48" t="str">
        <f>ورقة4!R538</f>
        <v/>
      </c>
      <c r="AY540" s="48" t="str">
        <f>ورقة4!S538</f>
        <v/>
      </c>
      <c r="AZ540" s="48" t="str">
        <f>ورقة4!T538</f>
        <v/>
      </c>
      <c r="BA540" s="48" t="str">
        <f>ورقة4!U538</f>
        <v/>
      </c>
      <c r="BB540" s="48" t="str">
        <f>ورقة4!V538</f>
        <v/>
      </c>
      <c r="BC540" s="48" t="str">
        <f>ورقة4!W538</f>
        <v/>
      </c>
      <c r="BD540" s="48" t="str">
        <f>ورقة4!X538</f>
        <v/>
      </c>
      <c r="BE540" s="48" t="str">
        <f>ورقة4!Y538</f>
        <v/>
      </c>
      <c r="BF540" s="48" t="str">
        <f>ورقة4!Z538</f>
        <v/>
      </c>
      <c r="BG540" s="48" t="str">
        <f>ورقة4!AA538</f>
        <v/>
      </c>
      <c r="BH540" s="48" t="str">
        <f>ورقة4!AB538</f>
        <v/>
      </c>
      <c r="BI540" s="48" t="str">
        <f>ورقة4!AC538</f>
        <v/>
      </c>
      <c r="BJ540" s="48" t="str">
        <f>ورقة4!AE538</f>
        <v/>
      </c>
      <c r="BK540" s="48" t="str">
        <f>ورقة4!AF538</f>
        <v/>
      </c>
    </row>
    <row r="541" spans="1:63" ht="24.95" customHeight="1">
      <c r="A541" s="135" t="str">
        <f>IF(C541="","",COUNTA(C$9:$C541))</f>
        <v/>
      </c>
      <c r="B541" s="24"/>
      <c r="C541" s="141"/>
      <c r="D541" s="38" t="str">
        <f t="shared" si="163"/>
        <v/>
      </c>
      <c r="E541" s="49"/>
      <c r="F541" s="50"/>
      <c r="G541" s="51" t="e">
        <f t="shared" si="160"/>
        <v>#VALUE!</v>
      </c>
      <c r="H541" s="52" t="e">
        <f t="shared" si="164"/>
        <v>#VALUE!</v>
      </c>
      <c r="I541" s="53" t="e">
        <f t="shared" si="165"/>
        <v>#VALUE!</v>
      </c>
      <c r="J541" s="54" t="e">
        <f t="shared" si="166"/>
        <v>#VALUE!</v>
      </c>
      <c r="K541" s="52" t="str">
        <f t="shared" si="167"/>
        <v/>
      </c>
      <c r="L541" s="53" t="str">
        <f t="shared" si="168"/>
        <v/>
      </c>
      <c r="M541" s="54" t="str">
        <f t="shared" si="169"/>
        <v/>
      </c>
      <c r="N541" s="38" t="str">
        <f t="shared" si="161"/>
        <v/>
      </c>
      <c r="O541" s="55"/>
      <c r="P541" s="55"/>
      <c r="Q541" s="55"/>
      <c r="R541" s="56"/>
      <c r="S541" s="58"/>
      <c r="T541" s="55">
        <f t="shared" si="170"/>
        <v>0</v>
      </c>
      <c r="U541" s="57"/>
      <c r="V541" s="58"/>
      <c r="W541" s="55">
        <f t="shared" si="171"/>
        <v>0</v>
      </c>
      <c r="X541" s="56"/>
      <c r="Y541" s="57"/>
      <c r="Z541" s="55">
        <f t="shared" si="172"/>
        <v>0</v>
      </c>
      <c r="AA541" s="57"/>
      <c r="AB541" s="164"/>
      <c r="AC541" s="169">
        <f t="shared" si="173"/>
        <v>0</v>
      </c>
      <c r="AD541" s="166"/>
      <c r="AE541" s="55"/>
      <c r="AF541" s="172"/>
      <c r="AG541" s="175"/>
      <c r="AH541" s="55">
        <f t="shared" si="174"/>
        <v>0</v>
      </c>
      <c r="AI541" s="172"/>
      <c r="AJ541" s="175"/>
      <c r="AK541" s="166">
        <f t="shared" si="175"/>
        <v>0</v>
      </c>
      <c r="AL541" s="172"/>
      <c r="AM541" s="175"/>
      <c r="AN541" s="55">
        <f t="shared" si="176"/>
        <v>0</v>
      </c>
      <c r="AO541" s="172"/>
      <c r="AP541" s="175"/>
      <c r="AQ541" s="55">
        <f t="shared" si="177"/>
        <v>0</v>
      </c>
      <c r="AR541" s="172"/>
      <c r="AS541" s="55"/>
      <c r="AT541" s="123">
        <f t="shared" si="162"/>
        <v>0</v>
      </c>
      <c r="AU541" s="56"/>
      <c r="AV541" s="204" t="str">
        <f>IFERROR(IF(AS541=0,"",IF(INDEX(ورقة4!$A539:$O539,,MATCH("غ",ورقة4!$A539:$O539,0))="غ","راسب")),IF(OR(O541&lt;$O$8,P541&lt;$P$8,Q541&lt;$Q$8,T541&lt;$T$8,W541&lt;$W$8,Z541&lt;$Z$8,AC541&lt;$AC$8,AD541&lt;$AD$8,AE541&lt;$AE$8,AH541&lt;$AH$8,AK541&lt;$AK$8,AN541&lt;$AN$8,AQ541&lt;$AQ$8,AR541&lt;$AR$8,AS541&lt;$AS$8),"راسب","ناجح"))</f>
        <v/>
      </c>
      <c r="AW541" s="71" t="str">
        <f>ورقة4!Q539</f>
        <v/>
      </c>
      <c r="AX541" s="48" t="str">
        <f>ورقة4!R539</f>
        <v/>
      </c>
      <c r="AY541" s="48" t="str">
        <f>ورقة4!S539</f>
        <v/>
      </c>
      <c r="AZ541" s="48" t="str">
        <f>ورقة4!T539</f>
        <v/>
      </c>
      <c r="BA541" s="48" t="str">
        <f>ورقة4!U539</f>
        <v/>
      </c>
      <c r="BB541" s="48" t="str">
        <f>ورقة4!V539</f>
        <v/>
      </c>
      <c r="BC541" s="48" t="str">
        <f>ورقة4!W539</f>
        <v/>
      </c>
      <c r="BD541" s="48" t="str">
        <f>ورقة4!X539</f>
        <v/>
      </c>
      <c r="BE541" s="48" t="str">
        <f>ورقة4!Y539</f>
        <v/>
      </c>
      <c r="BF541" s="48" t="str">
        <f>ورقة4!Z539</f>
        <v/>
      </c>
      <c r="BG541" s="48" t="str">
        <f>ورقة4!AA539</f>
        <v/>
      </c>
      <c r="BH541" s="48" t="str">
        <f>ورقة4!AB539</f>
        <v/>
      </c>
      <c r="BI541" s="48" t="str">
        <f>ورقة4!AC539</f>
        <v/>
      </c>
      <c r="BJ541" s="48" t="str">
        <f>ورقة4!AE539</f>
        <v/>
      </c>
      <c r="BK541" s="48" t="str">
        <f>ورقة4!AF539</f>
        <v/>
      </c>
    </row>
    <row r="542" spans="1:63" ht="24.95" customHeight="1">
      <c r="A542" s="135" t="str">
        <f>IF(C542="","",COUNTA(C$9:$C542))</f>
        <v/>
      </c>
      <c r="B542" s="24"/>
      <c r="C542" s="141"/>
      <c r="D542" s="38" t="str">
        <f t="shared" si="163"/>
        <v/>
      </c>
      <c r="E542" s="49"/>
      <c r="F542" s="50"/>
      <c r="G542" s="51" t="e">
        <f t="shared" si="160"/>
        <v>#VALUE!</v>
      </c>
      <c r="H542" s="52" t="e">
        <f t="shared" si="164"/>
        <v>#VALUE!</v>
      </c>
      <c r="I542" s="53" t="e">
        <f t="shared" si="165"/>
        <v>#VALUE!</v>
      </c>
      <c r="J542" s="54" t="e">
        <f t="shared" si="166"/>
        <v>#VALUE!</v>
      </c>
      <c r="K542" s="52" t="str">
        <f t="shared" si="167"/>
        <v/>
      </c>
      <c r="L542" s="53" t="str">
        <f t="shared" si="168"/>
        <v/>
      </c>
      <c r="M542" s="54" t="str">
        <f t="shared" si="169"/>
        <v/>
      </c>
      <c r="N542" s="38" t="str">
        <f t="shared" si="161"/>
        <v/>
      </c>
      <c r="O542" s="55"/>
      <c r="P542" s="55"/>
      <c r="Q542" s="55"/>
      <c r="R542" s="56"/>
      <c r="S542" s="58"/>
      <c r="T542" s="55">
        <f t="shared" si="170"/>
        <v>0</v>
      </c>
      <c r="U542" s="57"/>
      <c r="V542" s="58"/>
      <c r="W542" s="55">
        <f t="shared" si="171"/>
        <v>0</v>
      </c>
      <c r="X542" s="56"/>
      <c r="Y542" s="57"/>
      <c r="Z542" s="55">
        <f t="shared" si="172"/>
        <v>0</v>
      </c>
      <c r="AA542" s="57"/>
      <c r="AB542" s="164"/>
      <c r="AC542" s="169">
        <f t="shared" si="173"/>
        <v>0</v>
      </c>
      <c r="AD542" s="166"/>
      <c r="AE542" s="55"/>
      <c r="AF542" s="172"/>
      <c r="AG542" s="175"/>
      <c r="AH542" s="55">
        <f t="shared" si="174"/>
        <v>0</v>
      </c>
      <c r="AI542" s="172"/>
      <c r="AJ542" s="175"/>
      <c r="AK542" s="166">
        <f t="shared" si="175"/>
        <v>0</v>
      </c>
      <c r="AL542" s="172"/>
      <c r="AM542" s="175"/>
      <c r="AN542" s="55">
        <f t="shared" si="176"/>
        <v>0</v>
      </c>
      <c r="AO542" s="172"/>
      <c r="AP542" s="175"/>
      <c r="AQ542" s="55">
        <f t="shared" si="177"/>
        <v>0</v>
      </c>
      <c r="AR542" s="172"/>
      <c r="AS542" s="55"/>
      <c r="AT542" s="123">
        <f t="shared" si="162"/>
        <v>0</v>
      </c>
      <c r="AU542" s="56"/>
      <c r="AV542" s="204" t="str">
        <f>IFERROR(IF(AS542=0,"",IF(INDEX(ورقة4!$A540:$O540,,MATCH("غ",ورقة4!$A540:$O540,0))="غ","راسب")),IF(OR(O542&lt;$O$8,P542&lt;$P$8,Q542&lt;$Q$8,T542&lt;$T$8,W542&lt;$W$8,Z542&lt;$Z$8,AC542&lt;$AC$8,AD542&lt;$AD$8,AE542&lt;$AE$8,AH542&lt;$AH$8,AK542&lt;$AK$8,AN542&lt;$AN$8,AQ542&lt;$AQ$8,AR542&lt;$AR$8,AS542&lt;$AS$8),"راسب","ناجح"))</f>
        <v/>
      </c>
      <c r="AW542" s="71" t="str">
        <f>ورقة4!Q540</f>
        <v/>
      </c>
      <c r="AX542" s="48" t="str">
        <f>ورقة4!R540</f>
        <v/>
      </c>
      <c r="AY542" s="48" t="str">
        <f>ورقة4!S540</f>
        <v/>
      </c>
      <c r="AZ542" s="48" t="str">
        <f>ورقة4!T540</f>
        <v/>
      </c>
      <c r="BA542" s="48" t="str">
        <f>ورقة4!U540</f>
        <v/>
      </c>
      <c r="BB542" s="48" t="str">
        <f>ورقة4!V540</f>
        <v/>
      </c>
      <c r="BC542" s="48" t="str">
        <f>ورقة4!W540</f>
        <v/>
      </c>
      <c r="BD542" s="48" t="str">
        <f>ورقة4!X540</f>
        <v/>
      </c>
      <c r="BE542" s="48" t="str">
        <f>ورقة4!Y540</f>
        <v/>
      </c>
      <c r="BF542" s="48" t="str">
        <f>ورقة4!Z540</f>
        <v/>
      </c>
      <c r="BG542" s="48" t="str">
        <f>ورقة4!AA540</f>
        <v/>
      </c>
      <c r="BH542" s="48" t="str">
        <f>ورقة4!AB540</f>
        <v/>
      </c>
      <c r="BI542" s="48" t="str">
        <f>ورقة4!AC540</f>
        <v/>
      </c>
      <c r="BJ542" s="48" t="str">
        <f>ورقة4!AE540</f>
        <v/>
      </c>
      <c r="BK542" s="48" t="str">
        <f>ورقة4!AF540</f>
        <v/>
      </c>
    </row>
    <row r="543" spans="1:63" ht="24.95" customHeight="1">
      <c r="A543" s="135" t="str">
        <f>IF(C543="","",COUNTA(C$9:$C543))</f>
        <v/>
      </c>
      <c r="B543" s="24"/>
      <c r="C543" s="141"/>
      <c r="D543" s="38" t="str">
        <f t="shared" si="163"/>
        <v/>
      </c>
      <c r="E543" s="49"/>
      <c r="F543" s="50"/>
      <c r="G543" s="51" t="e">
        <f t="shared" si="160"/>
        <v>#VALUE!</v>
      </c>
      <c r="H543" s="52" t="e">
        <f t="shared" si="164"/>
        <v>#VALUE!</v>
      </c>
      <c r="I543" s="53" t="e">
        <f t="shared" si="165"/>
        <v>#VALUE!</v>
      </c>
      <c r="J543" s="54" t="e">
        <f t="shared" si="166"/>
        <v>#VALUE!</v>
      </c>
      <c r="K543" s="52" t="str">
        <f t="shared" si="167"/>
        <v/>
      </c>
      <c r="L543" s="53" t="str">
        <f t="shared" si="168"/>
        <v/>
      </c>
      <c r="M543" s="54" t="str">
        <f t="shared" si="169"/>
        <v/>
      </c>
      <c r="N543" s="38" t="str">
        <f t="shared" si="161"/>
        <v/>
      </c>
      <c r="O543" s="55"/>
      <c r="P543" s="55"/>
      <c r="Q543" s="55"/>
      <c r="R543" s="56"/>
      <c r="S543" s="58"/>
      <c r="T543" s="55">
        <f t="shared" si="170"/>
        <v>0</v>
      </c>
      <c r="U543" s="57"/>
      <c r="V543" s="58"/>
      <c r="W543" s="55">
        <f t="shared" si="171"/>
        <v>0</v>
      </c>
      <c r="X543" s="56"/>
      <c r="Y543" s="57"/>
      <c r="Z543" s="55">
        <f t="shared" si="172"/>
        <v>0</v>
      </c>
      <c r="AA543" s="57"/>
      <c r="AB543" s="164"/>
      <c r="AC543" s="169">
        <f t="shared" si="173"/>
        <v>0</v>
      </c>
      <c r="AD543" s="166"/>
      <c r="AE543" s="55"/>
      <c r="AF543" s="172"/>
      <c r="AG543" s="175"/>
      <c r="AH543" s="55">
        <f t="shared" si="174"/>
        <v>0</v>
      </c>
      <c r="AI543" s="172"/>
      <c r="AJ543" s="175"/>
      <c r="AK543" s="166">
        <f t="shared" si="175"/>
        <v>0</v>
      </c>
      <c r="AL543" s="172"/>
      <c r="AM543" s="175"/>
      <c r="AN543" s="55">
        <f t="shared" si="176"/>
        <v>0</v>
      </c>
      <c r="AO543" s="172"/>
      <c r="AP543" s="175"/>
      <c r="AQ543" s="55">
        <f t="shared" si="177"/>
        <v>0</v>
      </c>
      <c r="AR543" s="172"/>
      <c r="AS543" s="55"/>
      <c r="AT543" s="123">
        <f t="shared" si="162"/>
        <v>0</v>
      </c>
      <c r="AU543" s="56"/>
      <c r="AV543" s="204" t="str">
        <f>IFERROR(IF(AS543=0,"",IF(INDEX(ورقة4!$A541:$O541,,MATCH("غ",ورقة4!$A541:$O541,0))="غ","راسب")),IF(OR(O543&lt;$O$8,P543&lt;$P$8,Q543&lt;$Q$8,T543&lt;$T$8,W543&lt;$W$8,Z543&lt;$Z$8,AC543&lt;$AC$8,AD543&lt;$AD$8,AE543&lt;$AE$8,AH543&lt;$AH$8,AK543&lt;$AK$8,AN543&lt;$AN$8,AQ543&lt;$AQ$8,AR543&lt;$AR$8,AS543&lt;$AS$8),"راسب","ناجح"))</f>
        <v/>
      </c>
      <c r="AW543" s="71" t="str">
        <f>ورقة4!Q541</f>
        <v/>
      </c>
      <c r="AX543" s="48" t="str">
        <f>ورقة4!R541</f>
        <v/>
      </c>
      <c r="AY543" s="48" t="str">
        <f>ورقة4!S541</f>
        <v/>
      </c>
      <c r="AZ543" s="48" t="str">
        <f>ورقة4!T541</f>
        <v/>
      </c>
      <c r="BA543" s="48" t="str">
        <f>ورقة4!U541</f>
        <v/>
      </c>
      <c r="BB543" s="48" t="str">
        <f>ورقة4!V541</f>
        <v/>
      </c>
      <c r="BC543" s="48" t="str">
        <f>ورقة4!W541</f>
        <v/>
      </c>
      <c r="BD543" s="48" t="str">
        <f>ورقة4!X541</f>
        <v/>
      </c>
      <c r="BE543" s="48" t="str">
        <f>ورقة4!Y541</f>
        <v/>
      </c>
      <c r="BF543" s="48" t="str">
        <f>ورقة4!Z541</f>
        <v/>
      </c>
      <c r="BG543" s="48" t="str">
        <f>ورقة4!AA541</f>
        <v/>
      </c>
      <c r="BH543" s="48" t="str">
        <f>ورقة4!AB541</f>
        <v/>
      </c>
      <c r="BI543" s="48" t="str">
        <f>ورقة4!AC541</f>
        <v/>
      </c>
      <c r="BJ543" s="48" t="str">
        <f>ورقة4!AE541</f>
        <v/>
      </c>
      <c r="BK543" s="48" t="str">
        <f>ورقة4!AF541</f>
        <v/>
      </c>
    </row>
    <row r="544" spans="1:63" ht="24.95" customHeight="1">
      <c r="A544" s="135" t="str">
        <f>IF(C544="","",COUNTA(C$9:$C544))</f>
        <v/>
      </c>
      <c r="B544" s="24"/>
      <c r="C544" s="141"/>
      <c r="D544" s="38" t="str">
        <f t="shared" si="163"/>
        <v/>
      </c>
      <c r="E544" s="49"/>
      <c r="F544" s="50"/>
      <c r="G544" s="51" t="e">
        <f t="shared" si="160"/>
        <v>#VALUE!</v>
      </c>
      <c r="H544" s="52" t="e">
        <f t="shared" si="164"/>
        <v>#VALUE!</v>
      </c>
      <c r="I544" s="53" t="e">
        <f t="shared" si="165"/>
        <v>#VALUE!</v>
      </c>
      <c r="J544" s="54" t="e">
        <f t="shared" si="166"/>
        <v>#VALUE!</v>
      </c>
      <c r="K544" s="52" t="str">
        <f t="shared" si="167"/>
        <v/>
      </c>
      <c r="L544" s="53" t="str">
        <f t="shared" si="168"/>
        <v/>
      </c>
      <c r="M544" s="54" t="str">
        <f t="shared" si="169"/>
        <v/>
      </c>
      <c r="N544" s="38" t="str">
        <f t="shared" si="161"/>
        <v/>
      </c>
      <c r="O544" s="55"/>
      <c r="P544" s="55"/>
      <c r="Q544" s="55"/>
      <c r="R544" s="56"/>
      <c r="S544" s="58"/>
      <c r="T544" s="55">
        <f t="shared" si="170"/>
        <v>0</v>
      </c>
      <c r="U544" s="57"/>
      <c r="V544" s="58"/>
      <c r="W544" s="55">
        <f t="shared" si="171"/>
        <v>0</v>
      </c>
      <c r="X544" s="56"/>
      <c r="Y544" s="57"/>
      <c r="Z544" s="55">
        <f t="shared" si="172"/>
        <v>0</v>
      </c>
      <c r="AA544" s="57"/>
      <c r="AB544" s="164"/>
      <c r="AC544" s="169">
        <f t="shared" si="173"/>
        <v>0</v>
      </c>
      <c r="AD544" s="166"/>
      <c r="AE544" s="55"/>
      <c r="AF544" s="172"/>
      <c r="AG544" s="175"/>
      <c r="AH544" s="55">
        <f t="shared" si="174"/>
        <v>0</v>
      </c>
      <c r="AI544" s="172"/>
      <c r="AJ544" s="175"/>
      <c r="AK544" s="166">
        <f t="shared" si="175"/>
        <v>0</v>
      </c>
      <c r="AL544" s="172"/>
      <c r="AM544" s="175"/>
      <c r="AN544" s="55">
        <f t="shared" si="176"/>
        <v>0</v>
      </c>
      <c r="AO544" s="172"/>
      <c r="AP544" s="175"/>
      <c r="AQ544" s="55">
        <f t="shared" si="177"/>
        <v>0</v>
      </c>
      <c r="AR544" s="172"/>
      <c r="AS544" s="55"/>
      <c r="AT544" s="123">
        <f t="shared" si="162"/>
        <v>0</v>
      </c>
      <c r="AU544" s="56"/>
      <c r="AV544" s="204" t="str">
        <f>IFERROR(IF(AS544=0,"",IF(INDEX(ورقة4!$A542:$O542,,MATCH("غ",ورقة4!$A542:$O542,0))="غ","راسب")),IF(OR(O544&lt;$O$8,P544&lt;$P$8,Q544&lt;$Q$8,T544&lt;$T$8,W544&lt;$W$8,Z544&lt;$Z$8,AC544&lt;$AC$8,AD544&lt;$AD$8,AE544&lt;$AE$8,AH544&lt;$AH$8,AK544&lt;$AK$8,AN544&lt;$AN$8,AQ544&lt;$AQ$8,AR544&lt;$AR$8,AS544&lt;$AS$8),"راسب","ناجح"))</f>
        <v/>
      </c>
      <c r="AW544" s="71" t="str">
        <f>ورقة4!Q542</f>
        <v/>
      </c>
      <c r="AX544" s="48" t="str">
        <f>ورقة4!R542</f>
        <v/>
      </c>
      <c r="AY544" s="48" t="str">
        <f>ورقة4!S542</f>
        <v/>
      </c>
      <c r="AZ544" s="48" t="str">
        <f>ورقة4!T542</f>
        <v/>
      </c>
      <c r="BA544" s="48" t="str">
        <f>ورقة4!U542</f>
        <v/>
      </c>
      <c r="BB544" s="48" t="str">
        <f>ورقة4!V542</f>
        <v/>
      </c>
      <c r="BC544" s="48" t="str">
        <f>ورقة4!W542</f>
        <v/>
      </c>
      <c r="BD544" s="48" t="str">
        <f>ورقة4!X542</f>
        <v/>
      </c>
      <c r="BE544" s="48" t="str">
        <f>ورقة4!Y542</f>
        <v/>
      </c>
      <c r="BF544" s="48" t="str">
        <f>ورقة4!Z542</f>
        <v/>
      </c>
      <c r="BG544" s="48" t="str">
        <f>ورقة4!AA542</f>
        <v/>
      </c>
      <c r="BH544" s="48" t="str">
        <f>ورقة4!AB542</f>
        <v/>
      </c>
      <c r="BI544" s="48" t="str">
        <f>ورقة4!AC542</f>
        <v/>
      </c>
      <c r="BJ544" s="48" t="str">
        <f>ورقة4!AE542</f>
        <v/>
      </c>
      <c r="BK544" s="48" t="str">
        <f>ورقة4!AF542</f>
        <v/>
      </c>
    </row>
    <row r="545" spans="1:63" ht="24.95" customHeight="1">
      <c r="A545" s="135" t="str">
        <f>IF(C545="","",COUNTA(C$9:$C545))</f>
        <v/>
      </c>
      <c r="B545" s="24"/>
      <c r="C545" s="141"/>
      <c r="D545" s="38" t="str">
        <f t="shared" si="163"/>
        <v/>
      </c>
      <c r="E545" s="49"/>
      <c r="F545" s="50"/>
      <c r="G545" s="51" t="e">
        <f t="shared" si="160"/>
        <v>#VALUE!</v>
      </c>
      <c r="H545" s="52" t="e">
        <f t="shared" si="164"/>
        <v>#VALUE!</v>
      </c>
      <c r="I545" s="53" t="e">
        <f t="shared" si="165"/>
        <v>#VALUE!</v>
      </c>
      <c r="J545" s="54" t="e">
        <f t="shared" si="166"/>
        <v>#VALUE!</v>
      </c>
      <c r="K545" s="52" t="str">
        <f t="shared" si="167"/>
        <v/>
      </c>
      <c r="L545" s="53" t="str">
        <f t="shared" si="168"/>
        <v/>
      </c>
      <c r="M545" s="54" t="str">
        <f t="shared" si="169"/>
        <v/>
      </c>
      <c r="N545" s="38" t="str">
        <f t="shared" si="161"/>
        <v/>
      </c>
      <c r="O545" s="55"/>
      <c r="P545" s="55"/>
      <c r="Q545" s="55"/>
      <c r="R545" s="56"/>
      <c r="S545" s="58"/>
      <c r="T545" s="55">
        <f t="shared" si="170"/>
        <v>0</v>
      </c>
      <c r="U545" s="57"/>
      <c r="V545" s="58"/>
      <c r="W545" s="55">
        <f t="shared" si="171"/>
        <v>0</v>
      </c>
      <c r="X545" s="56"/>
      <c r="Y545" s="57"/>
      <c r="Z545" s="55">
        <f t="shared" si="172"/>
        <v>0</v>
      </c>
      <c r="AA545" s="57"/>
      <c r="AB545" s="164"/>
      <c r="AC545" s="169">
        <f t="shared" si="173"/>
        <v>0</v>
      </c>
      <c r="AD545" s="166"/>
      <c r="AE545" s="55"/>
      <c r="AF545" s="172"/>
      <c r="AG545" s="175"/>
      <c r="AH545" s="55">
        <f t="shared" si="174"/>
        <v>0</v>
      </c>
      <c r="AI545" s="172"/>
      <c r="AJ545" s="175"/>
      <c r="AK545" s="166">
        <f t="shared" si="175"/>
        <v>0</v>
      </c>
      <c r="AL545" s="172"/>
      <c r="AM545" s="175"/>
      <c r="AN545" s="55">
        <f t="shared" si="176"/>
        <v>0</v>
      </c>
      <c r="AO545" s="172"/>
      <c r="AP545" s="175"/>
      <c r="AQ545" s="55">
        <f t="shared" si="177"/>
        <v>0</v>
      </c>
      <c r="AR545" s="172"/>
      <c r="AS545" s="55"/>
      <c r="AT545" s="123">
        <f t="shared" si="162"/>
        <v>0</v>
      </c>
      <c r="AU545" s="56"/>
      <c r="AV545" s="204" t="str">
        <f>IFERROR(IF(AS545=0,"",IF(INDEX(ورقة4!$A543:$O543,,MATCH("غ",ورقة4!$A543:$O543,0))="غ","راسب")),IF(OR(O545&lt;$O$8,P545&lt;$P$8,Q545&lt;$Q$8,T545&lt;$T$8,W545&lt;$W$8,Z545&lt;$Z$8,AC545&lt;$AC$8,AD545&lt;$AD$8,AE545&lt;$AE$8,AH545&lt;$AH$8,AK545&lt;$AK$8,AN545&lt;$AN$8,AQ545&lt;$AQ$8,AR545&lt;$AR$8,AS545&lt;$AS$8),"راسب","ناجح"))</f>
        <v/>
      </c>
      <c r="AW545" s="71" t="str">
        <f>ورقة4!Q543</f>
        <v/>
      </c>
      <c r="AX545" s="48" t="str">
        <f>ورقة4!R543</f>
        <v/>
      </c>
      <c r="AY545" s="48" t="str">
        <f>ورقة4!S543</f>
        <v/>
      </c>
      <c r="AZ545" s="48" t="str">
        <f>ورقة4!T543</f>
        <v/>
      </c>
      <c r="BA545" s="48" t="str">
        <f>ورقة4!U543</f>
        <v/>
      </c>
      <c r="BB545" s="48" t="str">
        <f>ورقة4!V543</f>
        <v/>
      </c>
      <c r="BC545" s="48" t="str">
        <f>ورقة4!W543</f>
        <v/>
      </c>
      <c r="BD545" s="48" t="str">
        <f>ورقة4!X543</f>
        <v/>
      </c>
      <c r="BE545" s="48" t="str">
        <f>ورقة4!Y543</f>
        <v/>
      </c>
      <c r="BF545" s="48" t="str">
        <f>ورقة4!Z543</f>
        <v/>
      </c>
      <c r="BG545" s="48" t="str">
        <f>ورقة4!AA543</f>
        <v/>
      </c>
      <c r="BH545" s="48" t="str">
        <f>ورقة4!AB543</f>
        <v/>
      </c>
      <c r="BI545" s="48" t="str">
        <f>ورقة4!AC543</f>
        <v/>
      </c>
      <c r="BJ545" s="48" t="str">
        <f>ورقة4!AE543</f>
        <v/>
      </c>
      <c r="BK545" s="48" t="str">
        <f>ورقة4!AF543</f>
        <v/>
      </c>
    </row>
    <row r="546" spans="1:63" ht="24.95" customHeight="1">
      <c r="A546" s="135" t="str">
        <f>IF(C546="","",COUNTA(C$9:$C546))</f>
        <v/>
      </c>
      <c r="B546" s="24"/>
      <c r="C546" s="141"/>
      <c r="D546" s="38" t="str">
        <f t="shared" si="163"/>
        <v/>
      </c>
      <c r="E546" s="49"/>
      <c r="F546" s="50"/>
      <c r="G546" s="51" t="e">
        <f t="shared" si="160"/>
        <v>#VALUE!</v>
      </c>
      <c r="H546" s="52" t="e">
        <f t="shared" si="164"/>
        <v>#VALUE!</v>
      </c>
      <c r="I546" s="53" t="e">
        <f t="shared" si="165"/>
        <v>#VALUE!</v>
      </c>
      <c r="J546" s="54" t="e">
        <f t="shared" si="166"/>
        <v>#VALUE!</v>
      </c>
      <c r="K546" s="52" t="str">
        <f t="shared" si="167"/>
        <v/>
      </c>
      <c r="L546" s="53" t="str">
        <f t="shared" si="168"/>
        <v/>
      </c>
      <c r="M546" s="54" t="str">
        <f t="shared" si="169"/>
        <v/>
      </c>
      <c r="N546" s="38" t="str">
        <f t="shared" si="161"/>
        <v/>
      </c>
      <c r="O546" s="55"/>
      <c r="P546" s="55"/>
      <c r="Q546" s="55"/>
      <c r="R546" s="56"/>
      <c r="S546" s="58"/>
      <c r="T546" s="55">
        <f t="shared" si="170"/>
        <v>0</v>
      </c>
      <c r="U546" s="57"/>
      <c r="V546" s="58"/>
      <c r="W546" s="55">
        <f t="shared" si="171"/>
        <v>0</v>
      </c>
      <c r="X546" s="56"/>
      <c r="Y546" s="57"/>
      <c r="Z546" s="55">
        <f t="shared" si="172"/>
        <v>0</v>
      </c>
      <c r="AA546" s="57"/>
      <c r="AB546" s="164"/>
      <c r="AC546" s="169">
        <f t="shared" si="173"/>
        <v>0</v>
      </c>
      <c r="AD546" s="166"/>
      <c r="AE546" s="55"/>
      <c r="AF546" s="172"/>
      <c r="AG546" s="175"/>
      <c r="AH546" s="55">
        <f t="shared" si="174"/>
        <v>0</v>
      </c>
      <c r="AI546" s="172"/>
      <c r="AJ546" s="175"/>
      <c r="AK546" s="166">
        <f t="shared" si="175"/>
        <v>0</v>
      </c>
      <c r="AL546" s="172"/>
      <c r="AM546" s="175"/>
      <c r="AN546" s="55">
        <f t="shared" si="176"/>
        <v>0</v>
      </c>
      <c r="AO546" s="172"/>
      <c r="AP546" s="175"/>
      <c r="AQ546" s="55">
        <f t="shared" si="177"/>
        <v>0</v>
      </c>
      <c r="AR546" s="172"/>
      <c r="AS546" s="55"/>
      <c r="AT546" s="123">
        <f t="shared" si="162"/>
        <v>0</v>
      </c>
      <c r="AU546" s="56"/>
      <c r="AV546" s="204" t="str">
        <f>IFERROR(IF(AS546=0,"",IF(INDEX(ورقة4!$A544:$O544,,MATCH("غ",ورقة4!$A544:$O544,0))="غ","راسب")),IF(OR(O546&lt;$O$8,P546&lt;$P$8,Q546&lt;$Q$8,T546&lt;$T$8,W546&lt;$W$8,Z546&lt;$Z$8,AC546&lt;$AC$8,AD546&lt;$AD$8,AE546&lt;$AE$8,AH546&lt;$AH$8,AK546&lt;$AK$8,AN546&lt;$AN$8,AQ546&lt;$AQ$8,AR546&lt;$AR$8,AS546&lt;$AS$8),"راسب","ناجح"))</f>
        <v/>
      </c>
      <c r="AW546" s="71" t="str">
        <f>ورقة4!Q544</f>
        <v/>
      </c>
      <c r="AX546" s="48" t="str">
        <f>ورقة4!R544</f>
        <v/>
      </c>
      <c r="AY546" s="48" t="str">
        <f>ورقة4!S544</f>
        <v/>
      </c>
      <c r="AZ546" s="48" t="str">
        <f>ورقة4!T544</f>
        <v/>
      </c>
      <c r="BA546" s="48" t="str">
        <f>ورقة4!U544</f>
        <v/>
      </c>
      <c r="BB546" s="48" t="str">
        <f>ورقة4!V544</f>
        <v/>
      </c>
      <c r="BC546" s="48" t="str">
        <f>ورقة4!W544</f>
        <v/>
      </c>
      <c r="BD546" s="48" t="str">
        <f>ورقة4!X544</f>
        <v/>
      </c>
      <c r="BE546" s="48" t="str">
        <f>ورقة4!Y544</f>
        <v/>
      </c>
      <c r="BF546" s="48" t="str">
        <f>ورقة4!Z544</f>
        <v/>
      </c>
      <c r="BG546" s="48" t="str">
        <f>ورقة4!AA544</f>
        <v/>
      </c>
      <c r="BH546" s="48" t="str">
        <f>ورقة4!AB544</f>
        <v/>
      </c>
      <c r="BI546" s="48" t="str">
        <f>ورقة4!AC544</f>
        <v/>
      </c>
      <c r="BJ546" s="48" t="str">
        <f>ورقة4!AE544</f>
        <v/>
      </c>
      <c r="BK546" s="48" t="str">
        <f>ورقة4!AF544</f>
        <v/>
      </c>
    </row>
    <row r="547" spans="1:63" ht="24.95" customHeight="1">
      <c r="A547" s="135" t="str">
        <f>IF(C547="","",COUNTA(C$9:$C547))</f>
        <v/>
      </c>
      <c r="B547" s="24"/>
      <c r="C547" s="141"/>
      <c r="D547" s="38" t="str">
        <f t="shared" si="163"/>
        <v/>
      </c>
      <c r="E547" s="49"/>
      <c r="F547" s="50"/>
      <c r="G547" s="51" t="e">
        <f t="shared" si="160"/>
        <v>#VALUE!</v>
      </c>
      <c r="H547" s="52" t="e">
        <f t="shared" si="164"/>
        <v>#VALUE!</v>
      </c>
      <c r="I547" s="53" t="e">
        <f t="shared" si="165"/>
        <v>#VALUE!</v>
      </c>
      <c r="J547" s="54" t="e">
        <f t="shared" si="166"/>
        <v>#VALUE!</v>
      </c>
      <c r="K547" s="52" t="str">
        <f t="shared" si="167"/>
        <v/>
      </c>
      <c r="L547" s="53" t="str">
        <f t="shared" si="168"/>
        <v/>
      </c>
      <c r="M547" s="54" t="str">
        <f t="shared" si="169"/>
        <v/>
      </c>
      <c r="N547" s="38" t="str">
        <f t="shared" si="161"/>
        <v/>
      </c>
      <c r="O547" s="55"/>
      <c r="P547" s="55"/>
      <c r="Q547" s="55"/>
      <c r="R547" s="56"/>
      <c r="S547" s="58"/>
      <c r="T547" s="55">
        <f t="shared" si="170"/>
        <v>0</v>
      </c>
      <c r="U547" s="57"/>
      <c r="V547" s="58"/>
      <c r="W547" s="55">
        <f t="shared" si="171"/>
        <v>0</v>
      </c>
      <c r="X547" s="56"/>
      <c r="Y547" s="57"/>
      <c r="Z547" s="55">
        <f t="shared" si="172"/>
        <v>0</v>
      </c>
      <c r="AA547" s="57"/>
      <c r="AB547" s="164"/>
      <c r="AC547" s="169">
        <f t="shared" si="173"/>
        <v>0</v>
      </c>
      <c r="AD547" s="166"/>
      <c r="AE547" s="55"/>
      <c r="AF547" s="172"/>
      <c r="AG547" s="175"/>
      <c r="AH547" s="55">
        <f t="shared" si="174"/>
        <v>0</v>
      </c>
      <c r="AI547" s="172"/>
      <c r="AJ547" s="175"/>
      <c r="AK547" s="166">
        <f t="shared" si="175"/>
        <v>0</v>
      </c>
      <c r="AL547" s="172"/>
      <c r="AM547" s="175"/>
      <c r="AN547" s="55">
        <f t="shared" si="176"/>
        <v>0</v>
      </c>
      <c r="AO547" s="172"/>
      <c r="AP547" s="175"/>
      <c r="AQ547" s="55">
        <f t="shared" si="177"/>
        <v>0</v>
      </c>
      <c r="AR547" s="172"/>
      <c r="AS547" s="55"/>
      <c r="AT547" s="123">
        <f t="shared" si="162"/>
        <v>0</v>
      </c>
      <c r="AU547" s="56"/>
      <c r="AV547" s="204" t="str">
        <f>IFERROR(IF(AS547=0,"",IF(INDEX(ورقة4!$A545:$O545,,MATCH("غ",ورقة4!$A545:$O545,0))="غ","راسب")),IF(OR(O547&lt;$O$8,P547&lt;$P$8,Q547&lt;$Q$8,T547&lt;$T$8,W547&lt;$W$8,Z547&lt;$Z$8,AC547&lt;$AC$8,AD547&lt;$AD$8,AE547&lt;$AE$8,AH547&lt;$AH$8,AK547&lt;$AK$8,AN547&lt;$AN$8,AQ547&lt;$AQ$8,AR547&lt;$AR$8,AS547&lt;$AS$8),"راسب","ناجح"))</f>
        <v/>
      </c>
      <c r="AW547" s="71" t="str">
        <f>ورقة4!Q545</f>
        <v/>
      </c>
      <c r="AX547" s="48" t="str">
        <f>ورقة4!R545</f>
        <v/>
      </c>
      <c r="AY547" s="48" t="str">
        <f>ورقة4!S545</f>
        <v/>
      </c>
      <c r="AZ547" s="48" t="str">
        <f>ورقة4!T545</f>
        <v/>
      </c>
      <c r="BA547" s="48" t="str">
        <f>ورقة4!U545</f>
        <v/>
      </c>
      <c r="BB547" s="48" t="str">
        <f>ورقة4!V545</f>
        <v/>
      </c>
      <c r="BC547" s="48" t="str">
        <f>ورقة4!W545</f>
        <v/>
      </c>
      <c r="BD547" s="48" t="str">
        <f>ورقة4!X545</f>
        <v/>
      </c>
      <c r="BE547" s="48" t="str">
        <f>ورقة4!Y545</f>
        <v/>
      </c>
      <c r="BF547" s="48" t="str">
        <f>ورقة4!Z545</f>
        <v/>
      </c>
      <c r="BG547" s="48" t="str">
        <f>ورقة4!AA545</f>
        <v/>
      </c>
      <c r="BH547" s="48" t="str">
        <f>ورقة4!AB545</f>
        <v/>
      </c>
      <c r="BI547" s="48" t="str">
        <f>ورقة4!AC545</f>
        <v/>
      </c>
      <c r="BJ547" s="48" t="str">
        <f>ورقة4!AE545</f>
        <v/>
      </c>
      <c r="BK547" s="48" t="str">
        <f>ورقة4!AF545</f>
        <v/>
      </c>
    </row>
    <row r="548" spans="1:63" ht="24.95" customHeight="1">
      <c r="A548" s="135" t="str">
        <f>IF(C548="","",COUNTA(C$9:$C548))</f>
        <v/>
      </c>
      <c r="B548" s="24"/>
      <c r="C548" s="141"/>
      <c r="D548" s="38" t="str">
        <f t="shared" si="163"/>
        <v/>
      </c>
      <c r="E548" s="49"/>
      <c r="F548" s="50"/>
      <c r="G548" s="51" t="e">
        <f t="shared" si="160"/>
        <v>#VALUE!</v>
      </c>
      <c r="H548" s="52" t="e">
        <f t="shared" si="164"/>
        <v>#VALUE!</v>
      </c>
      <c r="I548" s="53" t="e">
        <f t="shared" si="165"/>
        <v>#VALUE!</v>
      </c>
      <c r="J548" s="54" t="e">
        <f t="shared" si="166"/>
        <v>#VALUE!</v>
      </c>
      <c r="K548" s="52" t="str">
        <f t="shared" si="167"/>
        <v/>
      </c>
      <c r="L548" s="53" t="str">
        <f t="shared" si="168"/>
        <v/>
      </c>
      <c r="M548" s="54" t="str">
        <f t="shared" si="169"/>
        <v/>
      </c>
      <c r="N548" s="38" t="str">
        <f t="shared" si="161"/>
        <v/>
      </c>
      <c r="O548" s="55"/>
      <c r="P548" s="55"/>
      <c r="Q548" s="55"/>
      <c r="R548" s="56"/>
      <c r="S548" s="58"/>
      <c r="T548" s="55">
        <f t="shared" si="170"/>
        <v>0</v>
      </c>
      <c r="U548" s="57"/>
      <c r="V548" s="58"/>
      <c r="W548" s="55">
        <f t="shared" si="171"/>
        <v>0</v>
      </c>
      <c r="X548" s="56"/>
      <c r="Y548" s="57"/>
      <c r="Z548" s="55">
        <f t="shared" si="172"/>
        <v>0</v>
      </c>
      <c r="AA548" s="57"/>
      <c r="AB548" s="164"/>
      <c r="AC548" s="169">
        <f t="shared" si="173"/>
        <v>0</v>
      </c>
      <c r="AD548" s="166"/>
      <c r="AE548" s="55"/>
      <c r="AF548" s="172"/>
      <c r="AG548" s="175"/>
      <c r="AH548" s="55">
        <f t="shared" si="174"/>
        <v>0</v>
      </c>
      <c r="AI548" s="172"/>
      <c r="AJ548" s="175"/>
      <c r="AK548" s="166">
        <f t="shared" si="175"/>
        <v>0</v>
      </c>
      <c r="AL548" s="172"/>
      <c r="AM548" s="175"/>
      <c r="AN548" s="55">
        <f t="shared" si="176"/>
        <v>0</v>
      </c>
      <c r="AO548" s="172"/>
      <c r="AP548" s="175"/>
      <c r="AQ548" s="55">
        <f t="shared" si="177"/>
        <v>0</v>
      </c>
      <c r="AR548" s="172"/>
      <c r="AS548" s="55"/>
      <c r="AT548" s="123">
        <f t="shared" si="162"/>
        <v>0</v>
      </c>
      <c r="AU548" s="56"/>
      <c r="AV548" s="204" t="str">
        <f>IFERROR(IF(AS548=0,"",IF(INDEX(ورقة4!$A546:$O546,,MATCH("غ",ورقة4!$A546:$O546,0))="غ","راسب")),IF(OR(O548&lt;$O$8,P548&lt;$P$8,Q548&lt;$Q$8,T548&lt;$T$8,W548&lt;$W$8,Z548&lt;$Z$8,AC548&lt;$AC$8,AD548&lt;$AD$8,AE548&lt;$AE$8,AH548&lt;$AH$8,AK548&lt;$AK$8,AN548&lt;$AN$8,AQ548&lt;$AQ$8,AR548&lt;$AR$8,AS548&lt;$AS$8),"راسب","ناجح"))</f>
        <v/>
      </c>
      <c r="AW548" s="71" t="str">
        <f>ورقة4!Q546</f>
        <v/>
      </c>
      <c r="AX548" s="48" t="str">
        <f>ورقة4!R546</f>
        <v/>
      </c>
      <c r="AY548" s="48" t="str">
        <f>ورقة4!S546</f>
        <v/>
      </c>
      <c r="AZ548" s="48" t="str">
        <f>ورقة4!T546</f>
        <v/>
      </c>
      <c r="BA548" s="48" t="str">
        <f>ورقة4!U546</f>
        <v/>
      </c>
      <c r="BB548" s="48" t="str">
        <f>ورقة4!V546</f>
        <v/>
      </c>
      <c r="BC548" s="48" t="str">
        <f>ورقة4!W546</f>
        <v/>
      </c>
      <c r="BD548" s="48" t="str">
        <f>ورقة4!X546</f>
        <v/>
      </c>
      <c r="BE548" s="48" t="str">
        <f>ورقة4!Y546</f>
        <v/>
      </c>
      <c r="BF548" s="48" t="str">
        <f>ورقة4!Z546</f>
        <v/>
      </c>
      <c r="BG548" s="48" t="str">
        <f>ورقة4!AA546</f>
        <v/>
      </c>
      <c r="BH548" s="48" t="str">
        <f>ورقة4!AB546</f>
        <v/>
      </c>
      <c r="BI548" s="48" t="str">
        <f>ورقة4!AC546</f>
        <v/>
      </c>
      <c r="BJ548" s="48" t="str">
        <f>ورقة4!AE546</f>
        <v/>
      </c>
      <c r="BK548" s="48" t="str">
        <f>ورقة4!AF546</f>
        <v/>
      </c>
    </row>
    <row r="549" spans="1:63" ht="24.95" customHeight="1">
      <c r="A549" s="135" t="str">
        <f>IF(C549="","",COUNTA(C$9:$C549))</f>
        <v/>
      </c>
      <c r="B549" s="24"/>
      <c r="C549" s="141"/>
      <c r="D549" s="38" t="str">
        <f t="shared" si="163"/>
        <v/>
      </c>
      <c r="E549" s="49"/>
      <c r="F549" s="50"/>
      <c r="G549" s="51" t="e">
        <f t="shared" si="160"/>
        <v>#VALUE!</v>
      </c>
      <c r="H549" s="52" t="e">
        <f t="shared" si="164"/>
        <v>#VALUE!</v>
      </c>
      <c r="I549" s="53" t="e">
        <f t="shared" si="165"/>
        <v>#VALUE!</v>
      </c>
      <c r="J549" s="54" t="e">
        <f t="shared" si="166"/>
        <v>#VALUE!</v>
      </c>
      <c r="K549" s="52" t="str">
        <f t="shared" si="167"/>
        <v/>
      </c>
      <c r="L549" s="53" t="str">
        <f t="shared" si="168"/>
        <v/>
      </c>
      <c r="M549" s="54" t="str">
        <f t="shared" si="169"/>
        <v/>
      </c>
      <c r="N549" s="38" t="str">
        <f t="shared" si="161"/>
        <v/>
      </c>
      <c r="O549" s="55"/>
      <c r="P549" s="55"/>
      <c r="Q549" s="55"/>
      <c r="R549" s="56"/>
      <c r="S549" s="58"/>
      <c r="T549" s="55">
        <f t="shared" si="170"/>
        <v>0</v>
      </c>
      <c r="U549" s="57"/>
      <c r="V549" s="58"/>
      <c r="W549" s="55">
        <f t="shared" si="171"/>
        <v>0</v>
      </c>
      <c r="X549" s="56"/>
      <c r="Y549" s="57"/>
      <c r="Z549" s="55">
        <f t="shared" si="172"/>
        <v>0</v>
      </c>
      <c r="AA549" s="57"/>
      <c r="AB549" s="164"/>
      <c r="AC549" s="169">
        <f t="shared" si="173"/>
        <v>0</v>
      </c>
      <c r="AD549" s="166"/>
      <c r="AE549" s="55"/>
      <c r="AF549" s="172"/>
      <c r="AG549" s="175"/>
      <c r="AH549" s="55">
        <f t="shared" si="174"/>
        <v>0</v>
      </c>
      <c r="AI549" s="172"/>
      <c r="AJ549" s="175"/>
      <c r="AK549" s="166">
        <f t="shared" si="175"/>
        <v>0</v>
      </c>
      <c r="AL549" s="172"/>
      <c r="AM549" s="175"/>
      <c r="AN549" s="55">
        <f t="shared" si="176"/>
        <v>0</v>
      </c>
      <c r="AO549" s="172"/>
      <c r="AP549" s="175"/>
      <c r="AQ549" s="55">
        <f t="shared" si="177"/>
        <v>0</v>
      </c>
      <c r="AR549" s="172"/>
      <c r="AS549" s="55"/>
      <c r="AT549" s="123">
        <f t="shared" si="162"/>
        <v>0</v>
      </c>
      <c r="AU549" s="56"/>
      <c r="AV549" s="204" t="str">
        <f>IFERROR(IF(AS549=0,"",IF(INDEX(ورقة4!$A547:$O547,,MATCH("غ",ورقة4!$A547:$O547,0))="غ","راسب")),IF(OR(O549&lt;$O$8,P549&lt;$P$8,Q549&lt;$Q$8,T549&lt;$T$8,W549&lt;$W$8,Z549&lt;$Z$8,AC549&lt;$AC$8,AD549&lt;$AD$8,AE549&lt;$AE$8,AH549&lt;$AH$8,AK549&lt;$AK$8,AN549&lt;$AN$8,AQ549&lt;$AQ$8,AR549&lt;$AR$8,AS549&lt;$AS$8),"راسب","ناجح"))</f>
        <v/>
      </c>
      <c r="AW549" s="71" t="str">
        <f>ورقة4!Q547</f>
        <v/>
      </c>
      <c r="AX549" s="48" t="str">
        <f>ورقة4!R547</f>
        <v/>
      </c>
      <c r="AY549" s="48" t="str">
        <f>ورقة4!S547</f>
        <v/>
      </c>
      <c r="AZ549" s="48" t="str">
        <f>ورقة4!T547</f>
        <v/>
      </c>
      <c r="BA549" s="48" t="str">
        <f>ورقة4!U547</f>
        <v/>
      </c>
      <c r="BB549" s="48" t="str">
        <f>ورقة4!V547</f>
        <v/>
      </c>
      <c r="BC549" s="48" t="str">
        <f>ورقة4!W547</f>
        <v/>
      </c>
      <c r="BD549" s="48" t="str">
        <f>ورقة4!X547</f>
        <v/>
      </c>
      <c r="BE549" s="48" t="str">
        <f>ورقة4!Y547</f>
        <v/>
      </c>
      <c r="BF549" s="48" t="str">
        <f>ورقة4!Z547</f>
        <v/>
      </c>
      <c r="BG549" s="48" t="str">
        <f>ورقة4!AA547</f>
        <v/>
      </c>
      <c r="BH549" s="48" t="str">
        <f>ورقة4!AB547</f>
        <v/>
      </c>
      <c r="BI549" s="48" t="str">
        <f>ورقة4!AC547</f>
        <v/>
      </c>
      <c r="BJ549" s="48" t="str">
        <f>ورقة4!AE547</f>
        <v/>
      </c>
      <c r="BK549" s="48" t="str">
        <f>ورقة4!AF547</f>
        <v/>
      </c>
    </row>
    <row r="550" spans="1:63" ht="24.95" customHeight="1">
      <c r="A550" s="135" t="str">
        <f>IF(C550="","",COUNTA(C$9:$C550))</f>
        <v/>
      </c>
      <c r="B550" s="24"/>
      <c r="C550" s="141"/>
      <c r="D550" s="38" t="str">
        <f t="shared" si="163"/>
        <v/>
      </c>
      <c r="E550" s="49"/>
      <c r="F550" s="50"/>
      <c r="G550" s="51" t="e">
        <f t="shared" si="160"/>
        <v>#VALUE!</v>
      </c>
      <c r="H550" s="52" t="e">
        <f t="shared" si="164"/>
        <v>#VALUE!</v>
      </c>
      <c r="I550" s="53" t="e">
        <f t="shared" si="165"/>
        <v>#VALUE!</v>
      </c>
      <c r="J550" s="54" t="e">
        <f t="shared" si="166"/>
        <v>#VALUE!</v>
      </c>
      <c r="K550" s="52" t="str">
        <f t="shared" si="167"/>
        <v/>
      </c>
      <c r="L550" s="53" t="str">
        <f t="shared" si="168"/>
        <v/>
      </c>
      <c r="M550" s="54" t="str">
        <f t="shared" si="169"/>
        <v/>
      </c>
      <c r="N550" s="38" t="str">
        <f t="shared" si="161"/>
        <v/>
      </c>
      <c r="O550" s="55"/>
      <c r="P550" s="55"/>
      <c r="Q550" s="55"/>
      <c r="R550" s="56"/>
      <c r="S550" s="58"/>
      <c r="T550" s="55">
        <f t="shared" si="170"/>
        <v>0</v>
      </c>
      <c r="U550" s="57"/>
      <c r="V550" s="58"/>
      <c r="W550" s="55">
        <f t="shared" si="171"/>
        <v>0</v>
      </c>
      <c r="X550" s="56"/>
      <c r="Y550" s="57"/>
      <c r="Z550" s="55">
        <f t="shared" si="172"/>
        <v>0</v>
      </c>
      <c r="AA550" s="57"/>
      <c r="AB550" s="164"/>
      <c r="AC550" s="169">
        <f t="shared" si="173"/>
        <v>0</v>
      </c>
      <c r="AD550" s="166"/>
      <c r="AE550" s="55"/>
      <c r="AF550" s="172"/>
      <c r="AG550" s="175"/>
      <c r="AH550" s="55">
        <f t="shared" si="174"/>
        <v>0</v>
      </c>
      <c r="AI550" s="172"/>
      <c r="AJ550" s="175"/>
      <c r="AK550" s="166">
        <f t="shared" si="175"/>
        <v>0</v>
      </c>
      <c r="AL550" s="172"/>
      <c r="AM550" s="175"/>
      <c r="AN550" s="55">
        <f t="shared" si="176"/>
        <v>0</v>
      </c>
      <c r="AO550" s="172"/>
      <c r="AP550" s="175"/>
      <c r="AQ550" s="55">
        <f t="shared" si="177"/>
        <v>0</v>
      </c>
      <c r="AR550" s="172"/>
      <c r="AS550" s="55"/>
      <c r="AT550" s="123">
        <f t="shared" si="162"/>
        <v>0</v>
      </c>
      <c r="AU550" s="56"/>
      <c r="AV550" s="204" t="str">
        <f>IFERROR(IF(AS550=0,"",IF(INDEX(ورقة4!$A548:$O548,,MATCH("غ",ورقة4!$A548:$O548,0))="غ","راسب")),IF(OR(O550&lt;$O$8,P550&lt;$P$8,Q550&lt;$Q$8,T550&lt;$T$8,W550&lt;$W$8,Z550&lt;$Z$8,AC550&lt;$AC$8,AD550&lt;$AD$8,AE550&lt;$AE$8,AH550&lt;$AH$8,AK550&lt;$AK$8,AN550&lt;$AN$8,AQ550&lt;$AQ$8,AR550&lt;$AR$8,AS550&lt;$AS$8),"راسب","ناجح"))</f>
        <v/>
      </c>
      <c r="AW550" s="71" t="str">
        <f>ورقة4!Q548</f>
        <v/>
      </c>
      <c r="AX550" s="48" t="str">
        <f>ورقة4!R548</f>
        <v/>
      </c>
      <c r="AY550" s="48" t="str">
        <f>ورقة4!S548</f>
        <v/>
      </c>
      <c r="AZ550" s="48" t="str">
        <f>ورقة4!T548</f>
        <v/>
      </c>
      <c r="BA550" s="48" t="str">
        <f>ورقة4!U548</f>
        <v/>
      </c>
      <c r="BB550" s="48" t="str">
        <f>ورقة4!V548</f>
        <v/>
      </c>
      <c r="BC550" s="48" t="str">
        <f>ورقة4!W548</f>
        <v/>
      </c>
      <c r="BD550" s="48" t="str">
        <f>ورقة4!X548</f>
        <v/>
      </c>
      <c r="BE550" s="48" t="str">
        <f>ورقة4!Y548</f>
        <v/>
      </c>
      <c r="BF550" s="48" t="str">
        <f>ورقة4!Z548</f>
        <v/>
      </c>
      <c r="BG550" s="48" t="str">
        <f>ورقة4!AA548</f>
        <v/>
      </c>
      <c r="BH550" s="48" t="str">
        <f>ورقة4!AB548</f>
        <v/>
      </c>
      <c r="BI550" s="48" t="str">
        <f>ورقة4!AC548</f>
        <v/>
      </c>
      <c r="BJ550" s="48" t="str">
        <f>ورقة4!AE548</f>
        <v/>
      </c>
      <c r="BK550" s="48" t="str">
        <f>ورقة4!AF548</f>
        <v/>
      </c>
    </row>
    <row r="551" spans="1:63" ht="24.95" customHeight="1">
      <c r="A551" s="135" t="str">
        <f>IF(C551="","",COUNTA(C$9:$C551))</f>
        <v/>
      </c>
      <c r="B551" s="24"/>
      <c r="C551" s="141"/>
      <c r="D551" s="38" t="str">
        <f t="shared" si="163"/>
        <v/>
      </c>
      <c r="E551" s="49"/>
      <c r="F551" s="50"/>
      <c r="G551" s="51" t="e">
        <f t="shared" si="160"/>
        <v>#VALUE!</v>
      </c>
      <c r="H551" s="52" t="e">
        <f t="shared" si="164"/>
        <v>#VALUE!</v>
      </c>
      <c r="I551" s="53" t="e">
        <f t="shared" si="165"/>
        <v>#VALUE!</v>
      </c>
      <c r="J551" s="54" t="e">
        <f t="shared" si="166"/>
        <v>#VALUE!</v>
      </c>
      <c r="K551" s="52" t="str">
        <f t="shared" si="167"/>
        <v/>
      </c>
      <c r="L551" s="53" t="str">
        <f t="shared" si="168"/>
        <v/>
      </c>
      <c r="M551" s="54" t="str">
        <f t="shared" si="169"/>
        <v/>
      </c>
      <c r="N551" s="38" t="str">
        <f t="shared" si="161"/>
        <v/>
      </c>
      <c r="O551" s="55"/>
      <c r="P551" s="55"/>
      <c r="Q551" s="55"/>
      <c r="R551" s="56"/>
      <c r="S551" s="58"/>
      <c r="T551" s="55">
        <f t="shared" si="170"/>
        <v>0</v>
      </c>
      <c r="U551" s="57"/>
      <c r="V551" s="58"/>
      <c r="W551" s="55">
        <f t="shared" si="171"/>
        <v>0</v>
      </c>
      <c r="X551" s="56"/>
      <c r="Y551" s="57"/>
      <c r="Z551" s="55">
        <f t="shared" si="172"/>
        <v>0</v>
      </c>
      <c r="AA551" s="57"/>
      <c r="AB551" s="164"/>
      <c r="AC551" s="169">
        <f t="shared" si="173"/>
        <v>0</v>
      </c>
      <c r="AD551" s="166"/>
      <c r="AE551" s="55"/>
      <c r="AF551" s="172"/>
      <c r="AG551" s="175"/>
      <c r="AH551" s="55">
        <f t="shared" si="174"/>
        <v>0</v>
      </c>
      <c r="AI551" s="172"/>
      <c r="AJ551" s="175"/>
      <c r="AK551" s="166">
        <f t="shared" si="175"/>
        <v>0</v>
      </c>
      <c r="AL551" s="172"/>
      <c r="AM551" s="175"/>
      <c r="AN551" s="55">
        <f t="shared" si="176"/>
        <v>0</v>
      </c>
      <c r="AO551" s="172"/>
      <c r="AP551" s="175"/>
      <c r="AQ551" s="55">
        <f t="shared" si="177"/>
        <v>0</v>
      </c>
      <c r="AR551" s="172"/>
      <c r="AS551" s="55"/>
      <c r="AT551" s="123">
        <f t="shared" si="162"/>
        <v>0</v>
      </c>
      <c r="AU551" s="56"/>
      <c r="AV551" s="204" t="str">
        <f>IFERROR(IF(AS551=0,"",IF(INDEX(ورقة4!$A549:$O549,,MATCH("غ",ورقة4!$A549:$O549,0))="غ","راسب")),IF(OR(O551&lt;$O$8,P551&lt;$P$8,Q551&lt;$Q$8,T551&lt;$T$8,W551&lt;$W$8,Z551&lt;$Z$8,AC551&lt;$AC$8,AD551&lt;$AD$8,AE551&lt;$AE$8,AH551&lt;$AH$8,AK551&lt;$AK$8,AN551&lt;$AN$8,AQ551&lt;$AQ$8,AR551&lt;$AR$8,AS551&lt;$AS$8),"راسب","ناجح"))</f>
        <v/>
      </c>
      <c r="AW551" s="71" t="str">
        <f>ورقة4!Q549</f>
        <v/>
      </c>
      <c r="AX551" s="48" t="str">
        <f>ورقة4!R549</f>
        <v/>
      </c>
      <c r="AY551" s="48" t="str">
        <f>ورقة4!S549</f>
        <v/>
      </c>
      <c r="AZ551" s="48" t="str">
        <f>ورقة4!T549</f>
        <v/>
      </c>
      <c r="BA551" s="48" t="str">
        <f>ورقة4!U549</f>
        <v/>
      </c>
      <c r="BB551" s="48" t="str">
        <f>ورقة4!V549</f>
        <v/>
      </c>
      <c r="BC551" s="48" t="str">
        <f>ورقة4!W549</f>
        <v/>
      </c>
      <c r="BD551" s="48" t="str">
        <f>ورقة4!X549</f>
        <v/>
      </c>
      <c r="BE551" s="48" t="str">
        <f>ورقة4!Y549</f>
        <v/>
      </c>
      <c r="BF551" s="48" t="str">
        <f>ورقة4!Z549</f>
        <v/>
      </c>
      <c r="BG551" s="48" t="str">
        <f>ورقة4!AA549</f>
        <v/>
      </c>
      <c r="BH551" s="48" t="str">
        <f>ورقة4!AB549</f>
        <v/>
      </c>
      <c r="BI551" s="48" t="str">
        <f>ورقة4!AC549</f>
        <v/>
      </c>
      <c r="BJ551" s="48" t="str">
        <f>ورقة4!AE549</f>
        <v/>
      </c>
      <c r="BK551" s="48" t="str">
        <f>ورقة4!AF549</f>
        <v/>
      </c>
    </row>
    <row r="552" spans="1:63" ht="24.95" customHeight="1">
      <c r="A552" s="135" t="str">
        <f>IF(C552="","",COUNTA(C$9:$C552))</f>
        <v/>
      </c>
      <c r="B552" s="24"/>
      <c r="C552" s="141"/>
      <c r="D552" s="38" t="str">
        <f t="shared" si="163"/>
        <v/>
      </c>
      <c r="E552" s="49"/>
      <c r="F552" s="50"/>
      <c r="G552" s="51" t="e">
        <f t="shared" si="160"/>
        <v>#VALUE!</v>
      </c>
      <c r="H552" s="52" t="e">
        <f t="shared" si="164"/>
        <v>#VALUE!</v>
      </c>
      <c r="I552" s="53" t="e">
        <f t="shared" si="165"/>
        <v>#VALUE!</v>
      </c>
      <c r="J552" s="54" t="e">
        <f t="shared" si="166"/>
        <v>#VALUE!</v>
      </c>
      <c r="K552" s="52" t="str">
        <f t="shared" si="167"/>
        <v/>
      </c>
      <c r="L552" s="53" t="str">
        <f t="shared" si="168"/>
        <v/>
      </c>
      <c r="M552" s="54" t="str">
        <f t="shared" si="169"/>
        <v/>
      </c>
      <c r="N552" s="38" t="str">
        <f t="shared" si="161"/>
        <v/>
      </c>
      <c r="O552" s="55"/>
      <c r="P552" s="55"/>
      <c r="Q552" s="55"/>
      <c r="R552" s="56"/>
      <c r="S552" s="58"/>
      <c r="T552" s="55">
        <f t="shared" si="170"/>
        <v>0</v>
      </c>
      <c r="U552" s="57"/>
      <c r="V552" s="58"/>
      <c r="W552" s="55">
        <f t="shared" si="171"/>
        <v>0</v>
      </c>
      <c r="X552" s="56"/>
      <c r="Y552" s="57"/>
      <c r="Z552" s="55">
        <f t="shared" si="172"/>
        <v>0</v>
      </c>
      <c r="AA552" s="57"/>
      <c r="AB552" s="164"/>
      <c r="AC552" s="169">
        <f t="shared" si="173"/>
        <v>0</v>
      </c>
      <c r="AD552" s="166"/>
      <c r="AE552" s="55"/>
      <c r="AF552" s="172"/>
      <c r="AG552" s="175"/>
      <c r="AH552" s="55">
        <f t="shared" si="174"/>
        <v>0</v>
      </c>
      <c r="AI552" s="172"/>
      <c r="AJ552" s="175"/>
      <c r="AK552" s="166">
        <f t="shared" si="175"/>
        <v>0</v>
      </c>
      <c r="AL552" s="172"/>
      <c r="AM552" s="175"/>
      <c r="AN552" s="55">
        <f t="shared" si="176"/>
        <v>0</v>
      </c>
      <c r="AO552" s="172"/>
      <c r="AP552" s="175"/>
      <c r="AQ552" s="55">
        <f t="shared" si="177"/>
        <v>0</v>
      </c>
      <c r="AR552" s="172"/>
      <c r="AS552" s="55"/>
      <c r="AT552" s="123">
        <f t="shared" si="162"/>
        <v>0</v>
      </c>
      <c r="AU552" s="56"/>
      <c r="AV552" s="204" t="str">
        <f>IFERROR(IF(AS552=0,"",IF(INDEX(ورقة4!$A550:$O550,,MATCH("غ",ورقة4!$A550:$O550,0))="غ","راسب")),IF(OR(O552&lt;$O$8,P552&lt;$P$8,Q552&lt;$Q$8,T552&lt;$T$8,W552&lt;$W$8,Z552&lt;$Z$8,AC552&lt;$AC$8,AD552&lt;$AD$8,AE552&lt;$AE$8,AH552&lt;$AH$8,AK552&lt;$AK$8,AN552&lt;$AN$8,AQ552&lt;$AQ$8,AR552&lt;$AR$8,AS552&lt;$AS$8),"راسب","ناجح"))</f>
        <v/>
      </c>
      <c r="AW552" s="71" t="str">
        <f>ورقة4!Q550</f>
        <v/>
      </c>
      <c r="AX552" s="48" t="str">
        <f>ورقة4!R550</f>
        <v/>
      </c>
      <c r="AY552" s="48" t="str">
        <f>ورقة4!S550</f>
        <v/>
      </c>
      <c r="AZ552" s="48" t="str">
        <f>ورقة4!T550</f>
        <v/>
      </c>
      <c r="BA552" s="48" t="str">
        <f>ورقة4!U550</f>
        <v/>
      </c>
      <c r="BB552" s="48" t="str">
        <f>ورقة4!V550</f>
        <v/>
      </c>
      <c r="BC552" s="48" t="str">
        <f>ورقة4!W550</f>
        <v/>
      </c>
      <c r="BD552" s="48" t="str">
        <f>ورقة4!X550</f>
        <v/>
      </c>
      <c r="BE552" s="48" t="str">
        <f>ورقة4!Y550</f>
        <v/>
      </c>
      <c r="BF552" s="48" t="str">
        <f>ورقة4!Z550</f>
        <v/>
      </c>
      <c r="BG552" s="48" t="str">
        <f>ورقة4!AA550</f>
        <v/>
      </c>
      <c r="BH552" s="48" t="str">
        <f>ورقة4!AB550</f>
        <v/>
      </c>
      <c r="BI552" s="48" t="str">
        <f>ورقة4!AC550</f>
        <v/>
      </c>
      <c r="BJ552" s="48" t="str">
        <f>ورقة4!AE550</f>
        <v/>
      </c>
      <c r="BK552" s="48" t="str">
        <f>ورقة4!AF550</f>
        <v/>
      </c>
    </row>
    <row r="553" spans="1:63" ht="24.95" customHeight="1">
      <c r="A553" s="135" t="str">
        <f>IF(C553="","",COUNTA(C$9:$C553))</f>
        <v/>
      </c>
      <c r="B553" s="24"/>
      <c r="C553" s="141"/>
      <c r="D553" s="38" t="str">
        <f t="shared" si="163"/>
        <v/>
      </c>
      <c r="E553" s="49"/>
      <c r="F553" s="50"/>
      <c r="G553" s="51" t="e">
        <f t="shared" si="160"/>
        <v>#VALUE!</v>
      </c>
      <c r="H553" s="52" t="e">
        <f t="shared" si="164"/>
        <v>#VALUE!</v>
      </c>
      <c r="I553" s="53" t="e">
        <f t="shared" si="165"/>
        <v>#VALUE!</v>
      </c>
      <c r="J553" s="54" t="e">
        <f t="shared" si="166"/>
        <v>#VALUE!</v>
      </c>
      <c r="K553" s="52" t="str">
        <f t="shared" si="167"/>
        <v/>
      </c>
      <c r="L553" s="53" t="str">
        <f t="shared" si="168"/>
        <v/>
      </c>
      <c r="M553" s="54" t="str">
        <f t="shared" si="169"/>
        <v/>
      </c>
      <c r="N553" s="38" t="str">
        <f t="shared" si="161"/>
        <v/>
      </c>
      <c r="O553" s="55"/>
      <c r="P553" s="55"/>
      <c r="Q553" s="55"/>
      <c r="R553" s="56"/>
      <c r="S553" s="58"/>
      <c r="T553" s="55">
        <f t="shared" si="170"/>
        <v>0</v>
      </c>
      <c r="U553" s="57"/>
      <c r="V553" s="58"/>
      <c r="W553" s="55">
        <f t="shared" si="171"/>
        <v>0</v>
      </c>
      <c r="X553" s="56"/>
      <c r="Y553" s="57"/>
      <c r="Z553" s="55">
        <f t="shared" si="172"/>
        <v>0</v>
      </c>
      <c r="AA553" s="57"/>
      <c r="AB553" s="164"/>
      <c r="AC553" s="169">
        <f t="shared" si="173"/>
        <v>0</v>
      </c>
      <c r="AD553" s="166"/>
      <c r="AE553" s="55"/>
      <c r="AF553" s="172"/>
      <c r="AG553" s="175"/>
      <c r="AH553" s="55">
        <f t="shared" si="174"/>
        <v>0</v>
      </c>
      <c r="AI553" s="172"/>
      <c r="AJ553" s="175"/>
      <c r="AK553" s="166">
        <f t="shared" si="175"/>
        <v>0</v>
      </c>
      <c r="AL553" s="172"/>
      <c r="AM553" s="175"/>
      <c r="AN553" s="55">
        <f t="shared" si="176"/>
        <v>0</v>
      </c>
      <c r="AO553" s="172"/>
      <c r="AP553" s="175"/>
      <c r="AQ553" s="55">
        <f t="shared" si="177"/>
        <v>0</v>
      </c>
      <c r="AR553" s="172"/>
      <c r="AS553" s="55"/>
      <c r="AT553" s="123">
        <f t="shared" si="162"/>
        <v>0</v>
      </c>
      <c r="AU553" s="56"/>
      <c r="AV553" s="204" t="str">
        <f>IFERROR(IF(AS553=0,"",IF(INDEX(ورقة4!$A551:$O551,,MATCH("غ",ورقة4!$A551:$O551,0))="غ","راسب")),IF(OR(O553&lt;$O$8,P553&lt;$P$8,Q553&lt;$Q$8,T553&lt;$T$8,W553&lt;$W$8,Z553&lt;$Z$8,AC553&lt;$AC$8,AD553&lt;$AD$8,AE553&lt;$AE$8,AH553&lt;$AH$8,AK553&lt;$AK$8,AN553&lt;$AN$8,AQ553&lt;$AQ$8,AR553&lt;$AR$8,AS553&lt;$AS$8),"راسب","ناجح"))</f>
        <v/>
      </c>
      <c r="AW553" s="71" t="str">
        <f>ورقة4!Q551</f>
        <v/>
      </c>
      <c r="AX553" s="48" t="str">
        <f>ورقة4!R551</f>
        <v/>
      </c>
      <c r="AY553" s="48" t="str">
        <f>ورقة4!S551</f>
        <v/>
      </c>
      <c r="AZ553" s="48" t="str">
        <f>ورقة4!T551</f>
        <v/>
      </c>
      <c r="BA553" s="48" t="str">
        <f>ورقة4!U551</f>
        <v/>
      </c>
      <c r="BB553" s="48" t="str">
        <f>ورقة4!V551</f>
        <v/>
      </c>
      <c r="BC553" s="48" t="str">
        <f>ورقة4!W551</f>
        <v/>
      </c>
      <c r="BD553" s="48" t="str">
        <f>ورقة4!X551</f>
        <v/>
      </c>
      <c r="BE553" s="48" t="str">
        <f>ورقة4!Y551</f>
        <v/>
      </c>
      <c r="BF553" s="48" t="str">
        <f>ورقة4!Z551</f>
        <v/>
      </c>
      <c r="BG553" s="48" t="str">
        <f>ورقة4!AA551</f>
        <v/>
      </c>
      <c r="BH553" s="48" t="str">
        <f>ورقة4!AB551</f>
        <v/>
      </c>
      <c r="BI553" s="48" t="str">
        <f>ورقة4!AC551</f>
        <v/>
      </c>
      <c r="BJ553" s="48" t="str">
        <f>ورقة4!AE551</f>
        <v/>
      </c>
      <c r="BK553" s="48" t="str">
        <f>ورقة4!AF551</f>
        <v/>
      </c>
    </row>
    <row r="554" spans="1:63" ht="24.95" customHeight="1">
      <c r="A554" s="135" t="str">
        <f>IF(C554="","",COUNTA(C$9:$C554))</f>
        <v/>
      </c>
      <c r="B554" s="24"/>
      <c r="C554" s="141"/>
      <c r="D554" s="38" t="str">
        <f t="shared" si="163"/>
        <v/>
      </c>
      <c r="E554" s="49"/>
      <c r="F554" s="50"/>
      <c r="G554" s="51" t="e">
        <f t="shared" si="160"/>
        <v>#VALUE!</v>
      </c>
      <c r="H554" s="52" t="e">
        <f t="shared" si="164"/>
        <v>#VALUE!</v>
      </c>
      <c r="I554" s="53" t="e">
        <f t="shared" si="165"/>
        <v>#VALUE!</v>
      </c>
      <c r="J554" s="54" t="e">
        <f t="shared" si="166"/>
        <v>#VALUE!</v>
      </c>
      <c r="K554" s="52" t="str">
        <f t="shared" si="167"/>
        <v/>
      </c>
      <c r="L554" s="53" t="str">
        <f t="shared" si="168"/>
        <v/>
      </c>
      <c r="M554" s="54" t="str">
        <f t="shared" si="169"/>
        <v/>
      </c>
      <c r="N554" s="38" t="str">
        <f t="shared" si="161"/>
        <v/>
      </c>
      <c r="O554" s="55"/>
      <c r="P554" s="55"/>
      <c r="Q554" s="55"/>
      <c r="R554" s="56"/>
      <c r="S554" s="58"/>
      <c r="T554" s="55">
        <f t="shared" si="170"/>
        <v>0</v>
      </c>
      <c r="U554" s="57"/>
      <c r="V554" s="58"/>
      <c r="W554" s="55">
        <f t="shared" si="171"/>
        <v>0</v>
      </c>
      <c r="X554" s="56"/>
      <c r="Y554" s="57"/>
      <c r="Z554" s="55">
        <f t="shared" si="172"/>
        <v>0</v>
      </c>
      <c r="AA554" s="57"/>
      <c r="AB554" s="164"/>
      <c r="AC554" s="169">
        <f t="shared" si="173"/>
        <v>0</v>
      </c>
      <c r="AD554" s="166"/>
      <c r="AE554" s="55"/>
      <c r="AF554" s="172"/>
      <c r="AG554" s="175"/>
      <c r="AH554" s="55">
        <f t="shared" si="174"/>
        <v>0</v>
      </c>
      <c r="AI554" s="172"/>
      <c r="AJ554" s="175"/>
      <c r="AK554" s="166">
        <f t="shared" si="175"/>
        <v>0</v>
      </c>
      <c r="AL554" s="172"/>
      <c r="AM554" s="175"/>
      <c r="AN554" s="55">
        <f t="shared" si="176"/>
        <v>0</v>
      </c>
      <c r="AO554" s="172"/>
      <c r="AP554" s="175"/>
      <c r="AQ554" s="55">
        <f t="shared" si="177"/>
        <v>0</v>
      </c>
      <c r="AR554" s="172"/>
      <c r="AS554" s="55"/>
      <c r="AT554" s="123">
        <f t="shared" si="162"/>
        <v>0</v>
      </c>
      <c r="AU554" s="56"/>
      <c r="AV554" s="204" t="str">
        <f>IFERROR(IF(AS554=0,"",IF(INDEX(ورقة4!$A552:$O552,,MATCH("غ",ورقة4!$A552:$O552,0))="غ","راسب")),IF(OR(O554&lt;$O$8,P554&lt;$P$8,Q554&lt;$Q$8,T554&lt;$T$8,W554&lt;$W$8,Z554&lt;$Z$8,AC554&lt;$AC$8,AD554&lt;$AD$8,AE554&lt;$AE$8,AH554&lt;$AH$8,AK554&lt;$AK$8,AN554&lt;$AN$8,AQ554&lt;$AQ$8,AR554&lt;$AR$8,AS554&lt;$AS$8),"راسب","ناجح"))</f>
        <v/>
      </c>
      <c r="AW554" s="71" t="str">
        <f>ورقة4!Q552</f>
        <v/>
      </c>
      <c r="AX554" s="48" t="str">
        <f>ورقة4!R552</f>
        <v/>
      </c>
      <c r="AY554" s="48" t="str">
        <f>ورقة4!S552</f>
        <v/>
      </c>
      <c r="AZ554" s="48" t="str">
        <f>ورقة4!T552</f>
        <v/>
      </c>
      <c r="BA554" s="48" t="str">
        <f>ورقة4!U552</f>
        <v/>
      </c>
      <c r="BB554" s="48" t="str">
        <f>ورقة4!V552</f>
        <v/>
      </c>
      <c r="BC554" s="48" t="str">
        <f>ورقة4!W552</f>
        <v/>
      </c>
      <c r="BD554" s="48" t="str">
        <f>ورقة4!X552</f>
        <v/>
      </c>
      <c r="BE554" s="48" t="str">
        <f>ورقة4!Y552</f>
        <v/>
      </c>
      <c r="BF554" s="48" t="str">
        <f>ورقة4!Z552</f>
        <v/>
      </c>
      <c r="BG554" s="48" t="str">
        <f>ورقة4!AA552</f>
        <v/>
      </c>
      <c r="BH554" s="48" t="str">
        <f>ورقة4!AB552</f>
        <v/>
      </c>
      <c r="BI554" s="48" t="str">
        <f>ورقة4!AC552</f>
        <v/>
      </c>
      <c r="BJ554" s="48" t="str">
        <f>ورقة4!AE552</f>
        <v/>
      </c>
      <c r="BK554" s="48" t="str">
        <f>ورقة4!AF552</f>
        <v/>
      </c>
    </row>
    <row r="555" spans="1:63" ht="24.95" customHeight="1">
      <c r="A555" s="135" t="str">
        <f>IF(C555="","",COUNTA(C$9:$C555))</f>
        <v/>
      </c>
      <c r="B555" s="24"/>
      <c r="C555" s="141"/>
      <c r="D555" s="38" t="str">
        <f t="shared" si="163"/>
        <v/>
      </c>
      <c r="E555" s="49"/>
      <c r="F555" s="50"/>
      <c r="G555" s="51" t="e">
        <f t="shared" si="160"/>
        <v>#VALUE!</v>
      </c>
      <c r="H555" s="52" t="e">
        <f t="shared" si="164"/>
        <v>#VALUE!</v>
      </c>
      <c r="I555" s="53" t="e">
        <f t="shared" si="165"/>
        <v>#VALUE!</v>
      </c>
      <c r="J555" s="54" t="e">
        <f t="shared" si="166"/>
        <v>#VALUE!</v>
      </c>
      <c r="K555" s="52" t="str">
        <f t="shared" si="167"/>
        <v/>
      </c>
      <c r="L555" s="53" t="str">
        <f t="shared" si="168"/>
        <v/>
      </c>
      <c r="M555" s="54" t="str">
        <f t="shared" si="169"/>
        <v/>
      </c>
      <c r="N555" s="38" t="str">
        <f t="shared" si="161"/>
        <v/>
      </c>
      <c r="O555" s="55"/>
      <c r="P555" s="55"/>
      <c r="Q555" s="55"/>
      <c r="R555" s="56"/>
      <c r="S555" s="58"/>
      <c r="T555" s="55">
        <f t="shared" si="170"/>
        <v>0</v>
      </c>
      <c r="U555" s="57"/>
      <c r="V555" s="58"/>
      <c r="W555" s="55">
        <f t="shared" si="171"/>
        <v>0</v>
      </c>
      <c r="X555" s="56"/>
      <c r="Y555" s="57"/>
      <c r="Z555" s="55">
        <f t="shared" si="172"/>
        <v>0</v>
      </c>
      <c r="AA555" s="57"/>
      <c r="AB555" s="164"/>
      <c r="AC555" s="169">
        <f t="shared" si="173"/>
        <v>0</v>
      </c>
      <c r="AD555" s="166"/>
      <c r="AE555" s="55"/>
      <c r="AF555" s="172"/>
      <c r="AG555" s="175"/>
      <c r="AH555" s="55">
        <f t="shared" si="174"/>
        <v>0</v>
      </c>
      <c r="AI555" s="172"/>
      <c r="AJ555" s="175"/>
      <c r="AK555" s="166">
        <f t="shared" si="175"/>
        <v>0</v>
      </c>
      <c r="AL555" s="172"/>
      <c r="AM555" s="175"/>
      <c r="AN555" s="55">
        <f t="shared" si="176"/>
        <v>0</v>
      </c>
      <c r="AO555" s="172"/>
      <c r="AP555" s="175"/>
      <c r="AQ555" s="55">
        <f t="shared" si="177"/>
        <v>0</v>
      </c>
      <c r="AR555" s="172"/>
      <c r="AS555" s="55"/>
      <c r="AT555" s="123">
        <f t="shared" si="162"/>
        <v>0</v>
      </c>
      <c r="AU555" s="56"/>
      <c r="AV555" s="204" t="str">
        <f>IFERROR(IF(AS555=0,"",IF(INDEX(ورقة4!$A553:$O553,,MATCH("غ",ورقة4!$A553:$O553,0))="غ","راسب")),IF(OR(O555&lt;$O$8,P555&lt;$P$8,Q555&lt;$Q$8,T555&lt;$T$8,W555&lt;$W$8,Z555&lt;$Z$8,AC555&lt;$AC$8,AD555&lt;$AD$8,AE555&lt;$AE$8,AH555&lt;$AH$8,AK555&lt;$AK$8,AN555&lt;$AN$8,AQ555&lt;$AQ$8,AR555&lt;$AR$8,AS555&lt;$AS$8),"راسب","ناجح"))</f>
        <v/>
      </c>
      <c r="AW555" s="71" t="str">
        <f>ورقة4!Q553</f>
        <v/>
      </c>
      <c r="AX555" s="48" t="str">
        <f>ورقة4!R553</f>
        <v/>
      </c>
      <c r="AY555" s="48" t="str">
        <f>ورقة4!S553</f>
        <v/>
      </c>
      <c r="AZ555" s="48" t="str">
        <f>ورقة4!T553</f>
        <v/>
      </c>
      <c r="BA555" s="48" t="str">
        <f>ورقة4!U553</f>
        <v/>
      </c>
      <c r="BB555" s="48" t="str">
        <f>ورقة4!V553</f>
        <v/>
      </c>
      <c r="BC555" s="48" t="str">
        <f>ورقة4!W553</f>
        <v/>
      </c>
      <c r="BD555" s="48" t="str">
        <f>ورقة4!X553</f>
        <v/>
      </c>
      <c r="BE555" s="48" t="str">
        <f>ورقة4!Y553</f>
        <v/>
      </c>
      <c r="BF555" s="48" t="str">
        <f>ورقة4!Z553</f>
        <v/>
      </c>
      <c r="BG555" s="48" t="str">
        <f>ورقة4!AA553</f>
        <v/>
      </c>
      <c r="BH555" s="48" t="str">
        <f>ورقة4!AB553</f>
        <v/>
      </c>
      <c r="BI555" s="48" t="str">
        <f>ورقة4!AC553</f>
        <v/>
      </c>
      <c r="BJ555" s="48" t="str">
        <f>ورقة4!AE553</f>
        <v/>
      </c>
      <c r="BK555" s="48" t="str">
        <f>ورقة4!AF553</f>
        <v/>
      </c>
    </row>
    <row r="556" spans="1:63" ht="24.95" customHeight="1">
      <c r="A556" s="135" t="str">
        <f>IF(C556="","",COUNTA(C$9:$C556))</f>
        <v/>
      </c>
      <c r="B556" s="24"/>
      <c r="C556" s="141"/>
      <c r="D556" s="38" t="str">
        <f t="shared" si="163"/>
        <v/>
      </c>
      <c r="E556" s="49"/>
      <c r="F556" s="50"/>
      <c r="G556" s="51" t="e">
        <f t="shared" si="160"/>
        <v>#VALUE!</v>
      </c>
      <c r="H556" s="52" t="e">
        <f t="shared" si="164"/>
        <v>#VALUE!</v>
      </c>
      <c r="I556" s="53" t="e">
        <f t="shared" si="165"/>
        <v>#VALUE!</v>
      </c>
      <c r="J556" s="54" t="e">
        <f t="shared" si="166"/>
        <v>#VALUE!</v>
      </c>
      <c r="K556" s="52" t="str">
        <f t="shared" si="167"/>
        <v/>
      </c>
      <c r="L556" s="53" t="str">
        <f t="shared" si="168"/>
        <v/>
      </c>
      <c r="M556" s="54" t="str">
        <f t="shared" si="169"/>
        <v/>
      </c>
      <c r="N556" s="38" t="str">
        <f t="shared" si="161"/>
        <v/>
      </c>
      <c r="O556" s="55"/>
      <c r="P556" s="55"/>
      <c r="Q556" s="55"/>
      <c r="R556" s="56"/>
      <c r="S556" s="58"/>
      <c r="T556" s="55">
        <f t="shared" si="170"/>
        <v>0</v>
      </c>
      <c r="U556" s="57"/>
      <c r="V556" s="58"/>
      <c r="W556" s="55">
        <f t="shared" si="171"/>
        <v>0</v>
      </c>
      <c r="X556" s="56"/>
      <c r="Y556" s="57"/>
      <c r="Z556" s="55">
        <f t="shared" si="172"/>
        <v>0</v>
      </c>
      <c r="AA556" s="57"/>
      <c r="AB556" s="164"/>
      <c r="AC556" s="169">
        <f t="shared" si="173"/>
        <v>0</v>
      </c>
      <c r="AD556" s="166"/>
      <c r="AE556" s="55"/>
      <c r="AF556" s="172"/>
      <c r="AG556" s="175"/>
      <c r="AH556" s="55">
        <f t="shared" si="174"/>
        <v>0</v>
      </c>
      <c r="AI556" s="172"/>
      <c r="AJ556" s="175"/>
      <c r="AK556" s="166">
        <f t="shared" si="175"/>
        <v>0</v>
      </c>
      <c r="AL556" s="172"/>
      <c r="AM556" s="175"/>
      <c r="AN556" s="55">
        <f t="shared" si="176"/>
        <v>0</v>
      </c>
      <c r="AO556" s="172"/>
      <c r="AP556" s="175"/>
      <c r="AQ556" s="55">
        <f t="shared" si="177"/>
        <v>0</v>
      </c>
      <c r="AR556" s="172"/>
      <c r="AS556" s="55"/>
      <c r="AT556" s="123">
        <f t="shared" si="162"/>
        <v>0</v>
      </c>
      <c r="AU556" s="56"/>
      <c r="AV556" s="204" t="str">
        <f>IFERROR(IF(AS556=0,"",IF(INDEX(ورقة4!$A554:$O554,,MATCH("غ",ورقة4!$A554:$O554,0))="غ","راسب")),IF(OR(O556&lt;$O$8,P556&lt;$P$8,Q556&lt;$Q$8,T556&lt;$T$8,W556&lt;$W$8,Z556&lt;$Z$8,AC556&lt;$AC$8,AD556&lt;$AD$8,AE556&lt;$AE$8,AH556&lt;$AH$8,AK556&lt;$AK$8,AN556&lt;$AN$8,AQ556&lt;$AQ$8,AR556&lt;$AR$8,AS556&lt;$AS$8),"راسب","ناجح"))</f>
        <v/>
      </c>
      <c r="AW556" s="71" t="str">
        <f>ورقة4!Q554</f>
        <v/>
      </c>
      <c r="AX556" s="48" t="str">
        <f>ورقة4!R554</f>
        <v/>
      </c>
      <c r="AY556" s="48" t="str">
        <f>ورقة4!S554</f>
        <v/>
      </c>
      <c r="AZ556" s="48" t="str">
        <f>ورقة4!T554</f>
        <v/>
      </c>
      <c r="BA556" s="48" t="str">
        <f>ورقة4!U554</f>
        <v/>
      </c>
      <c r="BB556" s="48" t="str">
        <f>ورقة4!V554</f>
        <v/>
      </c>
      <c r="BC556" s="48" t="str">
        <f>ورقة4!W554</f>
        <v/>
      </c>
      <c r="BD556" s="48" t="str">
        <f>ورقة4!X554</f>
        <v/>
      </c>
      <c r="BE556" s="48" t="str">
        <f>ورقة4!Y554</f>
        <v/>
      </c>
      <c r="BF556" s="48" t="str">
        <f>ورقة4!Z554</f>
        <v/>
      </c>
      <c r="BG556" s="48" t="str">
        <f>ورقة4!AA554</f>
        <v/>
      </c>
      <c r="BH556" s="48" t="str">
        <f>ورقة4!AB554</f>
        <v/>
      </c>
      <c r="BI556" s="48" t="str">
        <f>ورقة4!AC554</f>
        <v/>
      </c>
      <c r="BJ556" s="48" t="str">
        <f>ورقة4!AE554</f>
        <v/>
      </c>
      <c r="BK556" s="48" t="str">
        <f>ورقة4!AF554</f>
        <v/>
      </c>
    </row>
    <row r="557" spans="1:63" ht="24.95" customHeight="1">
      <c r="A557" s="135" t="str">
        <f>IF(C557="","",COUNTA(C$9:$C557))</f>
        <v/>
      </c>
      <c r="B557" s="24"/>
      <c r="C557" s="141"/>
      <c r="D557" s="38" t="str">
        <f t="shared" si="163"/>
        <v/>
      </c>
      <c r="E557" s="49"/>
      <c r="F557" s="50"/>
      <c r="G557" s="51" t="e">
        <f t="shared" si="160"/>
        <v>#VALUE!</v>
      </c>
      <c r="H557" s="52" t="e">
        <f t="shared" si="164"/>
        <v>#VALUE!</v>
      </c>
      <c r="I557" s="53" t="e">
        <f t="shared" si="165"/>
        <v>#VALUE!</v>
      </c>
      <c r="J557" s="54" t="e">
        <f t="shared" si="166"/>
        <v>#VALUE!</v>
      </c>
      <c r="K557" s="52" t="str">
        <f t="shared" si="167"/>
        <v/>
      </c>
      <c r="L557" s="53" t="str">
        <f t="shared" si="168"/>
        <v/>
      </c>
      <c r="M557" s="54" t="str">
        <f t="shared" si="169"/>
        <v/>
      </c>
      <c r="N557" s="38" t="str">
        <f t="shared" si="161"/>
        <v/>
      </c>
      <c r="O557" s="55"/>
      <c r="P557" s="55"/>
      <c r="Q557" s="55"/>
      <c r="R557" s="56"/>
      <c r="S557" s="58"/>
      <c r="T557" s="55">
        <f t="shared" si="170"/>
        <v>0</v>
      </c>
      <c r="U557" s="57"/>
      <c r="V557" s="58"/>
      <c r="W557" s="55">
        <f t="shared" si="171"/>
        <v>0</v>
      </c>
      <c r="X557" s="56"/>
      <c r="Y557" s="57"/>
      <c r="Z557" s="55">
        <f t="shared" si="172"/>
        <v>0</v>
      </c>
      <c r="AA557" s="57"/>
      <c r="AB557" s="164"/>
      <c r="AC557" s="169">
        <f t="shared" si="173"/>
        <v>0</v>
      </c>
      <c r="AD557" s="166"/>
      <c r="AE557" s="55"/>
      <c r="AF557" s="172"/>
      <c r="AG557" s="175"/>
      <c r="AH557" s="55">
        <f t="shared" si="174"/>
        <v>0</v>
      </c>
      <c r="AI557" s="172"/>
      <c r="AJ557" s="175"/>
      <c r="AK557" s="166">
        <f t="shared" si="175"/>
        <v>0</v>
      </c>
      <c r="AL557" s="172"/>
      <c r="AM557" s="175"/>
      <c r="AN557" s="55">
        <f t="shared" si="176"/>
        <v>0</v>
      </c>
      <c r="AO557" s="172"/>
      <c r="AP557" s="175"/>
      <c r="AQ557" s="55">
        <f t="shared" si="177"/>
        <v>0</v>
      </c>
      <c r="AR557" s="172"/>
      <c r="AS557" s="55"/>
      <c r="AT557" s="123">
        <f t="shared" si="162"/>
        <v>0</v>
      </c>
      <c r="AU557" s="56"/>
      <c r="AV557" s="204" t="str">
        <f>IFERROR(IF(AS557=0,"",IF(INDEX(ورقة4!$A555:$O555,,MATCH("غ",ورقة4!$A555:$O555,0))="غ","راسب")),IF(OR(O557&lt;$O$8,P557&lt;$P$8,Q557&lt;$Q$8,T557&lt;$T$8,W557&lt;$W$8,Z557&lt;$Z$8,AC557&lt;$AC$8,AD557&lt;$AD$8,AE557&lt;$AE$8,AH557&lt;$AH$8,AK557&lt;$AK$8,AN557&lt;$AN$8,AQ557&lt;$AQ$8,AR557&lt;$AR$8,AS557&lt;$AS$8),"راسب","ناجح"))</f>
        <v/>
      </c>
      <c r="AW557" s="71" t="str">
        <f>ورقة4!Q555</f>
        <v/>
      </c>
      <c r="AX557" s="48" t="str">
        <f>ورقة4!R555</f>
        <v/>
      </c>
      <c r="AY557" s="48" t="str">
        <f>ورقة4!S555</f>
        <v/>
      </c>
      <c r="AZ557" s="48" t="str">
        <f>ورقة4!T555</f>
        <v/>
      </c>
      <c r="BA557" s="48" t="str">
        <f>ورقة4!U555</f>
        <v/>
      </c>
      <c r="BB557" s="48" t="str">
        <f>ورقة4!V555</f>
        <v/>
      </c>
      <c r="BC557" s="48" t="str">
        <f>ورقة4!W555</f>
        <v/>
      </c>
      <c r="BD557" s="48" t="str">
        <f>ورقة4!X555</f>
        <v/>
      </c>
      <c r="BE557" s="48" t="str">
        <f>ورقة4!Y555</f>
        <v/>
      </c>
      <c r="BF557" s="48" t="str">
        <f>ورقة4!Z555</f>
        <v/>
      </c>
      <c r="BG557" s="48" t="str">
        <f>ورقة4!AA555</f>
        <v/>
      </c>
      <c r="BH557" s="48" t="str">
        <f>ورقة4!AB555</f>
        <v/>
      </c>
      <c r="BI557" s="48" t="str">
        <f>ورقة4!AC555</f>
        <v/>
      </c>
      <c r="BJ557" s="48" t="str">
        <f>ورقة4!AE555</f>
        <v/>
      </c>
      <c r="BK557" s="48" t="str">
        <f>ورقة4!AF555</f>
        <v/>
      </c>
    </row>
    <row r="558" spans="1:63" ht="24.95" customHeight="1">
      <c r="A558" s="135" t="str">
        <f>IF(C558="","",COUNTA(C$9:$C558))</f>
        <v/>
      </c>
      <c r="B558" s="24"/>
      <c r="C558" s="141"/>
      <c r="D558" s="38" t="str">
        <f t="shared" si="163"/>
        <v/>
      </c>
      <c r="E558" s="49"/>
      <c r="F558" s="50"/>
      <c r="G558" s="51" t="e">
        <f t="shared" si="160"/>
        <v>#VALUE!</v>
      </c>
      <c r="H558" s="52" t="e">
        <f t="shared" si="164"/>
        <v>#VALUE!</v>
      </c>
      <c r="I558" s="53" t="e">
        <f t="shared" si="165"/>
        <v>#VALUE!</v>
      </c>
      <c r="J558" s="54" t="e">
        <f t="shared" si="166"/>
        <v>#VALUE!</v>
      </c>
      <c r="K558" s="52" t="str">
        <f t="shared" si="167"/>
        <v/>
      </c>
      <c r="L558" s="53" t="str">
        <f t="shared" si="168"/>
        <v/>
      </c>
      <c r="M558" s="54" t="str">
        <f t="shared" si="169"/>
        <v/>
      </c>
      <c r="N558" s="38" t="str">
        <f t="shared" si="161"/>
        <v/>
      </c>
      <c r="O558" s="55"/>
      <c r="P558" s="55"/>
      <c r="Q558" s="55"/>
      <c r="R558" s="56"/>
      <c r="S558" s="58"/>
      <c r="T558" s="55">
        <f t="shared" si="170"/>
        <v>0</v>
      </c>
      <c r="U558" s="57"/>
      <c r="V558" s="58"/>
      <c r="W558" s="55">
        <f t="shared" si="171"/>
        <v>0</v>
      </c>
      <c r="X558" s="56"/>
      <c r="Y558" s="57"/>
      <c r="Z558" s="55">
        <f t="shared" si="172"/>
        <v>0</v>
      </c>
      <c r="AA558" s="57"/>
      <c r="AB558" s="164"/>
      <c r="AC558" s="169">
        <f t="shared" si="173"/>
        <v>0</v>
      </c>
      <c r="AD558" s="166"/>
      <c r="AE558" s="55"/>
      <c r="AF558" s="172"/>
      <c r="AG558" s="175"/>
      <c r="AH558" s="55">
        <f t="shared" si="174"/>
        <v>0</v>
      </c>
      <c r="AI558" s="172"/>
      <c r="AJ558" s="175"/>
      <c r="AK558" s="166">
        <f t="shared" si="175"/>
        <v>0</v>
      </c>
      <c r="AL558" s="172"/>
      <c r="AM558" s="175"/>
      <c r="AN558" s="55">
        <f t="shared" si="176"/>
        <v>0</v>
      </c>
      <c r="AO558" s="172"/>
      <c r="AP558" s="175"/>
      <c r="AQ558" s="55">
        <f t="shared" si="177"/>
        <v>0</v>
      </c>
      <c r="AR558" s="172"/>
      <c r="AS558" s="55"/>
      <c r="AT558" s="123">
        <f t="shared" si="162"/>
        <v>0</v>
      </c>
      <c r="AU558" s="56"/>
      <c r="AV558" s="204" t="str">
        <f>IFERROR(IF(AS558=0,"",IF(INDEX(ورقة4!$A556:$O556,,MATCH("غ",ورقة4!$A556:$O556,0))="غ","راسب")),IF(OR(O558&lt;$O$8,P558&lt;$P$8,Q558&lt;$Q$8,T558&lt;$T$8,W558&lt;$W$8,Z558&lt;$Z$8,AC558&lt;$AC$8,AD558&lt;$AD$8,AE558&lt;$AE$8,AH558&lt;$AH$8,AK558&lt;$AK$8,AN558&lt;$AN$8,AQ558&lt;$AQ$8,AR558&lt;$AR$8,AS558&lt;$AS$8),"راسب","ناجح"))</f>
        <v/>
      </c>
      <c r="AW558" s="71" t="str">
        <f>ورقة4!Q556</f>
        <v/>
      </c>
      <c r="AX558" s="48" t="str">
        <f>ورقة4!R556</f>
        <v/>
      </c>
      <c r="AY558" s="48" t="str">
        <f>ورقة4!S556</f>
        <v/>
      </c>
      <c r="AZ558" s="48" t="str">
        <f>ورقة4!T556</f>
        <v/>
      </c>
      <c r="BA558" s="48" t="str">
        <f>ورقة4!U556</f>
        <v/>
      </c>
      <c r="BB558" s="48" t="str">
        <f>ورقة4!V556</f>
        <v/>
      </c>
      <c r="BC558" s="48" t="str">
        <f>ورقة4!W556</f>
        <v/>
      </c>
      <c r="BD558" s="48" t="str">
        <f>ورقة4!X556</f>
        <v/>
      </c>
      <c r="BE558" s="48" t="str">
        <f>ورقة4!Y556</f>
        <v/>
      </c>
      <c r="BF558" s="48" t="str">
        <f>ورقة4!Z556</f>
        <v/>
      </c>
      <c r="BG558" s="48" t="str">
        <f>ورقة4!AA556</f>
        <v/>
      </c>
      <c r="BH558" s="48" t="str">
        <f>ورقة4!AB556</f>
        <v/>
      </c>
      <c r="BI558" s="48" t="str">
        <f>ورقة4!AC556</f>
        <v/>
      </c>
      <c r="BJ558" s="48" t="str">
        <f>ورقة4!AE556</f>
        <v/>
      </c>
      <c r="BK558" s="48" t="str">
        <f>ورقة4!AF556</f>
        <v/>
      </c>
    </row>
    <row r="559" spans="1:63" ht="24.95" customHeight="1">
      <c r="A559" s="135" t="str">
        <f>IF(C559="","",COUNTA(C$9:$C559))</f>
        <v/>
      </c>
      <c r="B559" s="24"/>
      <c r="C559" s="141"/>
      <c r="D559" s="38" t="str">
        <f t="shared" si="163"/>
        <v/>
      </c>
      <c r="E559" s="49"/>
      <c r="F559" s="50"/>
      <c r="G559" s="51" t="e">
        <f t="shared" si="160"/>
        <v>#VALUE!</v>
      </c>
      <c r="H559" s="52" t="e">
        <f t="shared" si="164"/>
        <v>#VALUE!</v>
      </c>
      <c r="I559" s="53" t="e">
        <f t="shared" si="165"/>
        <v>#VALUE!</v>
      </c>
      <c r="J559" s="54" t="e">
        <f t="shared" si="166"/>
        <v>#VALUE!</v>
      </c>
      <c r="K559" s="52" t="str">
        <f t="shared" si="167"/>
        <v/>
      </c>
      <c r="L559" s="53" t="str">
        <f t="shared" si="168"/>
        <v/>
      </c>
      <c r="M559" s="54" t="str">
        <f t="shared" si="169"/>
        <v/>
      </c>
      <c r="N559" s="38" t="str">
        <f t="shared" si="161"/>
        <v/>
      </c>
      <c r="O559" s="55"/>
      <c r="P559" s="55"/>
      <c r="Q559" s="55"/>
      <c r="R559" s="56"/>
      <c r="S559" s="58"/>
      <c r="T559" s="55">
        <f t="shared" si="170"/>
        <v>0</v>
      </c>
      <c r="U559" s="57"/>
      <c r="V559" s="58"/>
      <c r="W559" s="55">
        <f t="shared" si="171"/>
        <v>0</v>
      </c>
      <c r="X559" s="56"/>
      <c r="Y559" s="57"/>
      <c r="Z559" s="55">
        <f t="shared" si="172"/>
        <v>0</v>
      </c>
      <c r="AA559" s="57"/>
      <c r="AB559" s="164"/>
      <c r="AC559" s="169">
        <f t="shared" si="173"/>
        <v>0</v>
      </c>
      <c r="AD559" s="166"/>
      <c r="AE559" s="55"/>
      <c r="AF559" s="172"/>
      <c r="AG559" s="175"/>
      <c r="AH559" s="55">
        <f t="shared" si="174"/>
        <v>0</v>
      </c>
      <c r="AI559" s="172"/>
      <c r="AJ559" s="175"/>
      <c r="AK559" s="166">
        <f t="shared" si="175"/>
        <v>0</v>
      </c>
      <c r="AL559" s="172"/>
      <c r="AM559" s="175"/>
      <c r="AN559" s="55">
        <f t="shared" si="176"/>
        <v>0</v>
      </c>
      <c r="AO559" s="172"/>
      <c r="AP559" s="175"/>
      <c r="AQ559" s="55">
        <f t="shared" si="177"/>
        <v>0</v>
      </c>
      <c r="AR559" s="172"/>
      <c r="AS559" s="55"/>
      <c r="AT559" s="123">
        <f t="shared" si="162"/>
        <v>0</v>
      </c>
      <c r="AU559" s="56"/>
      <c r="AV559" s="204" t="str">
        <f>IFERROR(IF(AS559=0,"",IF(INDEX(ورقة4!$A557:$O557,,MATCH("غ",ورقة4!$A557:$O557,0))="غ","راسب")),IF(OR(O559&lt;$O$8,P559&lt;$P$8,Q559&lt;$Q$8,T559&lt;$T$8,W559&lt;$W$8,Z559&lt;$Z$8,AC559&lt;$AC$8,AD559&lt;$AD$8,AE559&lt;$AE$8,AH559&lt;$AH$8,AK559&lt;$AK$8,AN559&lt;$AN$8,AQ559&lt;$AQ$8,AR559&lt;$AR$8,AS559&lt;$AS$8),"راسب","ناجح"))</f>
        <v/>
      </c>
      <c r="AW559" s="71" t="str">
        <f>ورقة4!Q557</f>
        <v/>
      </c>
      <c r="AX559" s="48" t="str">
        <f>ورقة4!R557</f>
        <v/>
      </c>
      <c r="AY559" s="48" t="str">
        <f>ورقة4!S557</f>
        <v/>
      </c>
      <c r="AZ559" s="48" t="str">
        <f>ورقة4!T557</f>
        <v/>
      </c>
      <c r="BA559" s="48" t="str">
        <f>ورقة4!U557</f>
        <v/>
      </c>
      <c r="BB559" s="48" t="str">
        <f>ورقة4!V557</f>
        <v/>
      </c>
      <c r="BC559" s="48" t="str">
        <f>ورقة4!W557</f>
        <v/>
      </c>
      <c r="BD559" s="48" t="str">
        <f>ورقة4!X557</f>
        <v/>
      </c>
      <c r="BE559" s="48" t="str">
        <f>ورقة4!Y557</f>
        <v/>
      </c>
      <c r="BF559" s="48" t="str">
        <f>ورقة4!Z557</f>
        <v/>
      </c>
      <c r="BG559" s="48" t="str">
        <f>ورقة4!AA557</f>
        <v/>
      </c>
      <c r="BH559" s="48" t="str">
        <f>ورقة4!AB557</f>
        <v/>
      </c>
      <c r="BI559" s="48" t="str">
        <f>ورقة4!AC557</f>
        <v/>
      </c>
      <c r="BJ559" s="48" t="str">
        <f>ورقة4!AE557</f>
        <v/>
      </c>
      <c r="BK559" s="48" t="str">
        <f>ورقة4!AF557</f>
        <v/>
      </c>
    </row>
    <row r="560" spans="1:63" ht="24.95" customHeight="1">
      <c r="A560" s="135" t="str">
        <f>IF(C560="","",COUNTA(C$9:$C560))</f>
        <v/>
      </c>
      <c r="B560" s="24"/>
      <c r="C560" s="141"/>
      <c r="D560" s="38" t="str">
        <f t="shared" si="163"/>
        <v/>
      </c>
      <c r="E560" s="49"/>
      <c r="F560" s="50"/>
      <c r="G560" s="51" t="e">
        <f t="shared" si="160"/>
        <v>#VALUE!</v>
      </c>
      <c r="H560" s="52" t="e">
        <f t="shared" si="164"/>
        <v>#VALUE!</v>
      </c>
      <c r="I560" s="53" t="e">
        <f t="shared" si="165"/>
        <v>#VALUE!</v>
      </c>
      <c r="J560" s="54" t="e">
        <f t="shared" si="166"/>
        <v>#VALUE!</v>
      </c>
      <c r="K560" s="52" t="str">
        <f t="shared" si="167"/>
        <v/>
      </c>
      <c r="L560" s="53" t="str">
        <f t="shared" si="168"/>
        <v/>
      </c>
      <c r="M560" s="54" t="str">
        <f t="shared" si="169"/>
        <v/>
      </c>
      <c r="N560" s="38" t="str">
        <f t="shared" si="161"/>
        <v/>
      </c>
      <c r="O560" s="55"/>
      <c r="P560" s="55"/>
      <c r="Q560" s="55"/>
      <c r="R560" s="56"/>
      <c r="S560" s="58"/>
      <c r="T560" s="55">
        <f t="shared" si="170"/>
        <v>0</v>
      </c>
      <c r="U560" s="57"/>
      <c r="V560" s="58"/>
      <c r="W560" s="55">
        <f t="shared" si="171"/>
        <v>0</v>
      </c>
      <c r="X560" s="56"/>
      <c r="Y560" s="57"/>
      <c r="Z560" s="55">
        <f t="shared" si="172"/>
        <v>0</v>
      </c>
      <c r="AA560" s="57"/>
      <c r="AB560" s="164"/>
      <c r="AC560" s="169">
        <f t="shared" si="173"/>
        <v>0</v>
      </c>
      <c r="AD560" s="166"/>
      <c r="AE560" s="55"/>
      <c r="AF560" s="172"/>
      <c r="AG560" s="175"/>
      <c r="AH560" s="55">
        <f t="shared" si="174"/>
        <v>0</v>
      </c>
      <c r="AI560" s="172"/>
      <c r="AJ560" s="175"/>
      <c r="AK560" s="166">
        <f t="shared" si="175"/>
        <v>0</v>
      </c>
      <c r="AL560" s="172"/>
      <c r="AM560" s="175"/>
      <c r="AN560" s="55">
        <f t="shared" si="176"/>
        <v>0</v>
      </c>
      <c r="AO560" s="172"/>
      <c r="AP560" s="175"/>
      <c r="AQ560" s="55">
        <f t="shared" si="177"/>
        <v>0</v>
      </c>
      <c r="AR560" s="172"/>
      <c r="AS560" s="55"/>
      <c r="AT560" s="123">
        <f t="shared" si="162"/>
        <v>0</v>
      </c>
      <c r="AU560" s="56"/>
      <c r="AV560" s="204" t="str">
        <f>IFERROR(IF(AS560=0,"",IF(INDEX(ورقة4!$A558:$O558,,MATCH("غ",ورقة4!$A558:$O558,0))="غ","راسب")),IF(OR(O560&lt;$O$8,P560&lt;$P$8,Q560&lt;$Q$8,T560&lt;$T$8,W560&lt;$W$8,Z560&lt;$Z$8,AC560&lt;$AC$8,AD560&lt;$AD$8,AE560&lt;$AE$8,AH560&lt;$AH$8,AK560&lt;$AK$8,AN560&lt;$AN$8,AQ560&lt;$AQ$8,AR560&lt;$AR$8,AS560&lt;$AS$8),"راسب","ناجح"))</f>
        <v/>
      </c>
      <c r="AW560" s="71" t="str">
        <f>ورقة4!Q558</f>
        <v/>
      </c>
      <c r="AX560" s="48" t="str">
        <f>ورقة4!R558</f>
        <v/>
      </c>
      <c r="AY560" s="48" t="str">
        <f>ورقة4!S558</f>
        <v/>
      </c>
      <c r="AZ560" s="48" t="str">
        <f>ورقة4!T558</f>
        <v/>
      </c>
      <c r="BA560" s="48" t="str">
        <f>ورقة4!U558</f>
        <v/>
      </c>
      <c r="BB560" s="48" t="str">
        <f>ورقة4!V558</f>
        <v/>
      </c>
      <c r="BC560" s="48" t="str">
        <f>ورقة4!W558</f>
        <v/>
      </c>
      <c r="BD560" s="48" t="str">
        <f>ورقة4!X558</f>
        <v/>
      </c>
      <c r="BE560" s="48" t="str">
        <f>ورقة4!Y558</f>
        <v/>
      </c>
      <c r="BF560" s="48" t="str">
        <f>ورقة4!Z558</f>
        <v/>
      </c>
      <c r="BG560" s="48" t="str">
        <f>ورقة4!AA558</f>
        <v/>
      </c>
      <c r="BH560" s="48" t="str">
        <f>ورقة4!AB558</f>
        <v/>
      </c>
      <c r="BI560" s="48" t="str">
        <f>ورقة4!AC558</f>
        <v/>
      </c>
      <c r="BJ560" s="48" t="str">
        <f>ورقة4!AE558</f>
        <v/>
      </c>
      <c r="BK560" s="48" t="str">
        <f>ورقة4!AF558</f>
        <v/>
      </c>
    </row>
    <row r="561" spans="1:63" ht="24.95" customHeight="1">
      <c r="A561" s="135" t="str">
        <f>IF(C561="","",COUNTA(C$9:$C561))</f>
        <v/>
      </c>
      <c r="B561" s="24"/>
      <c r="C561" s="141"/>
      <c r="D561" s="38" t="str">
        <f t="shared" si="163"/>
        <v/>
      </c>
      <c r="E561" s="49"/>
      <c r="F561" s="50"/>
      <c r="G561" s="51" t="e">
        <f t="shared" si="160"/>
        <v>#VALUE!</v>
      </c>
      <c r="H561" s="52" t="e">
        <f t="shared" si="164"/>
        <v>#VALUE!</v>
      </c>
      <c r="I561" s="53" t="e">
        <f t="shared" si="165"/>
        <v>#VALUE!</v>
      </c>
      <c r="J561" s="54" t="e">
        <f t="shared" si="166"/>
        <v>#VALUE!</v>
      </c>
      <c r="K561" s="52" t="str">
        <f t="shared" si="167"/>
        <v/>
      </c>
      <c r="L561" s="53" t="str">
        <f t="shared" si="168"/>
        <v/>
      </c>
      <c r="M561" s="54" t="str">
        <f t="shared" si="169"/>
        <v/>
      </c>
      <c r="N561" s="38" t="str">
        <f t="shared" si="161"/>
        <v/>
      </c>
      <c r="O561" s="55"/>
      <c r="P561" s="55"/>
      <c r="Q561" s="55"/>
      <c r="R561" s="56"/>
      <c r="S561" s="58"/>
      <c r="T561" s="55">
        <f t="shared" si="170"/>
        <v>0</v>
      </c>
      <c r="U561" s="57"/>
      <c r="V561" s="58"/>
      <c r="W561" s="55">
        <f t="shared" si="171"/>
        <v>0</v>
      </c>
      <c r="X561" s="56"/>
      <c r="Y561" s="57"/>
      <c r="Z561" s="55">
        <f t="shared" si="172"/>
        <v>0</v>
      </c>
      <c r="AA561" s="57"/>
      <c r="AB561" s="164"/>
      <c r="AC561" s="169">
        <f t="shared" si="173"/>
        <v>0</v>
      </c>
      <c r="AD561" s="166"/>
      <c r="AE561" s="55"/>
      <c r="AF561" s="172"/>
      <c r="AG561" s="175"/>
      <c r="AH561" s="55">
        <f t="shared" si="174"/>
        <v>0</v>
      </c>
      <c r="AI561" s="172"/>
      <c r="AJ561" s="175"/>
      <c r="AK561" s="166">
        <f t="shared" si="175"/>
        <v>0</v>
      </c>
      <c r="AL561" s="172"/>
      <c r="AM561" s="175"/>
      <c r="AN561" s="55">
        <f t="shared" si="176"/>
        <v>0</v>
      </c>
      <c r="AO561" s="172"/>
      <c r="AP561" s="175"/>
      <c r="AQ561" s="55">
        <f t="shared" si="177"/>
        <v>0</v>
      </c>
      <c r="AR561" s="172"/>
      <c r="AS561" s="55"/>
      <c r="AT561" s="123">
        <f t="shared" si="162"/>
        <v>0</v>
      </c>
      <c r="AU561" s="56"/>
      <c r="AV561" s="204" t="str">
        <f>IFERROR(IF(AS561=0,"",IF(INDEX(ورقة4!$A559:$O559,,MATCH("غ",ورقة4!$A559:$O559,0))="غ","راسب")),IF(OR(O561&lt;$O$8,P561&lt;$P$8,Q561&lt;$Q$8,T561&lt;$T$8,W561&lt;$W$8,Z561&lt;$Z$8,AC561&lt;$AC$8,AD561&lt;$AD$8,AE561&lt;$AE$8,AH561&lt;$AH$8,AK561&lt;$AK$8,AN561&lt;$AN$8,AQ561&lt;$AQ$8,AR561&lt;$AR$8,AS561&lt;$AS$8),"راسب","ناجح"))</f>
        <v/>
      </c>
      <c r="AW561" s="71" t="str">
        <f>ورقة4!Q559</f>
        <v/>
      </c>
      <c r="AX561" s="48" t="str">
        <f>ورقة4!R559</f>
        <v/>
      </c>
      <c r="AY561" s="48" t="str">
        <f>ورقة4!S559</f>
        <v/>
      </c>
      <c r="AZ561" s="48" t="str">
        <f>ورقة4!T559</f>
        <v/>
      </c>
      <c r="BA561" s="48" t="str">
        <f>ورقة4!U559</f>
        <v/>
      </c>
      <c r="BB561" s="48" t="str">
        <f>ورقة4!V559</f>
        <v/>
      </c>
      <c r="BC561" s="48" t="str">
        <f>ورقة4!W559</f>
        <v/>
      </c>
      <c r="BD561" s="48" t="str">
        <f>ورقة4!X559</f>
        <v/>
      </c>
      <c r="BE561" s="48" t="str">
        <f>ورقة4!Y559</f>
        <v/>
      </c>
      <c r="BF561" s="48" t="str">
        <f>ورقة4!Z559</f>
        <v/>
      </c>
      <c r="BG561" s="48" t="str">
        <f>ورقة4!AA559</f>
        <v/>
      </c>
      <c r="BH561" s="48" t="str">
        <f>ورقة4!AB559</f>
        <v/>
      </c>
      <c r="BI561" s="48" t="str">
        <f>ورقة4!AC559</f>
        <v/>
      </c>
      <c r="BJ561" s="48" t="str">
        <f>ورقة4!AE559</f>
        <v/>
      </c>
      <c r="BK561" s="48" t="str">
        <f>ورقة4!AF559</f>
        <v/>
      </c>
    </row>
    <row r="562" spans="1:63" ht="24.95" customHeight="1">
      <c r="A562" s="135" t="str">
        <f>IF(C562="","",COUNTA(C$9:$C562))</f>
        <v/>
      </c>
      <c r="B562" s="24"/>
      <c r="C562" s="141"/>
      <c r="D562" s="38" t="str">
        <f t="shared" si="163"/>
        <v/>
      </c>
      <c r="E562" s="49"/>
      <c r="F562" s="50"/>
      <c r="G562" s="51" t="e">
        <f t="shared" si="160"/>
        <v>#VALUE!</v>
      </c>
      <c r="H562" s="52" t="e">
        <f t="shared" si="164"/>
        <v>#VALUE!</v>
      </c>
      <c r="I562" s="53" t="e">
        <f t="shared" si="165"/>
        <v>#VALUE!</v>
      </c>
      <c r="J562" s="54" t="e">
        <f t="shared" si="166"/>
        <v>#VALUE!</v>
      </c>
      <c r="K562" s="52" t="str">
        <f t="shared" si="167"/>
        <v/>
      </c>
      <c r="L562" s="53" t="str">
        <f t="shared" si="168"/>
        <v/>
      </c>
      <c r="M562" s="54" t="str">
        <f t="shared" si="169"/>
        <v/>
      </c>
      <c r="N562" s="38" t="str">
        <f t="shared" si="161"/>
        <v/>
      </c>
      <c r="O562" s="55"/>
      <c r="P562" s="55"/>
      <c r="Q562" s="55"/>
      <c r="R562" s="56"/>
      <c r="S562" s="58"/>
      <c r="T562" s="55">
        <f t="shared" si="170"/>
        <v>0</v>
      </c>
      <c r="U562" s="57"/>
      <c r="V562" s="58"/>
      <c r="W562" s="55">
        <f t="shared" si="171"/>
        <v>0</v>
      </c>
      <c r="X562" s="56"/>
      <c r="Y562" s="57"/>
      <c r="Z562" s="55">
        <f t="shared" si="172"/>
        <v>0</v>
      </c>
      <c r="AA562" s="57"/>
      <c r="AB562" s="164"/>
      <c r="AC562" s="169">
        <f t="shared" si="173"/>
        <v>0</v>
      </c>
      <c r="AD562" s="166"/>
      <c r="AE562" s="55"/>
      <c r="AF562" s="172"/>
      <c r="AG562" s="175"/>
      <c r="AH562" s="55">
        <f t="shared" si="174"/>
        <v>0</v>
      </c>
      <c r="AI562" s="172"/>
      <c r="AJ562" s="175"/>
      <c r="AK562" s="166">
        <f t="shared" si="175"/>
        <v>0</v>
      </c>
      <c r="AL562" s="172"/>
      <c r="AM562" s="175"/>
      <c r="AN562" s="55">
        <f t="shared" si="176"/>
        <v>0</v>
      </c>
      <c r="AO562" s="172"/>
      <c r="AP562" s="175"/>
      <c r="AQ562" s="55">
        <f t="shared" si="177"/>
        <v>0</v>
      </c>
      <c r="AR562" s="172"/>
      <c r="AS562" s="55"/>
      <c r="AT562" s="123">
        <f t="shared" si="162"/>
        <v>0</v>
      </c>
      <c r="AU562" s="56"/>
      <c r="AV562" s="204" t="str">
        <f>IFERROR(IF(AS562=0,"",IF(INDEX(ورقة4!$A560:$O560,,MATCH("غ",ورقة4!$A560:$O560,0))="غ","راسب")),IF(OR(O562&lt;$O$8,P562&lt;$P$8,Q562&lt;$Q$8,T562&lt;$T$8,W562&lt;$W$8,Z562&lt;$Z$8,AC562&lt;$AC$8,AD562&lt;$AD$8,AE562&lt;$AE$8,AH562&lt;$AH$8,AK562&lt;$AK$8,AN562&lt;$AN$8,AQ562&lt;$AQ$8,AR562&lt;$AR$8,AS562&lt;$AS$8),"راسب","ناجح"))</f>
        <v/>
      </c>
      <c r="AW562" s="71" t="str">
        <f>ورقة4!Q560</f>
        <v/>
      </c>
      <c r="AX562" s="48" t="str">
        <f>ورقة4!R560</f>
        <v/>
      </c>
      <c r="AY562" s="48" t="str">
        <f>ورقة4!S560</f>
        <v/>
      </c>
      <c r="AZ562" s="48" t="str">
        <f>ورقة4!T560</f>
        <v/>
      </c>
      <c r="BA562" s="48" t="str">
        <f>ورقة4!U560</f>
        <v/>
      </c>
      <c r="BB562" s="48" t="str">
        <f>ورقة4!V560</f>
        <v/>
      </c>
      <c r="BC562" s="48" t="str">
        <f>ورقة4!W560</f>
        <v/>
      </c>
      <c r="BD562" s="48" t="str">
        <f>ورقة4!X560</f>
        <v/>
      </c>
      <c r="BE562" s="48" t="str">
        <f>ورقة4!Y560</f>
        <v/>
      </c>
      <c r="BF562" s="48" t="str">
        <f>ورقة4!Z560</f>
        <v/>
      </c>
      <c r="BG562" s="48" t="str">
        <f>ورقة4!AA560</f>
        <v/>
      </c>
      <c r="BH562" s="48" t="str">
        <f>ورقة4!AB560</f>
        <v/>
      </c>
      <c r="BI562" s="48" t="str">
        <f>ورقة4!AC560</f>
        <v/>
      </c>
      <c r="BJ562" s="48" t="str">
        <f>ورقة4!AE560</f>
        <v/>
      </c>
      <c r="BK562" s="48" t="str">
        <f>ورقة4!AF560</f>
        <v/>
      </c>
    </row>
    <row r="563" spans="1:63" ht="24.95" customHeight="1">
      <c r="A563" s="135" t="str">
        <f>IF(C563="","",COUNTA(C$9:$C563))</f>
        <v/>
      </c>
      <c r="B563" s="24"/>
      <c r="C563" s="141"/>
      <c r="D563" s="38" t="str">
        <f t="shared" si="163"/>
        <v/>
      </c>
      <c r="E563" s="49"/>
      <c r="F563" s="50"/>
      <c r="G563" s="51" t="e">
        <f t="shared" si="160"/>
        <v>#VALUE!</v>
      </c>
      <c r="H563" s="52" t="e">
        <f t="shared" si="164"/>
        <v>#VALUE!</v>
      </c>
      <c r="I563" s="53" t="e">
        <f t="shared" si="165"/>
        <v>#VALUE!</v>
      </c>
      <c r="J563" s="54" t="e">
        <f t="shared" si="166"/>
        <v>#VALUE!</v>
      </c>
      <c r="K563" s="52" t="str">
        <f t="shared" si="167"/>
        <v/>
      </c>
      <c r="L563" s="53" t="str">
        <f t="shared" si="168"/>
        <v/>
      </c>
      <c r="M563" s="54" t="str">
        <f t="shared" si="169"/>
        <v/>
      </c>
      <c r="N563" s="38" t="str">
        <f t="shared" si="161"/>
        <v/>
      </c>
      <c r="O563" s="55"/>
      <c r="P563" s="55"/>
      <c r="Q563" s="55"/>
      <c r="R563" s="56"/>
      <c r="S563" s="58"/>
      <c r="T563" s="55">
        <f t="shared" si="170"/>
        <v>0</v>
      </c>
      <c r="U563" s="57"/>
      <c r="V563" s="58"/>
      <c r="W563" s="55">
        <f t="shared" si="171"/>
        <v>0</v>
      </c>
      <c r="X563" s="56"/>
      <c r="Y563" s="57"/>
      <c r="Z563" s="55">
        <f t="shared" si="172"/>
        <v>0</v>
      </c>
      <c r="AA563" s="57"/>
      <c r="AB563" s="164"/>
      <c r="AC563" s="169">
        <f t="shared" si="173"/>
        <v>0</v>
      </c>
      <c r="AD563" s="166"/>
      <c r="AE563" s="55"/>
      <c r="AF563" s="172"/>
      <c r="AG563" s="175"/>
      <c r="AH563" s="55">
        <f t="shared" si="174"/>
        <v>0</v>
      </c>
      <c r="AI563" s="172"/>
      <c r="AJ563" s="175"/>
      <c r="AK563" s="166">
        <f t="shared" si="175"/>
        <v>0</v>
      </c>
      <c r="AL563" s="172"/>
      <c r="AM563" s="175"/>
      <c r="AN563" s="55">
        <f t="shared" si="176"/>
        <v>0</v>
      </c>
      <c r="AO563" s="172"/>
      <c r="AP563" s="175"/>
      <c r="AQ563" s="55">
        <f t="shared" si="177"/>
        <v>0</v>
      </c>
      <c r="AR563" s="172"/>
      <c r="AS563" s="55"/>
      <c r="AT563" s="123">
        <f t="shared" si="162"/>
        <v>0</v>
      </c>
      <c r="AU563" s="56"/>
      <c r="AV563" s="204" t="str">
        <f>IFERROR(IF(AS563=0,"",IF(INDEX(ورقة4!$A561:$O561,,MATCH("غ",ورقة4!$A561:$O561,0))="غ","راسب")),IF(OR(O563&lt;$O$8,P563&lt;$P$8,Q563&lt;$Q$8,T563&lt;$T$8,W563&lt;$W$8,Z563&lt;$Z$8,AC563&lt;$AC$8,AD563&lt;$AD$8,AE563&lt;$AE$8,AH563&lt;$AH$8,AK563&lt;$AK$8,AN563&lt;$AN$8,AQ563&lt;$AQ$8,AR563&lt;$AR$8,AS563&lt;$AS$8),"راسب","ناجح"))</f>
        <v/>
      </c>
      <c r="AW563" s="71" t="str">
        <f>ورقة4!Q561</f>
        <v/>
      </c>
      <c r="AX563" s="48" t="str">
        <f>ورقة4!R561</f>
        <v/>
      </c>
      <c r="AY563" s="48" t="str">
        <f>ورقة4!S561</f>
        <v/>
      </c>
      <c r="AZ563" s="48" t="str">
        <f>ورقة4!T561</f>
        <v/>
      </c>
      <c r="BA563" s="48" t="str">
        <f>ورقة4!U561</f>
        <v/>
      </c>
      <c r="BB563" s="48" t="str">
        <f>ورقة4!V561</f>
        <v/>
      </c>
      <c r="BC563" s="48" t="str">
        <f>ورقة4!W561</f>
        <v/>
      </c>
      <c r="BD563" s="48" t="str">
        <f>ورقة4!X561</f>
        <v/>
      </c>
      <c r="BE563" s="48" t="str">
        <f>ورقة4!Y561</f>
        <v/>
      </c>
      <c r="BF563" s="48" t="str">
        <f>ورقة4!Z561</f>
        <v/>
      </c>
      <c r="BG563" s="48" t="str">
        <f>ورقة4!AA561</f>
        <v/>
      </c>
      <c r="BH563" s="48" t="str">
        <f>ورقة4!AB561</f>
        <v/>
      </c>
      <c r="BI563" s="48" t="str">
        <f>ورقة4!AC561</f>
        <v/>
      </c>
      <c r="BJ563" s="48" t="str">
        <f>ورقة4!AE561</f>
        <v/>
      </c>
      <c r="BK563" s="48" t="str">
        <f>ورقة4!AF561</f>
        <v/>
      </c>
    </row>
    <row r="564" spans="1:63" ht="24.95" customHeight="1">
      <c r="A564" s="135" t="str">
        <f>IF(C564="","",COUNTA(C$9:$C564))</f>
        <v/>
      </c>
      <c r="B564" s="24"/>
      <c r="C564" s="141"/>
      <c r="D564" s="38" t="str">
        <f t="shared" si="163"/>
        <v/>
      </c>
      <c r="E564" s="49"/>
      <c r="F564" s="50"/>
      <c r="G564" s="51" t="e">
        <f t="shared" si="160"/>
        <v>#VALUE!</v>
      </c>
      <c r="H564" s="52" t="e">
        <f t="shared" si="164"/>
        <v>#VALUE!</v>
      </c>
      <c r="I564" s="53" t="e">
        <f t="shared" si="165"/>
        <v>#VALUE!</v>
      </c>
      <c r="J564" s="54" t="e">
        <f t="shared" si="166"/>
        <v>#VALUE!</v>
      </c>
      <c r="K564" s="52" t="str">
        <f t="shared" si="167"/>
        <v/>
      </c>
      <c r="L564" s="53" t="str">
        <f t="shared" si="168"/>
        <v/>
      </c>
      <c r="M564" s="54" t="str">
        <f t="shared" si="169"/>
        <v/>
      </c>
      <c r="N564" s="38" t="str">
        <f t="shared" si="161"/>
        <v/>
      </c>
      <c r="O564" s="55"/>
      <c r="P564" s="55"/>
      <c r="Q564" s="55"/>
      <c r="R564" s="56"/>
      <c r="S564" s="58"/>
      <c r="T564" s="55">
        <f t="shared" si="170"/>
        <v>0</v>
      </c>
      <c r="U564" s="57"/>
      <c r="V564" s="58"/>
      <c r="W564" s="55">
        <f t="shared" si="171"/>
        <v>0</v>
      </c>
      <c r="X564" s="56"/>
      <c r="Y564" s="57"/>
      <c r="Z564" s="55">
        <f t="shared" si="172"/>
        <v>0</v>
      </c>
      <c r="AA564" s="57"/>
      <c r="AB564" s="164"/>
      <c r="AC564" s="169">
        <f t="shared" si="173"/>
        <v>0</v>
      </c>
      <c r="AD564" s="166"/>
      <c r="AE564" s="55"/>
      <c r="AF564" s="172"/>
      <c r="AG564" s="175"/>
      <c r="AH564" s="55">
        <f t="shared" si="174"/>
        <v>0</v>
      </c>
      <c r="AI564" s="172"/>
      <c r="AJ564" s="175"/>
      <c r="AK564" s="166">
        <f t="shared" si="175"/>
        <v>0</v>
      </c>
      <c r="AL564" s="172"/>
      <c r="AM564" s="175"/>
      <c r="AN564" s="55">
        <f t="shared" si="176"/>
        <v>0</v>
      </c>
      <c r="AO564" s="172"/>
      <c r="AP564" s="175"/>
      <c r="AQ564" s="55">
        <f t="shared" si="177"/>
        <v>0</v>
      </c>
      <c r="AR564" s="172"/>
      <c r="AS564" s="55"/>
      <c r="AT564" s="123">
        <f t="shared" si="162"/>
        <v>0</v>
      </c>
      <c r="AU564" s="56"/>
      <c r="AV564" s="204" t="str">
        <f>IFERROR(IF(AS564=0,"",IF(INDEX(ورقة4!$A562:$O562,,MATCH("غ",ورقة4!$A562:$O562,0))="غ","راسب")),IF(OR(O564&lt;$O$8,P564&lt;$P$8,Q564&lt;$Q$8,T564&lt;$T$8,W564&lt;$W$8,Z564&lt;$Z$8,AC564&lt;$AC$8,AD564&lt;$AD$8,AE564&lt;$AE$8,AH564&lt;$AH$8,AK564&lt;$AK$8,AN564&lt;$AN$8,AQ564&lt;$AQ$8,AR564&lt;$AR$8,AS564&lt;$AS$8),"راسب","ناجح"))</f>
        <v/>
      </c>
      <c r="AW564" s="71" t="str">
        <f>ورقة4!Q562</f>
        <v/>
      </c>
      <c r="AX564" s="48" t="str">
        <f>ورقة4!R562</f>
        <v/>
      </c>
      <c r="AY564" s="48" t="str">
        <f>ورقة4!S562</f>
        <v/>
      </c>
      <c r="AZ564" s="48" t="str">
        <f>ورقة4!T562</f>
        <v/>
      </c>
      <c r="BA564" s="48" t="str">
        <f>ورقة4!U562</f>
        <v/>
      </c>
      <c r="BB564" s="48" t="str">
        <f>ورقة4!V562</f>
        <v/>
      </c>
      <c r="BC564" s="48" t="str">
        <f>ورقة4!W562</f>
        <v/>
      </c>
      <c r="BD564" s="48" t="str">
        <f>ورقة4!X562</f>
        <v/>
      </c>
      <c r="BE564" s="48" t="str">
        <f>ورقة4!Y562</f>
        <v/>
      </c>
      <c r="BF564" s="48" t="str">
        <f>ورقة4!Z562</f>
        <v/>
      </c>
      <c r="BG564" s="48" t="str">
        <f>ورقة4!AA562</f>
        <v/>
      </c>
      <c r="BH564" s="48" t="str">
        <f>ورقة4!AB562</f>
        <v/>
      </c>
      <c r="BI564" s="48" t="str">
        <f>ورقة4!AC562</f>
        <v/>
      </c>
      <c r="BJ564" s="48" t="str">
        <f>ورقة4!AE562</f>
        <v/>
      </c>
      <c r="BK564" s="48" t="str">
        <f>ورقة4!AF562</f>
        <v/>
      </c>
    </row>
    <row r="565" spans="1:63" ht="24.95" customHeight="1">
      <c r="A565" s="135" t="str">
        <f>IF(C565="","",COUNTA(C$9:$C565))</f>
        <v/>
      </c>
      <c r="B565" s="24"/>
      <c r="C565" s="141"/>
      <c r="D565" s="38" t="str">
        <f t="shared" si="163"/>
        <v/>
      </c>
      <c r="E565" s="49"/>
      <c r="F565" s="50"/>
      <c r="G565" s="51" t="e">
        <f t="shared" si="160"/>
        <v>#VALUE!</v>
      </c>
      <c r="H565" s="52" t="e">
        <f t="shared" si="164"/>
        <v>#VALUE!</v>
      </c>
      <c r="I565" s="53" t="e">
        <f t="shared" si="165"/>
        <v>#VALUE!</v>
      </c>
      <c r="J565" s="54" t="e">
        <f t="shared" si="166"/>
        <v>#VALUE!</v>
      </c>
      <c r="K565" s="52" t="str">
        <f t="shared" si="167"/>
        <v/>
      </c>
      <c r="L565" s="53" t="str">
        <f t="shared" si="168"/>
        <v/>
      </c>
      <c r="M565" s="54" t="str">
        <f t="shared" si="169"/>
        <v/>
      </c>
      <c r="N565" s="38" t="str">
        <f t="shared" si="161"/>
        <v/>
      </c>
      <c r="O565" s="55"/>
      <c r="P565" s="55"/>
      <c r="Q565" s="55"/>
      <c r="R565" s="56"/>
      <c r="S565" s="58"/>
      <c r="T565" s="55">
        <f t="shared" si="170"/>
        <v>0</v>
      </c>
      <c r="U565" s="57"/>
      <c r="V565" s="58"/>
      <c r="W565" s="55">
        <f t="shared" si="171"/>
        <v>0</v>
      </c>
      <c r="X565" s="56"/>
      <c r="Y565" s="57"/>
      <c r="Z565" s="55">
        <f t="shared" si="172"/>
        <v>0</v>
      </c>
      <c r="AA565" s="57"/>
      <c r="AB565" s="164"/>
      <c r="AC565" s="169">
        <f t="shared" si="173"/>
        <v>0</v>
      </c>
      <c r="AD565" s="166"/>
      <c r="AE565" s="55"/>
      <c r="AF565" s="172"/>
      <c r="AG565" s="175"/>
      <c r="AH565" s="55">
        <f t="shared" si="174"/>
        <v>0</v>
      </c>
      <c r="AI565" s="172"/>
      <c r="AJ565" s="175"/>
      <c r="AK565" s="166">
        <f t="shared" si="175"/>
        <v>0</v>
      </c>
      <c r="AL565" s="172"/>
      <c r="AM565" s="175"/>
      <c r="AN565" s="55">
        <f t="shared" si="176"/>
        <v>0</v>
      </c>
      <c r="AO565" s="172"/>
      <c r="AP565" s="175"/>
      <c r="AQ565" s="55">
        <f t="shared" si="177"/>
        <v>0</v>
      </c>
      <c r="AR565" s="172"/>
      <c r="AS565" s="55"/>
      <c r="AT565" s="123">
        <f t="shared" si="162"/>
        <v>0</v>
      </c>
      <c r="AU565" s="56"/>
      <c r="AV565" s="204" t="str">
        <f>IFERROR(IF(AS565=0,"",IF(INDEX(ورقة4!$A563:$O563,,MATCH("غ",ورقة4!$A563:$O563,0))="غ","راسب")),IF(OR(O565&lt;$O$8,P565&lt;$P$8,Q565&lt;$Q$8,T565&lt;$T$8,W565&lt;$W$8,Z565&lt;$Z$8,AC565&lt;$AC$8,AD565&lt;$AD$8,AE565&lt;$AE$8,AH565&lt;$AH$8,AK565&lt;$AK$8,AN565&lt;$AN$8,AQ565&lt;$AQ$8,AR565&lt;$AR$8,AS565&lt;$AS$8),"راسب","ناجح"))</f>
        <v/>
      </c>
      <c r="AW565" s="71" t="str">
        <f>ورقة4!Q563</f>
        <v/>
      </c>
      <c r="AX565" s="48" t="str">
        <f>ورقة4!R563</f>
        <v/>
      </c>
      <c r="AY565" s="48" t="str">
        <f>ورقة4!S563</f>
        <v/>
      </c>
      <c r="AZ565" s="48" t="str">
        <f>ورقة4!T563</f>
        <v/>
      </c>
      <c r="BA565" s="48" t="str">
        <f>ورقة4!U563</f>
        <v/>
      </c>
      <c r="BB565" s="48" t="str">
        <f>ورقة4!V563</f>
        <v/>
      </c>
      <c r="BC565" s="48" t="str">
        <f>ورقة4!W563</f>
        <v/>
      </c>
      <c r="BD565" s="48" t="str">
        <f>ورقة4!X563</f>
        <v/>
      </c>
      <c r="BE565" s="48" t="str">
        <f>ورقة4!Y563</f>
        <v/>
      </c>
      <c r="BF565" s="48" t="str">
        <f>ورقة4!Z563</f>
        <v/>
      </c>
      <c r="BG565" s="48" t="str">
        <f>ورقة4!AA563</f>
        <v/>
      </c>
      <c r="BH565" s="48" t="str">
        <f>ورقة4!AB563</f>
        <v/>
      </c>
      <c r="BI565" s="48" t="str">
        <f>ورقة4!AC563</f>
        <v/>
      </c>
      <c r="BJ565" s="48" t="str">
        <f>ورقة4!AE563</f>
        <v/>
      </c>
      <c r="BK565" s="48" t="str">
        <f>ورقة4!AF563</f>
        <v/>
      </c>
    </row>
    <row r="566" spans="1:63" ht="24.95" customHeight="1">
      <c r="A566" s="135" t="str">
        <f>IF(C566="","",COUNTA(C$9:$C566))</f>
        <v/>
      </c>
      <c r="B566" s="24"/>
      <c r="C566" s="141"/>
      <c r="D566" s="38" t="str">
        <f t="shared" si="163"/>
        <v/>
      </c>
      <c r="E566" s="49"/>
      <c r="F566" s="50"/>
      <c r="G566" s="51" t="e">
        <f t="shared" si="160"/>
        <v>#VALUE!</v>
      </c>
      <c r="H566" s="52" t="e">
        <f t="shared" si="164"/>
        <v>#VALUE!</v>
      </c>
      <c r="I566" s="53" t="e">
        <f t="shared" si="165"/>
        <v>#VALUE!</v>
      </c>
      <c r="J566" s="54" t="e">
        <f t="shared" si="166"/>
        <v>#VALUE!</v>
      </c>
      <c r="K566" s="52" t="str">
        <f t="shared" si="167"/>
        <v/>
      </c>
      <c r="L566" s="53" t="str">
        <f t="shared" si="168"/>
        <v/>
      </c>
      <c r="M566" s="54" t="str">
        <f t="shared" si="169"/>
        <v/>
      </c>
      <c r="N566" s="38" t="str">
        <f t="shared" si="161"/>
        <v/>
      </c>
      <c r="O566" s="55"/>
      <c r="P566" s="55"/>
      <c r="Q566" s="55"/>
      <c r="R566" s="56"/>
      <c r="S566" s="58"/>
      <c r="T566" s="55">
        <f t="shared" si="170"/>
        <v>0</v>
      </c>
      <c r="U566" s="57"/>
      <c r="V566" s="58"/>
      <c r="W566" s="55">
        <f t="shared" si="171"/>
        <v>0</v>
      </c>
      <c r="X566" s="56"/>
      <c r="Y566" s="57"/>
      <c r="Z566" s="55">
        <f t="shared" si="172"/>
        <v>0</v>
      </c>
      <c r="AA566" s="57"/>
      <c r="AB566" s="164"/>
      <c r="AC566" s="169">
        <f t="shared" si="173"/>
        <v>0</v>
      </c>
      <c r="AD566" s="166"/>
      <c r="AE566" s="55"/>
      <c r="AF566" s="172"/>
      <c r="AG566" s="175"/>
      <c r="AH566" s="55">
        <f t="shared" si="174"/>
        <v>0</v>
      </c>
      <c r="AI566" s="172"/>
      <c r="AJ566" s="175"/>
      <c r="AK566" s="166">
        <f t="shared" si="175"/>
        <v>0</v>
      </c>
      <c r="AL566" s="172"/>
      <c r="AM566" s="175"/>
      <c r="AN566" s="55">
        <f t="shared" si="176"/>
        <v>0</v>
      </c>
      <c r="AO566" s="172"/>
      <c r="AP566" s="175"/>
      <c r="AQ566" s="55">
        <f t="shared" si="177"/>
        <v>0</v>
      </c>
      <c r="AR566" s="172"/>
      <c r="AS566" s="55"/>
      <c r="AT566" s="123">
        <f t="shared" si="162"/>
        <v>0</v>
      </c>
      <c r="AU566" s="56"/>
      <c r="AV566" s="204" t="str">
        <f>IFERROR(IF(AS566=0,"",IF(INDEX(ورقة4!$A564:$O564,,MATCH("غ",ورقة4!$A564:$O564,0))="غ","راسب")),IF(OR(O566&lt;$O$8,P566&lt;$P$8,Q566&lt;$Q$8,T566&lt;$T$8,W566&lt;$W$8,Z566&lt;$Z$8,AC566&lt;$AC$8,AD566&lt;$AD$8,AE566&lt;$AE$8,AH566&lt;$AH$8,AK566&lt;$AK$8,AN566&lt;$AN$8,AQ566&lt;$AQ$8,AR566&lt;$AR$8,AS566&lt;$AS$8),"راسب","ناجح"))</f>
        <v/>
      </c>
      <c r="AW566" s="71" t="str">
        <f>ورقة4!Q564</f>
        <v/>
      </c>
      <c r="AX566" s="48" t="str">
        <f>ورقة4!R564</f>
        <v/>
      </c>
      <c r="AY566" s="48" t="str">
        <f>ورقة4!S564</f>
        <v/>
      </c>
      <c r="AZ566" s="48" t="str">
        <f>ورقة4!T564</f>
        <v/>
      </c>
      <c r="BA566" s="48" t="str">
        <f>ورقة4!U564</f>
        <v/>
      </c>
      <c r="BB566" s="48" t="str">
        <f>ورقة4!V564</f>
        <v/>
      </c>
      <c r="BC566" s="48" t="str">
        <f>ورقة4!W564</f>
        <v/>
      </c>
      <c r="BD566" s="48" t="str">
        <f>ورقة4!X564</f>
        <v/>
      </c>
      <c r="BE566" s="48" t="str">
        <f>ورقة4!Y564</f>
        <v/>
      </c>
      <c r="BF566" s="48" t="str">
        <f>ورقة4!Z564</f>
        <v/>
      </c>
      <c r="BG566" s="48" t="str">
        <f>ورقة4!AA564</f>
        <v/>
      </c>
      <c r="BH566" s="48" t="str">
        <f>ورقة4!AB564</f>
        <v/>
      </c>
      <c r="BI566" s="48" t="str">
        <f>ورقة4!AC564</f>
        <v/>
      </c>
      <c r="BJ566" s="48" t="str">
        <f>ورقة4!AE564</f>
        <v/>
      </c>
      <c r="BK566" s="48" t="str">
        <f>ورقة4!AF564</f>
        <v/>
      </c>
    </row>
    <row r="567" spans="1:63" ht="24.95" customHeight="1">
      <c r="A567" s="135" t="str">
        <f>IF(C567="","",COUNTA(C$9:$C567))</f>
        <v/>
      </c>
      <c r="B567" s="24"/>
      <c r="C567" s="141"/>
      <c r="D567" s="38" t="str">
        <f t="shared" si="163"/>
        <v/>
      </c>
      <c r="E567" s="49"/>
      <c r="F567" s="50"/>
      <c r="G567" s="51" t="e">
        <f t="shared" si="160"/>
        <v>#VALUE!</v>
      </c>
      <c r="H567" s="52" t="e">
        <f t="shared" si="164"/>
        <v>#VALUE!</v>
      </c>
      <c r="I567" s="53" t="e">
        <f t="shared" si="165"/>
        <v>#VALUE!</v>
      </c>
      <c r="J567" s="54" t="e">
        <f t="shared" si="166"/>
        <v>#VALUE!</v>
      </c>
      <c r="K567" s="52" t="str">
        <f t="shared" si="167"/>
        <v/>
      </c>
      <c r="L567" s="53" t="str">
        <f t="shared" si="168"/>
        <v/>
      </c>
      <c r="M567" s="54" t="str">
        <f t="shared" si="169"/>
        <v/>
      </c>
      <c r="N567" s="38" t="str">
        <f t="shared" si="161"/>
        <v/>
      </c>
      <c r="O567" s="55"/>
      <c r="P567" s="55"/>
      <c r="Q567" s="55"/>
      <c r="R567" s="56"/>
      <c r="S567" s="58"/>
      <c r="T567" s="55">
        <f t="shared" si="170"/>
        <v>0</v>
      </c>
      <c r="U567" s="57"/>
      <c r="V567" s="58"/>
      <c r="W567" s="55">
        <f t="shared" si="171"/>
        <v>0</v>
      </c>
      <c r="X567" s="56"/>
      <c r="Y567" s="57"/>
      <c r="Z567" s="55">
        <f t="shared" si="172"/>
        <v>0</v>
      </c>
      <c r="AA567" s="57"/>
      <c r="AB567" s="164"/>
      <c r="AC567" s="169">
        <f t="shared" si="173"/>
        <v>0</v>
      </c>
      <c r="AD567" s="166"/>
      <c r="AE567" s="55"/>
      <c r="AF567" s="172"/>
      <c r="AG567" s="175"/>
      <c r="AH567" s="55">
        <f t="shared" si="174"/>
        <v>0</v>
      </c>
      <c r="AI567" s="172"/>
      <c r="AJ567" s="175"/>
      <c r="AK567" s="166">
        <f t="shared" si="175"/>
        <v>0</v>
      </c>
      <c r="AL567" s="172"/>
      <c r="AM567" s="175"/>
      <c r="AN567" s="55">
        <f t="shared" si="176"/>
        <v>0</v>
      </c>
      <c r="AO567" s="172"/>
      <c r="AP567" s="175"/>
      <c r="AQ567" s="55">
        <f t="shared" si="177"/>
        <v>0</v>
      </c>
      <c r="AR567" s="172"/>
      <c r="AS567" s="55"/>
      <c r="AT567" s="123">
        <f t="shared" si="162"/>
        <v>0</v>
      </c>
      <c r="AU567" s="56"/>
      <c r="AV567" s="204" t="str">
        <f>IFERROR(IF(AS567=0,"",IF(INDEX(ورقة4!$A565:$O565,,MATCH("غ",ورقة4!$A565:$O565,0))="غ","راسب")),IF(OR(O567&lt;$O$8,P567&lt;$P$8,Q567&lt;$Q$8,T567&lt;$T$8,W567&lt;$W$8,Z567&lt;$Z$8,AC567&lt;$AC$8,AD567&lt;$AD$8,AE567&lt;$AE$8,AH567&lt;$AH$8,AK567&lt;$AK$8,AN567&lt;$AN$8,AQ567&lt;$AQ$8,AR567&lt;$AR$8,AS567&lt;$AS$8),"راسب","ناجح"))</f>
        <v/>
      </c>
      <c r="AW567" s="71" t="str">
        <f>ورقة4!Q565</f>
        <v/>
      </c>
      <c r="AX567" s="48" t="str">
        <f>ورقة4!R565</f>
        <v/>
      </c>
      <c r="AY567" s="48" t="str">
        <f>ورقة4!S565</f>
        <v/>
      </c>
      <c r="AZ567" s="48" t="str">
        <f>ورقة4!T565</f>
        <v/>
      </c>
      <c r="BA567" s="48" t="str">
        <f>ورقة4!U565</f>
        <v/>
      </c>
      <c r="BB567" s="48" t="str">
        <f>ورقة4!V565</f>
        <v/>
      </c>
      <c r="BC567" s="48" t="str">
        <f>ورقة4!W565</f>
        <v/>
      </c>
      <c r="BD567" s="48" t="str">
        <f>ورقة4!X565</f>
        <v/>
      </c>
      <c r="BE567" s="48" t="str">
        <f>ورقة4!Y565</f>
        <v/>
      </c>
      <c r="BF567" s="48" t="str">
        <f>ورقة4!Z565</f>
        <v/>
      </c>
      <c r="BG567" s="48" t="str">
        <f>ورقة4!AA565</f>
        <v/>
      </c>
      <c r="BH567" s="48" t="str">
        <f>ورقة4!AB565</f>
        <v/>
      </c>
      <c r="BI567" s="48" t="str">
        <f>ورقة4!AC565</f>
        <v/>
      </c>
      <c r="BJ567" s="48" t="str">
        <f>ورقة4!AE565</f>
        <v/>
      </c>
      <c r="BK567" s="48" t="str">
        <f>ورقة4!AF565</f>
        <v/>
      </c>
    </row>
    <row r="568" spans="1:63" ht="24.95" customHeight="1">
      <c r="A568" s="135" t="str">
        <f>IF(C568="","",COUNTA(C$9:$C568))</f>
        <v/>
      </c>
      <c r="B568" s="24"/>
      <c r="C568" s="141"/>
      <c r="D568" s="38" t="str">
        <f t="shared" si="163"/>
        <v/>
      </c>
      <c r="E568" s="49"/>
      <c r="F568" s="50"/>
      <c r="G568" s="51" t="e">
        <f t="shared" si="160"/>
        <v>#VALUE!</v>
      </c>
      <c r="H568" s="52" t="e">
        <f t="shared" si="164"/>
        <v>#VALUE!</v>
      </c>
      <c r="I568" s="53" t="e">
        <f t="shared" si="165"/>
        <v>#VALUE!</v>
      </c>
      <c r="J568" s="54" t="e">
        <f t="shared" si="166"/>
        <v>#VALUE!</v>
      </c>
      <c r="K568" s="52" t="str">
        <f t="shared" si="167"/>
        <v/>
      </c>
      <c r="L568" s="53" t="str">
        <f t="shared" si="168"/>
        <v/>
      </c>
      <c r="M568" s="54" t="str">
        <f t="shared" si="169"/>
        <v/>
      </c>
      <c r="N568" s="38" t="str">
        <f t="shared" si="161"/>
        <v/>
      </c>
      <c r="O568" s="55"/>
      <c r="P568" s="55"/>
      <c r="Q568" s="55"/>
      <c r="R568" s="56"/>
      <c r="S568" s="58"/>
      <c r="T568" s="55">
        <f t="shared" si="170"/>
        <v>0</v>
      </c>
      <c r="U568" s="57"/>
      <c r="V568" s="58"/>
      <c r="W568" s="55">
        <f t="shared" si="171"/>
        <v>0</v>
      </c>
      <c r="X568" s="56"/>
      <c r="Y568" s="57"/>
      <c r="Z568" s="55">
        <f t="shared" si="172"/>
        <v>0</v>
      </c>
      <c r="AA568" s="57"/>
      <c r="AB568" s="164"/>
      <c r="AC568" s="169">
        <f t="shared" si="173"/>
        <v>0</v>
      </c>
      <c r="AD568" s="166"/>
      <c r="AE568" s="55"/>
      <c r="AF568" s="172"/>
      <c r="AG568" s="175"/>
      <c r="AH568" s="55">
        <f t="shared" si="174"/>
        <v>0</v>
      </c>
      <c r="AI568" s="172"/>
      <c r="AJ568" s="175"/>
      <c r="AK568" s="166">
        <f t="shared" si="175"/>
        <v>0</v>
      </c>
      <c r="AL568" s="172"/>
      <c r="AM568" s="175"/>
      <c r="AN568" s="55">
        <f t="shared" si="176"/>
        <v>0</v>
      </c>
      <c r="AO568" s="172"/>
      <c r="AP568" s="175"/>
      <c r="AQ568" s="55">
        <f t="shared" si="177"/>
        <v>0</v>
      </c>
      <c r="AR568" s="172"/>
      <c r="AS568" s="55"/>
      <c r="AT568" s="123">
        <f t="shared" si="162"/>
        <v>0</v>
      </c>
      <c r="AU568" s="56"/>
      <c r="AV568" s="204" t="str">
        <f>IFERROR(IF(AS568=0,"",IF(INDEX(ورقة4!$A566:$O566,,MATCH("غ",ورقة4!$A566:$O566,0))="غ","راسب")),IF(OR(O568&lt;$O$8,P568&lt;$P$8,Q568&lt;$Q$8,T568&lt;$T$8,W568&lt;$W$8,Z568&lt;$Z$8,AC568&lt;$AC$8,AD568&lt;$AD$8,AE568&lt;$AE$8,AH568&lt;$AH$8,AK568&lt;$AK$8,AN568&lt;$AN$8,AQ568&lt;$AQ$8,AR568&lt;$AR$8,AS568&lt;$AS$8),"راسب","ناجح"))</f>
        <v/>
      </c>
      <c r="AW568" s="71" t="str">
        <f>ورقة4!Q566</f>
        <v/>
      </c>
      <c r="AX568" s="48" t="str">
        <f>ورقة4!R566</f>
        <v/>
      </c>
      <c r="AY568" s="48" t="str">
        <f>ورقة4!S566</f>
        <v/>
      </c>
      <c r="AZ568" s="48" t="str">
        <f>ورقة4!T566</f>
        <v/>
      </c>
      <c r="BA568" s="48" t="str">
        <f>ورقة4!U566</f>
        <v/>
      </c>
      <c r="BB568" s="48" t="str">
        <f>ورقة4!V566</f>
        <v/>
      </c>
      <c r="BC568" s="48" t="str">
        <f>ورقة4!W566</f>
        <v/>
      </c>
      <c r="BD568" s="48" t="str">
        <f>ورقة4!X566</f>
        <v/>
      </c>
      <c r="BE568" s="48" t="str">
        <f>ورقة4!Y566</f>
        <v/>
      </c>
      <c r="BF568" s="48" t="str">
        <f>ورقة4!Z566</f>
        <v/>
      </c>
      <c r="BG568" s="48" t="str">
        <f>ورقة4!AA566</f>
        <v/>
      </c>
      <c r="BH568" s="48" t="str">
        <f>ورقة4!AB566</f>
        <v/>
      </c>
      <c r="BI568" s="48" t="str">
        <f>ورقة4!AC566</f>
        <v/>
      </c>
      <c r="BJ568" s="48" t="str">
        <f>ورقة4!AE566</f>
        <v/>
      </c>
      <c r="BK568" s="48" t="str">
        <f>ورقة4!AF566</f>
        <v/>
      </c>
    </row>
    <row r="569" spans="1:63" ht="24.95" customHeight="1">
      <c r="A569" s="135" t="str">
        <f>IF(C569="","",COUNTA(C$9:$C569))</f>
        <v/>
      </c>
      <c r="B569" s="24"/>
      <c r="C569" s="141"/>
      <c r="D569" s="38" t="str">
        <f t="shared" si="163"/>
        <v/>
      </c>
      <c r="E569" s="49"/>
      <c r="F569" s="50"/>
      <c r="G569" s="51" t="e">
        <f t="shared" si="160"/>
        <v>#VALUE!</v>
      </c>
      <c r="H569" s="52" t="e">
        <f t="shared" si="164"/>
        <v>#VALUE!</v>
      </c>
      <c r="I569" s="53" t="e">
        <f t="shared" si="165"/>
        <v>#VALUE!</v>
      </c>
      <c r="J569" s="54" t="e">
        <f t="shared" si="166"/>
        <v>#VALUE!</v>
      </c>
      <c r="K569" s="52" t="str">
        <f t="shared" si="167"/>
        <v/>
      </c>
      <c r="L569" s="53" t="str">
        <f t="shared" si="168"/>
        <v/>
      </c>
      <c r="M569" s="54" t="str">
        <f t="shared" si="169"/>
        <v/>
      </c>
      <c r="N569" s="38" t="str">
        <f t="shared" si="161"/>
        <v/>
      </c>
      <c r="O569" s="55"/>
      <c r="P569" s="55"/>
      <c r="Q569" s="55"/>
      <c r="R569" s="56"/>
      <c r="S569" s="58"/>
      <c r="T569" s="55">
        <f t="shared" si="170"/>
        <v>0</v>
      </c>
      <c r="U569" s="57"/>
      <c r="V569" s="58"/>
      <c r="W569" s="55">
        <f t="shared" si="171"/>
        <v>0</v>
      </c>
      <c r="X569" s="56"/>
      <c r="Y569" s="57"/>
      <c r="Z569" s="55">
        <f t="shared" si="172"/>
        <v>0</v>
      </c>
      <c r="AA569" s="57"/>
      <c r="AB569" s="164"/>
      <c r="AC569" s="169">
        <f t="shared" si="173"/>
        <v>0</v>
      </c>
      <c r="AD569" s="166"/>
      <c r="AE569" s="55"/>
      <c r="AF569" s="172"/>
      <c r="AG569" s="175"/>
      <c r="AH569" s="55">
        <f t="shared" si="174"/>
        <v>0</v>
      </c>
      <c r="AI569" s="172"/>
      <c r="AJ569" s="175"/>
      <c r="AK569" s="166">
        <f t="shared" si="175"/>
        <v>0</v>
      </c>
      <c r="AL569" s="172"/>
      <c r="AM569" s="175"/>
      <c r="AN569" s="55">
        <f t="shared" si="176"/>
        <v>0</v>
      </c>
      <c r="AO569" s="172"/>
      <c r="AP569" s="175"/>
      <c r="AQ569" s="55">
        <f t="shared" si="177"/>
        <v>0</v>
      </c>
      <c r="AR569" s="172"/>
      <c r="AS569" s="55"/>
      <c r="AT569" s="123">
        <f t="shared" si="162"/>
        <v>0</v>
      </c>
      <c r="AU569" s="56"/>
      <c r="AV569" s="204" t="str">
        <f>IFERROR(IF(AS569=0,"",IF(INDEX(ورقة4!$A567:$O567,,MATCH("غ",ورقة4!$A567:$O567,0))="غ","راسب")),IF(OR(O569&lt;$O$8,P569&lt;$P$8,Q569&lt;$Q$8,T569&lt;$T$8,W569&lt;$W$8,Z569&lt;$Z$8,AC569&lt;$AC$8,AD569&lt;$AD$8,AE569&lt;$AE$8,AH569&lt;$AH$8,AK569&lt;$AK$8,AN569&lt;$AN$8,AQ569&lt;$AQ$8,AR569&lt;$AR$8,AS569&lt;$AS$8),"راسب","ناجح"))</f>
        <v/>
      </c>
      <c r="AW569" s="71" t="str">
        <f>ورقة4!Q567</f>
        <v/>
      </c>
      <c r="AX569" s="48" t="str">
        <f>ورقة4!R567</f>
        <v/>
      </c>
      <c r="AY569" s="48" t="str">
        <f>ورقة4!S567</f>
        <v/>
      </c>
      <c r="AZ569" s="48" t="str">
        <f>ورقة4!T567</f>
        <v/>
      </c>
      <c r="BA569" s="48" t="str">
        <f>ورقة4!U567</f>
        <v/>
      </c>
      <c r="BB569" s="48" t="str">
        <f>ورقة4!V567</f>
        <v/>
      </c>
      <c r="BC569" s="48" t="str">
        <f>ورقة4!W567</f>
        <v/>
      </c>
      <c r="BD569" s="48" t="str">
        <f>ورقة4!X567</f>
        <v/>
      </c>
      <c r="BE569" s="48" t="str">
        <f>ورقة4!Y567</f>
        <v/>
      </c>
      <c r="BF569" s="48" t="str">
        <f>ورقة4!Z567</f>
        <v/>
      </c>
      <c r="BG569" s="48" t="str">
        <f>ورقة4!AA567</f>
        <v/>
      </c>
      <c r="BH569" s="48" t="str">
        <f>ورقة4!AB567</f>
        <v/>
      </c>
      <c r="BI569" s="48" t="str">
        <f>ورقة4!AC567</f>
        <v/>
      </c>
      <c r="BJ569" s="48" t="str">
        <f>ورقة4!AE567</f>
        <v/>
      </c>
      <c r="BK569" s="48" t="str">
        <f>ورقة4!AF567</f>
        <v/>
      </c>
    </row>
    <row r="570" spans="1:63" ht="24.95" customHeight="1">
      <c r="A570" s="135" t="str">
        <f>IF(C570="","",COUNTA(C$9:$C570))</f>
        <v/>
      </c>
      <c r="B570" s="24"/>
      <c r="C570" s="141"/>
      <c r="D570" s="38" t="str">
        <f t="shared" si="163"/>
        <v/>
      </c>
      <c r="E570" s="49"/>
      <c r="F570" s="50"/>
      <c r="G570" s="51" t="e">
        <f t="shared" si="160"/>
        <v>#VALUE!</v>
      </c>
      <c r="H570" s="52" t="e">
        <f t="shared" si="164"/>
        <v>#VALUE!</v>
      </c>
      <c r="I570" s="53" t="e">
        <f t="shared" si="165"/>
        <v>#VALUE!</v>
      </c>
      <c r="J570" s="54" t="e">
        <f t="shared" si="166"/>
        <v>#VALUE!</v>
      </c>
      <c r="K570" s="52" t="str">
        <f t="shared" si="167"/>
        <v/>
      </c>
      <c r="L570" s="53" t="str">
        <f t="shared" si="168"/>
        <v/>
      </c>
      <c r="M570" s="54" t="str">
        <f t="shared" si="169"/>
        <v/>
      </c>
      <c r="N570" s="38" t="str">
        <f t="shared" si="161"/>
        <v/>
      </c>
      <c r="O570" s="55"/>
      <c r="P570" s="55"/>
      <c r="Q570" s="55"/>
      <c r="R570" s="56"/>
      <c r="S570" s="58"/>
      <c r="T570" s="55">
        <f t="shared" si="170"/>
        <v>0</v>
      </c>
      <c r="U570" s="57"/>
      <c r="V570" s="58"/>
      <c r="W570" s="55">
        <f t="shared" si="171"/>
        <v>0</v>
      </c>
      <c r="X570" s="56"/>
      <c r="Y570" s="57"/>
      <c r="Z570" s="55">
        <f t="shared" si="172"/>
        <v>0</v>
      </c>
      <c r="AA570" s="57"/>
      <c r="AB570" s="164"/>
      <c r="AC570" s="169">
        <f t="shared" si="173"/>
        <v>0</v>
      </c>
      <c r="AD570" s="166"/>
      <c r="AE570" s="55"/>
      <c r="AF570" s="172"/>
      <c r="AG570" s="175"/>
      <c r="AH570" s="55">
        <f t="shared" si="174"/>
        <v>0</v>
      </c>
      <c r="AI570" s="172"/>
      <c r="AJ570" s="175"/>
      <c r="AK570" s="166">
        <f t="shared" si="175"/>
        <v>0</v>
      </c>
      <c r="AL570" s="172"/>
      <c r="AM570" s="175"/>
      <c r="AN570" s="55">
        <f t="shared" si="176"/>
        <v>0</v>
      </c>
      <c r="AO570" s="172"/>
      <c r="AP570" s="175"/>
      <c r="AQ570" s="55">
        <f t="shared" si="177"/>
        <v>0</v>
      </c>
      <c r="AR570" s="172"/>
      <c r="AS570" s="55"/>
      <c r="AT570" s="123">
        <f t="shared" si="162"/>
        <v>0</v>
      </c>
      <c r="AU570" s="56"/>
      <c r="AV570" s="204" t="str">
        <f>IFERROR(IF(AS570=0,"",IF(INDEX(ورقة4!$A568:$O568,,MATCH("غ",ورقة4!$A568:$O568,0))="غ","راسب")),IF(OR(O570&lt;$O$8,P570&lt;$P$8,Q570&lt;$Q$8,T570&lt;$T$8,W570&lt;$W$8,Z570&lt;$Z$8,AC570&lt;$AC$8,AD570&lt;$AD$8,AE570&lt;$AE$8,AH570&lt;$AH$8,AK570&lt;$AK$8,AN570&lt;$AN$8,AQ570&lt;$AQ$8,AR570&lt;$AR$8,AS570&lt;$AS$8),"راسب","ناجح"))</f>
        <v/>
      </c>
      <c r="AW570" s="71" t="str">
        <f>ورقة4!Q568</f>
        <v/>
      </c>
      <c r="AX570" s="48" t="str">
        <f>ورقة4!R568</f>
        <v/>
      </c>
      <c r="AY570" s="48" t="str">
        <f>ورقة4!S568</f>
        <v/>
      </c>
      <c r="AZ570" s="48" t="str">
        <f>ورقة4!T568</f>
        <v/>
      </c>
      <c r="BA570" s="48" t="str">
        <f>ورقة4!U568</f>
        <v/>
      </c>
      <c r="BB570" s="48" t="str">
        <f>ورقة4!V568</f>
        <v/>
      </c>
      <c r="BC570" s="48" t="str">
        <f>ورقة4!W568</f>
        <v/>
      </c>
      <c r="BD570" s="48" t="str">
        <f>ورقة4!X568</f>
        <v/>
      </c>
      <c r="BE570" s="48" t="str">
        <f>ورقة4!Y568</f>
        <v/>
      </c>
      <c r="BF570" s="48" t="str">
        <f>ورقة4!Z568</f>
        <v/>
      </c>
      <c r="BG570" s="48" t="str">
        <f>ورقة4!AA568</f>
        <v/>
      </c>
      <c r="BH570" s="48" t="str">
        <f>ورقة4!AB568</f>
        <v/>
      </c>
      <c r="BI570" s="48" t="str">
        <f>ورقة4!AC568</f>
        <v/>
      </c>
      <c r="BJ570" s="48" t="str">
        <f>ورقة4!AE568</f>
        <v/>
      </c>
      <c r="BK570" s="48" t="str">
        <f>ورقة4!AF568</f>
        <v/>
      </c>
    </row>
    <row r="571" spans="1:63" ht="24.95" customHeight="1">
      <c r="A571" s="135" t="str">
        <f>IF(C571="","",COUNTA(C$9:$C571))</f>
        <v/>
      </c>
      <c r="B571" s="24"/>
      <c r="C571" s="141"/>
      <c r="D571" s="38" t="str">
        <f t="shared" si="163"/>
        <v/>
      </c>
      <c r="E571" s="49"/>
      <c r="F571" s="50"/>
      <c r="G571" s="51" t="e">
        <f t="shared" si="160"/>
        <v>#VALUE!</v>
      </c>
      <c r="H571" s="52" t="e">
        <f t="shared" si="164"/>
        <v>#VALUE!</v>
      </c>
      <c r="I571" s="53" t="e">
        <f t="shared" si="165"/>
        <v>#VALUE!</v>
      </c>
      <c r="J571" s="54" t="e">
        <f t="shared" si="166"/>
        <v>#VALUE!</v>
      </c>
      <c r="K571" s="52" t="str">
        <f t="shared" si="167"/>
        <v/>
      </c>
      <c r="L571" s="53" t="str">
        <f t="shared" si="168"/>
        <v/>
      </c>
      <c r="M571" s="54" t="str">
        <f t="shared" si="169"/>
        <v/>
      </c>
      <c r="N571" s="38" t="str">
        <f t="shared" si="161"/>
        <v/>
      </c>
      <c r="O571" s="55"/>
      <c r="P571" s="55"/>
      <c r="Q571" s="55"/>
      <c r="R571" s="56"/>
      <c r="S571" s="58"/>
      <c r="T571" s="55">
        <f t="shared" si="170"/>
        <v>0</v>
      </c>
      <c r="U571" s="57"/>
      <c r="V571" s="58"/>
      <c r="W571" s="55">
        <f t="shared" si="171"/>
        <v>0</v>
      </c>
      <c r="X571" s="56"/>
      <c r="Y571" s="57"/>
      <c r="Z571" s="55">
        <f t="shared" si="172"/>
        <v>0</v>
      </c>
      <c r="AA571" s="57"/>
      <c r="AB571" s="164"/>
      <c r="AC571" s="169">
        <f t="shared" si="173"/>
        <v>0</v>
      </c>
      <c r="AD571" s="166"/>
      <c r="AE571" s="55"/>
      <c r="AF571" s="172"/>
      <c r="AG571" s="175"/>
      <c r="AH571" s="55">
        <f t="shared" si="174"/>
        <v>0</v>
      </c>
      <c r="AI571" s="172"/>
      <c r="AJ571" s="175"/>
      <c r="AK571" s="166">
        <f t="shared" si="175"/>
        <v>0</v>
      </c>
      <c r="AL571" s="172"/>
      <c r="AM571" s="175"/>
      <c r="AN571" s="55">
        <f t="shared" si="176"/>
        <v>0</v>
      </c>
      <c r="AO571" s="172"/>
      <c r="AP571" s="175"/>
      <c r="AQ571" s="55">
        <f t="shared" si="177"/>
        <v>0</v>
      </c>
      <c r="AR571" s="172"/>
      <c r="AS571" s="55"/>
      <c r="AT571" s="123">
        <f t="shared" si="162"/>
        <v>0</v>
      </c>
      <c r="AU571" s="56"/>
      <c r="AV571" s="204" t="str">
        <f>IFERROR(IF(AS571=0,"",IF(INDEX(ورقة4!$A569:$O569,,MATCH("غ",ورقة4!$A569:$O569,0))="غ","راسب")),IF(OR(O571&lt;$O$8,P571&lt;$P$8,Q571&lt;$Q$8,T571&lt;$T$8,W571&lt;$W$8,Z571&lt;$Z$8,AC571&lt;$AC$8,AD571&lt;$AD$8,AE571&lt;$AE$8,AH571&lt;$AH$8,AK571&lt;$AK$8,AN571&lt;$AN$8,AQ571&lt;$AQ$8,AR571&lt;$AR$8,AS571&lt;$AS$8),"راسب","ناجح"))</f>
        <v/>
      </c>
      <c r="AW571" s="71" t="str">
        <f>ورقة4!Q569</f>
        <v/>
      </c>
      <c r="AX571" s="48" t="str">
        <f>ورقة4!R569</f>
        <v/>
      </c>
      <c r="AY571" s="48" t="str">
        <f>ورقة4!S569</f>
        <v/>
      </c>
      <c r="AZ571" s="48" t="str">
        <f>ورقة4!T569</f>
        <v/>
      </c>
      <c r="BA571" s="48" t="str">
        <f>ورقة4!U569</f>
        <v/>
      </c>
      <c r="BB571" s="48" t="str">
        <f>ورقة4!V569</f>
        <v/>
      </c>
      <c r="BC571" s="48" t="str">
        <f>ورقة4!W569</f>
        <v/>
      </c>
      <c r="BD571" s="48" t="str">
        <f>ورقة4!X569</f>
        <v/>
      </c>
      <c r="BE571" s="48" t="str">
        <f>ورقة4!Y569</f>
        <v/>
      </c>
      <c r="BF571" s="48" t="str">
        <f>ورقة4!Z569</f>
        <v/>
      </c>
      <c r="BG571" s="48" t="str">
        <f>ورقة4!AA569</f>
        <v/>
      </c>
      <c r="BH571" s="48" t="str">
        <f>ورقة4!AB569</f>
        <v/>
      </c>
      <c r="BI571" s="48" t="str">
        <f>ورقة4!AC569</f>
        <v/>
      </c>
      <c r="BJ571" s="48" t="str">
        <f>ورقة4!AE569</f>
        <v/>
      </c>
      <c r="BK571" s="48" t="str">
        <f>ورقة4!AF569</f>
        <v/>
      </c>
    </row>
    <row r="572" spans="1:63" ht="24.95" customHeight="1">
      <c r="A572" s="135" t="str">
        <f>IF(C572="","",COUNTA(C$9:$C572))</f>
        <v/>
      </c>
      <c r="B572" s="24"/>
      <c r="C572" s="141"/>
      <c r="D572" s="38" t="str">
        <f t="shared" si="163"/>
        <v/>
      </c>
      <c r="E572" s="49"/>
      <c r="F572" s="50"/>
      <c r="G572" s="51" t="e">
        <f t="shared" si="160"/>
        <v>#VALUE!</v>
      </c>
      <c r="H572" s="52" t="e">
        <f t="shared" si="164"/>
        <v>#VALUE!</v>
      </c>
      <c r="I572" s="53" t="e">
        <f t="shared" si="165"/>
        <v>#VALUE!</v>
      </c>
      <c r="J572" s="54" t="e">
        <f t="shared" si="166"/>
        <v>#VALUE!</v>
      </c>
      <c r="K572" s="52" t="str">
        <f t="shared" si="167"/>
        <v/>
      </c>
      <c r="L572" s="53" t="str">
        <f t="shared" si="168"/>
        <v/>
      </c>
      <c r="M572" s="54" t="str">
        <f t="shared" si="169"/>
        <v/>
      </c>
      <c r="N572" s="38" t="str">
        <f t="shared" si="161"/>
        <v/>
      </c>
      <c r="O572" s="55"/>
      <c r="P572" s="55"/>
      <c r="Q572" s="55"/>
      <c r="R572" s="56"/>
      <c r="S572" s="58"/>
      <c r="T572" s="55">
        <f t="shared" si="170"/>
        <v>0</v>
      </c>
      <c r="U572" s="57"/>
      <c r="V572" s="58"/>
      <c r="W572" s="55">
        <f t="shared" si="171"/>
        <v>0</v>
      </c>
      <c r="X572" s="56"/>
      <c r="Y572" s="57"/>
      <c r="Z572" s="55">
        <f t="shared" si="172"/>
        <v>0</v>
      </c>
      <c r="AA572" s="57"/>
      <c r="AB572" s="164"/>
      <c r="AC572" s="169">
        <f t="shared" si="173"/>
        <v>0</v>
      </c>
      <c r="AD572" s="166"/>
      <c r="AE572" s="55"/>
      <c r="AF572" s="172"/>
      <c r="AG572" s="175"/>
      <c r="AH572" s="55">
        <f t="shared" si="174"/>
        <v>0</v>
      </c>
      <c r="AI572" s="172"/>
      <c r="AJ572" s="175"/>
      <c r="AK572" s="166">
        <f t="shared" si="175"/>
        <v>0</v>
      </c>
      <c r="AL572" s="172"/>
      <c r="AM572" s="175"/>
      <c r="AN572" s="55">
        <f t="shared" si="176"/>
        <v>0</v>
      </c>
      <c r="AO572" s="172"/>
      <c r="AP572" s="175"/>
      <c r="AQ572" s="55">
        <f t="shared" si="177"/>
        <v>0</v>
      </c>
      <c r="AR572" s="172"/>
      <c r="AS572" s="55"/>
      <c r="AT572" s="123">
        <f t="shared" si="162"/>
        <v>0</v>
      </c>
      <c r="AU572" s="56"/>
      <c r="AV572" s="204" t="str">
        <f>IFERROR(IF(AS572=0,"",IF(INDEX(ورقة4!$A570:$O570,,MATCH("غ",ورقة4!$A570:$O570,0))="غ","راسب")),IF(OR(O572&lt;$O$8,P572&lt;$P$8,Q572&lt;$Q$8,T572&lt;$T$8,W572&lt;$W$8,Z572&lt;$Z$8,AC572&lt;$AC$8,AD572&lt;$AD$8,AE572&lt;$AE$8,AH572&lt;$AH$8,AK572&lt;$AK$8,AN572&lt;$AN$8,AQ572&lt;$AQ$8,AR572&lt;$AR$8,AS572&lt;$AS$8),"راسب","ناجح"))</f>
        <v/>
      </c>
      <c r="AW572" s="71" t="str">
        <f>ورقة4!Q570</f>
        <v/>
      </c>
      <c r="AX572" s="48" t="str">
        <f>ورقة4!R570</f>
        <v/>
      </c>
      <c r="AY572" s="48" t="str">
        <f>ورقة4!S570</f>
        <v/>
      </c>
      <c r="AZ572" s="48" t="str">
        <f>ورقة4!T570</f>
        <v/>
      </c>
      <c r="BA572" s="48" t="str">
        <f>ورقة4!U570</f>
        <v/>
      </c>
      <c r="BB572" s="48" t="str">
        <f>ورقة4!V570</f>
        <v/>
      </c>
      <c r="BC572" s="48" t="str">
        <f>ورقة4!W570</f>
        <v/>
      </c>
      <c r="BD572" s="48" t="str">
        <f>ورقة4!X570</f>
        <v/>
      </c>
      <c r="BE572" s="48" t="str">
        <f>ورقة4!Y570</f>
        <v/>
      </c>
      <c r="BF572" s="48" t="str">
        <f>ورقة4!Z570</f>
        <v/>
      </c>
      <c r="BG572" s="48" t="str">
        <f>ورقة4!AA570</f>
        <v/>
      </c>
      <c r="BH572" s="48" t="str">
        <f>ورقة4!AB570</f>
        <v/>
      </c>
      <c r="BI572" s="48" t="str">
        <f>ورقة4!AC570</f>
        <v/>
      </c>
      <c r="BJ572" s="48" t="str">
        <f>ورقة4!AE570</f>
        <v/>
      </c>
      <c r="BK572" s="48" t="str">
        <f>ورقة4!AF570</f>
        <v/>
      </c>
    </row>
    <row r="573" spans="1:63" ht="24.95" customHeight="1">
      <c r="A573" s="135" t="str">
        <f>IF(C573="","",COUNTA(C$9:$C573))</f>
        <v/>
      </c>
      <c r="B573" s="24"/>
      <c r="C573" s="141"/>
      <c r="D573" s="38" t="str">
        <f t="shared" si="163"/>
        <v/>
      </c>
      <c r="E573" s="49"/>
      <c r="F573" s="50"/>
      <c r="G573" s="51" t="e">
        <f t="shared" si="160"/>
        <v>#VALUE!</v>
      </c>
      <c r="H573" s="52" t="e">
        <f t="shared" si="164"/>
        <v>#VALUE!</v>
      </c>
      <c r="I573" s="53" t="e">
        <f t="shared" si="165"/>
        <v>#VALUE!</v>
      </c>
      <c r="J573" s="54" t="e">
        <f t="shared" si="166"/>
        <v>#VALUE!</v>
      </c>
      <c r="K573" s="52" t="str">
        <f t="shared" si="167"/>
        <v/>
      </c>
      <c r="L573" s="53" t="str">
        <f t="shared" si="168"/>
        <v/>
      </c>
      <c r="M573" s="54" t="str">
        <f t="shared" si="169"/>
        <v/>
      </c>
      <c r="N573" s="38" t="str">
        <f t="shared" si="161"/>
        <v/>
      </c>
      <c r="O573" s="55"/>
      <c r="P573" s="55"/>
      <c r="Q573" s="55"/>
      <c r="R573" s="56"/>
      <c r="S573" s="58"/>
      <c r="T573" s="55">
        <f t="shared" si="170"/>
        <v>0</v>
      </c>
      <c r="U573" s="57"/>
      <c r="V573" s="58"/>
      <c r="W573" s="55">
        <f t="shared" si="171"/>
        <v>0</v>
      </c>
      <c r="X573" s="56"/>
      <c r="Y573" s="57"/>
      <c r="Z573" s="55">
        <f t="shared" si="172"/>
        <v>0</v>
      </c>
      <c r="AA573" s="57"/>
      <c r="AB573" s="164"/>
      <c r="AC573" s="169">
        <f t="shared" si="173"/>
        <v>0</v>
      </c>
      <c r="AD573" s="166"/>
      <c r="AE573" s="55"/>
      <c r="AF573" s="172"/>
      <c r="AG573" s="175"/>
      <c r="AH573" s="55">
        <f t="shared" si="174"/>
        <v>0</v>
      </c>
      <c r="AI573" s="172"/>
      <c r="AJ573" s="175"/>
      <c r="AK573" s="166">
        <f t="shared" si="175"/>
        <v>0</v>
      </c>
      <c r="AL573" s="172"/>
      <c r="AM573" s="175"/>
      <c r="AN573" s="55">
        <f t="shared" si="176"/>
        <v>0</v>
      </c>
      <c r="AO573" s="172"/>
      <c r="AP573" s="175"/>
      <c r="AQ573" s="55">
        <f t="shared" si="177"/>
        <v>0</v>
      </c>
      <c r="AR573" s="172"/>
      <c r="AS573" s="55"/>
      <c r="AT573" s="123">
        <f t="shared" si="162"/>
        <v>0</v>
      </c>
      <c r="AU573" s="56"/>
      <c r="AV573" s="204" t="str">
        <f>IFERROR(IF(AS573=0,"",IF(INDEX(ورقة4!$A571:$O571,,MATCH("غ",ورقة4!$A571:$O571,0))="غ","راسب")),IF(OR(O573&lt;$O$8,P573&lt;$P$8,Q573&lt;$Q$8,T573&lt;$T$8,W573&lt;$W$8,Z573&lt;$Z$8,AC573&lt;$AC$8,AD573&lt;$AD$8,AE573&lt;$AE$8,AH573&lt;$AH$8,AK573&lt;$AK$8,AN573&lt;$AN$8,AQ573&lt;$AQ$8,AR573&lt;$AR$8,AS573&lt;$AS$8),"راسب","ناجح"))</f>
        <v/>
      </c>
      <c r="AW573" s="71" t="str">
        <f>ورقة4!Q571</f>
        <v/>
      </c>
      <c r="AX573" s="48" t="str">
        <f>ورقة4!R571</f>
        <v/>
      </c>
      <c r="AY573" s="48" t="str">
        <f>ورقة4!S571</f>
        <v/>
      </c>
      <c r="AZ573" s="48" t="str">
        <f>ورقة4!T571</f>
        <v/>
      </c>
      <c r="BA573" s="48" t="str">
        <f>ورقة4!U571</f>
        <v/>
      </c>
      <c r="BB573" s="48" t="str">
        <f>ورقة4!V571</f>
        <v/>
      </c>
      <c r="BC573" s="48" t="str">
        <f>ورقة4!W571</f>
        <v/>
      </c>
      <c r="BD573" s="48" t="str">
        <f>ورقة4!X571</f>
        <v/>
      </c>
      <c r="BE573" s="48" t="str">
        <f>ورقة4!Y571</f>
        <v/>
      </c>
      <c r="BF573" s="48" t="str">
        <f>ورقة4!Z571</f>
        <v/>
      </c>
      <c r="BG573" s="48" t="str">
        <f>ورقة4!AA571</f>
        <v/>
      </c>
      <c r="BH573" s="48" t="str">
        <f>ورقة4!AB571</f>
        <v/>
      </c>
      <c r="BI573" s="48" t="str">
        <f>ورقة4!AC571</f>
        <v/>
      </c>
      <c r="BJ573" s="48" t="str">
        <f>ورقة4!AE571</f>
        <v/>
      </c>
      <c r="BK573" s="48" t="str">
        <f>ورقة4!AF571</f>
        <v/>
      </c>
    </row>
    <row r="574" spans="1:63" ht="24.95" customHeight="1">
      <c r="A574" s="135" t="str">
        <f>IF(C574="","",COUNTA(C$9:$C574))</f>
        <v/>
      </c>
      <c r="B574" s="24"/>
      <c r="C574" s="141"/>
      <c r="D574" s="38" t="str">
        <f t="shared" si="163"/>
        <v/>
      </c>
      <c r="E574" s="49"/>
      <c r="F574" s="50"/>
      <c r="G574" s="51" t="e">
        <f t="shared" si="160"/>
        <v>#VALUE!</v>
      </c>
      <c r="H574" s="52" t="e">
        <f t="shared" si="164"/>
        <v>#VALUE!</v>
      </c>
      <c r="I574" s="53" t="e">
        <f t="shared" si="165"/>
        <v>#VALUE!</v>
      </c>
      <c r="J574" s="54" t="e">
        <f t="shared" si="166"/>
        <v>#VALUE!</v>
      </c>
      <c r="K574" s="52" t="str">
        <f t="shared" si="167"/>
        <v/>
      </c>
      <c r="L574" s="53" t="str">
        <f t="shared" si="168"/>
        <v/>
      </c>
      <c r="M574" s="54" t="str">
        <f t="shared" si="169"/>
        <v/>
      </c>
      <c r="N574" s="38" t="str">
        <f t="shared" si="161"/>
        <v/>
      </c>
      <c r="O574" s="55"/>
      <c r="P574" s="55"/>
      <c r="Q574" s="55"/>
      <c r="R574" s="56"/>
      <c r="S574" s="58"/>
      <c r="T574" s="55">
        <f t="shared" si="170"/>
        <v>0</v>
      </c>
      <c r="U574" s="57"/>
      <c r="V574" s="58"/>
      <c r="W574" s="55">
        <f t="shared" si="171"/>
        <v>0</v>
      </c>
      <c r="X574" s="56"/>
      <c r="Y574" s="57"/>
      <c r="Z574" s="55">
        <f t="shared" si="172"/>
        <v>0</v>
      </c>
      <c r="AA574" s="57"/>
      <c r="AB574" s="164"/>
      <c r="AC574" s="169">
        <f t="shared" si="173"/>
        <v>0</v>
      </c>
      <c r="AD574" s="166"/>
      <c r="AE574" s="55"/>
      <c r="AF574" s="172"/>
      <c r="AG574" s="175"/>
      <c r="AH574" s="55">
        <f t="shared" si="174"/>
        <v>0</v>
      </c>
      <c r="AI574" s="172"/>
      <c r="AJ574" s="175"/>
      <c r="AK574" s="166">
        <f t="shared" si="175"/>
        <v>0</v>
      </c>
      <c r="AL574" s="172"/>
      <c r="AM574" s="175"/>
      <c r="AN574" s="55">
        <f t="shared" si="176"/>
        <v>0</v>
      </c>
      <c r="AO574" s="172"/>
      <c r="AP574" s="175"/>
      <c r="AQ574" s="55">
        <f t="shared" si="177"/>
        <v>0</v>
      </c>
      <c r="AR574" s="172"/>
      <c r="AS574" s="55"/>
      <c r="AT574" s="123">
        <f t="shared" si="162"/>
        <v>0</v>
      </c>
      <c r="AU574" s="56"/>
      <c r="AV574" s="204" t="str">
        <f>IFERROR(IF(AS574=0,"",IF(INDEX(ورقة4!$A572:$O572,,MATCH("غ",ورقة4!$A572:$O572,0))="غ","راسب")),IF(OR(O574&lt;$O$8,P574&lt;$P$8,Q574&lt;$Q$8,T574&lt;$T$8,W574&lt;$W$8,Z574&lt;$Z$8,AC574&lt;$AC$8,AD574&lt;$AD$8,AE574&lt;$AE$8,AH574&lt;$AH$8,AK574&lt;$AK$8,AN574&lt;$AN$8,AQ574&lt;$AQ$8,AR574&lt;$AR$8,AS574&lt;$AS$8),"راسب","ناجح"))</f>
        <v/>
      </c>
      <c r="AW574" s="71" t="str">
        <f>ورقة4!Q572</f>
        <v/>
      </c>
      <c r="AX574" s="48" t="str">
        <f>ورقة4!R572</f>
        <v/>
      </c>
      <c r="AY574" s="48" t="str">
        <f>ورقة4!S572</f>
        <v/>
      </c>
      <c r="AZ574" s="48" t="str">
        <f>ورقة4!T572</f>
        <v/>
      </c>
      <c r="BA574" s="48" t="str">
        <f>ورقة4!U572</f>
        <v/>
      </c>
      <c r="BB574" s="48" t="str">
        <f>ورقة4!V572</f>
        <v/>
      </c>
      <c r="BC574" s="48" t="str">
        <f>ورقة4!W572</f>
        <v/>
      </c>
      <c r="BD574" s="48" t="str">
        <f>ورقة4!X572</f>
        <v/>
      </c>
      <c r="BE574" s="48" t="str">
        <f>ورقة4!Y572</f>
        <v/>
      </c>
      <c r="BF574" s="48" t="str">
        <f>ورقة4!Z572</f>
        <v/>
      </c>
      <c r="BG574" s="48" t="str">
        <f>ورقة4!AA572</f>
        <v/>
      </c>
      <c r="BH574" s="48" t="str">
        <f>ورقة4!AB572</f>
        <v/>
      </c>
      <c r="BI574" s="48" t="str">
        <f>ورقة4!AC572</f>
        <v/>
      </c>
      <c r="BJ574" s="48" t="str">
        <f>ورقة4!AE572</f>
        <v/>
      </c>
      <c r="BK574" s="48" t="str">
        <f>ورقة4!AF572</f>
        <v/>
      </c>
    </row>
    <row r="575" spans="1:63" ht="24.95" customHeight="1">
      <c r="A575" s="135" t="str">
        <f>IF(C575="","",COUNTA(C$9:$C575))</f>
        <v/>
      </c>
      <c r="B575" s="24"/>
      <c r="C575" s="141"/>
      <c r="D575" s="38" t="str">
        <f t="shared" si="163"/>
        <v/>
      </c>
      <c r="E575" s="49"/>
      <c r="F575" s="50"/>
      <c r="G575" s="51" t="e">
        <f t="shared" si="160"/>
        <v>#VALUE!</v>
      </c>
      <c r="H575" s="52" t="e">
        <f t="shared" si="164"/>
        <v>#VALUE!</v>
      </c>
      <c r="I575" s="53" t="e">
        <f t="shared" si="165"/>
        <v>#VALUE!</v>
      </c>
      <c r="J575" s="54" t="e">
        <f t="shared" si="166"/>
        <v>#VALUE!</v>
      </c>
      <c r="K575" s="52" t="str">
        <f t="shared" si="167"/>
        <v/>
      </c>
      <c r="L575" s="53" t="str">
        <f t="shared" si="168"/>
        <v/>
      </c>
      <c r="M575" s="54" t="str">
        <f t="shared" si="169"/>
        <v/>
      </c>
      <c r="N575" s="38" t="str">
        <f t="shared" si="161"/>
        <v/>
      </c>
      <c r="O575" s="55"/>
      <c r="P575" s="55"/>
      <c r="Q575" s="55"/>
      <c r="R575" s="56"/>
      <c r="S575" s="58"/>
      <c r="T575" s="55">
        <f t="shared" si="170"/>
        <v>0</v>
      </c>
      <c r="U575" s="57"/>
      <c r="V575" s="58"/>
      <c r="W575" s="55">
        <f t="shared" si="171"/>
        <v>0</v>
      </c>
      <c r="X575" s="56"/>
      <c r="Y575" s="57"/>
      <c r="Z575" s="55">
        <f t="shared" si="172"/>
        <v>0</v>
      </c>
      <c r="AA575" s="57"/>
      <c r="AB575" s="164"/>
      <c r="AC575" s="169">
        <f t="shared" si="173"/>
        <v>0</v>
      </c>
      <c r="AD575" s="166"/>
      <c r="AE575" s="55"/>
      <c r="AF575" s="172"/>
      <c r="AG575" s="175"/>
      <c r="AH575" s="55">
        <f t="shared" si="174"/>
        <v>0</v>
      </c>
      <c r="AI575" s="172"/>
      <c r="AJ575" s="175"/>
      <c r="AK575" s="166">
        <f t="shared" si="175"/>
        <v>0</v>
      </c>
      <c r="AL575" s="172"/>
      <c r="AM575" s="175"/>
      <c r="AN575" s="55">
        <f t="shared" si="176"/>
        <v>0</v>
      </c>
      <c r="AO575" s="172"/>
      <c r="AP575" s="175"/>
      <c r="AQ575" s="55">
        <f t="shared" si="177"/>
        <v>0</v>
      </c>
      <c r="AR575" s="172"/>
      <c r="AS575" s="55"/>
      <c r="AT575" s="123">
        <f t="shared" si="162"/>
        <v>0</v>
      </c>
      <c r="AU575" s="56"/>
      <c r="AV575" s="204" t="str">
        <f>IFERROR(IF(AS575=0,"",IF(INDEX(ورقة4!$A573:$O573,,MATCH("غ",ورقة4!$A573:$O573,0))="غ","راسب")),IF(OR(O575&lt;$O$8,P575&lt;$P$8,Q575&lt;$Q$8,T575&lt;$T$8,W575&lt;$W$8,Z575&lt;$Z$8,AC575&lt;$AC$8,AD575&lt;$AD$8,AE575&lt;$AE$8,AH575&lt;$AH$8,AK575&lt;$AK$8,AN575&lt;$AN$8,AQ575&lt;$AQ$8,AR575&lt;$AR$8,AS575&lt;$AS$8),"راسب","ناجح"))</f>
        <v/>
      </c>
      <c r="AW575" s="71" t="str">
        <f>ورقة4!Q573</f>
        <v/>
      </c>
      <c r="AX575" s="48" t="str">
        <f>ورقة4!R573</f>
        <v/>
      </c>
      <c r="AY575" s="48" t="str">
        <f>ورقة4!S573</f>
        <v/>
      </c>
      <c r="AZ575" s="48" t="str">
        <f>ورقة4!T573</f>
        <v/>
      </c>
      <c r="BA575" s="48" t="str">
        <f>ورقة4!U573</f>
        <v/>
      </c>
      <c r="BB575" s="48" t="str">
        <f>ورقة4!V573</f>
        <v/>
      </c>
      <c r="BC575" s="48" t="str">
        <f>ورقة4!W573</f>
        <v/>
      </c>
      <c r="BD575" s="48" t="str">
        <f>ورقة4!X573</f>
        <v/>
      </c>
      <c r="BE575" s="48" t="str">
        <f>ورقة4!Y573</f>
        <v/>
      </c>
      <c r="BF575" s="48" t="str">
        <f>ورقة4!Z573</f>
        <v/>
      </c>
      <c r="BG575" s="48" t="str">
        <f>ورقة4!AA573</f>
        <v/>
      </c>
      <c r="BH575" s="48" t="str">
        <f>ورقة4!AB573</f>
        <v/>
      </c>
      <c r="BI575" s="48" t="str">
        <f>ورقة4!AC573</f>
        <v/>
      </c>
      <c r="BJ575" s="48" t="str">
        <f>ورقة4!AE573</f>
        <v/>
      </c>
      <c r="BK575" s="48" t="str">
        <f>ورقة4!AF573</f>
        <v/>
      </c>
    </row>
    <row r="576" spans="1:63" ht="24.95" customHeight="1">
      <c r="A576" s="135" t="str">
        <f>IF(C576="","",COUNTA(C$9:$C576))</f>
        <v/>
      </c>
      <c r="B576" s="24"/>
      <c r="C576" s="141"/>
      <c r="D576" s="38" t="str">
        <f t="shared" si="163"/>
        <v/>
      </c>
      <c r="E576" s="49"/>
      <c r="F576" s="50"/>
      <c r="G576" s="51" t="e">
        <f t="shared" si="160"/>
        <v>#VALUE!</v>
      </c>
      <c r="H576" s="52" t="e">
        <f t="shared" si="164"/>
        <v>#VALUE!</v>
      </c>
      <c r="I576" s="53" t="e">
        <f t="shared" si="165"/>
        <v>#VALUE!</v>
      </c>
      <c r="J576" s="54" t="e">
        <f t="shared" si="166"/>
        <v>#VALUE!</v>
      </c>
      <c r="K576" s="52" t="str">
        <f t="shared" si="167"/>
        <v/>
      </c>
      <c r="L576" s="53" t="str">
        <f t="shared" si="168"/>
        <v/>
      </c>
      <c r="M576" s="54" t="str">
        <f t="shared" si="169"/>
        <v/>
      </c>
      <c r="N576" s="38" t="str">
        <f t="shared" si="161"/>
        <v/>
      </c>
      <c r="O576" s="55"/>
      <c r="P576" s="55"/>
      <c r="Q576" s="55"/>
      <c r="R576" s="56"/>
      <c r="S576" s="58"/>
      <c r="T576" s="55">
        <f t="shared" si="170"/>
        <v>0</v>
      </c>
      <c r="U576" s="57"/>
      <c r="V576" s="58"/>
      <c r="W576" s="55">
        <f t="shared" si="171"/>
        <v>0</v>
      </c>
      <c r="X576" s="56"/>
      <c r="Y576" s="57"/>
      <c r="Z576" s="55">
        <f t="shared" si="172"/>
        <v>0</v>
      </c>
      <c r="AA576" s="57"/>
      <c r="AB576" s="164"/>
      <c r="AC576" s="169">
        <f t="shared" si="173"/>
        <v>0</v>
      </c>
      <c r="AD576" s="166"/>
      <c r="AE576" s="55"/>
      <c r="AF576" s="172"/>
      <c r="AG576" s="175"/>
      <c r="AH576" s="55">
        <f t="shared" si="174"/>
        <v>0</v>
      </c>
      <c r="AI576" s="172"/>
      <c r="AJ576" s="175"/>
      <c r="AK576" s="166">
        <f t="shared" si="175"/>
        <v>0</v>
      </c>
      <c r="AL576" s="172"/>
      <c r="AM576" s="175"/>
      <c r="AN576" s="55">
        <f t="shared" si="176"/>
        <v>0</v>
      </c>
      <c r="AO576" s="172"/>
      <c r="AP576" s="175"/>
      <c r="AQ576" s="55">
        <f t="shared" si="177"/>
        <v>0</v>
      </c>
      <c r="AR576" s="172"/>
      <c r="AS576" s="55"/>
      <c r="AT576" s="123">
        <f t="shared" si="162"/>
        <v>0</v>
      </c>
      <c r="AU576" s="56"/>
      <c r="AV576" s="204" t="str">
        <f>IFERROR(IF(AS576=0,"",IF(INDEX(ورقة4!$A574:$O574,,MATCH("غ",ورقة4!$A574:$O574,0))="غ","راسب")),IF(OR(O576&lt;$O$8,P576&lt;$P$8,Q576&lt;$Q$8,T576&lt;$T$8,W576&lt;$W$8,Z576&lt;$Z$8,AC576&lt;$AC$8,AD576&lt;$AD$8,AE576&lt;$AE$8,AH576&lt;$AH$8,AK576&lt;$AK$8,AN576&lt;$AN$8,AQ576&lt;$AQ$8,AR576&lt;$AR$8,AS576&lt;$AS$8),"راسب","ناجح"))</f>
        <v/>
      </c>
      <c r="AW576" s="71" t="str">
        <f>ورقة4!Q574</f>
        <v/>
      </c>
      <c r="AX576" s="48" t="str">
        <f>ورقة4!R574</f>
        <v/>
      </c>
      <c r="AY576" s="48" t="str">
        <f>ورقة4!S574</f>
        <v/>
      </c>
      <c r="AZ576" s="48" t="str">
        <f>ورقة4!T574</f>
        <v/>
      </c>
      <c r="BA576" s="48" t="str">
        <f>ورقة4!U574</f>
        <v/>
      </c>
      <c r="BB576" s="48" t="str">
        <f>ورقة4!V574</f>
        <v/>
      </c>
      <c r="BC576" s="48" t="str">
        <f>ورقة4!W574</f>
        <v/>
      </c>
      <c r="BD576" s="48" t="str">
        <f>ورقة4!X574</f>
        <v/>
      </c>
      <c r="BE576" s="48" t="str">
        <f>ورقة4!Y574</f>
        <v/>
      </c>
      <c r="BF576" s="48" t="str">
        <f>ورقة4!Z574</f>
        <v/>
      </c>
      <c r="BG576" s="48" t="str">
        <f>ورقة4!AA574</f>
        <v/>
      </c>
      <c r="BH576" s="48" t="str">
        <f>ورقة4!AB574</f>
        <v/>
      </c>
      <c r="BI576" s="48" t="str">
        <f>ورقة4!AC574</f>
        <v/>
      </c>
      <c r="BJ576" s="48" t="str">
        <f>ورقة4!AE574</f>
        <v/>
      </c>
      <c r="BK576" s="48" t="str">
        <f>ورقة4!AF574</f>
        <v/>
      </c>
    </row>
    <row r="577" spans="1:63" ht="24.95" customHeight="1">
      <c r="A577" s="135" t="str">
        <f>IF(C577="","",COUNTA(C$9:$C577))</f>
        <v/>
      </c>
      <c r="B577" s="24"/>
      <c r="C577" s="141"/>
      <c r="D577" s="38" t="str">
        <f t="shared" si="163"/>
        <v/>
      </c>
      <c r="E577" s="49"/>
      <c r="F577" s="50"/>
      <c r="G577" s="51" t="e">
        <f t="shared" si="160"/>
        <v>#VALUE!</v>
      </c>
      <c r="H577" s="52" t="e">
        <f t="shared" si="164"/>
        <v>#VALUE!</v>
      </c>
      <c r="I577" s="53" t="e">
        <f t="shared" si="165"/>
        <v>#VALUE!</v>
      </c>
      <c r="J577" s="54" t="e">
        <f t="shared" si="166"/>
        <v>#VALUE!</v>
      </c>
      <c r="K577" s="52" t="str">
        <f t="shared" si="167"/>
        <v/>
      </c>
      <c r="L577" s="53" t="str">
        <f t="shared" si="168"/>
        <v/>
      </c>
      <c r="M577" s="54" t="str">
        <f t="shared" si="169"/>
        <v/>
      </c>
      <c r="N577" s="38" t="str">
        <f t="shared" si="161"/>
        <v/>
      </c>
      <c r="O577" s="55"/>
      <c r="P577" s="55"/>
      <c r="Q577" s="55"/>
      <c r="R577" s="56"/>
      <c r="S577" s="58"/>
      <c r="T577" s="55">
        <f t="shared" si="170"/>
        <v>0</v>
      </c>
      <c r="U577" s="57"/>
      <c r="V577" s="58"/>
      <c r="W577" s="55">
        <f t="shared" si="171"/>
        <v>0</v>
      </c>
      <c r="X577" s="56"/>
      <c r="Y577" s="57"/>
      <c r="Z577" s="55">
        <f t="shared" si="172"/>
        <v>0</v>
      </c>
      <c r="AA577" s="57"/>
      <c r="AB577" s="164"/>
      <c r="AC577" s="169">
        <f t="shared" si="173"/>
        <v>0</v>
      </c>
      <c r="AD577" s="166"/>
      <c r="AE577" s="55"/>
      <c r="AF577" s="172"/>
      <c r="AG577" s="175"/>
      <c r="AH577" s="55">
        <f t="shared" si="174"/>
        <v>0</v>
      </c>
      <c r="AI577" s="172"/>
      <c r="AJ577" s="175"/>
      <c r="AK577" s="166">
        <f t="shared" si="175"/>
        <v>0</v>
      </c>
      <c r="AL577" s="172"/>
      <c r="AM577" s="175"/>
      <c r="AN577" s="55">
        <f t="shared" si="176"/>
        <v>0</v>
      </c>
      <c r="AO577" s="172"/>
      <c r="AP577" s="175"/>
      <c r="AQ577" s="55">
        <f t="shared" si="177"/>
        <v>0</v>
      </c>
      <c r="AR577" s="172"/>
      <c r="AS577" s="55"/>
      <c r="AT577" s="123">
        <f t="shared" si="162"/>
        <v>0</v>
      </c>
      <c r="AU577" s="56"/>
      <c r="AV577" s="204" t="str">
        <f>IFERROR(IF(AS577=0,"",IF(INDEX(ورقة4!$A575:$O575,,MATCH("غ",ورقة4!$A575:$O575,0))="غ","راسب")),IF(OR(O577&lt;$O$8,P577&lt;$P$8,Q577&lt;$Q$8,T577&lt;$T$8,W577&lt;$W$8,Z577&lt;$Z$8,AC577&lt;$AC$8,AD577&lt;$AD$8,AE577&lt;$AE$8,AH577&lt;$AH$8,AK577&lt;$AK$8,AN577&lt;$AN$8,AQ577&lt;$AQ$8,AR577&lt;$AR$8,AS577&lt;$AS$8),"راسب","ناجح"))</f>
        <v/>
      </c>
      <c r="AW577" s="71" t="str">
        <f>ورقة4!Q575</f>
        <v/>
      </c>
      <c r="AX577" s="48" t="str">
        <f>ورقة4!R575</f>
        <v/>
      </c>
      <c r="AY577" s="48" t="str">
        <f>ورقة4!S575</f>
        <v/>
      </c>
      <c r="AZ577" s="48" t="str">
        <f>ورقة4!T575</f>
        <v/>
      </c>
      <c r="BA577" s="48" t="str">
        <f>ورقة4!U575</f>
        <v/>
      </c>
      <c r="BB577" s="48" t="str">
        <f>ورقة4!V575</f>
        <v/>
      </c>
      <c r="BC577" s="48" t="str">
        <f>ورقة4!W575</f>
        <v/>
      </c>
      <c r="BD577" s="48" t="str">
        <f>ورقة4!X575</f>
        <v/>
      </c>
      <c r="BE577" s="48" t="str">
        <f>ورقة4!Y575</f>
        <v/>
      </c>
      <c r="BF577" s="48" t="str">
        <f>ورقة4!Z575</f>
        <v/>
      </c>
      <c r="BG577" s="48" t="str">
        <f>ورقة4!AA575</f>
        <v/>
      </c>
      <c r="BH577" s="48" t="str">
        <f>ورقة4!AB575</f>
        <v/>
      </c>
      <c r="BI577" s="48" t="str">
        <f>ورقة4!AC575</f>
        <v/>
      </c>
      <c r="BJ577" s="48" t="str">
        <f>ورقة4!AE575</f>
        <v/>
      </c>
      <c r="BK577" s="48" t="str">
        <f>ورقة4!AF575</f>
        <v/>
      </c>
    </row>
    <row r="578" spans="1:63" ht="24.95" customHeight="1">
      <c r="A578" s="135" t="str">
        <f>IF(C578="","",COUNTA(C$9:$C578))</f>
        <v/>
      </c>
      <c r="B578" s="24"/>
      <c r="C578" s="141"/>
      <c r="D578" s="38" t="str">
        <f t="shared" si="163"/>
        <v/>
      </c>
      <c r="E578" s="49"/>
      <c r="F578" s="50"/>
      <c r="G578" s="51" t="e">
        <f t="shared" si="160"/>
        <v>#VALUE!</v>
      </c>
      <c r="H578" s="52" t="e">
        <f t="shared" si="164"/>
        <v>#VALUE!</v>
      </c>
      <c r="I578" s="53" t="e">
        <f t="shared" si="165"/>
        <v>#VALUE!</v>
      </c>
      <c r="J578" s="54" t="e">
        <f t="shared" si="166"/>
        <v>#VALUE!</v>
      </c>
      <c r="K578" s="52" t="str">
        <f t="shared" si="167"/>
        <v/>
      </c>
      <c r="L578" s="53" t="str">
        <f t="shared" si="168"/>
        <v/>
      </c>
      <c r="M578" s="54" t="str">
        <f t="shared" si="169"/>
        <v/>
      </c>
      <c r="N578" s="38" t="str">
        <f t="shared" si="161"/>
        <v/>
      </c>
      <c r="O578" s="55"/>
      <c r="P578" s="55"/>
      <c r="Q578" s="55"/>
      <c r="R578" s="56"/>
      <c r="S578" s="58"/>
      <c r="T578" s="55">
        <f t="shared" si="170"/>
        <v>0</v>
      </c>
      <c r="U578" s="57"/>
      <c r="V578" s="58"/>
      <c r="W578" s="55">
        <f t="shared" si="171"/>
        <v>0</v>
      </c>
      <c r="X578" s="56"/>
      <c r="Y578" s="57"/>
      <c r="Z578" s="55">
        <f t="shared" si="172"/>
        <v>0</v>
      </c>
      <c r="AA578" s="57"/>
      <c r="AB578" s="164"/>
      <c r="AC578" s="169">
        <f t="shared" si="173"/>
        <v>0</v>
      </c>
      <c r="AD578" s="166"/>
      <c r="AE578" s="55"/>
      <c r="AF578" s="172"/>
      <c r="AG578" s="175"/>
      <c r="AH578" s="55">
        <f t="shared" si="174"/>
        <v>0</v>
      </c>
      <c r="AI578" s="172"/>
      <c r="AJ578" s="175"/>
      <c r="AK578" s="166">
        <f t="shared" si="175"/>
        <v>0</v>
      </c>
      <c r="AL578" s="172"/>
      <c r="AM578" s="175"/>
      <c r="AN578" s="55">
        <f t="shared" si="176"/>
        <v>0</v>
      </c>
      <c r="AO578" s="172"/>
      <c r="AP578" s="175"/>
      <c r="AQ578" s="55">
        <f t="shared" si="177"/>
        <v>0</v>
      </c>
      <c r="AR578" s="172"/>
      <c r="AS578" s="55"/>
      <c r="AT578" s="123">
        <f t="shared" si="162"/>
        <v>0</v>
      </c>
      <c r="AU578" s="56"/>
      <c r="AV578" s="204" t="str">
        <f>IFERROR(IF(AS578=0,"",IF(INDEX(ورقة4!$A576:$O576,,MATCH("غ",ورقة4!$A576:$O576,0))="غ","راسب")),IF(OR(O578&lt;$O$8,P578&lt;$P$8,Q578&lt;$Q$8,T578&lt;$T$8,W578&lt;$W$8,Z578&lt;$Z$8,AC578&lt;$AC$8,AD578&lt;$AD$8,AE578&lt;$AE$8,AH578&lt;$AH$8,AK578&lt;$AK$8,AN578&lt;$AN$8,AQ578&lt;$AQ$8,AR578&lt;$AR$8,AS578&lt;$AS$8),"راسب","ناجح"))</f>
        <v/>
      </c>
      <c r="AW578" s="71" t="str">
        <f>ورقة4!Q576</f>
        <v/>
      </c>
      <c r="AX578" s="48" t="str">
        <f>ورقة4!R576</f>
        <v/>
      </c>
      <c r="AY578" s="48" t="str">
        <f>ورقة4!S576</f>
        <v/>
      </c>
      <c r="AZ578" s="48" t="str">
        <f>ورقة4!T576</f>
        <v/>
      </c>
      <c r="BA578" s="48" t="str">
        <f>ورقة4!U576</f>
        <v/>
      </c>
      <c r="BB578" s="48" t="str">
        <f>ورقة4!V576</f>
        <v/>
      </c>
      <c r="BC578" s="48" t="str">
        <f>ورقة4!W576</f>
        <v/>
      </c>
      <c r="BD578" s="48" t="str">
        <f>ورقة4!X576</f>
        <v/>
      </c>
      <c r="BE578" s="48" t="str">
        <f>ورقة4!Y576</f>
        <v/>
      </c>
      <c r="BF578" s="48" t="str">
        <f>ورقة4!Z576</f>
        <v/>
      </c>
      <c r="BG578" s="48" t="str">
        <f>ورقة4!AA576</f>
        <v/>
      </c>
      <c r="BH578" s="48" t="str">
        <f>ورقة4!AB576</f>
        <v/>
      </c>
      <c r="BI578" s="48" t="str">
        <f>ورقة4!AC576</f>
        <v/>
      </c>
      <c r="BJ578" s="48" t="str">
        <f>ورقة4!AE576</f>
        <v/>
      </c>
      <c r="BK578" s="48" t="str">
        <f>ورقة4!AF576</f>
        <v/>
      </c>
    </row>
    <row r="579" spans="1:63" ht="24.95" customHeight="1">
      <c r="A579" s="135" t="str">
        <f>IF(C579="","",COUNTA(C$9:$C579))</f>
        <v/>
      </c>
      <c r="B579" s="24"/>
      <c r="C579" s="141"/>
      <c r="D579" s="38" t="str">
        <f t="shared" si="163"/>
        <v/>
      </c>
      <c r="E579" s="49"/>
      <c r="F579" s="50"/>
      <c r="G579" s="51" t="e">
        <f t="shared" si="160"/>
        <v>#VALUE!</v>
      </c>
      <c r="H579" s="52" t="e">
        <f t="shared" si="164"/>
        <v>#VALUE!</v>
      </c>
      <c r="I579" s="53" t="e">
        <f t="shared" si="165"/>
        <v>#VALUE!</v>
      </c>
      <c r="J579" s="54" t="e">
        <f t="shared" si="166"/>
        <v>#VALUE!</v>
      </c>
      <c r="K579" s="52" t="str">
        <f t="shared" si="167"/>
        <v/>
      </c>
      <c r="L579" s="53" t="str">
        <f t="shared" si="168"/>
        <v/>
      </c>
      <c r="M579" s="54" t="str">
        <f t="shared" si="169"/>
        <v/>
      </c>
      <c r="N579" s="38" t="str">
        <f t="shared" si="161"/>
        <v/>
      </c>
      <c r="O579" s="55"/>
      <c r="P579" s="55"/>
      <c r="Q579" s="55"/>
      <c r="R579" s="56"/>
      <c r="S579" s="58"/>
      <c r="T579" s="55">
        <f t="shared" si="170"/>
        <v>0</v>
      </c>
      <c r="U579" s="57"/>
      <c r="V579" s="58"/>
      <c r="W579" s="55">
        <f t="shared" si="171"/>
        <v>0</v>
      </c>
      <c r="X579" s="56"/>
      <c r="Y579" s="57"/>
      <c r="Z579" s="55">
        <f t="shared" si="172"/>
        <v>0</v>
      </c>
      <c r="AA579" s="57"/>
      <c r="AB579" s="164"/>
      <c r="AC579" s="169">
        <f t="shared" si="173"/>
        <v>0</v>
      </c>
      <c r="AD579" s="166"/>
      <c r="AE579" s="55"/>
      <c r="AF579" s="172"/>
      <c r="AG579" s="175"/>
      <c r="AH579" s="55">
        <f t="shared" si="174"/>
        <v>0</v>
      </c>
      <c r="AI579" s="172"/>
      <c r="AJ579" s="175"/>
      <c r="AK579" s="166">
        <f t="shared" si="175"/>
        <v>0</v>
      </c>
      <c r="AL579" s="172"/>
      <c r="AM579" s="175"/>
      <c r="AN579" s="55">
        <f t="shared" si="176"/>
        <v>0</v>
      </c>
      <c r="AO579" s="172"/>
      <c r="AP579" s="175"/>
      <c r="AQ579" s="55">
        <f t="shared" si="177"/>
        <v>0</v>
      </c>
      <c r="AR579" s="172"/>
      <c r="AS579" s="55"/>
      <c r="AT579" s="123">
        <f t="shared" si="162"/>
        <v>0</v>
      </c>
      <c r="AU579" s="56"/>
      <c r="AV579" s="204" t="str">
        <f>IFERROR(IF(AS579=0,"",IF(INDEX(ورقة4!$A577:$O577,,MATCH("غ",ورقة4!$A577:$O577,0))="غ","راسب")),IF(OR(O579&lt;$O$8,P579&lt;$P$8,Q579&lt;$Q$8,T579&lt;$T$8,W579&lt;$W$8,Z579&lt;$Z$8,AC579&lt;$AC$8,AD579&lt;$AD$8,AE579&lt;$AE$8,AH579&lt;$AH$8,AK579&lt;$AK$8,AN579&lt;$AN$8,AQ579&lt;$AQ$8,AR579&lt;$AR$8,AS579&lt;$AS$8),"راسب","ناجح"))</f>
        <v/>
      </c>
      <c r="AW579" s="71" t="str">
        <f>ورقة4!Q577</f>
        <v/>
      </c>
      <c r="AX579" s="48" t="str">
        <f>ورقة4!R577</f>
        <v/>
      </c>
      <c r="AY579" s="48" t="str">
        <f>ورقة4!S577</f>
        <v/>
      </c>
      <c r="AZ579" s="48" t="str">
        <f>ورقة4!T577</f>
        <v/>
      </c>
      <c r="BA579" s="48" t="str">
        <f>ورقة4!U577</f>
        <v/>
      </c>
      <c r="BB579" s="48" t="str">
        <f>ورقة4!V577</f>
        <v/>
      </c>
      <c r="BC579" s="48" t="str">
        <f>ورقة4!W577</f>
        <v/>
      </c>
      <c r="BD579" s="48" t="str">
        <f>ورقة4!X577</f>
        <v/>
      </c>
      <c r="BE579" s="48" t="str">
        <f>ورقة4!Y577</f>
        <v/>
      </c>
      <c r="BF579" s="48" t="str">
        <f>ورقة4!Z577</f>
        <v/>
      </c>
      <c r="BG579" s="48" t="str">
        <f>ورقة4!AA577</f>
        <v/>
      </c>
      <c r="BH579" s="48" t="str">
        <f>ورقة4!AB577</f>
        <v/>
      </c>
      <c r="BI579" s="48" t="str">
        <f>ورقة4!AC577</f>
        <v/>
      </c>
      <c r="BJ579" s="48" t="str">
        <f>ورقة4!AE577</f>
        <v/>
      </c>
      <c r="BK579" s="48" t="str">
        <f>ورقة4!AF577</f>
        <v/>
      </c>
    </row>
    <row r="580" spans="1:63" ht="24.95" customHeight="1">
      <c r="A580" s="135" t="str">
        <f>IF(C580="","",COUNTA(C$9:$C580))</f>
        <v/>
      </c>
      <c r="B580" s="24"/>
      <c r="C580" s="141"/>
      <c r="D580" s="38" t="str">
        <f t="shared" si="163"/>
        <v/>
      </c>
      <c r="E580" s="49"/>
      <c r="F580" s="50"/>
      <c r="G580" s="51" t="e">
        <f t="shared" si="160"/>
        <v>#VALUE!</v>
      </c>
      <c r="H580" s="52" t="e">
        <f t="shared" si="164"/>
        <v>#VALUE!</v>
      </c>
      <c r="I580" s="53" t="e">
        <f t="shared" si="165"/>
        <v>#VALUE!</v>
      </c>
      <c r="J580" s="54" t="e">
        <f t="shared" si="166"/>
        <v>#VALUE!</v>
      </c>
      <c r="K580" s="52" t="str">
        <f t="shared" si="167"/>
        <v/>
      </c>
      <c r="L580" s="53" t="str">
        <f t="shared" si="168"/>
        <v/>
      </c>
      <c r="M580" s="54" t="str">
        <f t="shared" si="169"/>
        <v/>
      </c>
      <c r="N580" s="38" t="str">
        <f t="shared" si="161"/>
        <v/>
      </c>
      <c r="O580" s="55"/>
      <c r="P580" s="55"/>
      <c r="Q580" s="55"/>
      <c r="R580" s="56"/>
      <c r="S580" s="58"/>
      <c r="T580" s="55">
        <f t="shared" si="170"/>
        <v>0</v>
      </c>
      <c r="U580" s="57"/>
      <c r="V580" s="58"/>
      <c r="W580" s="55">
        <f t="shared" si="171"/>
        <v>0</v>
      </c>
      <c r="X580" s="56"/>
      <c r="Y580" s="57"/>
      <c r="Z580" s="55">
        <f t="shared" si="172"/>
        <v>0</v>
      </c>
      <c r="AA580" s="57"/>
      <c r="AB580" s="164"/>
      <c r="AC580" s="169">
        <f t="shared" si="173"/>
        <v>0</v>
      </c>
      <c r="AD580" s="166"/>
      <c r="AE580" s="55"/>
      <c r="AF580" s="172"/>
      <c r="AG580" s="175"/>
      <c r="AH580" s="55">
        <f t="shared" si="174"/>
        <v>0</v>
      </c>
      <c r="AI580" s="172"/>
      <c r="AJ580" s="175"/>
      <c r="AK580" s="166">
        <f t="shared" si="175"/>
        <v>0</v>
      </c>
      <c r="AL580" s="172"/>
      <c r="AM580" s="175"/>
      <c r="AN580" s="55">
        <f t="shared" si="176"/>
        <v>0</v>
      </c>
      <c r="AO580" s="172"/>
      <c r="AP580" s="175"/>
      <c r="AQ580" s="55">
        <f t="shared" si="177"/>
        <v>0</v>
      </c>
      <c r="AR580" s="172"/>
      <c r="AS580" s="55"/>
      <c r="AT580" s="123">
        <f t="shared" si="162"/>
        <v>0</v>
      </c>
      <c r="AU580" s="56"/>
      <c r="AV580" s="204" t="str">
        <f>IFERROR(IF(AS580=0,"",IF(INDEX(ورقة4!$A578:$O578,,MATCH("غ",ورقة4!$A578:$O578,0))="غ","راسب")),IF(OR(O580&lt;$O$8,P580&lt;$P$8,Q580&lt;$Q$8,T580&lt;$T$8,W580&lt;$W$8,Z580&lt;$Z$8,AC580&lt;$AC$8,AD580&lt;$AD$8,AE580&lt;$AE$8,AH580&lt;$AH$8,AK580&lt;$AK$8,AN580&lt;$AN$8,AQ580&lt;$AQ$8,AR580&lt;$AR$8,AS580&lt;$AS$8),"راسب","ناجح"))</f>
        <v/>
      </c>
      <c r="AW580" s="71" t="str">
        <f>ورقة4!Q578</f>
        <v/>
      </c>
      <c r="AX580" s="48" t="str">
        <f>ورقة4!R578</f>
        <v/>
      </c>
      <c r="AY580" s="48" t="str">
        <f>ورقة4!S578</f>
        <v/>
      </c>
      <c r="AZ580" s="48" t="str">
        <f>ورقة4!T578</f>
        <v/>
      </c>
      <c r="BA580" s="48" t="str">
        <f>ورقة4!U578</f>
        <v/>
      </c>
      <c r="BB580" s="48" t="str">
        <f>ورقة4!V578</f>
        <v/>
      </c>
      <c r="BC580" s="48" t="str">
        <f>ورقة4!W578</f>
        <v/>
      </c>
      <c r="BD580" s="48" t="str">
        <f>ورقة4!X578</f>
        <v/>
      </c>
      <c r="BE580" s="48" t="str">
        <f>ورقة4!Y578</f>
        <v/>
      </c>
      <c r="BF580" s="48" t="str">
        <f>ورقة4!Z578</f>
        <v/>
      </c>
      <c r="BG580" s="48" t="str">
        <f>ورقة4!AA578</f>
        <v/>
      </c>
      <c r="BH580" s="48" t="str">
        <f>ورقة4!AB578</f>
        <v/>
      </c>
      <c r="BI580" s="48" t="str">
        <f>ورقة4!AC578</f>
        <v/>
      </c>
      <c r="BJ580" s="48" t="str">
        <f>ورقة4!AE578</f>
        <v/>
      </c>
      <c r="BK580" s="48" t="str">
        <f>ورقة4!AF578</f>
        <v/>
      </c>
    </row>
    <row r="581" spans="1:63" ht="24.95" customHeight="1">
      <c r="A581" s="135" t="str">
        <f>IF(C581="","",COUNTA(C$9:$C581))</f>
        <v/>
      </c>
      <c r="B581" s="24"/>
      <c r="C581" s="141"/>
      <c r="D581" s="38" t="str">
        <f t="shared" si="163"/>
        <v/>
      </c>
      <c r="E581" s="49"/>
      <c r="F581" s="50"/>
      <c r="G581" s="51" t="e">
        <f t="shared" si="160"/>
        <v>#VALUE!</v>
      </c>
      <c r="H581" s="52" t="e">
        <f t="shared" si="164"/>
        <v>#VALUE!</v>
      </c>
      <c r="I581" s="53" t="e">
        <f t="shared" si="165"/>
        <v>#VALUE!</v>
      </c>
      <c r="J581" s="54" t="e">
        <f t="shared" si="166"/>
        <v>#VALUE!</v>
      </c>
      <c r="K581" s="52" t="str">
        <f t="shared" si="167"/>
        <v/>
      </c>
      <c r="L581" s="53" t="str">
        <f t="shared" si="168"/>
        <v/>
      </c>
      <c r="M581" s="54" t="str">
        <f t="shared" si="169"/>
        <v/>
      </c>
      <c r="N581" s="38" t="str">
        <f t="shared" si="161"/>
        <v/>
      </c>
      <c r="O581" s="55"/>
      <c r="P581" s="55"/>
      <c r="Q581" s="55"/>
      <c r="R581" s="56"/>
      <c r="S581" s="58"/>
      <c r="T581" s="55">
        <f t="shared" si="170"/>
        <v>0</v>
      </c>
      <c r="U581" s="57"/>
      <c r="V581" s="58"/>
      <c r="W581" s="55">
        <f t="shared" si="171"/>
        <v>0</v>
      </c>
      <c r="X581" s="56"/>
      <c r="Y581" s="57"/>
      <c r="Z581" s="55">
        <f t="shared" si="172"/>
        <v>0</v>
      </c>
      <c r="AA581" s="57"/>
      <c r="AB581" s="164"/>
      <c r="AC581" s="169">
        <f t="shared" si="173"/>
        <v>0</v>
      </c>
      <c r="AD581" s="166"/>
      <c r="AE581" s="55"/>
      <c r="AF581" s="172"/>
      <c r="AG581" s="175"/>
      <c r="AH581" s="55">
        <f t="shared" si="174"/>
        <v>0</v>
      </c>
      <c r="AI581" s="172"/>
      <c r="AJ581" s="175"/>
      <c r="AK581" s="166">
        <f t="shared" si="175"/>
        <v>0</v>
      </c>
      <c r="AL581" s="172"/>
      <c r="AM581" s="175"/>
      <c r="AN581" s="55">
        <f t="shared" si="176"/>
        <v>0</v>
      </c>
      <c r="AO581" s="172"/>
      <c r="AP581" s="175"/>
      <c r="AQ581" s="55">
        <f t="shared" si="177"/>
        <v>0</v>
      </c>
      <c r="AR581" s="172"/>
      <c r="AS581" s="55"/>
      <c r="AT581" s="123">
        <f t="shared" si="162"/>
        <v>0</v>
      </c>
      <c r="AU581" s="56"/>
      <c r="AV581" s="204" t="str">
        <f>IFERROR(IF(AS581=0,"",IF(INDEX(ورقة4!$A579:$O579,,MATCH("غ",ورقة4!$A579:$O579,0))="غ","راسب")),IF(OR(O581&lt;$O$8,P581&lt;$P$8,Q581&lt;$Q$8,T581&lt;$T$8,W581&lt;$W$8,Z581&lt;$Z$8,AC581&lt;$AC$8,AD581&lt;$AD$8,AE581&lt;$AE$8,AH581&lt;$AH$8,AK581&lt;$AK$8,AN581&lt;$AN$8,AQ581&lt;$AQ$8,AR581&lt;$AR$8,AS581&lt;$AS$8),"راسب","ناجح"))</f>
        <v/>
      </c>
      <c r="AW581" s="71" t="str">
        <f>ورقة4!Q579</f>
        <v/>
      </c>
      <c r="AX581" s="48" t="str">
        <f>ورقة4!R579</f>
        <v/>
      </c>
      <c r="AY581" s="48" t="str">
        <f>ورقة4!S579</f>
        <v/>
      </c>
      <c r="AZ581" s="48" t="str">
        <f>ورقة4!T579</f>
        <v/>
      </c>
      <c r="BA581" s="48" t="str">
        <f>ورقة4!U579</f>
        <v/>
      </c>
      <c r="BB581" s="48" t="str">
        <f>ورقة4!V579</f>
        <v/>
      </c>
      <c r="BC581" s="48" t="str">
        <f>ورقة4!W579</f>
        <v/>
      </c>
      <c r="BD581" s="48" t="str">
        <f>ورقة4!X579</f>
        <v/>
      </c>
      <c r="BE581" s="48" t="str">
        <f>ورقة4!Y579</f>
        <v/>
      </c>
      <c r="BF581" s="48" t="str">
        <f>ورقة4!Z579</f>
        <v/>
      </c>
      <c r="BG581" s="48" t="str">
        <f>ورقة4!AA579</f>
        <v/>
      </c>
      <c r="BH581" s="48" t="str">
        <f>ورقة4!AB579</f>
        <v/>
      </c>
      <c r="BI581" s="48" t="str">
        <f>ورقة4!AC579</f>
        <v/>
      </c>
      <c r="BJ581" s="48" t="str">
        <f>ورقة4!AE579</f>
        <v/>
      </c>
      <c r="BK581" s="48" t="str">
        <f>ورقة4!AF579</f>
        <v/>
      </c>
    </row>
    <row r="582" spans="1:63" ht="24.95" customHeight="1">
      <c r="A582" s="135" t="str">
        <f>IF(C582="","",COUNTA(C$9:$C582))</f>
        <v/>
      </c>
      <c r="B582" s="24"/>
      <c r="C582" s="141"/>
      <c r="D582" s="38" t="str">
        <f t="shared" si="163"/>
        <v/>
      </c>
      <c r="E582" s="49"/>
      <c r="F582" s="50"/>
      <c r="G582" s="51" t="e">
        <f t="shared" si="160"/>
        <v>#VALUE!</v>
      </c>
      <c r="H582" s="52" t="e">
        <f t="shared" si="164"/>
        <v>#VALUE!</v>
      </c>
      <c r="I582" s="53" t="e">
        <f t="shared" si="165"/>
        <v>#VALUE!</v>
      </c>
      <c r="J582" s="54" t="e">
        <f t="shared" si="166"/>
        <v>#VALUE!</v>
      </c>
      <c r="K582" s="52" t="str">
        <f t="shared" si="167"/>
        <v/>
      </c>
      <c r="L582" s="53" t="str">
        <f t="shared" si="168"/>
        <v/>
      </c>
      <c r="M582" s="54" t="str">
        <f t="shared" si="169"/>
        <v/>
      </c>
      <c r="N582" s="38" t="str">
        <f t="shared" si="161"/>
        <v/>
      </c>
      <c r="O582" s="55"/>
      <c r="P582" s="55"/>
      <c r="Q582" s="55"/>
      <c r="R582" s="56"/>
      <c r="S582" s="58"/>
      <c r="T582" s="55">
        <f t="shared" si="170"/>
        <v>0</v>
      </c>
      <c r="U582" s="57"/>
      <c r="V582" s="58"/>
      <c r="W582" s="55">
        <f t="shared" si="171"/>
        <v>0</v>
      </c>
      <c r="X582" s="56"/>
      <c r="Y582" s="57"/>
      <c r="Z582" s="55">
        <f t="shared" si="172"/>
        <v>0</v>
      </c>
      <c r="AA582" s="57"/>
      <c r="AB582" s="164"/>
      <c r="AC582" s="169">
        <f t="shared" si="173"/>
        <v>0</v>
      </c>
      <c r="AD582" s="166"/>
      <c r="AE582" s="55"/>
      <c r="AF582" s="172"/>
      <c r="AG582" s="175"/>
      <c r="AH582" s="55">
        <f t="shared" si="174"/>
        <v>0</v>
      </c>
      <c r="AI582" s="172"/>
      <c r="AJ582" s="175"/>
      <c r="AK582" s="166">
        <f t="shared" si="175"/>
        <v>0</v>
      </c>
      <c r="AL582" s="172"/>
      <c r="AM582" s="175"/>
      <c r="AN582" s="55">
        <f t="shared" si="176"/>
        <v>0</v>
      </c>
      <c r="AO582" s="172"/>
      <c r="AP582" s="175"/>
      <c r="AQ582" s="55">
        <f t="shared" si="177"/>
        <v>0</v>
      </c>
      <c r="AR582" s="172"/>
      <c r="AS582" s="55"/>
      <c r="AT582" s="123">
        <f t="shared" si="162"/>
        <v>0</v>
      </c>
      <c r="AU582" s="56"/>
      <c r="AV582" s="204" t="str">
        <f>IFERROR(IF(AS582=0,"",IF(INDEX(ورقة4!$A580:$O580,,MATCH("غ",ورقة4!$A580:$O580,0))="غ","راسب")),IF(OR(O582&lt;$O$8,P582&lt;$P$8,Q582&lt;$Q$8,T582&lt;$T$8,W582&lt;$W$8,Z582&lt;$Z$8,AC582&lt;$AC$8,AD582&lt;$AD$8,AE582&lt;$AE$8,AH582&lt;$AH$8,AK582&lt;$AK$8,AN582&lt;$AN$8,AQ582&lt;$AQ$8,AR582&lt;$AR$8,AS582&lt;$AS$8),"راسب","ناجح"))</f>
        <v/>
      </c>
      <c r="AW582" s="71" t="str">
        <f>ورقة4!Q580</f>
        <v/>
      </c>
      <c r="AX582" s="48" t="str">
        <f>ورقة4!R580</f>
        <v/>
      </c>
      <c r="AY582" s="48" t="str">
        <f>ورقة4!S580</f>
        <v/>
      </c>
      <c r="AZ582" s="48" t="str">
        <f>ورقة4!T580</f>
        <v/>
      </c>
      <c r="BA582" s="48" t="str">
        <f>ورقة4!U580</f>
        <v/>
      </c>
      <c r="BB582" s="48" t="str">
        <f>ورقة4!V580</f>
        <v/>
      </c>
      <c r="BC582" s="48" t="str">
        <f>ورقة4!W580</f>
        <v/>
      </c>
      <c r="BD582" s="48" t="str">
        <f>ورقة4!X580</f>
        <v/>
      </c>
      <c r="BE582" s="48" t="str">
        <f>ورقة4!Y580</f>
        <v/>
      </c>
      <c r="BF582" s="48" t="str">
        <f>ورقة4!Z580</f>
        <v/>
      </c>
      <c r="BG582" s="48" t="str">
        <f>ورقة4!AA580</f>
        <v/>
      </c>
      <c r="BH582" s="48" t="str">
        <f>ورقة4!AB580</f>
        <v/>
      </c>
      <c r="BI582" s="48" t="str">
        <f>ورقة4!AC580</f>
        <v/>
      </c>
      <c r="BJ582" s="48" t="str">
        <f>ورقة4!AE580</f>
        <v/>
      </c>
      <c r="BK582" s="48" t="str">
        <f>ورقة4!AF580</f>
        <v/>
      </c>
    </row>
    <row r="583" spans="1:63" ht="24.95" customHeight="1">
      <c r="A583" s="135" t="str">
        <f>IF(C583="","",COUNTA(C$9:$C583))</f>
        <v/>
      </c>
      <c r="B583" s="24"/>
      <c r="C583" s="141"/>
      <c r="D583" s="38" t="str">
        <f t="shared" si="163"/>
        <v/>
      </c>
      <c r="E583" s="49"/>
      <c r="F583" s="50"/>
      <c r="G583" s="51" t="e">
        <f t="shared" si="160"/>
        <v>#VALUE!</v>
      </c>
      <c r="H583" s="52" t="e">
        <f t="shared" si="164"/>
        <v>#VALUE!</v>
      </c>
      <c r="I583" s="53" t="e">
        <f t="shared" si="165"/>
        <v>#VALUE!</v>
      </c>
      <c r="J583" s="54" t="e">
        <f t="shared" si="166"/>
        <v>#VALUE!</v>
      </c>
      <c r="K583" s="52" t="str">
        <f t="shared" si="167"/>
        <v/>
      </c>
      <c r="L583" s="53" t="str">
        <f t="shared" si="168"/>
        <v/>
      </c>
      <c r="M583" s="54" t="str">
        <f t="shared" si="169"/>
        <v/>
      </c>
      <c r="N583" s="38" t="str">
        <f t="shared" si="161"/>
        <v/>
      </c>
      <c r="O583" s="55"/>
      <c r="P583" s="55"/>
      <c r="Q583" s="55"/>
      <c r="R583" s="56"/>
      <c r="S583" s="58"/>
      <c r="T583" s="55">
        <f t="shared" si="170"/>
        <v>0</v>
      </c>
      <c r="U583" s="57"/>
      <c r="V583" s="58"/>
      <c r="W583" s="55">
        <f t="shared" si="171"/>
        <v>0</v>
      </c>
      <c r="X583" s="56"/>
      <c r="Y583" s="57"/>
      <c r="Z583" s="55">
        <f t="shared" si="172"/>
        <v>0</v>
      </c>
      <c r="AA583" s="57"/>
      <c r="AB583" s="164"/>
      <c r="AC583" s="169">
        <f t="shared" si="173"/>
        <v>0</v>
      </c>
      <c r="AD583" s="166"/>
      <c r="AE583" s="55"/>
      <c r="AF583" s="172"/>
      <c r="AG583" s="175"/>
      <c r="AH583" s="55">
        <f t="shared" si="174"/>
        <v>0</v>
      </c>
      <c r="AI583" s="172"/>
      <c r="AJ583" s="175"/>
      <c r="AK583" s="166">
        <f t="shared" si="175"/>
        <v>0</v>
      </c>
      <c r="AL583" s="172"/>
      <c r="AM583" s="175"/>
      <c r="AN583" s="55">
        <f t="shared" si="176"/>
        <v>0</v>
      </c>
      <c r="AO583" s="172"/>
      <c r="AP583" s="175"/>
      <c r="AQ583" s="55">
        <f t="shared" si="177"/>
        <v>0</v>
      </c>
      <c r="AR583" s="172"/>
      <c r="AS583" s="55"/>
      <c r="AT583" s="123">
        <f t="shared" si="162"/>
        <v>0</v>
      </c>
      <c r="AU583" s="56"/>
      <c r="AV583" s="204" t="str">
        <f>IFERROR(IF(AS583=0,"",IF(INDEX(ورقة4!$A581:$O581,,MATCH("غ",ورقة4!$A581:$O581,0))="غ","راسب")),IF(OR(O583&lt;$O$8,P583&lt;$P$8,Q583&lt;$Q$8,T583&lt;$T$8,W583&lt;$W$8,Z583&lt;$Z$8,AC583&lt;$AC$8,AD583&lt;$AD$8,AE583&lt;$AE$8,AH583&lt;$AH$8,AK583&lt;$AK$8,AN583&lt;$AN$8,AQ583&lt;$AQ$8,AR583&lt;$AR$8,AS583&lt;$AS$8),"راسب","ناجح"))</f>
        <v/>
      </c>
      <c r="AW583" s="71" t="str">
        <f>ورقة4!Q581</f>
        <v/>
      </c>
      <c r="AX583" s="48" t="str">
        <f>ورقة4!R581</f>
        <v/>
      </c>
      <c r="AY583" s="48" t="str">
        <f>ورقة4!S581</f>
        <v/>
      </c>
      <c r="AZ583" s="48" t="str">
        <f>ورقة4!T581</f>
        <v/>
      </c>
      <c r="BA583" s="48" t="str">
        <f>ورقة4!U581</f>
        <v/>
      </c>
      <c r="BB583" s="48" t="str">
        <f>ورقة4!V581</f>
        <v/>
      </c>
      <c r="BC583" s="48" t="str">
        <f>ورقة4!W581</f>
        <v/>
      </c>
      <c r="BD583" s="48" t="str">
        <f>ورقة4!X581</f>
        <v/>
      </c>
      <c r="BE583" s="48" t="str">
        <f>ورقة4!Y581</f>
        <v/>
      </c>
      <c r="BF583" s="48" t="str">
        <f>ورقة4!Z581</f>
        <v/>
      </c>
      <c r="BG583" s="48" t="str">
        <f>ورقة4!AA581</f>
        <v/>
      </c>
      <c r="BH583" s="48" t="str">
        <f>ورقة4!AB581</f>
        <v/>
      </c>
      <c r="BI583" s="48" t="str">
        <f>ورقة4!AC581</f>
        <v/>
      </c>
      <c r="BJ583" s="48" t="str">
        <f>ورقة4!AE581</f>
        <v/>
      </c>
      <c r="BK583" s="48" t="str">
        <f>ورقة4!AF581</f>
        <v/>
      </c>
    </row>
    <row r="584" spans="1:63" ht="24.95" customHeight="1">
      <c r="A584" s="135" t="str">
        <f>IF(C584="","",COUNTA(C$9:$C584))</f>
        <v/>
      </c>
      <c r="B584" s="24"/>
      <c r="C584" s="141"/>
      <c r="D584" s="38" t="str">
        <f t="shared" si="163"/>
        <v/>
      </c>
      <c r="E584" s="49"/>
      <c r="F584" s="50"/>
      <c r="G584" s="51" t="e">
        <f t="shared" si="160"/>
        <v>#VALUE!</v>
      </c>
      <c r="H584" s="52" t="e">
        <f t="shared" si="164"/>
        <v>#VALUE!</v>
      </c>
      <c r="I584" s="53" t="e">
        <f t="shared" si="165"/>
        <v>#VALUE!</v>
      </c>
      <c r="J584" s="54" t="e">
        <f t="shared" si="166"/>
        <v>#VALUE!</v>
      </c>
      <c r="K584" s="52" t="str">
        <f t="shared" si="167"/>
        <v/>
      </c>
      <c r="L584" s="53" t="str">
        <f t="shared" si="168"/>
        <v/>
      </c>
      <c r="M584" s="54" t="str">
        <f t="shared" si="169"/>
        <v/>
      </c>
      <c r="N584" s="38" t="str">
        <f t="shared" si="161"/>
        <v/>
      </c>
      <c r="O584" s="55"/>
      <c r="P584" s="55"/>
      <c r="Q584" s="55"/>
      <c r="R584" s="56"/>
      <c r="S584" s="58"/>
      <c r="T584" s="55">
        <f t="shared" si="170"/>
        <v>0</v>
      </c>
      <c r="U584" s="57"/>
      <c r="V584" s="58"/>
      <c r="W584" s="55">
        <f t="shared" si="171"/>
        <v>0</v>
      </c>
      <c r="X584" s="56"/>
      <c r="Y584" s="57"/>
      <c r="Z584" s="55">
        <f t="shared" si="172"/>
        <v>0</v>
      </c>
      <c r="AA584" s="57"/>
      <c r="AB584" s="164"/>
      <c r="AC584" s="169">
        <f t="shared" si="173"/>
        <v>0</v>
      </c>
      <c r="AD584" s="166"/>
      <c r="AE584" s="55"/>
      <c r="AF584" s="172"/>
      <c r="AG584" s="175"/>
      <c r="AH584" s="55">
        <f t="shared" si="174"/>
        <v>0</v>
      </c>
      <c r="AI584" s="172"/>
      <c r="AJ584" s="175"/>
      <c r="AK584" s="166">
        <f t="shared" si="175"/>
        <v>0</v>
      </c>
      <c r="AL584" s="172"/>
      <c r="AM584" s="175"/>
      <c r="AN584" s="55">
        <f t="shared" si="176"/>
        <v>0</v>
      </c>
      <c r="AO584" s="172"/>
      <c r="AP584" s="175"/>
      <c r="AQ584" s="55">
        <f t="shared" si="177"/>
        <v>0</v>
      </c>
      <c r="AR584" s="172"/>
      <c r="AS584" s="55"/>
      <c r="AT584" s="123">
        <f t="shared" si="162"/>
        <v>0</v>
      </c>
      <c r="AU584" s="56"/>
      <c r="AV584" s="204" t="str">
        <f>IFERROR(IF(AS584=0,"",IF(INDEX(ورقة4!$A582:$O582,,MATCH("غ",ورقة4!$A582:$O582,0))="غ","راسب")),IF(OR(O584&lt;$O$8,P584&lt;$P$8,Q584&lt;$Q$8,T584&lt;$T$8,W584&lt;$W$8,Z584&lt;$Z$8,AC584&lt;$AC$8,AD584&lt;$AD$8,AE584&lt;$AE$8,AH584&lt;$AH$8,AK584&lt;$AK$8,AN584&lt;$AN$8,AQ584&lt;$AQ$8,AR584&lt;$AR$8,AS584&lt;$AS$8),"راسب","ناجح"))</f>
        <v/>
      </c>
      <c r="AW584" s="71" t="str">
        <f>ورقة4!Q582</f>
        <v/>
      </c>
      <c r="AX584" s="48" t="str">
        <f>ورقة4!R582</f>
        <v/>
      </c>
      <c r="AY584" s="48" t="str">
        <f>ورقة4!S582</f>
        <v/>
      </c>
      <c r="AZ584" s="48" t="str">
        <f>ورقة4!T582</f>
        <v/>
      </c>
      <c r="BA584" s="48" t="str">
        <f>ورقة4!U582</f>
        <v/>
      </c>
      <c r="BB584" s="48" t="str">
        <f>ورقة4!V582</f>
        <v/>
      </c>
      <c r="BC584" s="48" t="str">
        <f>ورقة4!W582</f>
        <v/>
      </c>
      <c r="BD584" s="48" t="str">
        <f>ورقة4!X582</f>
        <v/>
      </c>
      <c r="BE584" s="48" t="str">
        <f>ورقة4!Y582</f>
        <v/>
      </c>
      <c r="BF584" s="48" t="str">
        <f>ورقة4!Z582</f>
        <v/>
      </c>
      <c r="BG584" s="48" t="str">
        <f>ورقة4!AA582</f>
        <v/>
      </c>
      <c r="BH584" s="48" t="str">
        <f>ورقة4!AB582</f>
        <v/>
      </c>
      <c r="BI584" s="48" t="str">
        <f>ورقة4!AC582</f>
        <v/>
      </c>
      <c r="BJ584" s="48" t="str">
        <f>ورقة4!AE582</f>
        <v/>
      </c>
      <c r="BK584" s="48" t="str">
        <f>ورقة4!AF582</f>
        <v/>
      </c>
    </row>
    <row r="585" spans="1:63" ht="24.95" customHeight="1">
      <c r="A585" s="135" t="str">
        <f>IF(C585="","",COUNTA(C$9:$C585))</f>
        <v/>
      </c>
      <c r="B585" s="24"/>
      <c r="C585" s="141"/>
      <c r="D585" s="38" t="str">
        <f t="shared" si="163"/>
        <v/>
      </c>
      <c r="E585" s="49"/>
      <c r="F585" s="50"/>
      <c r="G585" s="51" t="e">
        <f t="shared" si="160"/>
        <v>#VALUE!</v>
      </c>
      <c r="H585" s="52" t="e">
        <f t="shared" si="164"/>
        <v>#VALUE!</v>
      </c>
      <c r="I585" s="53" t="e">
        <f t="shared" si="165"/>
        <v>#VALUE!</v>
      </c>
      <c r="J585" s="54" t="e">
        <f t="shared" si="166"/>
        <v>#VALUE!</v>
      </c>
      <c r="K585" s="52" t="str">
        <f t="shared" si="167"/>
        <v/>
      </c>
      <c r="L585" s="53" t="str">
        <f t="shared" si="168"/>
        <v/>
      </c>
      <c r="M585" s="54" t="str">
        <f t="shared" si="169"/>
        <v/>
      </c>
      <c r="N585" s="38" t="str">
        <f t="shared" si="161"/>
        <v/>
      </c>
      <c r="O585" s="55"/>
      <c r="P585" s="55"/>
      <c r="Q585" s="55"/>
      <c r="R585" s="56"/>
      <c r="S585" s="58"/>
      <c r="T585" s="55">
        <f t="shared" si="170"/>
        <v>0</v>
      </c>
      <c r="U585" s="57"/>
      <c r="V585" s="58"/>
      <c r="W585" s="55">
        <f t="shared" si="171"/>
        <v>0</v>
      </c>
      <c r="X585" s="56"/>
      <c r="Y585" s="57"/>
      <c r="Z585" s="55">
        <f t="shared" si="172"/>
        <v>0</v>
      </c>
      <c r="AA585" s="57"/>
      <c r="AB585" s="164"/>
      <c r="AC585" s="169">
        <f t="shared" si="173"/>
        <v>0</v>
      </c>
      <c r="AD585" s="166"/>
      <c r="AE585" s="55"/>
      <c r="AF585" s="172"/>
      <c r="AG585" s="175"/>
      <c r="AH585" s="55">
        <f t="shared" si="174"/>
        <v>0</v>
      </c>
      <c r="AI585" s="172"/>
      <c r="AJ585" s="175"/>
      <c r="AK585" s="166">
        <f t="shared" si="175"/>
        <v>0</v>
      </c>
      <c r="AL585" s="172"/>
      <c r="AM585" s="175"/>
      <c r="AN585" s="55">
        <f t="shared" si="176"/>
        <v>0</v>
      </c>
      <c r="AO585" s="172"/>
      <c r="AP585" s="175"/>
      <c r="AQ585" s="55">
        <f t="shared" si="177"/>
        <v>0</v>
      </c>
      <c r="AR585" s="172"/>
      <c r="AS585" s="55"/>
      <c r="AT585" s="123">
        <f t="shared" si="162"/>
        <v>0</v>
      </c>
      <c r="AU585" s="56"/>
      <c r="AV585" s="204" t="str">
        <f>IFERROR(IF(AS585=0,"",IF(INDEX(ورقة4!$A583:$O583,,MATCH("غ",ورقة4!$A583:$O583,0))="غ","راسب")),IF(OR(O585&lt;$O$8,P585&lt;$P$8,Q585&lt;$Q$8,T585&lt;$T$8,W585&lt;$W$8,Z585&lt;$Z$8,AC585&lt;$AC$8,AD585&lt;$AD$8,AE585&lt;$AE$8,AH585&lt;$AH$8,AK585&lt;$AK$8,AN585&lt;$AN$8,AQ585&lt;$AQ$8,AR585&lt;$AR$8,AS585&lt;$AS$8),"راسب","ناجح"))</f>
        <v/>
      </c>
      <c r="AW585" s="71" t="str">
        <f>ورقة4!Q583</f>
        <v/>
      </c>
      <c r="AX585" s="48" t="str">
        <f>ورقة4!R583</f>
        <v/>
      </c>
      <c r="AY585" s="48" t="str">
        <f>ورقة4!S583</f>
        <v/>
      </c>
      <c r="AZ585" s="48" t="str">
        <f>ورقة4!T583</f>
        <v/>
      </c>
      <c r="BA585" s="48" t="str">
        <f>ورقة4!U583</f>
        <v/>
      </c>
      <c r="BB585" s="48" t="str">
        <f>ورقة4!V583</f>
        <v/>
      </c>
      <c r="BC585" s="48" t="str">
        <f>ورقة4!W583</f>
        <v/>
      </c>
      <c r="BD585" s="48" t="str">
        <f>ورقة4!X583</f>
        <v/>
      </c>
      <c r="BE585" s="48" t="str">
        <f>ورقة4!Y583</f>
        <v/>
      </c>
      <c r="BF585" s="48" t="str">
        <f>ورقة4!Z583</f>
        <v/>
      </c>
      <c r="BG585" s="48" t="str">
        <f>ورقة4!AA583</f>
        <v/>
      </c>
      <c r="BH585" s="48" t="str">
        <f>ورقة4!AB583</f>
        <v/>
      </c>
      <c r="BI585" s="48" t="str">
        <f>ورقة4!AC583</f>
        <v/>
      </c>
      <c r="BJ585" s="48" t="str">
        <f>ورقة4!AE583</f>
        <v/>
      </c>
      <c r="BK585" s="48" t="str">
        <f>ورقة4!AF583</f>
        <v/>
      </c>
    </row>
    <row r="586" spans="1:63" ht="24.95" customHeight="1">
      <c r="A586" s="135" t="str">
        <f>IF(C586="","",COUNTA(C$9:$C586))</f>
        <v/>
      </c>
      <c r="B586" s="24"/>
      <c r="C586" s="141"/>
      <c r="D586" s="38" t="str">
        <f t="shared" si="163"/>
        <v/>
      </c>
      <c r="E586" s="49"/>
      <c r="F586" s="50"/>
      <c r="G586" s="51" t="e">
        <f t="shared" ref="G586:G649" si="178">DATE(IF(LEFT($F586,1)="2",MID($F586,2,2),"20"&amp;MID($F586,2,2)),MID($F586,4,2),MID($F586,6,2))</f>
        <v>#VALUE!</v>
      </c>
      <c r="H586" s="52" t="e">
        <f t="shared" si="164"/>
        <v>#VALUE!</v>
      </c>
      <c r="I586" s="53" t="e">
        <f t="shared" si="165"/>
        <v>#VALUE!</v>
      </c>
      <c r="J586" s="54" t="e">
        <f t="shared" si="166"/>
        <v>#VALUE!</v>
      </c>
      <c r="K586" s="52" t="str">
        <f t="shared" si="167"/>
        <v/>
      </c>
      <c r="L586" s="53" t="str">
        <f t="shared" si="168"/>
        <v/>
      </c>
      <c r="M586" s="54" t="str">
        <f t="shared" si="169"/>
        <v/>
      </c>
      <c r="N586" s="38" t="str">
        <f t="shared" ref="N586:N649" si="179">IF(LEN(TRIM($F586))=0,"",IF(OR(NOT(ISNUMBER($F586)),LEN($F586)&lt;&gt;14),"Error_MyNumber",IF(MOD(MID($F586,13,1),2)=1,"مصرى","مصرية")))</f>
        <v/>
      </c>
      <c r="O586" s="55"/>
      <c r="P586" s="55"/>
      <c r="Q586" s="55"/>
      <c r="R586" s="56"/>
      <c r="S586" s="58"/>
      <c r="T586" s="55">
        <f t="shared" si="170"/>
        <v>0</v>
      </c>
      <c r="U586" s="57"/>
      <c r="V586" s="58"/>
      <c r="W586" s="55">
        <f t="shared" si="171"/>
        <v>0</v>
      </c>
      <c r="X586" s="56"/>
      <c r="Y586" s="57"/>
      <c r="Z586" s="55">
        <f t="shared" si="172"/>
        <v>0</v>
      </c>
      <c r="AA586" s="57"/>
      <c r="AB586" s="164"/>
      <c r="AC586" s="169">
        <f t="shared" si="173"/>
        <v>0</v>
      </c>
      <c r="AD586" s="166"/>
      <c r="AE586" s="55"/>
      <c r="AF586" s="172"/>
      <c r="AG586" s="175"/>
      <c r="AH586" s="55">
        <f t="shared" si="174"/>
        <v>0</v>
      </c>
      <c r="AI586" s="172"/>
      <c r="AJ586" s="175"/>
      <c r="AK586" s="166">
        <f t="shared" si="175"/>
        <v>0</v>
      </c>
      <c r="AL586" s="172"/>
      <c r="AM586" s="175"/>
      <c r="AN586" s="55">
        <f t="shared" si="176"/>
        <v>0</v>
      </c>
      <c r="AO586" s="172"/>
      <c r="AP586" s="175"/>
      <c r="AQ586" s="55">
        <f t="shared" si="177"/>
        <v>0</v>
      </c>
      <c r="AR586" s="172"/>
      <c r="AS586" s="55"/>
      <c r="AT586" s="123">
        <f t="shared" ref="AT586:AT649" si="180">IF(AND(O586="",P586="",Q586="",T586="",W586="",Z586="",AC586="",AD586="",AE586="",AH586="",AK586="",AN586="",AQ586="",AR586="",AS586=""),"",IF(AND(O586="غ",P586="غ",Q586="غ",T586="غ",W586="غ",Z586="غ",AC586="غ",AD586="غ",AE586="غ",AH586="غ",AK586="غ",AN586="غ",AQ586="غ",RN586="غ",AS586="غ"),"غ",SUM(O586,P586,Q586,T586,W586,Z586,AD586,AE586,AH586,AK586,AN586,AQ586,AR586,AS586)))</f>
        <v>0</v>
      </c>
      <c r="AU586" s="56"/>
      <c r="AV586" s="204" t="str">
        <f>IFERROR(IF(AS586=0,"",IF(INDEX(ورقة4!$A584:$O584,,MATCH("غ",ورقة4!$A584:$O584,0))="غ","راسب")),IF(OR(O586&lt;$O$8,P586&lt;$P$8,Q586&lt;$Q$8,T586&lt;$T$8,W586&lt;$W$8,Z586&lt;$Z$8,AC586&lt;$AC$8,AD586&lt;$AD$8,AE586&lt;$AE$8,AH586&lt;$AH$8,AK586&lt;$AK$8,AN586&lt;$AN$8,AQ586&lt;$AQ$8,AR586&lt;$AR$8,AS586&lt;$AS$8),"راسب","ناجح"))</f>
        <v/>
      </c>
      <c r="AW586" s="71" t="str">
        <f>ورقة4!Q584</f>
        <v/>
      </c>
      <c r="AX586" s="48" t="str">
        <f>ورقة4!R584</f>
        <v/>
      </c>
      <c r="AY586" s="48" t="str">
        <f>ورقة4!S584</f>
        <v/>
      </c>
      <c r="AZ586" s="48" t="str">
        <f>ورقة4!T584</f>
        <v/>
      </c>
      <c r="BA586" s="48" t="str">
        <f>ورقة4!U584</f>
        <v/>
      </c>
      <c r="BB586" s="48" t="str">
        <f>ورقة4!V584</f>
        <v/>
      </c>
      <c r="BC586" s="48" t="str">
        <f>ورقة4!W584</f>
        <v/>
      </c>
      <c r="BD586" s="48" t="str">
        <f>ورقة4!X584</f>
        <v/>
      </c>
      <c r="BE586" s="48" t="str">
        <f>ورقة4!Y584</f>
        <v/>
      </c>
      <c r="BF586" s="48" t="str">
        <f>ورقة4!Z584</f>
        <v/>
      </c>
      <c r="BG586" s="48" t="str">
        <f>ورقة4!AA584</f>
        <v/>
      </c>
      <c r="BH586" s="48" t="str">
        <f>ورقة4!AB584</f>
        <v/>
      </c>
      <c r="BI586" s="48" t="str">
        <f>ورقة4!AC584</f>
        <v/>
      </c>
      <c r="BJ586" s="48" t="str">
        <f>ورقة4!AE584</f>
        <v/>
      </c>
      <c r="BK586" s="48" t="str">
        <f>ورقة4!AF584</f>
        <v/>
      </c>
    </row>
    <row r="587" spans="1:63" ht="24.95" customHeight="1">
      <c r="A587" s="135" t="str">
        <f>IF(C587="","",COUNTA(C$9:$C587))</f>
        <v/>
      </c>
      <c r="B587" s="24"/>
      <c r="C587" s="141"/>
      <c r="D587" s="38" t="str">
        <f t="shared" si="163"/>
        <v/>
      </c>
      <c r="E587" s="49"/>
      <c r="F587" s="50"/>
      <c r="G587" s="51" t="e">
        <f t="shared" si="178"/>
        <v>#VALUE!</v>
      </c>
      <c r="H587" s="52" t="e">
        <f t="shared" si="164"/>
        <v>#VALUE!</v>
      </c>
      <c r="I587" s="53" t="e">
        <f t="shared" si="165"/>
        <v>#VALUE!</v>
      </c>
      <c r="J587" s="54" t="e">
        <f t="shared" si="166"/>
        <v>#VALUE!</v>
      </c>
      <c r="K587" s="52" t="str">
        <f t="shared" si="167"/>
        <v/>
      </c>
      <c r="L587" s="53" t="str">
        <f t="shared" si="168"/>
        <v/>
      </c>
      <c r="M587" s="54" t="str">
        <f t="shared" si="169"/>
        <v/>
      </c>
      <c r="N587" s="38" t="str">
        <f t="shared" si="179"/>
        <v/>
      </c>
      <c r="O587" s="55"/>
      <c r="P587" s="55"/>
      <c r="Q587" s="55"/>
      <c r="R587" s="56"/>
      <c r="S587" s="58"/>
      <c r="T587" s="55">
        <f t="shared" si="170"/>
        <v>0</v>
      </c>
      <c r="U587" s="57"/>
      <c r="V587" s="58"/>
      <c r="W587" s="55">
        <f t="shared" si="171"/>
        <v>0</v>
      </c>
      <c r="X587" s="56"/>
      <c r="Y587" s="57"/>
      <c r="Z587" s="55">
        <f t="shared" si="172"/>
        <v>0</v>
      </c>
      <c r="AA587" s="57"/>
      <c r="AB587" s="164"/>
      <c r="AC587" s="169">
        <f t="shared" si="173"/>
        <v>0</v>
      </c>
      <c r="AD587" s="166"/>
      <c r="AE587" s="55"/>
      <c r="AF587" s="172"/>
      <c r="AG587" s="175"/>
      <c r="AH587" s="55">
        <f t="shared" si="174"/>
        <v>0</v>
      </c>
      <c r="AI587" s="172"/>
      <c r="AJ587" s="175"/>
      <c r="AK587" s="166">
        <f t="shared" si="175"/>
        <v>0</v>
      </c>
      <c r="AL587" s="172"/>
      <c r="AM587" s="175"/>
      <c r="AN587" s="55">
        <f t="shared" si="176"/>
        <v>0</v>
      </c>
      <c r="AO587" s="172"/>
      <c r="AP587" s="175"/>
      <c r="AQ587" s="55">
        <f t="shared" si="177"/>
        <v>0</v>
      </c>
      <c r="AR587" s="172"/>
      <c r="AS587" s="55"/>
      <c r="AT587" s="123">
        <f t="shared" si="180"/>
        <v>0</v>
      </c>
      <c r="AU587" s="56"/>
      <c r="AV587" s="204" t="str">
        <f>IFERROR(IF(AS587=0,"",IF(INDEX(ورقة4!$A585:$O585,,MATCH("غ",ورقة4!$A585:$O585,0))="غ","راسب")),IF(OR(O587&lt;$O$8,P587&lt;$P$8,Q587&lt;$Q$8,T587&lt;$T$8,W587&lt;$W$8,Z587&lt;$Z$8,AC587&lt;$AC$8,AD587&lt;$AD$8,AE587&lt;$AE$8,AH587&lt;$AH$8,AK587&lt;$AK$8,AN587&lt;$AN$8,AQ587&lt;$AQ$8,AR587&lt;$AR$8,AS587&lt;$AS$8),"راسب","ناجح"))</f>
        <v/>
      </c>
      <c r="AW587" s="71" t="str">
        <f>ورقة4!Q585</f>
        <v/>
      </c>
      <c r="AX587" s="48" t="str">
        <f>ورقة4!R585</f>
        <v/>
      </c>
      <c r="AY587" s="48" t="str">
        <f>ورقة4!S585</f>
        <v/>
      </c>
      <c r="AZ587" s="48" t="str">
        <f>ورقة4!T585</f>
        <v/>
      </c>
      <c r="BA587" s="48" t="str">
        <f>ورقة4!U585</f>
        <v/>
      </c>
      <c r="BB587" s="48" t="str">
        <f>ورقة4!V585</f>
        <v/>
      </c>
      <c r="BC587" s="48" t="str">
        <f>ورقة4!W585</f>
        <v/>
      </c>
      <c r="BD587" s="48" t="str">
        <f>ورقة4!X585</f>
        <v/>
      </c>
      <c r="BE587" s="48" t="str">
        <f>ورقة4!Y585</f>
        <v/>
      </c>
      <c r="BF587" s="48" t="str">
        <f>ورقة4!Z585</f>
        <v/>
      </c>
      <c r="BG587" s="48" t="str">
        <f>ورقة4!AA585</f>
        <v/>
      </c>
      <c r="BH587" s="48" t="str">
        <f>ورقة4!AB585</f>
        <v/>
      </c>
      <c r="BI587" s="48" t="str">
        <f>ورقة4!AC585</f>
        <v/>
      </c>
      <c r="BJ587" s="48" t="str">
        <f>ورقة4!AE585</f>
        <v/>
      </c>
      <c r="BK587" s="48" t="str">
        <f>ورقة4!AF585</f>
        <v/>
      </c>
    </row>
    <row r="588" spans="1:63" ht="24.95" customHeight="1">
      <c r="A588" s="135" t="str">
        <f>IF(C588="","",COUNTA(C$9:$C588))</f>
        <v/>
      </c>
      <c r="B588" s="24"/>
      <c r="C588" s="141"/>
      <c r="D588" s="38" t="str">
        <f t="shared" si="163"/>
        <v/>
      </c>
      <c r="E588" s="49"/>
      <c r="F588" s="50"/>
      <c r="G588" s="51" t="e">
        <f t="shared" si="178"/>
        <v>#VALUE!</v>
      </c>
      <c r="H588" s="52" t="e">
        <f t="shared" si="164"/>
        <v>#VALUE!</v>
      </c>
      <c r="I588" s="53" t="e">
        <f t="shared" si="165"/>
        <v>#VALUE!</v>
      </c>
      <c r="J588" s="54" t="e">
        <f t="shared" si="166"/>
        <v>#VALUE!</v>
      </c>
      <c r="K588" s="52" t="str">
        <f t="shared" si="167"/>
        <v/>
      </c>
      <c r="L588" s="53" t="str">
        <f t="shared" si="168"/>
        <v/>
      </c>
      <c r="M588" s="54" t="str">
        <f t="shared" si="169"/>
        <v/>
      </c>
      <c r="N588" s="38" t="str">
        <f t="shared" si="179"/>
        <v/>
      </c>
      <c r="O588" s="55"/>
      <c r="P588" s="55"/>
      <c r="Q588" s="55"/>
      <c r="R588" s="56"/>
      <c r="S588" s="58"/>
      <c r="T588" s="55">
        <f t="shared" si="170"/>
        <v>0</v>
      </c>
      <c r="U588" s="57"/>
      <c r="V588" s="58"/>
      <c r="W588" s="55">
        <f t="shared" si="171"/>
        <v>0</v>
      </c>
      <c r="X588" s="56"/>
      <c r="Y588" s="57"/>
      <c r="Z588" s="55">
        <f t="shared" si="172"/>
        <v>0</v>
      </c>
      <c r="AA588" s="57"/>
      <c r="AB588" s="164"/>
      <c r="AC588" s="169">
        <f t="shared" si="173"/>
        <v>0</v>
      </c>
      <c r="AD588" s="166"/>
      <c r="AE588" s="55"/>
      <c r="AF588" s="172"/>
      <c r="AG588" s="175"/>
      <c r="AH588" s="55">
        <f t="shared" si="174"/>
        <v>0</v>
      </c>
      <c r="AI588" s="172"/>
      <c r="AJ588" s="175"/>
      <c r="AK588" s="166">
        <f t="shared" si="175"/>
        <v>0</v>
      </c>
      <c r="AL588" s="172"/>
      <c r="AM588" s="175"/>
      <c r="AN588" s="55">
        <f t="shared" si="176"/>
        <v>0</v>
      </c>
      <c r="AO588" s="172"/>
      <c r="AP588" s="175"/>
      <c r="AQ588" s="55">
        <f t="shared" si="177"/>
        <v>0</v>
      </c>
      <c r="AR588" s="172"/>
      <c r="AS588" s="55"/>
      <c r="AT588" s="123">
        <f t="shared" si="180"/>
        <v>0</v>
      </c>
      <c r="AU588" s="56"/>
      <c r="AV588" s="204" t="str">
        <f>IFERROR(IF(AS588=0,"",IF(INDEX(ورقة4!$A586:$O586,,MATCH("غ",ورقة4!$A586:$O586,0))="غ","راسب")),IF(OR(O588&lt;$O$8,P588&lt;$P$8,Q588&lt;$Q$8,T588&lt;$T$8,W588&lt;$W$8,Z588&lt;$Z$8,AC588&lt;$AC$8,AD588&lt;$AD$8,AE588&lt;$AE$8,AH588&lt;$AH$8,AK588&lt;$AK$8,AN588&lt;$AN$8,AQ588&lt;$AQ$8,AR588&lt;$AR$8,AS588&lt;$AS$8),"راسب","ناجح"))</f>
        <v/>
      </c>
      <c r="AW588" s="71" t="str">
        <f>ورقة4!Q586</f>
        <v/>
      </c>
      <c r="AX588" s="48" t="str">
        <f>ورقة4!R586</f>
        <v/>
      </c>
      <c r="AY588" s="48" t="str">
        <f>ورقة4!S586</f>
        <v/>
      </c>
      <c r="AZ588" s="48" t="str">
        <f>ورقة4!T586</f>
        <v/>
      </c>
      <c r="BA588" s="48" t="str">
        <f>ورقة4!U586</f>
        <v/>
      </c>
      <c r="BB588" s="48" t="str">
        <f>ورقة4!V586</f>
        <v/>
      </c>
      <c r="BC588" s="48" t="str">
        <f>ورقة4!W586</f>
        <v/>
      </c>
      <c r="BD588" s="48" t="str">
        <f>ورقة4!X586</f>
        <v/>
      </c>
      <c r="BE588" s="48" t="str">
        <f>ورقة4!Y586</f>
        <v/>
      </c>
      <c r="BF588" s="48" t="str">
        <f>ورقة4!Z586</f>
        <v/>
      </c>
      <c r="BG588" s="48" t="str">
        <f>ورقة4!AA586</f>
        <v/>
      </c>
      <c r="BH588" s="48" t="str">
        <f>ورقة4!AB586</f>
        <v/>
      </c>
      <c r="BI588" s="48" t="str">
        <f>ورقة4!AC586</f>
        <v/>
      </c>
      <c r="BJ588" s="48" t="str">
        <f>ورقة4!AE586</f>
        <v/>
      </c>
      <c r="BK588" s="48" t="str">
        <f>ورقة4!AF586</f>
        <v/>
      </c>
    </row>
    <row r="589" spans="1:63" ht="24.95" customHeight="1">
      <c r="A589" s="135" t="str">
        <f>IF(C589="","",COUNTA(C$9:$C589))</f>
        <v/>
      </c>
      <c r="B589" s="24"/>
      <c r="C589" s="141"/>
      <c r="D589" s="38" t="str">
        <f t="shared" si="163"/>
        <v/>
      </c>
      <c r="E589" s="49"/>
      <c r="F589" s="50"/>
      <c r="G589" s="51" t="e">
        <f t="shared" si="178"/>
        <v>#VALUE!</v>
      </c>
      <c r="H589" s="52" t="e">
        <f t="shared" si="164"/>
        <v>#VALUE!</v>
      </c>
      <c r="I589" s="53" t="e">
        <f t="shared" si="165"/>
        <v>#VALUE!</v>
      </c>
      <c r="J589" s="54" t="e">
        <f t="shared" si="166"/>
        <v>#VALUE!</v>
      </c>
      <c r="K589" s="52" t="str">
        <f t="shared" si="167"/>
        <v/>
      </c>
      <c r="L589" s="53" t="str">
        <f t="shared" si="168"/>
        <v/>
      </c>
      <c r="M589" s="54" t="str">
        <f t="shared" si="169"/>
        <v/>
      </c>
      <c r="N589" s="38" t="str">
        <f t="shared" si="179"/>
        <v/>
      </c>
      <c r="O589" s="55"/>
      <c r="P589" s="55"/>
      <c r="Q589" s="55"/>
      <c r="R589" s="56"/>
      <c r="S589" s="58"/>
      <c r="T589" s="55">
        <f t="shared" si="170"/>
        <v>0</v>
      </c>
      <c r="U589" s="57"/>
      <c r="V589" s="58"/>
      <c r="W589" s="55">
        <f t="shared" si="171"/>
        <v>0</v>
      </c>
      <c r="X589" s="56"/>
      <c r="Y589" s="57"/>
      <c r="Z589" s="55">
        <f t="shared" si="172"/>
        <v>0</v>
      </c>
      <c r="AA589" s="57"/>
      <c r="AB589" s="164"/>
      <c r="AC589" s="169">
        <f t="shared" si="173"/>
        <v>0</v>
      </c>
      <c r="AD589" s="166"/>
      <c r="AE589" s="55"/>
      <c r="AF589" s="172"/>
      <c r="AG589" s="175"/>
      <c r="AH589" s="55">
        <f t="shared" si="174"/>
        <v>0</v>
      </c>
      <c r="AI589" s="172"/>
      <c r="AJ589" s="175"/>
      <c r="AK589" s="166">
        <f t="shared" si="175"/>
        <v>0</v>
      </c>
      <c r="AL589" s="172"/>
      <c r="AM589" s="175"/>
      <c r="AN589" s="55">
        <f t="shared" si="176"/>
        <v>0</v>
      </c>
      <c r="AO589" s="172"/>
      <c r="AP589" s="175"/>
      <c r="AQ589" s="55">
        <f t="shared" si="177"/>
        <v>0</v>
      </c>
      <c r="AR589" s="172"/>
      <c r="AS589" s="55"/>
      <c r="AT589" s="123">
        <f t="shared" si="180"/>
        <v>0</v>
      </c>
      <c r="AU589" s="56"/>
      <c r="AV589" s="204" t="str">
        <f>IFERROR(IF(AS589=0,"",IF(INDEX(ورقة4!$A587:$O587,,MATCH("غ",ورقة4!$A587:$O587,0))="غ","راسب")),IF(OR(O589&lt;$O$8,P589&lt;$P$8,Q589&lt;$Q$8,T589&lt;$T$8,W589&lt;$W$8,Z589&lt;$Z$8,AC589&lt;$AC$8,AD589&lt;$AD$8,AE589&lt;$AE$8,AH589&lt;$AH$8,AK589&lt;$AK$8,AN589&lt;$AN$8,AQ589&lt;$AQ$8,AR589&lt;$AR$8,AS589&lt;$AS$8),"راسب","ناجح"))</f>
        <v/>
      </c>
      <c r="AW589" s="71" t="str">
        <f>ورقة4!Q587</f>
        <v/>
      </c>
      <c r="AX589" s="48" t="str">
        <f>ورقة4!R587</f>
        <v/>
      </c>
      <c r="AY589" s="48" t="str">
        <f>ورقة4!S587</f>
        <v/>
      </c>
      <c r="AZ589" s="48" t="str">
        <f>ورقة4!T587</f>
        <v/>
      </c>
      <c r="BA589" s="48" t="str">
        <f>ورقة4!U587</f>
        <v/>
      </c>
      <c r="BB589" s="48" t="str">
        <f>ورقة4!V587</f>
        <v/>
      </c>
      <c r="BC589" s="48" t="str">
        <f>ورقة4!W587</f>
        <v/>
      </c>
      <c r="BD589" s="48" t="str">
        <f>ورقة4!X587</f>
        <v/>
      </c>
      <c r="BE589" s="48" t="str">
        <f>ورقة4!Y587</f>
        <v/>
      </c>
      <c r="BF589" s="48" t="str">
        <f>ورقة4!Z587</f>
        <v/>
      </c>
      <c r="BG589" s="48" t="str">
        <f>ورقة4!AA587</f>
        <v/>
      </c>
      <c r="BH589" s="48" t="str">
        <f>ورقة4!AB587</f>
        <v/>
      </c>
      <c r="BI589" s="48" t="str">
        <f>ورقة4!AC587</f>
        <v/>
      </c>
      <c r="BJ589" s="48" t="str">
        <f>ورقة4!AE587</f>
        <v/>
      </c>
      <c r="BK589" s="48" t="str">
        <f>ورقة4!AF587</f>
        <v/>
      </c>
    </row>
    <row r="590" spans="1:63" ht="24.95" customHeight="1">
      <c r="A590" s="135" t="str">
        <f>IF(C590="","",COUNTA(C$9:$C590))</f>
        <v/>
      </c>
      <c r="B590" s="24"/>
      <c r="C590" s="141"/>
      <c r="D590" s="38" t="str">
        <f t="shared" ref="D590:D653" si="181">IF(LEN(TRIM($F590))=0,"",IF(OR(NOT(ISNUMBER($F590)),LEN($F590)&lt;&gt;14),"Error_MyNumber",IF(MOD(MID($F590,13,1),2)=1,"ذكر","انثى")))</f>
        <v/>
      </c>
      <c r="E590" s="49"/>
      <c r="F590" s="50"/>
      <c r="G590" s="51" t="e">
        <f t="shared" si="178"/>
        <v>#VALUE!</v>
      </c>
      <c r="H590" s="52" t="e">
        <f t="shared" si="164"/>
        <v>#VALUE!</v>
      </c>
      <c r="I590" s="53" t="e">
        <f t="shared" si="165"/>
        <v>#VALUE!</v>
      </c>
      <c r="J590" s="54" t="e">
        <f t="shared" si="166"/>
        <v>#VALUE!</v>
      </c>
      <c r="K590" s="52" t="str">
        <f t="shared" si="167"/>
        <v/>
      </c>
      <c r="L590" s="53" t="str">
        <f t="shared" si="168"/>
        <v/>
      </c>
      <c r="M590" s="54" t="str">
        <f t="shared" si="169"/>
        <v/>
      </c>
      <c r="N590" s="38" t="str">
        <f t="shared" si="179"/>
        <v/>
      </c>
      <c r="O590" s="55"/>
      <c r="P590" s="55"/>
      <c r="Q590" s="55"/>
      <c r="R590" s="56"/>
      <c r="S590" s="58"/>
      <c r="T590" s="55">
        <f t="shared" si="170"/>
        <v>0</v>
      </c>
      <c r="U590" s="57"/>
      <c r="V590" s="58"/>
      <c r="W590" s="55">
        <f t="shared" si="171"/>
        <v>0</v>
      </c>
      <c r="X590" s="56"/>
      <c r="Y590" s="57"/>
      <c r="Z590" s="55">
        <f t="shared" si="172"/>
        <v>0</v>
      </c>
      <c r="AA590" s="57"/>
      <c r="AB590" s="164"/>
      <c r="AC590" s="169">
        <f t="shared" si="173"/>
        <v>0</v>
      </c>
      <c r="AD590" s="166"/>
      <c r="AE590" s="55"/>
      <c r="AF590" s="172"/>
      <c r="AG590" s="175"/>
      <c r="AH590" s="55">
        <f t="shared" si="174"/>
        <v>0</v>
      </c>
      <c r="AI590" s="172"/>
      <c r="AJ590" s="175"/>
      <c r="AK590" s="166">
        <f t="shared" si="175"/>
        <v>0</v>
      </c>
      <c r="AL590" s="172"/>
      <c r="AM590" s="175"/>
      <c r="AN590" s="55">
        <f t="shared" si="176"/>
        <v>0</v>
      </c>
      <c r="AO590" s="172"/>
      <c r="AP590" s="175"/>
      <c r="AQ590" s="55">
        <f t="shared" si="177"/>
        <v>0</v>
      </c>
      <c r="AR590" s="172"/>
      <c r="AS590" s="55"/>
      <c r="AT590" s="123">
        <f t="shared" si="180"/>
        <v>0</v>
      </c>
      <c r="AU590" s="56"/>
      <c r="AV590" s="204" t="str">
        <f>IFERROR(IF(AS590=0,"",IF(INDEX(ورقة4!$A588:$O588,,MATCH("غ",ورقة4!$A588:$O588,0))="غ","راسب")),IF(OR(O590&lt;$O$8,P590&lt;$P$8,Q590&lt;$Q$8,T590&lt;$T$8,W590&lt;$W$8,Z590&lt;$Z$8,AC590&lt;$AC$8,AD590&lt;$AD$8,AE590&lt;$AE$8,AH590&lt;$AH$8,AK590&lt;$AK$8,AN590&lt;$AN$8,AQ590&lt;$AQ$8,AR590&lt;$AR$8,AS590&lt;$AS$8),"راسب","ناجح"))</f>
        <v/>
      </c>
      <c r="AW590" s="71" t="str">
        <f>ورقة4!Q588</f>
        <v/>
      </c>
      <c r="AX590" s="48" t="str">
        <f>ورقة4!R588</f>
        <v/>
      </c>
      <c r="AY590" s="48" t="str">
        <f>ورقة4!S588</f>
        <v/>
      </c>
      <c r="AZ590" s="48" t="str">
        <f>ورقة4!T588</f>
        <v/>
      </c>
      <c r="BA590" s="48" t="str">
        <f>ورقة4!U588</f>
        <v/>
      </c>
      <c r="BB590" s="48" t="str">
        <f>ورقة4!V588</f>
        <v/>
      </c>
      <c r="BC590" s="48" t="str">
        <f>ورقة4!W588</f>
        <v/>
      </c>
      <c r="BD590" s="48" t="str">
        <f>ورقة4!X588</f>
        <v/>
      </c>
      <c r="BE590" s="48" t="str">
        <f>ورقة4!Y588</f>
        <v/>
      </c>
      <c r="BF590" s="48" t="str">
        <f>ورقة4!Z588</f>
        <v/>
      </c>
      <c r="BG590" s="48" t="str">
        <f>ورقة4!AA588</f>
        <v/>
      </c>
      <c r="BH590" s="48" t="str">
        <f>ورقة4!AB588</f>
        <v/>
      </c>
      <c r="BI590" s="48" t="str">
        <f>ورقة4!AC588</f>
        <v/>
      </c>
      <c r="BJ590" s="48" t="str">
        <f>ورقة4!AE588</f>
        <v/>
      </c>
      <c r="BK590" s="48" t="str">
        <f>ورقة4!AF588</f>
        <v/>
      </c>
    </row>
    <row r="591" spans="1:63" ht="24.95" customHeight="1">
      <c r="A591" s="135" t="str">
        <f>IF(C591="","",COUNTA(C$9:$C591))</f>
        <v/>
      </c>
      <c r="B591" s="24"/>
      <c r="C591" s="141"/>
      <c r="D591" s="38" t="str">
        <f t="shared" si="181"/>
        <v/>
      </c>
      <c r="E591" s="49"/>
      <c r="F591" s="50"/>
      <c r="G591" s="51" t="e">
        <f t="shared" si="178"/>
        <v>#VALUE!</v>
      </c>
      <c r="H591" s="52" t="e">
        <f t="shared" si="164"/>
        <v>#VALUE!</v>
      </c>
      <c r="I591" s="53" t="e">
        <f t="shared" si="165"/>
        <v>#VALUE!</v>
      </c>
      <c r="J591" s="54" t="e">
        <f t="shared" si="166"/>
        <v>#VALUE!</v>
      </c>
      <c r="K591" s="52" t="str">
        <f t="shared" si="167"/>
        <v/>
      </c>
      <c r="L591" s="53" t="str">
        <f t="shared" si="168"/>
        <v/>
      </c>
      <c r="M591" s="54" t="str">
        <f t="shared" si="169"/>
        <v/>
      </c>
      <c r="N591" s="38" t="str">
        <f t="shared" si="179"/>
        <v/>
      </c>
      <c r="O591" s="55"/>
      <c r="P591" s="55"/>
      <c r="Q591" s="55"/>
      <c r="R591" s="56"/>
      <c r="S591" s="58"/>
      <c r="T591" s="55">
        <f t="shared" si="170"/>
        <v>0</v>
      </c>
      <c r="U591" s="57"/>
      <c r="V591" s="58"/>
      <c r="W591" s="55">
        <f t="shared" si="171"/>
        <v>0</v>
      </c>
      <c r="X591" s="56"/>
      <c r="Y591" s="57"/>
      <c r="Z591" s="55">
        <f t="shared" si="172"/>
        <v>0</v>
      </c>
      <c r="AA591" s="57"/>
      <c r="AB591" s="164"/>
      <c r="AC591" s="169">
        <f t="shared" si="173"/>
        <v>0</v>
      </c>
      <c r="AD591" s="166"/>
      <c r="AE591" s="55"/>
      <c r="AF591" s="172"/>
      <c r="AG591" s="175"/>
      <c r="AH591" s="55">
        <f t="shared" si="174"/>
        <v>0</v>
      </c>
      <c r="AI591" s="172"/>
      <c r="AJ591" s="175"/>
      <c r="AK591" s="166">
        <f t="shared" si="175"/>
        <v>0</v>
      </c>
      <c r="AL591" s="172"/>
      <c r="AM591" s="175"/>
      <c r="AN591" s="55">
        <f t="shared" si="176"/>
        <v>0</v>
      </c>
      <c r="AO591" s="172"/>
      <c r="AP591" s="175"/>
      <c r="AQ591" s="55">
        <f t="shared" si="177"/>
        <v>0</v>
      </c>
      <c r="AR591" s="172"/>
      <c r="AS591" s="55"/>
      <c r="AT591" s="123">
        <f t="shared" si="180"/>
        <v>0</v>
      </c>
      <c r="AU591" s="56"/>
      <c r="AV591" s="204" t="str">
        <f>IFERROR(IF(AS591=0,"",IF(INDEX(ورقة4!$A589:$O589,,MATCH("غ",ورقة4!$A589:$O589,0))="غ","راسب")),IF(OR(O591&lt;$O$8,P591&lt;$P$8,Q591&lt;$Q$8,T591&lt;$T$8,W591&lt;$W$8,Z591&lt;$Z$8,AC591&lt;$AC$8,AD591&lt;$AD$8,AE591&lt;$AE$8,AH591&lt;$AH$8,AK591&lt;$AK$8,AN591&lt;$AN$8,AQ591&lt;$AQ$8,AR591&lt;$AR$8,AS591&lt;$AS$8),"راسب","ناجح"))</f>
        <v/>
      </c>
      <c r="AW591" s="71" t="str">
        <f>ورقة4!Q589</f>
        <v/>
      </c>
      <c r="AX591" s="48" t="str">
        <f>ورقة4!R589</f>
        <v/>
      </c>
      <c r="AY591" s="48" t="str">
        <f>ورقة4!S589</f>
        <v/>
      </c>
      <c r="AZ591" s="48" t="str">
        <f>ورقة4!T589</f>
        <v/>
      </c>
      <c r="BA591" s="48" t="str">
        <f>ورقة4!U589</f>
        <v/>
      </c>
      <c r="BB591" s="48" t="str">
        <f>ورقة4!V589</f>
        <v/>
      </c>
      <c r="BC591" s="48" t="str">
        <f>ورقة4!W589</f>
        <v/>
      </c>
      <c r="BD591" s="48" t="str">
        <f>ورقة4!X589</f>
        <v/>
      </c>
      <c r="BE591" s="48" t="str">
        <f>ورقة4!Y589</f>
        <v/>
      </c>
      <c r="BF591" s="48" t="str">
        <f>ورقة4!Z589</f>
        <v/>
      </c>
      <c r="BG591" s="48" t="str">
        <f>ورقة4!AA589</f>
        <v/>
      </c>
      <c r="BH591" s="48" t="str">
        <f>ورقة4!AB589</f>
        <v/>
      </c>
      <c r="BI591" s="48" t="str">
        <f>ورقة4!AC589</f>
        <v/>
      </c>
      <c r="BJ591" s="48" t="str">
        <f>ورقة4!AE589</f>
        <v/>
      </c>
      <c r="BK591" s="48" t="str">
        <f>ورقة4!AF589</f>
        <v/>
      </c>
    </row>
    <row r="592" spans="1:63" ht="24.95" customHeight="1">
      <c r="A592" s="135" t="str">
        <f>IF(C592="","",COUNTA(C$9:$C592))</f>
        <v/>
      </c>
      <c r="B592" s="24"/>
      <c r="C592" s="141"/>
      <c r="D592" s="38" t="str">
        <f t="shared" si="181"/>
        <v/>
      </c>
      <c r="E592" s="49"/>
      <c r="F592" s="50"/>
      <c r="G592" s="51" t="e">
        <f t="shared" si="178"/>
        <v>#VALUE!</v>
      </c>
      <c r="H592" s="52" t="e">
        <f t="shared" si="164"/>
        <v>#VALUE!</v>
      </c>
      <c r="I592" s="53" t="e">
        <f t="shared" si="165"/>
        <v>#VALUE!</v>
      </c>
      <c r="J592" s="54" t="e">
        <f t="shared" si="166"/>
        <v>#VALUE!</v>
      </c>
      <c r="K592" s="52" t="str">
        <f t="shared" si="167"/>
        <v/>
      </c>
      <c r="L592" s="53" t="str">
        <f t="shared" si="168"/>
        <v/>
      </c>
      <c r="M592" s="54" t="str">
        <f t="shared" si="169"/>
        <v/>
      </c>
      <c r="N592" s="38" t="str">
        <f t="shared" si="179"/>
        <v/>
      </c>
      <c r="O592" s="55"/>
      <c r="P592" s="55"/>
      <c r="Q592" s="55"/>
      <c r="R592" s="56"/>
      <c r="S592" s="58"/>
      <c r="T592" s="55">
        <f t="shared" si="170"/>
        <v>0</v>
      </c>
      <c r="U592" s="57"/>
      <c r="V592" s="58"/>
      <c r="W592" s="55">
        <f t="shared" si="171"/>
        <v>0</v>
      </c>
      <c r="X592" s="56"/>
      <c r="Y592" s="57"/>
      <c r="Z592" s="55">
        <f t="shared" si="172"/>
        <v>0</v>
      </c>
      <c r="AA592" s="57"/>
      <c r="AB592" s="164"/>
      <c r="AC592" s="169">
        <f t="shared" si="173"/>
        <v>0</v>
      </c>
      <c r="AD592" s="166"/>
      <c r="AE592" s="55"/>
      <c r="AF592" s="172"/>
      <c r="AG592" s="175"/>
      <c r="AH592" s="55">
        <f t="shared" si="174"/>
        <v>0</v>
      </c>
      <c r="AI592" s="172"/>
      <c r="AJ592" s="175"/>
      <c r="AK592" s="166">
        <f t="shared" si="175"/>
        <v>0</v>
      </c>
      <c r="AL592" s="172"/>
      <c r="AM592" s="175"/>
      <c r="AN592" s="55">
        <f t="shared" si="176"/>
        <v>0</v>
      </c>
      <c r="AO592" s="172"/>
      <c r="AP592" s="175"/>
      <c r="AQ592" s="55">
        <f t="shared" si="177"/>
        <v>0</v>
      </c>
      <c r="AR592" s="172"/>
      <c r="AS592" s="55"/>
      <c r="AT592" s="123">
        <f t="shared" si="180"/>
        <v>0</v>
      </c>
      <c r="AU592" s="56"/>
      <c r="AV592" s="204" t="str">
        <f>IFERROR(IF(AS592=0,"",IF(INDEX(ورقة4!$A590:$O590,,MATCH("غ",ورقة4!$A590:$O590,0))="غ","راسب")),IF(OR(O592&lt;$O$8,P592&lt;$P$8,Q592&lt;$Q$8,T592&lt;$T$8,W592&lt;$W$8,Z592&lt;$Z$8,AC592&lt;$AC$8,AD592&lt;$AD$8,AE592&lt;$AE$8,AH592&lt;$AH$8,AK592&lt;$AK$8,AN592&lt;$AN$8,AQ592&lt;$AQ$8,AR592&lt;$AR$8,AS592&lt;$AS$8),"راسب","ناجح"))</f>
        <v/>
      </c>
      <c r="AW592" s="71" t="str">
        <f>ورقة4!Q590</f>
        <v/>
      </c>
      <c r="AX592" s="48" t="str">
        <f>ورقة4!R590</f>
        <v/>
      </c>
      <c r="AY592" s="48" t="str">
        <f>ورقة4!S590</f>
        <v/>
      </c>
      <c r="AZ592" s="48" t="str">
        <f>ورقة4!T590</f>
        <v/>
      </c>
      <c r="BA592" s="48" t="str">
        <f>ورقة4!U590</f>
        <v/>
      </c>
      <c r="BB592" s="48" t="str">
        <f>ورقة4!V590</f>
        <v/>
      </c>
      <c r="BC592" s="48" t="str">
        <f>ورقة4!W590</f>
        <v/>
      </c>
      <c r="BD592" s="48" t="str">
        <f>ورقة4!X590</f>
        <v/>
      </c>
      <c r="BE592" s="48" t="str">
        <f>ورقة4!Y590</f>
        <v/>
      </c>
      <c r="BF592" s="48" t="str">
        <f>ورقة4!Z590</f>
        <v/>
      </c>
      <c r="BG592" s="48" t="str">
        <f>ورقة4!AA590</f>
        <v/>
      </c>
      <c r="BH592" s="48" t="str">
        <f>ورقة4!AB590</f>
        <v/>
      </c>
      <c r="BI592" s="48" t="str">
        <f>ورقة4!AC590</f>
        <v/>
      </c>
      <c r="BJ592" s="48" t="str">
        <f>ورقة4!AE590</f>
        <v/>
      </c>
      <c r="BK592" s="48" t="str">
        <f>ورقة4!AF590</f>
        <v/>
      </c>
    </row>
    <row r="593" spans="1:63" ht="24.95" customHeight="1">
      <c r="A593" s="135" t="str">
        <f>IF(C593="","",COUNTA(C$9:$C593))</f>
        <v/>
      </c>
      <c r="B593" s="24"/>
      <c r="C593" s="141"/>
      <c r="D593" s="38" t="str">
        <f t="shared" si="181"/>
        <v/>
      </c>
      <c r="E593" s="49"/>
      <c r="F593" s="50"/>
      <c r="G593" s="51" t="e">
        <f t="shared" si="178"/>
        <v>#VALUE!</v>
      </c>
      <c r="H593" s="52" t="e">
        <f t="shared" si="164"/>
        <v>#VALUE!</v>
      </c>
      <c r="I593" s="53" t="e">
        <f t="shared" si="165"/>
        <v>#VALUE!</v>
      </c>
      <c r="J593" s="54" t="e">
        <f t="shared" si="166"/>
        <v>#VALUE!</v>
      </c>
      <c r="K593" s="52" t="str">
        <f t="shared" si="167"/>
        <v/>
      </c>
      <c r="L593" s="53" t="str">
        <f t="shared" si="168"/>
        <v/>
      </c>
      <c r="M593" s="54" t="str">
        <f t="shared" si="169"/>
        <v/>
      </c>
      <c r="N593" s="38" t="str">
        <f t="shared" si="179"/>
        <v/>
      </c>
      <c r="O593" s="55"/>
      <c r="P593" s="55"/>
      <c r="Q593" s="55"/>
      <c r="R593" s="56"/>
      <c r="S593" s="58"/>
      <c r="T593" s="55">
        <f t="shared" si="170"/>
        <v>0</v>
      </c>
      <c r="U593" s="57"/>
      <c r="V593" s="58"/>
      <c r="W593" s="55">
        <f t="shared" si="171"/>
        <v>0</v>
      </c>
      <c r="X593" s="56"/>
      <c r="Y593" s="57"/>
      <c r="Z593" s="55">
        <f t="shared" si="172"/>
        <v>0</v>
      </c>
      <c r="AA593" s="57"/>
      <c r="AB593" s="164"/>
      <c r="AC593" s="169">
        <f t="shared" si="173"/>
        <v>0</v>
      </c>
      <c r="AD593" s="166"/>
      <c r="AE593" s="55"/>
      <c r="AF593" s="172"/>
      <c r="AG593" s="175"/>
      <c r="AH593" s="55">
        <f t="shared" si="174"/>
        <v>0</v>
      </c>
      <c r="AI593" s="172"/>
      <c r="AJ593" s="175"/>
      <c r="AK593" s="166">
        <f t="shared" si="175"/>
        <v>0</v>
      </c>
      <c r="AL593" s="172"/>
      <c r="AM593" s="175"/>
      <c r="AN593" s="55">
        <f t="shared" si="176"/>
        <v>0</v>
      </c>
      <c r="AO593" s="172"/>
      <c r="AP593" s="175"/>
      <c r="AQ593" s="55">
        <f t="shared" si="177"/>
        <v>0</v>
      </c>
      <c r="AR593" s="172"/>
      <c r="AS593" s="55"/>
      <c r="AT593" s="123">
        <f t="shared" si="180"/>
        <v>0</v>
      </c>
      <c r="AU593" s="56"/>
      <c r="AV593" s="204" t="str">
        <f>IFERROR(IF(AS593=0,"",IF(INDEX(ورقة4!$A591:$O591,,MATCH("غ",ورقة4!$A591:$O591,0))="غ","راسب")),IF(OR(O593&lt;$O$8,P593&lt;$P$8,Q593&lt;$Q$8,T593&lt;$T$8,W593&lt;$W$8,Z593&lt;$Z$8,AC593&lt;$AC$8,AD593&lt;$AD$8,AE593&lt;$AE$8,AH593&lt;$AH$8,AK593&lt;$AK$8,AN593&lt;$AN$8,AQ593&lt;$AQ$8,AR593&lt;$AR$8,AS593&lt;$AS$8),"راسب","ناجح"))</f>
        <v/>
      </c>
      <c r="AW593" s="71" t="str">
        <f>ورقة4!Q591</f>
        <v/>
      </c>
      <c r="AX593" s="48" t="str">
        <f>ورقة4!R591</f>
        <v/>
      </c>
      <c r="AY593" s="48" t="str">
        <f>ورقة4!S591</f>
        <v/>
      </c>
      <c r="AZ593" s="48" t="str">
        <f>ورقة4!T591</f>
        <v/>
      </c>
      <c r="BA593" s="48" t="str">
        <f>ورقة4!U591</f>
        <v/>
      </c>
      <c r="BB593" s="48" t="str">
        <f>ورقة4!V591</f>
        <v/>
      </c>
      <c r="BC593" s="48" t="str">
        <f>ورقة4!W591</f>
        <v/>
      </c>
      <c r="BD593" s="48" t="str">
        <f>ورقة4!X591</f>
        <v/>
      </c>
      <c r="BE593" s="48" t="str">
        <f>ورقة4!Y591</f>
        <v/>
      </c>
      <c r="BF593" s="48" t="str">
        <f>ورقة4!Z591</f>
        <v/>
      </c>
      <c r="BG593" s="48" t="str">
        <f>ورقة4!AA591</f>
        <v/>
      </c>
      <c r="BH593" s="48" t="str">
        <f>ورقة4!AB591</f>
        <v/>
      </c>
      <c r="BI593" s="48" t="str">
        <f>ورقة4!AC591</f>
        <v/>
      </c>
      <c r="BJ593" s="48" t="str">
        <f>ورقة4!AE591</f>
        <v/>
      </c>
      <c r="BK593" s="48" t="str">
        <f>ورقة4!AF591</f>
        <v/>
      </c>
    </row>
    <row r="594" spans="1:63" ht="24.95" customHeight="1">
      <c r="A594" s="135" t="str">
        <f>IF(C594="","",COUNTA(C$9:$C594))</f>
        <v/>
      </c>
      <c r="B594" s="24"/>
      <c r="C594" s="141"/>
      <c r="D594" s="38" t="str">
        <f t="shared" si="181"/>
        <v/>
      </c>
      <c r="E594" s="49"/>
      <c r="F594" s="50"/>
      <c r="G594" s="51" t="e">
        <f t="shared" si="178"/>
        <v>#VALUE!</v>
      </c>
      <c r="H594" s="52" t="e">
        <f t="shared" si="164"/>
        <v>#VALUE!</v>
      </c>
      <c r="I594" s="53" t="e">
        <f t="shared" si="165"/>
        <v>#VALUE!</v>
      </c>
      <c r="J594" s="54" t="e">
        <f t="shared" si="166"/>
        <v>#VALUE!</v>
      </c>
      <c r="K594" s="52" t="str">
        <f t="shared" si="167"/>
        <v/>
      </c>
      <c r="L594" s="53" t="str">
        <f t="shared" si="168"/>
        <v/>
      </c>
      <c r="M594" s="54" t="str">
        <f t="shared" si="169"/>
        <v/>
      </c>
      <c r="N594" s="38" t="str">
        <f t="shared" si="179"/>
        <v/>
      </c>
      <c r="O594" s="55"/>
      <c r="P594" s="55"/>
      <c r="Q594" s="55"/>
      <c r="R594" s="56"/>
      <c r="S594" s="58"/>
      <c r="T594" s="55">
        <f t="shared" si="170"/>
        <v>0</v>
      </c>
      <c r="U594" s="57"/>
      <c r="V594" s="58"/>
      <c r="W594" s="55">
        <f t="shared" si="171"/>
        <v>0</v>
      </c>
      <c r="X594" s="56"/>
      <c r="Y594" s="57"/>
      <c r="Z594" s="55">
        <f t="shared" si="172"/>
        <v>0</v>
      </c>
      <c r="AA594" s="57"/>
      <c r="AB594" s="164"/>
      <c r="AC594" s="169">
        <f t="shared" si="173"/>
        <v>0</v>
      </c>
      <c r="AD594" s="166"/>
      <c r="AE594" s="55"/>
      <c r="AF594" s="172"/>
      <c r="AG594" s="175"/>
      <c r="AH594" s="55">
        <f t="shared" si="174"/>
        <v>0</v>
      </c>
      <c r="AI594" s="172"/>
      <c r="AJ594" s="175"/>
      <c r="AK594" s="166">
        <f t="shared" si="175"/>
        <v>0</v>
      </c>
      <c r="AL594" s="172"/>
      <c r="AM594" s="175"/>
      <c r="AN594" s="55">
        <f t="shared" si="176"/>
        <v>0</v>
      </c>
      <c r="AO594" s="172"/>
      <c r="AP594" s="175"/>
      <c r="AQ594" s="55">
        <f t="shared" si="177"/>
        <v>0</v>
      </c>
      <c r="AR594" s="172"/>
      <c r="AS594" s="55"/>
      <c r="AT594" s="123">
        <f t="shared" si="180"/>
        <v>0</v>
      </c>
      <c r="AU594" s="56"/>
      <c r="AV594" s="204" t="str">
        <f>IFERROR(IF(AS594=0,"",IF(INDEX(ورقة4!$A592:$O592,,MATCH("غ",ورقة4!$A592:$O592,0))="غ","راسب")),IF(OR(O594&lt;$O$8,P594&lt;$P$8,Q594&lt;$Q$8,T594&lt;$T$8,W594&lt;$W$8,Z594&lt;$Z$8,AC594&lt;$AC$8,AD594&lt;$AD$8,AE594&lt;$AE$8,AH594&lt;$AH$8,AK594&lt;$AK$8,AN594&lt;$AN$8,AQ594&lt;$AQ$8,AR594&lt;$AR$8,AS594&lt;$AS$8),"راسب","ناجح"))</f>
        <v/>
      </c>
      <c r="AW594" s="71" t="str">
        <f>ورقة4!Q592</f>
        <v/>
      </c>
      <c r="AX594" s="48" t="str">
        <f>ورقة4!R592</f>
        <v/>
      </c>
      <c r="AY594" s="48" t="str">
        <f>ورقة4!S592</f>
        <v/>
      </c>
      <c r="AZ594" s="48" t="str">
        <f>ورقة4!T592</f>
        <v/>
      </c>
      <c r="BA594" s="48" t="str">
        <f>ورقة4!U592</f>
        <v/>
      </c>
      <c r="BB594" s="48" t="str">
        <f>ورقة4!V592</f>
        <v/>
      </c>
      <c r="BC594" s="48" t="str">
        <f>ورقة4!W592</f>
        <v/>
      </c>
      <c r="BD594" s="48" t="str">
        <f>ورقة4!X592</f>
        <v/>
      </c>
      <c r="BE594" s="48" t="str">
        <f>ورقة4!Y592</f>
        <v/>
      </c>
      <c r="BF594" s="48" t="str">
        <f>ورقة4!Z592</f>
        <v/>
      </c>
      <c r="BG594" s="48" t="str">
        <f>ورقة4!AA592</f>
        <v/>
      </c>
      <c r="BH594" s="48" t="str">
        <f>ورقة4!AB592</f>
        <v/>
      </c>
      <c r="BI594" s="48" t="str">
        <f>ورقة4!AC592</f>
        <v/>
      </c>
      <c r="BJ594" s="48" t="str">
        <f>ورقة4!AE592</f>
        <v/>
      </c>
      <c r="BK594" s="48" t="str">
        <f>ورقة4!AF592</f>
        <v/>
      </c>
    </row>
    <row r="595" spans="1:63" ht="24.95" customHeight="1">
      <c r="A595" s="135" t="str">
        <f>IF(C595="","",COUNTA(C$9:$C595))</f>
        <v/>
      </c>
      <c r="B595" s="24"/>
      <c r="C595" s="141"/>
      <c r="D595" s="38" t="str">
        <f t="shared" si="181"/>
        <v/>
      </c>
      <c r="E595" s="49"/>
      <c r="F595" s="50"/>
      <c r="G595" s="51" t="e">
        <f t="shared" si="178"/>
        <v>#VALUE!</v>
      </c>
      <c r="H595" s="52" t="e">
        <f t="shared" si="164"/>
        <v>#VALUE!</v>
      </c>
      <c r="I595" s="53" t="e">
        <f t="shared" si="165"/>
        <v>#VALUE!</v>
      </c>
      <c r="J595" s="54" t="e">
        <f t="shared" si="166"/>
        <v>#VALUE!</v>
      </c>
      <c r="K595" s="52" t="str">
        <f t="shared" si="167"/>
        <v/>
      </c>
      <c r="L595" s="53" t="str">
        <f t="shared" si="168"/>
        <v/>
      </c>
      <c r="M595" s="54" t="str">
        <f t="shared" si="169"/>
        <v/>
      </c>
      <c r="N595" s="38" t="str">
        <f t="shared" si="179"/>
        <v/>
      </c>
      <c r="O595" s="55"/>
      <c r="P595" s="55"/>
      <c r="Q595" s="55"/>
      <c r="R595" s="56"/>
      <c r="S595" s="58"/>
      <c r="T595" s="55">
        <f t="shared" si="170"/>
        <v>0</v>
      </c>
      <c r="U595" s="57"/>
      <c r="V595" s="58"/>
      <c r="W595" s="55">
        <f t="shared" si="171"/>
        <v>0</v>
      </c>
      <c r="X595" s="56"/>
      <c r="Y595" s="57"/>
      <c r="Z595" s="55">
        <f t="shared" si="172"/>
        <v>0</v>
      </c>
      <c r="AA595" s="57"/>
      <c r="AB595" s="164"/>
      <c r="AC595" s="169">
        <f t="shared" si="173"/>
        <v>0</v>
      </c>
      <c r="AD595" s="166"/>
      <c r="AE595" s="55"/>
      <c r="AF595" s="172"/>
      <c r="AG595" s="175"/>
      <c r="AH595" s="55">
        <f t="shared" si="174"/>
        <v>0</v>
      </c>
      <c r="AI595" s="172"/>
      <c r="AJ595" s="175"/>
      <c r="AK595" s="166">
        <f t="shared" si="175"/>
        <v>0</v>
      </c>
      <c r="AL595" s="172"/>
      <c r="AM595" s="175"/>
      <c r="AN595" s="55">
        <f t="shared" si="176"/>
        <v>0</v>
      </c>
      <c r="AO595" s="172"/>
      <c r="AP595" s="175"/>
      <c r="AQ595" s="55">
        <f t="shared" si="177"/>
        <v>0</v>
      </c>
      <c r="AR595" s="172"/>
      <c r="AS595" s="55"/>
      <c r="AT595" s="123">
        <f t="shared" si="180"/>
        <v>0</v>
      </c>
      <c r="AU595" s="56"/>
      <c r="AV595" s="204" t="str">
        <f>IFERROR(IF(AS595=0,"",IF(INDEX(ورقة4!$A593:$O593,,MATCH("غ",ورقة4!$A593:$O593,0))="غ","راسب")),IF(OR(O595&lt;$O$8,P595&lt;$P$8,Q595&lt;$Q$8,T595&lt;$T$8,W595&lt;$W$8,Z595&lt;$Z$8,AC595&lt;$AC$8,AD595&lt;$AD$8,AE595&lt;$AE$8,AH595&lt;$AH$8,AK595&lt;$AK$8,AN595&lt;$AN$8,AQ595&lt;$AQ$8,AR595&lt;$AR$8,AS595&lt;$AS$8),"راسب","ناجح"))</f>
        <v/>
      </c>
      <c r="AW595" s="71" t="str">
        <f>ورقة4!Q593</f>
        <v/>
      </c>
      <c r="AX595" s="48" t="str">
        <f>ورقة4!R593</f>
        <v/>
      </c>
      <c r="AY595" s="48" t="str">
        <f>ورقة4!S593</f>
        <v/>
      </c>
      <c r="AZ595" s="48" t="str">
        <f>ورقة4!T593</f>
        <v/>
      </c>
      <c r="BA595" s="48" t="str">
        <f>ورقة4!U593</f>
        <v/>
      </c>
      <c r="BB595" s="48" t="str">
        <f>ورقة4!V593</f>
        <v/>
      </c>
      <c r="BC595" s="48" t="str">
        <f>ورقة4!W593</f>
        <v/>
      </c>
      <c r="BD595" s="48" t="str">
        <f>ورقة4!X593</f>
        <v/>
      </c>
      <c r="BE595" s="48" t="str">
        <f>ورقة4!Y593</f>
        <v/>
      </c>
      <c r="BF595" s="48" t="str">
        <f>ورقة4!Z593</f>
        <v/>
      </c>
      <c r="BG595" s="48" t="str">
        <f>ورقة4!AA593</f>
        <v/>
      </c>
      <c r="BH595" s="48" t="str">
        <f>ورقة4!AB593</f>
        <v/>
      </c>
      <c r="BI595" s="48" t="str">
        <f>ورقة4!AC593</f>
        <v/>
      </c>
      <c r="BJ595" s="48" t="str">
        <f>ورقة4!AE593</f>
        <v/>
      </c>
      <c r="BK595" s="48" t="str">
        <f>ورقة4!AF593</f>
        <v/>
      </c>
    </row>
    <row r="596" spans="1:63" ht="24.95" customHeight="1">
      <c r="A596" s="135" t="str">
        <f>IF(C596="","",COUNTA(C$9:$C596))</f>
        <v/>
      </c>
      <c r="B596" s="24"/>
      <c r="C596" s="141"/>
      <c r="D596" s="38" t="str">
        <f t="shared" si="181"/>
        <v/>
      </c>
      <c r="E596" s="49"/>
      <c r="F596" s="50"/>
      <c r="G596" s="51" t="e">
        <f t="shared" si="178"/>
        <v>#VALUE!</v>
      </c>
      <c r="H596" s="52" t="e">
        <f t="shared" si="164"/>
        <v>#VALUE!</v>
      </c>
      <c r="I596" s="53" t="e">
        <f t="shared" si="165"/>
        <v>#VALUE!</v>
      </c>
      <c r="J596" s="54" t="e">
        <f t="shared" si="166"/>
        <v>#VALUE!</v>
      </c>
      <c r="K596" s="52" t="str">
        <f t="shared" si="167"/>
        <v/>
      </c>
      <c r="L596" s="53" t="str">
        <f t="shared" si="168"/>
        <v/>
      </c>
      <c r="M596" s="54" t="str">
        <f t="shared" si="169"/>
        <v/>
      </c>
      <c r="N596" s="38" t="str">
        <f t="shared" si="179"/>
        <v/>
      </c>
      <c r="O596" s="55"/>
      <c r="P596" s="55"/>
      <c r="Q596" s="55"/>
      <c r="R596" s="56"/>
      <c r="S596" s="58"/>
      <c r="T596" s="55">
        <f t="shared" si="170"/>
        <v>0</v>
      </c>
      <c r="U596" s="57"/>
      <c r="V596" s="58"/>
      <c r="W596" s="55">
        <f t="shared" si="171"/>
        <v>0</v>
      </c>
      <c r="X596" s="56"/>
      <c r="Y596" s="57"/>
      <c r="Z596" s="55">
        <f t="shared" si="172"/>
        <v>0</v>
      </c>
      <c r="AA596" s="57"/>
      <c r="AB596" s="164"/>
      <c r="AC596" s="169">
        <f t="shared" si="173"/>
        <v>0</v>
      </c>
      <c r="AD596" s="166"/>
      <c r="AE596" s="55"/>
      <c r="AF596" s="172"/>
      <c r="AG596" s="175"/>
      <c r="AH596" s="55">
        <f t="shared" si="174"/>
        <v>0</v>
      </c>
      <c r="AI596" s="172"/>
      <c r="AJ596" s="175"/>
      <c r="AK596" s="166">
        <f t="shared" si="175"/>
        <v>0</v>
      </c>
      <c r="AL596" s="172"/>
      <c r="AM596" s="175"/>
      <c r="AN596" s="55">
        <f t="shared" si="176"/>
        <v>0</v>
      </c>
      <c r="AO596" s="172"/>
      <c r="AP596" s="175"/>
      <c r="AQ596" s="55">
        <f t="shared" si="177"/>
        <v>0</v>
      </c>
      <c r="AR596" s="172"/>
      <c r="AS596" s="55"/>
      <c r="AT596" s="123">
        <f t="shared" si="180"/>
        <v>0</v>
      </c>
      <c r="AU596" s="56"/>
      <c r="AV596" s="204" t="str">
        <f>IFERROR(IF(AS596=0,"",IF(INDEX(ورقة4!$A594:$O594,,MATCH("غ",ورقة4!$A594:$O594,0))="غ","راسب")),IF(OR(O596&lt;$O$8,P596&lt;$P$8,Q596&lt;$Q$8,T596&lt;$T$8,W596&lt;$W$8,Z596&lt;$Z$8,AC596&lt;$AC$8,AD596&lt;$AD$8,AE596&lt;$AE$8,AH596&lt;$AH$8,AK596&lt;$AK$8,AN596&lt;$AN$8,AQ596&lt;$AQ$8,AR596&lt;$AR$8,AS596&lt;$AS$8),"راسب","ناجح"))</f>
        <v/>
      </c>
      <c r="AW596" s="71" t="str">
        <f>ورقة4!Q594</f>
        <v/>
      </c>
      <c r="AX596" s="48" t="str">
        <f>ورقة4!R594</f>
        <v/>
      </c>
      <c r="AY596" s="48" t="str">
        <f>ورقة4!S594</f>
        <v/>
      </c>
      <c r="AZ596" s="48" t="str">
        <f>ورقة4!T594</f>
        <v/>
      </c>
      <c r="BA596" s="48" t="str">
        <f>ورقة4!U594</f>
        <v/>
      </c>
      <c r="BB596" s="48" t="str">
        <f>ورقة4!V594</f>
        <v/>
      </c>
      <c r="BC596" s="48" t="str">
        <f>ورقة4!W594</f>
        <v/>
      </c>
      <c r="BD596" s="48" t="str">
        <f>ورقة4!X594</f>
        <v/>
      </c>
      <c r="BE596" s="48" t="str">
        <f>ورقة4!Y594</f>
        <v/>
      </c>
      <c r="BF596" s="48" t="str">
        <f>ورقة4!Z594</f>
        <v/>
      </c>
      <c r="BG596" s="48" t="str">
        <f>ورقة4!AA594</f>
        <v/>
      </c>
      <c r="BH596" s="48" t="str">
        <f>ورقة4!AB594</f>
        <v/>
      </c>
      <c r="BI596" s="48" t="str">
        <f>ورقة4!AC594</f>
        <v/>
      </c>
      <c r="BJ596" s="48" t="str">
        <f>ورقة4!AE594</f>
        <v/>
      </c>
      <c r="BK596" s="48" t="str">
        <f>ورقة4!AF594</f>
        <v/>
      </c>
    </row>
    <row r="597" spans="1:63" ht="24.95" customHeight="1">
      <c r="A597" s="135" t="str">
        <f>IF(C597="","",COUNTA(C$9:$C597))</f>
        <v/>
      </c>
      <c r="B597" s="24"/>
      <c r="C597" s="141"/>
      <c r="D597" s="38" t="str">
        <f t="shared" si="181"/>
        <v/>
      </c>
      <c r="E597" s="49"/>
      <c r="F597" s="50"/>
      <c r="G597" s="51" t="e">
        <f t="shared" si="178"/>
        <v>#VALUE!</v>
      </c>
      <c r="H597" s="52" t="e">
        <f t="shared" si="164"/>
        <v>#VALUE!</v>
      </c>
      <c r="I597" s="53" t="e">
        <f t="shared" si="165"/>
        <v>#VALUE!</v>
      </c>
      <c r="J597" s="54" t="e">
        <f t="shared" si="166"/>
        <v>#VALUE!</v>
      </c>
      <c r="K597" s="52" t="str">
        <f t="shared" si="167"/>
        <v/>
      </c>
      <c r="L597" s="53" t="str">
        <f t="shared" si="168"/>
        <v/>
      </c>
      <c r="M597" s="54" t="str">
        <f t="shared" si="169"/>
        <v/>
      </c>
      <c r="N597" s="38" t="str">
        <f t="shared" si="179"/>
        <v/>
      </c>
      <c r="O597" s="55"/>
      <c r="P597" s="55"/>
      <c r="Q597" s="55"/>
      <c r="R597" s="56"/>
      <c r="S597" s="58"/>
      <c r="T597" s="55">
        <f t="shared" si="170"/>
        <v>0</v>
      </c>
      <c r="U597" s="57"/>
      <c r="V597" s="58"/>
      <c r="W597" s="55">
        <f t="shared" si="171"/>
        <v>0</v>
      </c>
      <c r="X597" s="56"/>
      <c r="Y597" s="57"/>
      <c r="Z597" s="55">
        <f t="shared" si="172"/>
        <v>0</v>
      </c>
      <c r="AA597" s="57"/>
      <c r="AB597" s="164"/>
      <c r="AC597" s="169">
        <f t="shared" si="173"/>
        <v>0</v>
      </c>
      <c r="AD597" s="166"/>
      <c r="AE597" s="55"/>
      <c r="AF597" s="172"/>
      <c r="AG597" s="175"/>
      <c r="AH597" s="55">
        <f t="shared" si="174"/>
        <v>0</v>
      </c>
      <c r="AI597" s="172"/>
      <c r="AJ597" s="175"/>
      <c r="AK597" s="166">
        <f t="shared" si="175"/>
        <v>0</v>
      </c>
      <c r="AL597" s="172"/>
      <c r="AM597" s="175"/>
      <c r="AN597" s="55">
        <f t="shared" si="176"/>
        <v>0</v>
      </c>
      <c r="AO597" s="172"/>
      <c r="AP597" s="175"/>
      <c r="AQ597" s="55">
        <f t="shared" si="177"/>
        <v>0</v>
      </c>
      <c r="AR597" s="172"/>
      <c r="AS597" s="55"/>
      <c r="AT597" s="123">
        <f t="shared" si="180"/>
        <v>0</v>
      </c>
      <c r="AU597" s="56"/>
      <c r="AV597" s="204" t="str">
        <f>IFERROR(IF(AS597=0,"",IF(INDEX(ورقة4!$A595:$O595,,MATCH("غ",ورقة4!$A595:$O595,0))="غ","راسب")),IF(OR(O597&lt;$O$8,P597&lt;$P$8,Q597&lt;$Q$8,T597&lt;$T$8,W597&lt;$W$8,Z597&lt;$Z$8,AC597&lt;$AC$8,AD597&lt;$AD$8,AE597&lt;$AE$8,AH597&lt;$AH$8,AK597&lt;$AK$8,AN597&lt;$AN$8,AQ597&lt;$AQ$8,AR597&lt;$AR$8,AS597&lt;$AS$8),"راسب","ناجح"))</f>
        <v/>
      </c>
      <c r="AW597" s="71" t="str">
        <f>ورقة4!Q595</f>
        <v/>
      </c>
      <c r="AX597" s="48" t="str">
        <f>ورقة4!R595</f>
        <v/>
      </c>
      <c r="AY597" s="48" t="str">
        <f>ورقة4!S595</f>
        <v/>
      </c>
      <c r="AZ597" s="48" t="str">
        <f>ورقة4!T595</f>
        <v/>
      </c>
      <c r="BA597" s="48" t="str">
        <f>ورقة4!U595</f>
        <v/>
      </c>
      <c r="BB597" s="48" t="str">
        <f>ورقة4!V595</f>
        <v/>
      </c>
      <c r="BC597" s="48" t="str">
        <f>ورقة4!W595</f>
        <v/>
      </c>
      <c r="BD597" s="48" t="str">
        <f>ورقة4!X595</f>
        <v/>
      </c>
      <c r="BE597" s="48" t="str">
        <f>ورقة4!Y595</f>
        <v/>
      </c>
      <c r="BF597" s="48" t="str">
        <f>ورقة4!Z595</f>
        <v/>
      </c>
      <c r="BG597" s="48" t="str">
        <f>ورقة4!AA595</f>
        <v/>
      </c>
      <c r="BH597" s="48" t="str">
        <f>ورقة4!AB595</f>
        <v/>
      </c>
      <c r="BI597" s="48" t="str">
        <f>ورقة4!AC595</f>
        <v/>
      </c>
      <c r="BJ597" s="48" t="str">
        <f>ورقة4!AE595</f>
        <v/>
      </c>
      <c r="BK597" s="48" t="str">
        <f>ورقة4!AF595</f>
        <v/>
      </c>
    </row>
    <row r="598" spans="1:63" ht="24.95" customHeight="1">
      <c r="A598" s="135" t="str">
        <f>IF(C598="","",COUNTA(C$9:$C598))</f>
        <v/>
      </c>
      <c r="B598" s="24"/>
      <c r="C598" s="141"/>
      <c r="D598" s="38" t="str">
        <f t="shared" si="181"/>
        <v/>
      </c>
      <c r="E598" s="49"/>
      <c r="F598" s="50"/>
      <c r="G598" s="51" t="e">
        <f t="shared" si="178"/>
        <v>#VALUE!</v>
      </c>
      <c r="H598" s="52" t="e">
        <f t="shared" si="164"/>
        <v>#VALUE!</v>
      </c>
      <c r="I598" s="53" t="e">
        <f t="shared" si="165"/>
        <v>#VALUE!</v>
      </c>
      <c r="J598" s="54" t="e">
        <f t="shared" si="166"/>
        <v>#VALUE!</v>
      </c>
      <c r="K598" s="52" t="str">
        <f t="shared" si="167"/>
        <v/>
      </c>
      <c r="L598" s="53" t="str">
        <f t="shared" si="168"/>
        <v/>
      </c>
      <c r="M598" s="54" t="str">
        <f t="shared" si="169"/>
        <v/>
      </c>
      <c r="N598" s="38" t="str">
        <f t="shared" si="179"/>
        <v/>
      </c>
      <c r="O598" s="55"/>
      <c r="P598" s="55"/>
      <c r="Q598" s="55"/>
      <c r="R598" s="56"/>
      <c r="S598" s="58"/>
      <c r="T598" s="55">
        <f t="shared" si="170"/>
        <v>0</v>
      </c>
      <c r="U598" s="57"/>
      <c r="V598" s="58"/>
      <c r="W598" s="55">
        <f t="shared" si="171"/>
        <v>0</v>
      </c>
      <c r="X598" s="56"/>
      <c r="Y598" s="57"/>
      <c r="Z598" s="55">
        <f t="shared" si="172"/>
        <v>0</v>
      </c>
      <c r="AA598" s="57"/>
      <c r="AB598" s="164"/>
      <c r="AC598" s="169">
        <f t="shared" si="173"/>
        <v>0</v>
      </c>
      <c r="AD598" s="166"/>
      <c r="AE598" s="55"/>
      <c r="AF598" s="172"/>
      <c r="AG598" s="175"/>
      <c r="AH598" s="55">
        <f t="shared" si="174"/>
        <v>0</v>
      </c>
      <c r="AI598" s="172"/>
      <c r="AJ598" s="175"/>
      <c r="AK598" s="166">
        <f t="shared" si="175"/>
        <v>0</v>
      </c>
      <c r="AL598" s="172"/>
      <c r="AM598" s="175"/>
      <c r="AN598" s="55">
        <f t="shared" si="176"/>
        <v>0</v>
      </c>
      <c r="AO598" s="172"/>
      <c r="AP598" s="175"/>
      <c r="AQ598" s="55">
        <f t="shared" si="177"/>
        <v>0</v>
      </c>
      <c r="AR598" s="172"/>
      <c r="AS598" s="55"/>
      <c r="AT598" s="123">
        <f t="shared" si="180"/>
        <v>0</v>
      </c>
      <c r="AU598" s="56"/>
      <c r="AV598" s="204" t="str">
        <f>IFERROR(IF(AS598=0,"",IF(INDEX(ورقة4!$A596:$O596,,MATCH("غ",ورقة4!$A596:$O596,0))="غ","راسب")),IF(OR(O598&lt;$O$8,P598&lt;$P$8,Q598&lt;$Q$8,T598&lt;$T$8,W598&lt;$W$8,Z598&lt;$Z$8,AC598&lt;$AC$8,AD598&lt;$AD$8,AE598&lt;$AE$8,AH598&lt;$AH$8,AK598&lt;$AK$8,AN598&lt;$AN$8,AQ598&lt;$AQ$8,AR598&lt;$AR$8,AS598&lt;$AS$8),"راسب","ناجح"))</f>
        <v/>
      </c>
      <c r="AW598" s="71" t="str">
        <f>ورقة4!Q596</f>
        <v/>
      </c>
      <c r="AX598" s="48" t="str">
        <f>ورقة4!R596</f>
        <v/>
      </c>
      <c r="AY598" s="48" t="str">
        <f>ورقة4!S596</f>
        <v/>
      </c>
      <c r="AZ598" s="48" t="str">
        <f>ورقة4!T596</f>
        <v/>
      </c>
      <c r="BA598" s="48" t="str">
        <f>ورقة4!U596</f>
        <v/>
      </c>
      <c r="BB598" s="48" t="str">
        <f>ورقة4!V596</f>
        <v/>
      </c>
      <c r="BC598" s="48" t="str">
        <f>ورقة4!W596</f>
        <v/>
      </c>
      <c r="BD598" s="48" t="str">
        <f>ورقة4!X596</f>
        <v/>
      </c>
      <c r="BE598" s="48" t="str">
        <f>ورقة4!Y596</f>
        <v/>
      </c>
      <c r="BF598" s="48" t="str">
        <f>ورقة4!Z596</f>
        <v/>
      </c>
      <c r="BG598" s="48" t="str">
        <f>ورقة4!AA596</f>
        <v/>
      </c>
      <c r="BH598" s="48" t="str">
        <f>ورقة4!AB596</f>
        <v/>
      </c>
      <c r="BI598" s="48" t="str">
        <f>ورقة4!AC596</f>
        <v/>
      </c>
      <c r="BJ598" s="48" t="str">
        <f>ورقة4!AE596</f>
        <v/>
      </c>
      <c r="BK598" s="48" t="str">
        <f>ورقة4!AF596</f>
        <v/>
      </c>
    </row>
    <row r="599" spans="1:63" ht="24.95" customHeight="1">
      <c r="A599" s="135" t="str">
        <f>IF(C599="","",COUNTA(C$9:$C599))</f>
        <v/>
      </c>
      <c r="B599" s="24"/>
      <c r="C599" s="141"/>
      <c r="D599" s="38" t="str">
        <f t="shared" si="181"/>
        <v/>
      </c>
      <c r="E599" s="49"/>
      <c r="F599" s="50"/>
      <c r="G599" s="51" t="e">
        <f t="shared" si="178"/>
        <v>#VALUE!</v>
      </c>
      <c r="H599" s="52" t="e">
        <f t="shared" si="164"/>
        <v>#VALUE!</v>
      </c>
      <c r="I599" s="53" t="e">
        <f t="shared" si="165"/>
        <v>#VALUE!</v>
      </c>
      <c r="J599" s="54" t="e">
        <f t="shared" si="166"/>
        <v>#VALUE!</v>
      </c>
      <c r="K599" s="52" t="str">
        <f t="shared" si="167"/>
        <v/>
      </c>
      <c r="L599" s="53" t="str">
        <f t="shared" si="168"/>
        <v/>
      </c>
      <c r="M599" s="54" t="str">
        <f t="shared" si="169"/>
        <v/>
      </c>
      <c r="N599" s="38" t="str">
        <f t="shared" si="179"/>
        <v/>
      </c>
      <c r="O599" s="55"/>
      <c r="P599" s="55"/>
      <c r="Q599" s="55"/>
      <c r="R599" s="56"/>
      <c r="S599" s="58"/>
      <c r="T599" s="55">
        <f t="shared" si="170"/>
        <v>0</v>
      </c>
      <c r="U599" s="57"/>
      <c r="V599" s="58"/>
      <c r="W599" s="55">
        <f t="shared" si="171"/>
        <v>0</v>
      </c>
      <c r="X599" s="56"/>
      <c r="Y599" s="57"/>
      <c r="Z599" s="55">
        <f t="shared" si="172"/>
        <v>0</v>
      </c>
      <c r="AA599" s="57"/>
      <c r="AB599" s="164"/>
      <c r="AC599" s="169">
        <f t="shared" si="173"/>
        <v>0</v>
      </c>
      <c r="AD599" s="166"/>
      <c r="AE599" s="55"/>
      <c r="AF599" s="172"/>
      <c r="AG599" s="175"/>
      <c r="AH599" s="55">
        <f t="shared" si="174"/>
        <v>0</v>
      </c>
      <c r="AI599" s="172"/>
      <c r="AJ599" s="175"/>
      <c r="AK599" s="166">
        <f t="shared" si="175"/>
        <v>0</v>
      </c>
      <c r="AL599" s="172"/>
      <c r="AM599" s="175"/>
      <c r="AN599" s="55">
        <f t="shared" si="176"/>
        <v>0</v>
      </c>
      <c r="AO599" s="172"/>
      <c r="AP599" s="175"/>
      <c r="AQ599" s="55">
        <f t="shared" si="177"/>
        <v>0</v>
      </c>
      <c r="AR599" s="172"/>
      <c r="AS599" s="55"/>
      <c r="AT599" s="123">
        <f t="shared" si="180"/>
        <v>0</v>
      </c>
      <c r="AU599" s="56"/>
      <c r="AV599" s="204" t="str">
        <f>IFERROR(IF(AS599=0,"",IF(INDEX(ورقة4!$A597:$O597,,MATCH("غ",ورقة4!$A597:$O597,0))="غ","راسب")),IF(OR(O599&lt;$O$8,P599&lt;$P$8,Q599&lt;$Q$8,T599&lt;$T$8,W599&lt;$W$8,Z599&lt;$Z$8,AC599&lt;$AC$8,AD599&lt;$AD$8,AE599&lt;$AE$8,AH599&lt;$AH$8,AK599&lt;$AK$8,AN599&lt;$AN$8,AQ599&lt;$AQ$8,AR599&lt;$AR$8,AS599&lt;$AS$8),"راسب","ناجح"))</f>
        <v/>
      </c>
      <c r="AW599" s="71" t="str">
        <f>ورقة4!Q597</f>
        <v/>
      </c>
      <c r="AX599" s="48" t="str">
        <f>ورقة4!R597</f>
        <v/>
      </c>
      <c r="AY599" s="48" t="str">
        <f>ورقة4!S597</f>
        <v/>
      </c>
      <c r="AZ599" s="48" t="str">
        <f>ورقة4!T597</f>
        <v/>
      </c>
      <c r="BA599" s="48" t="str">
        <f>ورقة4!U597</f>
        <v/>
      </c>
      <c r="BB599" s="48" t="str">
        <f>ورقة4!V597</f>
        <v/>
      </c>
      <c r="BC599" s="48" t="str">
        <f>ورقة4!W597</f>
        <v/>
      </c>
      <c r="BD599" s="48" t="str">
        <f>ورقة4!X597</f>
        <v/>
      </c>
      <c r="BE599" s="48" t="str">
        <f>ورقة4!Y597</f>
        <v/>
      </c>
      <c r="BF599" s="48" t="str">
        <f>ورقة4!Z597</f>
        <v/>
      </c>
      <c r="BG599" s="48" t="str">
        <f>ورقة4!AA597</f>
        <v/>
      </c>
      <c r="BH599" s="48" t="str">
        <f>ورقة4!AB597</f>
        <v/>
      </c>
      <c r="BI599" s="48" t="str">
        <f>ورقة4!AC597</f>
        <v/>
      </c>
      <c r="BJ599" s="48" t="str">
        <f>ورقة4!AE597</f>
        <v/>
      </c>
      <c r="BK599" s="48" t="str">
        <f>ورقة4!AF597</f>
        <v/>
      </c>
    </row>
    <row r="600" spans="1:63" ht="24.95" customHeight="1">
      <c r="A600" s="135" t="str">
        <f>IF(C600="","",COUNTA(C$9:$C600))</f>
        <v/>
      </c>
      <c r="B600" s="24"/>
      <c r="C600" s="141"/>
      <c r="D600" s="38" t="str">
        <f t="shared" si="181"/>
        <v/>
      </c>
      <c r="E600" s="49"/>
      <c r="F600" s="50"/>
      <c r="G600" s="51" t="e">
        <f t="shared" si="178"/>
        <v>#VALUE!</v>
      </c>
      <c r="H600" s="52" t="e">
        <f t="shared" si="164"/>
        <v>#VALUE!</v>
      </c>
      <c r="I600" s="53" t="e">
        <f t="shared" si="165"/>
        <v>#VALUE!</v>
      </c>
      <c r="J600" s="54" t="e">
        <f t="shared" si="166"/>
        <v>#VALUE!</v>
      </c>
      <c r="K600" s="52" t="str">
        <f t="shared" si="167"/>
        <v/>
      </c>
      <c r="L600" s="53" t="str">
        <f t="shared" si="168"/>
        <v/>
      </c>
      <c r="M600" s="54" t="str">
        <f t="shared" si="169"/>
        <v/>
      </c>
      <c r="N600" s="38" t="str">
        <f t="shared" si="179"/>
        <v/>
      </c>
      <c r="O600" s="55"/>
      <c r="P600" s="55"/>
      <c r="Q600" s="55"/>
      <c r="R600" s="56"/>
      <c r="S600" s="58"/>
      <c r="T600" s="55">
        <f t="shared" si="170"/>
        <v>0</v>
      </c>
      <c r="U600" s="57"/>
      <c r="V600" s="58"/>
      <c r="W600" s="55">
        <f t="shared" si="171"/>
        <v>0</v>
      </c>
      <c r="X600" s="56"/>
      <c r="Y600" s="57"/>
      <c r="Z600" s="55">
        <f t="shared" si="172"/>
        <v>0</v>
      </c>
      <c r="AA600" s="57"/>
      <c r="AB600" s="164"/>
      <c r="AC600" s="169">
        <f t="shared" si="173"/>
        <v>0</v>
      </c>
      <c r="AD600" s="166"/>
      <c r="AE600" s="55"/>
      <c r="AF600" s="172"/>
      <c r="AG600" s="175"/>
      <c r="AH600" s="55">
        <f t="shared" si="174"/>
        <v>0</v>
      </c>
      <c r="AI600" s="172"/>
      <c r="AJ600" s="175"/>
      <c r="AK600" s="166">
        <f t="shared" si="175"/>
        <v>0</v>
      </c>
      <c r="AL600" s="172"/>
      <c r="AM600" s="175"/>
      <c r="AN600" s="55">
        <f t="shared" si="176"/>
        <v>0</v>
      </c>
      <c r="AO600" s="172"/>
      <c r="AP600" s="175"/>
      <c r="AQ600" s="55">
        <f t="shared" si="177"/>
        <v>0</v>
      </c>
      <c r="AR600" s="172"/>
      <c r="AS600" s="55"/>
      <c r="AT600" s="123">
        <f t="shared" si="180"/>
        <v>0</v>
      </c>
      <c r="AU600" s="56"/>
      <c r="AV600" s="204" t="str">
        <f>IFERROR(IF(AS600=0,"",IF(INDEX(ورقة4!$A598:$O598,,MATCH("غ",ورقة4!$A598:$O598,0))="غ","راسب")),IF(OR(O600&lt;$O$8,P600&lt;$P$8,Q600&lt;$Q$8,T600&lt;$T$8,W600&lt;$W$8,Z600&lt;$Z$8,AC600&lt;$AC$8,AD600&lt;$AD$8,AE600&lt;$AE$8,AH600&lt;$AH$8,AK600&lt;$AK$8,AN600&lt;$AN$8,AQ600&lt;$AQ$8,AR600&lt;$AR$8,AS600&lt;$AS$8),"راسب","ناجح"))</f>
        <v/>
      </c>
      <c r="AW600" s="71" t="str">
        <f>ورقة4!Q598</f>
        <v/>
      </c>
      <c r="AX600" s="48" t="str">
        <f>ورقة4!R598</f>
        <v/>
      </c>
      <c r="AY600" s="48" t="str">
        <f>ورقة4!S598</f>
        <v/>
      </c>
      <c r="AZ600" s="48" t="str">
        <f>ورقة4!T598</f>
        <v/>
      </c>
      <c r="BA600" s="48" t="str">
        <f>ورقة4!U598</f>
        <v/>
      </c>
      <c r="BB600" s="48" t="str">
        <f>ورقة4!V598</f>
        <v/>
      </c>
      <c r="BC600" s="48" t="str">
        <f>ورقة4!W598</f>
        <v/>
      </c>
      <c r="BD600" s="48" t="str">
        <f>ورقة4!X598</f>
        <v/>
      </c>
      <c r="BE600" s="48" t="str">
        <f>ورقة4!Y598</f>
        <v/>
      </c>
      <c r="BF600" s="48" t="str">
        <f>ورقة4!Z598</f>
        <v/>
      </c>
      <c r="BG600" s="48" t="str">
        <f>ورقة4!AA598</f>
        <v/>
      </c>
      <c r="BH600" s="48" t="str">
        <f>ورقة4!AB598</f>
        <v/>
      </c>
      <c r="BI600" s="48" t="str">
        <f>ورقة4!AC598</f>
        <v/>
      </c>
      <c r="BJ600" s="48" t="str">
        <f>ورقة4!AE598</f>
        <v/>
      </c>
      <c r="BK600" s="48" t="str">
        <f>ورقة4!AF598</f>
        <v/>
      </c>
    </row>
    <row r="601" spans="1:63" ht="24.95" customHeight="1">
      <c r="A601" s="135" t="str">
        <f>IF(C601="","",COUNTA(C$9:$C601))</f>
        <v/>
      </c>
      <c r="B601" s="24"/>
      <c r="C601" s="141"/>
      <c r="D601" s="38" t="str">
        <f t="shared" si="181"/>
        <v/>
      </c>
      <c r="E601" s="49"/>
      <c r="F601" s="50"/>
      <c r="G601" s="51" t="e">
        <f t="shared" si="178"/>
        <v>#VALUE!</v>
      </c>
      <c r="H601" s="52" t="e">
        <f t="shared" si="164"/>
        <v>#VALUE!</v>
      </c>
      <c r="I601" s="53" t="e">
        <f t="shared" si="165"/>
        <v>#VALUE!</v>
      </c>
      <c r="J601" s="54" t="e">
        <f t="shared" si="166"/>
        <v>#VALUE!</v>
      </c>
      <c r="K601" s="52" t="str">
        <f t="shared" si="167"/>
        <v/>
      </c>
      <c r="L601" s="53" t="str">
        <f t="shared" si="168"/>
        <v/>
      </c>
      <c r="M601" s="54" t="str">
        <f t="shared" si="169"/>
        <v/>
      </c>
      <c r="N601" s="38" t="str">
        <f t="shared" si="179"/>
        <v/>
      </c>
      <c r="O601" s="55"/>
      <c r="P601" s="55"/>
      <c r="Q601" s="55"/>
      <c r="R601" s="56"/>
      <c r="S601" s="58"/>
      <c r="T601" s="55">
        <f t="shared" si="170"/>
        <v>0</v>
      </c>
      <c r="U601" s="57"/>
      <c r="V601" s="58"/>
      <c r="W601" s="55">
        <f t="shared" si="171"/>
        <v>0</v>
      </c>
      <c r="X601" s="56"/>
      <c r="Y601" s="57"/>
      <c r="Z601" s="55">
        <f t="shared" si="172"/>
        <v>0</v>
      </c>
      <c r="AA601" s="57"/>
      <c r="AB601" s="164"/>
      <c r="AC601" s="169">
        <f t="shared" si="173"/>
        <v>0</v>
      </c>
      <c r="AD601" s="166"/>
      <c r="AE601" s="55"/>
      <c r="AF601" s="172"/>
      <c r="AG601" s="175"/>
      <c r="AH601" s="55">
        <f t="shared" si="174"/>
        <v>0</v>
      </c>
      <c r="AI601" s="172"/>
      <c r="AJ601" s="175"/>
      <c r="AK601" s="166">
        <f t="shared" si="175"/>
        <v>0</v>
      </c>
      <c r="AL601" s="172"/>
      <c r="AM601" s="175"/>
      <c r="AN601" s="55">
        <f t="shared" si="176"/>
        <v>0</v>
      </c>
      <c r="AO601" s="172"/>
      <c r="AP601" s="175"/>
      <c r="AQ601" s="55">
        <f t="shared" si="177"/>
        <v>0</v>
      </c>
      <c r="AR601" s="172"/>
      <c r="AS601" s="55"/>
      <c r="AT601" s="123">
        <f t="shared" si="180"/>
        <v>0</v>
      </c>
      <c r="AU601" s="56"/>
      <c r="AV601" s="204" t="str">
        <f>IFERROR(IF(AS601=0,"",IF(INDEX(ورقة4!$A599:$O599,,MATCH("غ",ورقة4!$A599:$O599,0))="غ","راسب")),IF(OR(O601&lt;$O$8,P601&lt;$P$8,Q601&lt;$Q$8,T601&lt;$T$8,W601&lt;$W$8,Z601&lt;$Z$8,AC601&lt;$AC$8,AD601&lt;$AD$8,AE601&lt;$AE$8,AH601&lt;$AH$8,AK601&lt;$AK$8,AN601&lt;$AN$8,AQ601&lt;$AQ$8,AR601&lt;$AR$8,AS601&lt;$AS$8),"راسب","ناجح"))</f>
        <v/>
      </c>
      <c r="AW601" s="71" t="str">
        <f>ورقة4!Q599</f>
        <v/>
      </c>
      <c r="AX601" s="48" t="str">
        <f>ورقة4!R599</f>
        <v/>
      </c>
      <c r="AY601" s="48" t="str">
        <f>ورقة4!S599</f>
        <v/>
      </c>
      <c r="AZ601" s="48" t="str">
        <f>ورقة4!T599</f>
        <v/>
      </c>
      <c r="BA601" s="48" t="str">
        <f>ورقة4!U599</f>
        <v/>
      </c>
      <c r="BB601" s="48" t="str">
        <f>ورقة4!V599</f>
        <v/>
      </c>
      <c r="BC601" s="48" t="str">
        <f>ورقة4!W599</f>
        <v/>
      </c>
      <c r="BD601" s="48" t="str">
        <f>ورقة4!X599</f>
        <v/>
      </c>
      <c r="BE601" s="48" t="str">
        <f>ورقة4!Y599</f>
        <v/>
      </c>
      <c r="BF601" s="48" t="str">
        <f>ورقة4!Z599</f>
        <v/>
      </c>
      <c r="BG601" s="48" t="str">
        <f>ورقة4!AA599</f>
        <v/>
      </c>
      <c r="BH601" s="48" t="str">
        <f>ورقة4!AB599</f>
        <v/>
      </c>
      <c r="BI601" s="48" t="str">
        <f>ورقة4!AC599</f>
        <v/>
      </c>
      <c r="BJ601" s="48" t="str">
        <f>ورقة4!AE599</f>
        <v/>
      </c>
      <c r="BK601" s="48" t="str">
        <f>ورقة4!AF599</f>
        <v/>
      </c>
    </row>
    <row r="602" spans="1:63" ht="24.95" customHeight="1">
      <c r="A602" s="135" t="str">
        <f>IF(C602="","",COUNTA(C$9:$C602))</f>
        <v/>
      </c>
      <c r="B602" s="24"/>
      <c r="C602" s="141"/>
      <c r="D602" s="38" t="str">
        <f t="shared" si="181"/>
        <v/>
      </c>
      <c r="E602" s="49"/>
      <c r="F602" s="50"/>
      <c r="G602" s="51" t="e">
        <f t="shared" si="178"/>
        <v>#VALUE!</v>
      </c>
      <c r="H602" s="52" t="e">
        <f t="shared" si="164"/>
        <v>#VALUE!</v>
      </c>
      <c r="I602" s="53" t="e">
        <f t="shared" si="165"/>
        <v>#VALUE!</v>
      </c>
      <c r="J602" s="54" t="e">
        <f t="shared" si="166"/>
        <v>#VALUE!</v>
      </c>
      <c r="K602" s="52" t="str">
        <f t="shared" si="167"/>
        <v/>
      </c>
      <c r="L602" s="53" t="str">
        <f t="shared" si="168"/>
        <v/>
      </c>
      <c r="M602" s="54" t="str">
        <f t="shared" si="169"/>
        <v/>
      </c>
      <c r="N602" s="38" t="str">
        <f t="shared" si="179"/>
        <v/>
      </c>
      <c r="O602" s="55"/>
      <c r="P602" s="55"/>
      <c r="Q602" s="55"/>
      <c r="R602" s="56"/>
      <c r="S602" s="58"/>
      <c r="T602" s="55">
        <f t="shared" si="170"/>
        <v>0</v>
      </c>
      <c r="U602" s="57"/>
      <c r="V602" s="58"/>
      <c r="W602" s="55">
        <f t="shared" si="171"/>
        <v>0</v>
      </c>
      <c r="X602" s="56"/>
      <c r="Y602" s="57"/>
      <c r="Z602" s="55">
        <f t="shared" si="172"/>
        <v>0</v>
      </c>
      <c r="AA602" s="57"/>
      <c r="AB602" s="164"/>
      <c r="AC602" s="169">
        <f t="shared" si="173"/>
        <v>0</v>
      </c>
      <c r="AD602" s="166"/>
      <c r="AE602" s="55"/>
      <c r="AF602" s="172"/>
      <c r="AG602" s="175"/>
      <c r="AH602" s="55">
        <f t="shared" si="174"/>
        <v>0</v>
      </c>
      <c r="AI602" s="172"/>
      <c r="AJ602" s="175"/>
      <c r="AK602" s="166">
        <f t="shared" si="175"/>
        <v>0</v>
      </c>
      <c r="AL602" s="172"/>
      <c r="AM602" s="175"/>
      <c r="AN602" s="55">
        <f t="shared" si="176"/>
        <v>0</v>
      </c>
      <c r="AO602" s="172"/>
      <c r="AP602" s="175"/>
      <c r="AQ602" s="55">
        <f t="shared" si="177"/>
        <v>0</v>
      </c>
      <c r="AR602" s="172"/>
      <c r="AS602" s="55"/>
      <c r="AT602" s="123">
        <f t="shared" si="180"/>
        <v>0</v>
      </c>
      <c r="AU602" s="56"/>
      <c r="AV602" s="204" t="str">
        <f>IFERROR(IF(AS602=0,"",IF(INDEX(ورقة4!$A600:$O600,,MATCH("غ",ورقة4!$A600:$O600,0))="غ","راسب")),IF(OR(O602&lt;$O$8,P602&lt;$P$8,Q602&lt;$Q$8,T602&lt;$T$8,W602&lt;$W$8,Z602&lt;$Z$8,AC602&lt;$AC$8,AD602&lt;$AD$8,AE602&lt;$AE$8,AH602&lt;$AH$8,AK602&lt;$AK$8,AN602&lt;$AN$8,AQ602&lt;$AQ$8,AR602&lt;$AR$8,AS602&lt;$AS$8),"راسب","ناجح"))</f>
        <v/>
      </c>
      <c r="AW602" s="71" t="str">
        <f>ورقة4!Q600</f>
        <v/>
      </c>
      <c r="AX602" s="48" t="str">
        <f>ورقة4!R600</f>
        <v/>
      </c>
      <c r="AY602" s="48" t="str">
        <f>ورقة4!S600</f>
        <v/>
      </c>
      <c r="AZ602" s="48" t="str">
        <f>ورقة4!T600</f>
        <v/>
      </c>
      <c r="BA602" s="48" t="str">
        <f>ورقة4!U600</f>
        <v/>
      </c>
      <c r="BB602" s="48" t="str">
        <f>ورقة4!V600</f>
        <v/>
      </c>
      <c r="BC602" s="48" t="str">
        <f>ورقة4!W600</f>
        <v/>
      </c>
      <c r="BD602" s="48" t="str">
        <f>ورقة4!X600</f>
        <v/>
      </c>
      <c r="BE602" s="48" t="str">
        <f>ورقة4!Y600</f>
        <v/>
      </c>
      <c r="BF602" s="48" t="str">
        <f>ورقة4!Z600</f>
        <v/>
      </c>
      <c r="BG602" s="48" t="str">
        <f>ورقة4!AA600</f>
        <v/>
      </c>
      <c r="BH602" s="48" t="str">
        <f>ورقة4!AB600</f>
        <v/>
      </c>
      <c r="BI602" s="48" t="str">
        <f>ورقة4!AC600</f>
        <v/>
      </c>
      <c r="BJ602" s="48" t="str">
        <f>ورقة4!AE600</f>
        <v/>
      </c>
      <c r="BK602" s="48" t="str">
        <f>ورقة4!AF600</f>
        <v/>
      </c>
    </row>
    <row r="603" spans="1:63" ht="24.95" customHeight="1">
      <c r="A603" s="135" t="str">
        <f>IF(C603="","",COUNTA(C$9:$C603))</f>
        <v/>
      </c>
      <c r="B603" s="24"/>
      <c r="C603" s="141"/>
      <c r="D603" s="38" t="str">
        <f t="shared" si="181"/>
        <v/>
      </c>
      <c r="E603" s="49"/>
      <c r="F603" s="50"/>
      <c r="G603" s="51" t="e">
        <f t="shared" si="178"/>
        <v>#VALUE!</v>
      </c>
      <c r="H603" s="52" t="e">
        <f t="shared" ref="H603:H666" si="182">DAY(G603)</f>
        <v>#VALUE!</v>
      </c>
      <c r="I603" s="53" t="e">
        <f t="shared" ref="I603:I666" si="183">MONTH(G603)</f>
        <v>#VALUE!</v>
      </c>
      <c r="J603" s="54" t="e">
        <f t="shared" ref="J603:J666" si="184">YEAR(G603)</f>
        <v>#VALUE!</v>
      </c>
      <c r="K603" s="52" t="str">
        <f t="shared" ref="K603:K666" si="185">IF(ISNUMBER(H603),DATEDIF((DATE(J603,I603,H603)),(DATE("2018","10","1")),"MD"),"")</f>
        <v/>
      </c>
      <c r="L603" s="53" t="str">
        <f t="shared" ref="L603:L666" si="186">IF(ISNUMBER(I603),DATEDIF((DATE(J603,I603,H603)),(DATE("2018","10","1")),"YM"),"")</f>
        <v/>
      </c>
      <c r="M603" s="54" t="str">
        <f t="shared" ref="M603:M666" si="187">IF(ISNUMBER(J603),DATEDIF((DATE(J603,I603,H603)),(DATE("2018","10","1")),"Y"),"")</f>
        <v/>
      </c>
      <c r="N603" s="38" t="str">
        <f t="shared" si="179"/>
        <v/>
      </c>
      <c r="O603" s="55"/>
      <c r="P603" s="55"/>
      <c r="Q603" s="55"/>
      <c r="R603" s="56"/>
      <c r="S603" s="58"/>
      <c r="T603" s="55">
        <f t="shared" ref="T603:T666" si="188">SUM(R603:S603)</f>
        <v>0</v>
      </c>
      <c r="U603" s="57"/>
      <c r="V603" s="58"/>
      <c r="W603" s="55">
        <f t="shared" ref="W603:W666" si="189">SUM(U603:V603)</f>
        <v>0</v>
      </c>
      <c r="X603" s="56"/>
      <c r="Y603" s="57"/>
      <c r="Z603" s="55">
        <f t="shared" ref="Z603:Z666" si="190">SUM(X603:Y603)</f>
        <v>0</v>
      </c>
      <c r="AA603" s="57"/>
      <c r="AB603" s="164"/>
      <c r="AC603" s="169">
        <f t="shared" ref="AC603:AC666" si="191">SUM(AA603:AB603)</f>
        <v>0</v>
      </c>
      <c r="AD603" s="166"/>
      <c r="AE603" s="55"/>
      <c r="AF603" s="172"/>
      <c r="AG603" s="175"/>
      <c r="AH603" s="55">
        <f t="shared" ref="AH603:AH666" si="192">SUM(AF603:AG603)</f>
        <v>0</v>
      </c>
      <c r="AI603" s="172"/>
      <c r="AJ603" s="175"/>
      <c r="AK603" s="166">
        <f t="shared" ref="AK603:AK666" si="193">SUM(AI603:AJ603)</f>
        <v>0</v>
      </c>
      <c r="AL603" s="172"/>
      <c r="AM603" s="175"/>
      <c r="AN603" s="55">
        <f t="shared" ref="AN603:AN666" si="194">SUM(AL603:AM603)</f>
        <v>0</v>
      </c>
      <c r="AO603" s="172"/>
      <c r="AP603" s="175"/>
      <c r="AQ603" s="55">
        <f t="shared" ref="AQ603:AQ666" si="195">SUM(AO603:AP603)</f>
        <v>0</v>
      </c>
      <c r="AR603" s="172"/>
      <c r="AS603" s="55"/>
      <c r="AT603" s="123">
        <f t="shared" si="180"/>
        <v>0</v>
      </c>
      <c r="AU603" s="56"/>
      <c r="AV603" s="204" t="str">
        <f>IFERROR(IF(AS603=0,"",IF(INDEX(ورقة4!$A601:$O601,,MATCH("غ",ورقة4!$A601:$O601,0))="غ","راسب")),IF(OR(O603&lt;$O$8,P603&lt;$P$8,Q603&lt;$Q$8,T603&lt;$T$8,W603&lt;$W$8,Z603&lt;$Z$8,AC603&lt;$AC$8,AD603&lt;$AD$8,AE603&lt;$AE$8,AH603&lt;$AH$8,AK603&lt;$AK$8,AN603&lt;$AN$8,AQ603&lt;$AQ$8,AR603&lt;$AR$8,AS603&lt;$AS$8),"راسب","ناجح"))</f>
        <v/>
      </c>
      <c r="AW603" s="71" t="str">
        <f>ورقة4!Q601</f>
        <v/>
      </c>
      <c r="AX603" s="48" t="str">
        <f>ورقة4!R601</f>
        <v/>
      </c>
      <c r="AY603" s="48" t="str">
        <f>ورقة4!S601</f>
        <v/>
      </c>
      <c r="AZ603" s="48" t="str">
        <f>ورقة4!T601</f>
        <v/>
      </c>
      <c r="BA603" s="48" t="str">
        <f>ورقة4!U601</f>
        <v/>
      </c>
      <c r="BB603" s="48" t="str">
        <f>ورقة4!V601</f>
        <v/>
      </c>
      <c r="BC603" s="48" t="str">
        <f>ورقة4!W601</f>
        <v/>
      </c>
      <c r="BD603" s="48" t="str">
        <f>ورقة4!X601</f>
        <v/>
      </c>
      <c r="BE603" s="48" t="str">
        <f>ورقة4!Y601</f>
        <v/>
      </c>
      <c r="BF603" s="48" t="str">
        <f>ورقة4!Z601</f>
        <v/>
      </c>
      <c r="BG603" s="48" t="str">
        <f>ورقة4!AA601</f>
        <v/>
      </c>
      <c r="BH603" s="48" t="str">
        <f>ورقة4!AB601</f>
        <v/>
      </c>
      <c r="BI603" s="48" t="str">
        <f>ورقة4!AC601</f>
        <v/>
      </c>
      <c r="BJ603" s="48" t="str">
        <f>ورقة4!AE601</f>
        <v/>
      </c>
      <c r="BK603" s="48" t="str">
        <f>ورقة4!AF601</f>
        <v/>
      </c>
    </row>
    <row r="604" spans="1:63" ht="24.95" customHeight="1">
      <c r="A604" s="135" t="str">
        <f>IF(C604="","",COUNTA(C$9:$C604))</f>
        <v/>
      </c>
      <c r="B604" s="24"/>
      <c r="C604" s="141"/>
      <c r="D604" s="38" t="str">
        <f t="shared" si="181"/>
        <v/>
      </c>
      <c r="E604" s="49"/>
      <c r="F604" s="50"/>
      <c r="G604" s="51" t="e">
        <f t="shared" si="178"/>
        <v>#VALUE!</v>
      </c>
      <c r="H604" s="52" t="e">
        <f t="shared" si="182"/>
        <v>#VALUE!</v>
      </c>
      <c r="I604" s="53" t="e">
        <f t="shared" si="183"/>
        <v>#VALUE!</v>
      </c>
      <c r="J604" s="54" t="e">
        <f t="shared" si="184"/>
        <v>#VALUE!</v>
      </c>
      <c r="K604" s="52" t="str">
        <f t="shared" si="185"/>
        <v/>
      </c>
      <c r="L604" s="53" t="str">
        <f t="shared" si="186"/>
        <v/>
      </c>
      <c r="M604" s="54" t="str">
        <f t="shared" si="187"/>
        <v/>
      </c>
      <c r="N604" s="38" t="str">
        <f t="shared" si="179"/>
        <v/>
      </c>
      <c r="O604" s="55"/>
      <c r="P604" s="55"/>
      <c r="Q604" s="55"/>
      <c r="R604" s="56"/>
      <c r="S604" s="58"/>
      <c r="T604" s="55">
        <f t="shared" si="188"/>
        <v>0</v>
      </c>
      <c r="U604" s="57"/>
      <c r="V604" s="58"/>
      <c r="W604" s="55">
        <f t="shared" si="189"/>
        <v>0</v>
      </c>
      <c r="X604" s="56"/>
      <c r="Y604" s="57"/>
      <c r="Z604" s="55">
        <f t="shared" si="190"/>
        <v>0</v>
      </c>
      <c r="AA604" s="57"/>
      <c r="AB604" s="164"/>
      <c r="AC604" s="169">
        <f t="shared" si="191"/>
        <v>0</v>
      </c>
      <c r="AD604" s="166"/>
      <c r="AE604" s="55"/>
      <c r="AF604" s="172"/>
      <c r="AG604" s="175"/>
      <c r="AH604" s="55">
        <f t="shared" si="192"/>
        <v>0</v>
      </c>
      <c r="AI604" s="172"/>
      <c r="AJ604" s="175"/>
      <c r="AK604" s="166">
        <f t="shared" si="193"/>
        <v>0</v>
      </c>
      <c r="AL604" s="172"/>
      <c r="AM604" s="175"/>
      <c r="AN604" s="55">
        <f t="shared" si="194"/>
        <v>0</v>
      </c>
      <c r="AO604" s="172"/>
      <c r="AP604" s="175"/>
      <c r="AQ604" s="55">
        <f t="shared" si="195"/>
        <v>0</v>
      </c>
      <c r="AR604" s="172"/>
      <c r="AS604" s="55"/>
      <c r="AT604" s="123">
        <f t="shared" si="180"/>
        <v>0</v>
      </c>
      <c r="AU604" s="56"/>
      <c r="AV604" s="204" t="str">
        <f>IFERROR(IF(AS604=0,"",IF(INDEX(ورقة4!$A602:$O602,,MATCH("غ",ورقة4!$A602:$O602,0))="غ","راسب")),IF(OR(O604&lt;$O$8,P604&lt;$P$8,Q604&lt;$Q$8,T604&lt;$T$8,W604&lt;$W$8,Z604&lt;$Z$8,AC604&lt;$AC$8,AD604&lt;$AD$8,AE604&lt;$AE$8,AH604&lt;$AH$8,AK604&lt;$AK$8,AN604&lt;$AN$8,AQ604&lt;$AQ$8,AR604&lt;$AR$8,AS604&lt;$AS$8),"راسب","ناجح"))</f>
        <v/>
      </c>
      <c r="AW604" s="71" t="str">
        <f>ورقة4!Q602</f>
        <v/>
      </c>
      <c r="AX604" s="48" t="str">
        <f>ورقة4!R602</f>
        <v/>
      </c>
      <c r="AY604" s="48" t="str">
        <f>ورقة4!S602</f>
        <v/>
      </c>
      <c r="AZ604" s="48" t="str">
        <f>ورقة4!T602</f>
        <v/>
      </c>
      <c r="BA604" s="48" t="str">
        <f>ورقة4!U602</f>
        <v/>
      </c>
      <c r="BB604" s="48" t="str">
        <f>ورقة4!V602</f>
        <v/>
      </c>
      <c r="BC604" s="48" t="str">
        <f>ورقة4!W602</f>
        <v/>
      </c>
      <c r="BD604" s="48" t="str">
        <f>ورقة4!X602</f>
        <v/>
      </c>
      <c r="BE604" s="48" t="str">
        <f>ورقة4!Y602</f>
        <v/>
      </c>
      <c r="BF604" s="48" t="str">
        <f>ورقة4!Z602</f>
        <v/>
      </c>
      <c r="BG604" s="48" t="str">
        <f>ورقة4!AA602</f>
        <v/>
      </c>
      <c r="BH604" s="48" t="str">
        <f>ورقة4!AB602</f>
        <v/>
      </c>
      <c r="BI604" s="48" t="str">
        <f>ورقة4!AC602</f>
        <v/>
      </c>
      <c r="BJ604" s="48" t="str">
        <f>ورقة4!AE602</f>
        <v/>
      </c>
      <c r="BK604" s="48" t="str">
        <f>ورقة4!AF602</f>
        <v/>
      </c>
    </row>
    <row r="605" spans="1:63" ht="24.95" customHeight="1">
      <c r="A605" s="135" t="str">
        <f>IF(C605="","",COUNTA(C$9:$C605))</f>
        <v/>
      </c>
      <c r="B605" s="24"/>
      <c r="C605" s="141"/>
      <c r="D605" s="38" t="str">
        <f t="shared" si="181"/>
        <v/>
      </c>
      <c r="E605" s="49"/>
      <c r="F605" s="50"/>
      <c r="G605" s="51" t="e">
        <f t="shared" si="178"/>
        <v>#VALUE!</v>
      </c>
      <c r="H605" s="52" t="e">
        <f t="shared" si="182"/>
        <v>#VALUE!</v>
      </c>
      <c r="I605" s="53" t="e">
        <f t="shared" si="183"/>
        <v>#VALUE!</v>
      </c>
      <c r="J605" s="54" t="e">
        <f t="shared" si="184"/>
        <v>#VALUE!</v>
      </c>
      <c r="K605" s="52" t="str">
        <f t="shared" si="185"/>
        <v/>
      </c>
      <c r="L605" s="53" t="str">
        <f t="shared" si="186"/>
        <v/>
      </c>
      <c r="M605" s="54" t="str">
        <f t="shared" si="187"/>
        <v/>
      </c>
      <c r="N605" s="38" t="str">
        <f t="shared" si="179"/>
        <v/>
      </c>
      <c r="O605" s="55"/>
      <c r="P605" s="55"/>
      <c r="Q605" s="55"/>
      <c r="R605" s="56"/>
      <c r="S605" s="58"/>
      <c r="T605" s="55">
        <f t="shared" si="188"/>
        <v>0</v>
      </c>
      <c r="U605" s="57"/>
      <c r="V605" s="58"/>
      <c r="W605" s="55">
        <f t="shared" si="189"/>
        <v>0</v>
      </c>
      <c r="X605" s="56"/>
      <c r="Y605" s="57"/>
      <c r="Z605" s="55">
        <f t="shared" si="190"/>
        <v>0</v>
      </c>
      <c r="AA605" s="57"/>
      <c r="AB605" s="164"/>
      <c r="AC605" s="169">
        <f t="shared" si="191"/>
        <v>0</v>
      </c>
      <c r="AD605" s="166"/>
      <c r="AE605" s="55"/>
      <c r="AF605" s="172"/>
      <c r="AG605" s="175"/>
      <c r="AH605" s="55">
        <f t="shared" si="192"/>
        <v>0</v>
      </c>
      <c r="AI605" s="172"/>
      <c r="AJ605" s="175"/>
      <c r="AK605" s="166">
        <f t="shared" si="193"/>
        <v>0</v>
      </c>
      <c r="AL605" s="172"/>
      <c r="AM605" s="175"/>
      <c r="AN605" s="55">
        <f t="shared" si="194"/>
        <v>0</v>
      </c>
      <c r="AO605" s="172"/>
      <c r="AP605" s="175"/>
      <c r="AQ605" s="55">
        <f t="shared" si="195"/>
        <v>0</v>
      </c>
      <c r="AR605" s="172"/>
      <c r="AS605" s="55"/>
      <c r="AT605" s="123">
        <f t="shared" si="180"/>
        <v>0</v>
      </c>
      <c r="AU605" s="56"/>
      <c r="AV605" s="204" t="str">
        <f>IFERROR(IF(AS605=0,"",IF(INDEX(ورقة4!$A603:$O603,,MATCH("غ",ورقة4!$A603:$O603,0))="غ","راسب")),IF(OR(O605&lt;$O$8,P605&lt;$P$8,Q605&lt;$Q$8,T605&lt;$T$8,W605&lt;$W$8,Z605&lt;$Z$8,AC605&lt;$AC$8,AD605&lt;$AD$8,AE605&lt;$AE$8,AH605&lt;$AH$8,AK605&lt;$AK$8,AN605&lt;$AN$8,AQ605&lt;$AQ$8,AR605&lt;$AR$8,AS605&lt;$AS$8),"راسب","ناجح"))</f>
        <v/>
      </c>
      <c r="AW605" s="71" t="str">
        <f>ورقة4!Q603</f>
        <v/>
      </c>
      <c r="AX605" s="48" t="str">
        <f>ورقة4!R603</f>
        <v/>
      </c>
      <c r="AY605" s="48" t="str">
        <f>ورقة4!S603</f>
        <v/>
      </c>
      <c r="AZ605" s="48" t="str">
        <f>ورقة4!T603</f>
        <v/>
      </c>
      <c r="BA605" s="48" t="str">
        <f>ورقة4!U603</f>
        <v/>
      </c>
      <c r="BB605" s="48" t="str">
        <f>ورقة4!V603</f>
        <v/>
      </c>
      <c r="BC605" s="48" t="str">
        <f>ورقة4!W603</f>
        <v/>
      </c>
      <c r="BD605" s="48" t="str">
        <f>ورقة4!X603</f>
        <v/>
      </c>
      <c r="BE605" s="48" t="str">
        <f>ورقة4!Y603</f>
        <v/>
      </c>
      <c r="BF605" s="48" t="str">
        <f>ورقة4!Z603</f>
        <v/>
      </c>
      <c r="BG605" s="48" t="str">
        <f>ورقة4!AA603</f>
        <v/>
      </c>
      <c r="BH605" s="48" t="str">
        <f>ورقة4!AB603</f>
        <v/>
      </c>
      <c r="BI605" s="48" t="str">
        <f>ورقة4!AC603</f>
        <v/>
      </c>
      <c r="BJ605" s="48" t="str">
        <f>ورقة4!AE603</f>
        <v/>
      </c>
      <c r="BK605" s="48" t="str">
        <f>ورقة4!AF603</f>
        <v/>
      </c>
    </row>
    <row r="606" spans="1:63" ht="24.95" customHeight="1">
      <c r="A606" s="135" t="str">
        <f>IF(C606="","",COUNTA(C$9:$C606))</f>
        <v/>
      </c>
      <c r="B606" s="24"/>
      <c r="C606" s="141"/>
      <c r="D606" s="38" t="str">
        <f t="shared" si="181"/>
        <v/>
      </c>
      <c r="E606" s="49"/>
      <c r="F606" s="50"/>
      <c r="G606" s="51" t="e">
        <f t="shared" si="178"/>
        <v>#VALUE!</v>
      </c>
      <c r="H606" s="52" t="e">
        <f t="shared" si="182"/>
        <v>#VALUE!</v>
      </c>
      <c r="I606" s="53" t="e">
        <f t="shared" si="183"/>
        <v>#VALUE!</v>
      </c>
      <c r="J606" s="54" t="e">
        <f t="shared" si="184"/>
        <v>#VALUE!</v>
      </c>
      <c r="K606" s="52" t="str">
        <f t="shared" si="185"/>
        <v/>
      </c>
      <c r="L606" s="53" t="str">
        <f t="shared" si="186"/>
        <v/>
      </c>
      <c r="M606" s="54" t="str">
        <f t="shared" si="187"/>
        <v/>
      </c>
      <c r="N606" s="38" t="str">
        <f t="shared" si="179"/>
        <v/>
      </c>
      <c r="O606" s="55"/>
      <c r="P606" s="55"/>
      <c r="Q606" s="55"/>
      <c r="R606" s="56"/>
      <c r="S606" s="58"/>
      <c r="T606" s="55">
        <f t="shared" si="188"/>
        <v>0</v>
      </c>
      <c r="U606" s="57"/>
      <c r="V606" s="58"/>
      <c r="W606" s="55">
        <f t="shared" si="189"/>
        <v>0</v>
      </c>
      <c r="X606" s="56"/>
      <c r="Y606" s="57"/>
      <c r="Z606" s="55">
        <f t="shared" si="190"/>
        <v>0</v>
      </c>
      <c r="AA606" s="57"/>
      <c r="AB606" s="164"/>
      <c r="AC606" s="169">
        <f t="shared" si="191"/>
        <v>0</v>
      </c>
      <c r="AD606" s="166"/>
      <c r="AE606" s="55"/>
      <c r="AF606" s="172"/>
      <c r="AG606" s="175"/>
      <c r="AH606" s="55">
        <f t="shared" si="192"/>
        <v>0</v>
      </c>
      <c r="AI606" s="172"/>
      <c r="AJ606" s="175"/>
      <c r="AK606" s="166">
        <f t="shared" si="193"/>
        <v>0</v>
      </c>
      <c r="AL606" s="172"/>
      <c r="AM606" s="175"/>
      <c r="AN606" s="55">
        <f t="shared" si="194"/>
        <v>0</v>
      </c>
      <c r="AO606" s="172"/>
      <c r="AP606" s="175"/>
      <c r="AQ606" s="55">
        <f t="shared" si="195"/>
        <v>0</v>
      </c>
      <c r="AR606" s="172"/>
      <c r="AS606" s="55"/>
      <c r="AT606" s="123">
        <f t="shared" si="180"/>
        <v>0</v>
      </c>
      <c r="AU606" s="56"/>
      <c r="AV606" s="204" t="str">
        <f>IFERROR(IF(AS606=0,"",IF(INDEX(ورقة4!$A604:$O604,,MATCH("غ",ورقة4!$A604:$O604,0))="غ","راسب")),IF(OR(O606&lt;$O$8,P606&lt;$P$8,Q606&lt;$Q$8,T606&lt;$T$8,W606&lt;$W$8,Z606&lt;$Z$8,AC606&lt;$AC$8,AD606&lt;$AD$8,AE606&lt;$AE$8,AH606&lt;$AH$8,AK606&lt;$AK$8,AN606&lt;$AN$8,AQ606&lt;$AQ$8,AR606&lt;$AR$8,AS606&lt;$AS$8),"راسب","ناجح"))</f>
        <v/>
      </c>
      <c r="AW606" s="71" t="str">
        <f>ورقة4!Q604</f>
        <v/>
      </c>
      <c r="AX606" s="48" t="str">
        <f>ورقة4!R604</f>
        <v/>
      </c>
      <c r="AY606" s="48" t="str">
        <f>ورقة4!S604</f>
        <v/>
      </c>
      <c r="AZ606" s="48" t="str">
        <f>ورقة4!T604</f>
        <v/>
      </c>
      <c r="BA606" s="48" t="str">
        <f>ورقة4!U604</f>
        <v/>
      </c>
      <c r="BB606" s="48" t="str">
        <f>ورقة4!V604</f>
        <v/>
      </c>
      <c r="BC606" s="48" t="str">
        <f>ورقة4!W604</f>
        <v/>
      </c>
      <c r="BD606" s="48" t="str">
        <f>ورقة4!X604</f>
        <v/>
      </c>
      <c r="BE606" s="48" t="str">
        <f>ورقة4!Y604</f>
        <v/>
      </c>
      <c r="BF606" s="48" t="str">
        <f>ورقة4!Z604</f>
        <v/>
      </c>
      <c r="BG606" s="48" t="str">
        <f>ورقة4!AA604</f>
        <v/>
      </c>
      <c r="BH606" s="48" t="str">
        <f>ورقة4!AB604</f>
        <v/>
      </c>
      <c r="BI606" s="48" t="str">
        <f>ورقة4!AC604</f>
        <v/>
      </c>
      <c r="BJ606" s="48" t="str">
        <f>ورقة4!AE604</f>
        <v/>
      </c>
      <c r="BK606" s="48" t="str">
        <f>ورقة4!AF604</f>
        <v/>
      </c>
    </row>
    <row r="607" spans="1:63" ht="24.95" customHeight="1">
      <c r="A607" s="135" t="str">
        <f>IF(C607="","",COUNTA(C$9:$C607))</f>
        <v/>
      </c>
      <c r="B607" s="24"/>
      <c r="C607" s="141"/>
      <c r="D607" s="38" t="str">
        <f t="shared" si="181"/>
        <v/>
      </c>
      <c r="E607" s="49"/>
      <c r="F607" s="50"/>
      <c r="G607" s="51" t="e">
        <f t="shared" si="178"/>
        <v>#VALUE!</v>
      </c>
      <c r="H607" s="52" t="e">
        <f t="shared" si="182"/>
        <v>#VALUE!</v>
      </c>
      <c r="I607" s="53" t="e">
        <f t="shared" si="183"/>
        <v>#VALUE!</v>
      </c>
      <c r="J607" s="54" t="e">
        <f t="shared" si="184"/>
        <v>#VALUE!</v>
      </c>
      <c r="K607" s="52" t="str">
        <f t="shared" si="185"/>
        <v/>
      </c>
      <c r="L607" s="53" t="str">
        <f t="shared" si="186"/>
        <v/>
      </c>
      <c r="M607" s="54" t="str">
        <f t="shared" si="187"/>
        <v/>
      </c>
      <c r="N607" s="38" t="str">
        <f t="shared" si="179"/>
        <v/>
      </c>
      <c r="O607" s="55"/>
      <c r="P607" s="55"/>
      <c r="Q607" s="55"/>
      <c r="R607" s="56"/>
      <c r="S607" s="58"/>
      <c r="T607" s="55">
        <f t="shared" si="188"/>
        <v>0</v>
      </c>
      <c r="U607" s="57"/>
      <c r="V607" s="58"/>
      <c r="W607" s="55">
        <f t="shared" si="189"/>
        <v>0</v>
      </c>
      <c r="X607" s="56"/>
      <c r="Y607" s="57"/>
      <c r="Z607" s="55">
        <f t="shared" si="190"/>
        <v>0</v>
      </c>
      <c r="AA607" s="57"/>
      <c r="AB607" s="164"/>
      <c r="AC607" s="169">
        <f t="shared" si="191"/>
        <v>0</v>
      </c>
      <c r="AD607" s="166"/>
      <c r="AE607" s="55"/>
      <c r="AF607" s="172"/>
      <c r="AG607" s="175"/>
      <c r="AH607" s="55">
        <f t="shared" si="192"/>
        <v>0</v>
      </c>
      <c r="AI607" s="172"/>
      <c r="AJ607" s="175"/>
      <c r="AK607" s="166">
        <f t="shared" si="193"/>
        <v>0</v>
      </c>
      <c r="AL607" s="172"/>
      <c r="AM607" s="175"/>
      <c r="AN607" s="55">
        <f t="shared" si="194"/>
        <v>0</v>
      </c>
      <c r="AO607" s="172"/>
      <c r="AP607" s="175"/>
      <c r="AQ607" s="55">
        <f t="shared" si="195"/>
        <v>0</v>
      </c>
      <c r="AR607" s="172"/>
      <c r="AS607" s="55"/>
      <c r="AT607" s="123">
        <f t="shared" si="180"/>
        <v>0</v>
      </c>
      <c r="AU607" s="56"/>
      <c r="AV607" s="204" t="str">
        <f>IFERROR(IF(AS607=0,"",IF(INDEX(ورقة4!$A605:$O605,,MATCH("غ",ورقة4!$A605:$O605,0))="غ","راسب")),IF(OR(O607&lt;$O$8,P607&lt;$P$8,Q607&lt;$Q$8,T607&lt;$T$8,W607&lt;$W$8,Z607&lt;$Z$8,AC607&lt;$AC$8,AD607&lt;$AD$8,AE607&lt;$AE$8,AH607&lt;$AH$8,AK607&lt;$AK$8,AN607&lt;$AN$8,AQ607&lt;$AQ$8,AR607&lt;$AR$8,AS607&lt;$AS$8),"راسب","ناجح"))</f>
        <v/>
      </c>
      <c r="AW607" s="71" t="str">
        <f>ورقة4!Q605</f>
        <v/>
      </c>
      <c r="AX607" s="48" t="str">
        <f>ورقة4!R605</f>
        <v/>
      </c>
      <c r="AY607" s="48" t="str">
        <f>ورقة4!S605</f>
        <v/>
      </c>
      <c r="AZ607" s="48" t="str">
        <f>ورقة4!T605</f>
        <v/>
      </c>
      <c r="BA607" s="48" t="str">
        <f>ورقة4!U605</f>
        <v/>
      </c>
      <c r="BB607" s="48" t="str">
        <f>ورقة4!V605</f>
        <v/>
      </c>
      <c r="BC607" s="48" t="str">
        <f>ورقة4!W605</f>
        <v/>
      </c>
      <c r="BD607" s="48" t="str">
        <f>ورقة4!X605</f>
        <v/>
      </c>
      <c r="BE607" s="48" t="str">
        <f>ورقة4!Y605</f>
        <v/>
      </c>
      <c r="BF607" s="48" t="str">
        <f>ورقة4!Z605</f>
        <v/>
      </c>
      <c r="BG607" s="48" t="str">
        <f>ورقة4!AA605</f>
        <v/>
      </c>
      <c r="BH607" s="48" t="str">
        <f>ورقة4!AB605</f>
        <v/>
      </c>
      <c r="BI607" s="48" t="str">
        <f>ورقة4!AC605</f>
        <v/>
      </c>
      <c r="BJ607" s="48" t="str">
        <f>ورقة4!AE605</f>
        <v/>
      </c>
      <c r="BK607" s="48" t="str">
        <f>ورقة4!AF605</f>
        <v/>
      </c>
    </row>
    <row r="608" spans="1:63" ht="24.95" customHeight="1">
      <c r="A608" s="135" t="str">
        <f>IF(C608="","",COUNTA(C$9:$C608))</f>
        <v/>
      </c>
      <c r="B608" s="24"/>
      <c r="C608" s="141"/>
      <c r="D608" s="38" t="str">
        <f t="shared" si="181"/>
        <v/>
      </c>
      <c r="E608" s="49"/>
      <c r="F608" s="50"/>
      <c r="G608" s="51" t="e">
        <f t="shared" si="178"/>
        <v>#VALUE!</v>
      </c>
      <c r="H608" s="52" t="e">
        <f t="shared" si="182"/>
        <v>#VALUE!</v>
      </c>
      <c r="I608" s="53" t="e">
        <f t="shared" si="183"/>
        <v>#VALUE!</v>
      </c>
      <c r="J608" s="54" t="e">
        <f t="shared" si="184"/>
        <v>#VALUE!</v>
      </c>
      <c r="K608" s="52" t="str">
        <f t="shared" si="185"/>
        <v/>
      </c>
      <c r="L608" s="53" t="str">
        <f t="shared" si="186"/>
        <v/>
      </c>
      <c r="M608" s="54" t="str">
        <f t="shared" si="187"/>
        <v/>
      </c>
      <c r="N608" s="38" t="str">
        <f t="shared" si="179"/>
        <v/>
      </c>
      <c r="O608" s="55"/>
      <c r="P608" s="55"/>
      <c r="Q608" s="55"/>
      <c r="R608" s="56"/>
      <c r="S608" s="58"/>
      <c r="T608" s="55">
        <f t="shared" si="188"/>
        <v>0</v>
      </c>
      <c r="U608" s="57"/>
      <c r="V608" s="58"/>
      <c r="W608" s="55">
        <f t="shared" si="189"/>
        <v>0</v>
      </c>
      <c r="X608" s="56"/>
      <c r="Y608" s="57"/>
      <c r="Z608" s="55">
        <f t="shared" si="190"/>
        <v>0</v>
      </c>
      <c r="AA608" s="57"/>
      <c r="AB608" s="164"/>
      <c r="AC608" s="169">
        <f t="shared" si="191"/>
        <v>0</v>
      </c>
      <c r="AD608" s="166"/>
      <c r="AE608" s="55"/>
      <c r="AF608" s="172"/>
      <c r="AG608" s="175"/>
      <c r="AH608" s="55">
        <f t="shared" si="192"/>
        <v>0</v>
      </c>
      <c r="AI608" s="172"/>
      <c r="AJ608" s="175"/>
      <c r="AK608" s="166">
        <f t="shared" si="193"/>
        <v>0</v>
      </c>
      <c r="AL608" s="172"/>
      <c r="AM608" s="175"/>
      <c r="AN608" s="55">
        <f t="shared" si="194"/>
        <v>0</v>
      </c>
      <c r="AO608" s="172"/>
      <c r="AP608" s="175"/>
      <c r="AQ608" s="55">
        <f t="shared" si="195"/>
        <v>0</v>
      </c>
      <c r="AR608" s="172"/>
      <c r="AS608" s="55"/>
      <c r="AT608" s="123">
        <f t="shared" si="180"/>
        <v>0</v>
      </c>
      <c r="AU608" s="56"/>
      <c r="AV608" s="204" t="str">
        <f>IFERROR(IF(AS608=0,"",IF(INDEX(ورقة4!$A606:$O606,,MATCH("غ",ورقة4!$A606:$O606,0))="غ","راسب")),IF(OR(O608&lt;$O$8,P608&lt;$P$8,Q608&lt;$Q$8,T608&lt;$T$8,W608&lt;$W$8,Z608&lt;$Z$8,AC608&lt;$AC$8,AD608&lt;$AD$8,AE608&lt;$AE$8,AH608&lt;$AH$8,AK608&lt;$AK$8,AN608&lt;$AN$8,AQ608&lt;$AQ$8,AR608&lt;$AR$8,AS608&lt;$AS$8),"راسب","ناجح"))</f>
        <v/>
      </c>
      <c r="AW608" s="71" t="str">
        <f>ورقة4!Q606</f>
        <v/>
      </c>
      <c r="AX608" s="48" t="str">
        <f>ورقة4!R606</f>
        <v/>
      </c>
      <c r="AY608" s="48" t="str">
        <f>ورقة4!S606</f>
        <v/>
      </c>
      <c r="AZ608" s="48" t="str">
        <f>ورقة4!T606</f>
        <v/>
      </c>
      <c r="BA608" s="48" t="str">
        <f>ورقة4!U606</f>
        <v/>
      </c>
      <c r="BB608" s="48" t="str">
        <f>ورقة4!V606</f>
        <v/>
      </c>
      <c r="BC608" s="48" t="str">
        <f>ورقة4!W606</f>
        <v/>
      </c>
      <c r="BD608" s="48" t="str">
        <f>ورقة4!X606</f>
        <v/>
      </c>
      <c r="BE608" s="48" t="str">
        <f>ورقة4!Y606</f>
        <v/>
      </c>
      <c r="BF608" s="48" t="str">
        <f>ورقة4!Z606</f>
        <v/>
      </c>
      <c r="BG608" s="48" t="str">
        <f>ورقة4!AA606</f>
        <v/>
      </c>
      <c r="BH608" s="48" t="str">
        <f>ورقة4!AB606</f>
        <v/>
      </c>
      <c r="BI608" s="48" t="str">
        <f>ورقة4!AC606</f>
        <v/>
      </c>
      <c r="BJ608" s="48" t="str">
        <f>ورقة4!AE606</f>
        <v/>
      </c>
      <c r="BK608" s="48" t="str">
        <f>ورقة4!AF606</f>
        <v/>
      </c>
    </row>
    <row r="609" spans="1:63" ht="24.95" customHeight="1">
      <c r="A609" s="135" t="str">
        <f>IF(C609="","",COUNTA(C$9:$C609))</f>
        <v/>
      </c>
      <c r="B609" s="24"/>
      <c r="C609" s="141"/>
      <c r="D609" s="38" t="str">
        <f t="shared" si="181"/>
        <v/>
      </c>
      <c r="E609" s="49"/>
      <c r="F609" s="50"/>
      <c r="G609" s="51" t="e">
        <f t="shared" si="178"/>
        <v>#VALUE!</v>
      </c>
      <c r="H609" s="52" t="e">
        <f t="shared" si="182"/>
        <v>#VALUE!</v>
      </c>
      <c r="I609" s="53" t="e">
        <f t="shared" si="183"/>
        <v>#VALUE!</v>
      </c>
      <c r="J609" s="54" t="e">
        <f t="shared" si="184"/>
        <v>#VALUE!</v>
      </c>
      <c r="K609" s="52" t="str">
        <f t="shared" si="185"/>
        <v/>
      </c>
      <c r="L609" s="53" t="str">
        <f t="shared" si="186"/>
        <v/>
      </c>
      <c r="M609" s="54" t="str">
        <f t="shared" si="187"/>
        <v/>
      </c>
      <c r="N609" s="38" t="str">
        <f t="shared" si="179"/>
        <v/>
      </c>
      <c r="O609" s="55"/>
      <c r="P609" s="55"/>
      <c r="Q609" s="55"/>
      <c r="R609" s="56"/>
      <c r="S609" s="58"/>
      <c r="T609" s="55">
        <f t="shared" si="188"/>
        <v>0</v>
      </c>
      <c r="U609" s="57"/>
      <c r="V609" s="58"/>
      <c r="W609" s="55">
        <f t="shared" si="189"/>
        <v>0</v>
      </c>
      <c r="X609" s="56"/>
      <c r="Y609" s="57"/>
      <c r="Z609" s="55">
        <f t="shared" si="190"/>
        <v>0</v>
      </c>
      <c r="AA609" s="57"/>
      <c r="AB609" s="164"/>
      <c r="AC609" s="169">
        <f t="shared" si="191"/>
        <v>0</v>
      </c>
      <c r="AD609" s="166"/>
      <c r="AE609" s="55"/>
      <c r="AF609" s="172"/>
      <c r="AG609" s="175"/>
      <c r="AH609" s="55">
        <f t="shared" si="192"/>
        <v>0</v>
      </c>
      <c r="AI609" s="172"/>
      <c r="AJ609" s="175"/>
      <c r="AK609" s="166">
        <f t="shared" si="193"/>
        <v>0</v>
      </c>
      <c r="AL609" s="172"/>
      <c r="AM609" s="175"/>
      <c r="AN609" s="55">
        <f t="shared" si="194"/>
        <v>0</v>
      </c>
      <c r="AO609" s="172"/>
      <c r="AP609" s="175"/>
      <c r="AQ609" s="55">
        <f t="shared" si="195"/>
        <v>0</v>
      </c>
      <c r="AR609" s="172"/>
      <c r="AS609" s="55"/>
      <c r="AT609" s="123">
        <f t="shared" si="180"/>
        <v>0</v>
      </c>
      <c r="AU609" s="56"/>
      <c r="AV609" s="204" t="str">
        <f>IFERROR(IF(AS609=0,"",IF(INDEX(ورقة4!$A607:$O607,,MATCH("غ",ورقة4!$A607:$O607,0))="غ","راسب")),IF(OR(O609&lt;$O$8,P609&lt;$P$8,Q609&lt;$Q$8,T609&lt;$T$8,W609&lt;$W$8,Z609&lt;$Z$8,AC609&lt;$AC$8,AD609&lt;$AD$8,AE609&lt;$AE$8,AH609&lt;$AH$8,AK609&lt;$AK$8,AN609&lt;$AN$8,AQ609&lt;$AQ$8,AR609&lt;$AR$8,AS609&lt;$AS$8),"راسب","ناجح"))</f>
        <v/>
      </c>
      <c r="AW609" s="71" t="str">
        <f>ورقة4!Q607</f>
        <v/>
      </c>
      <c r="AX609" s="48" t="str">
        <f>ورقة4!R607</f>
        <v/>
      </c>
      <c r="AY609" s="48" t="str">
        <f>ورقة4!S607</f>
        <v/>
      </c>
      <c r="AZ609" s="48" t="str">
        <f>ورقة4!T607</f>
        <v/>
      </c>
      <c r="BA609" s="48" t="str">
        <f>ورقة4!U607</f>
        <v/>
      </c>
      <c r="BB609" s="48" t="str">
        <f>ورقة4!V607</f>
        <v/>
      </c>
      <c r="BC609" s="48" t="str">
        <f>ورقة4!W607</f>
        <v/>
      </c>
      <c r="BD609" s="48" t="str">
        <f>ورقة4!X607</f>
        <v/>
      </c>
      <c r="BE609" s="48" t="str">
        <f>ورقة4!Y607</f>
        <v/>
      </c>
      <c r="BF609" s="48" t="str">
        <f>ورقة4!Z607</f>
        <v/>
      </c>
      <c r="BG609" s="48" t="str">
        <f>ورقة4!AA607</f>
        <v/>
      </c>
      <c r="BH609" s="48" t="str">
        <f>ورقة4!AB607</f>
        <v/>
      </c>
      <c r="BI609" s="48" t="str">
        <f>ورقة4!AC607</f>
        <v/>
      </c>
      <c r="BJ609" s="48" t="str">
        <f>ورقة4!AE607</f>
        <v/>
      </c>
      <c r="BK609" s="48" t="str">
        <f>ورقة4!AF607</f>
        <v/>
      </c>
    </row>
    <row r="610" spans="1:63" ht="24.95" customHeight="1">
      <c r="A610" s="135" t="str">
        <f>IF(C610="","",COUNTA(C$9:$C610))</f>
        <v/>
      </c>
      <c r="B610" s="24"/>
      <c r="C610" s="141"/>
      <c r="D610" s="38" t="str">
        <f t="shared" si="181"/>
        <v/>
      </c>
      <c r="E610" s="49"/>
      <c r="F610" s="50"/>
      <c r="G610" s="51" t="e">
        <f t="shared" si="178"/>
        <v>#VALUE!</v>
      </c>
      <c r="H610" s="52" t="e">
        <f t="shared" si="182"/>
        <v>#VALUE!</v>
      </c>
      <c r="I610" s="53" t="e">
        <f t="shared" si="183"/>
        <v>#VALUE!</v>
      </c>
      <c r="J610" s="54" t="e">
        <f t="shared" si="184"/>
        <v>#VALUE!</v>
      </c>
      <c r="K610" s="52" t="str">
        <f t="shared" si="185"/>
        <v/>
      </c>
      <c r="L610" s="53" t="str">
        <f t="shared" si="186"/>
        <v/>
      </c>
      <c r="M610" s="54" t="str">
        <f t="shared" si="187"/>
        <v/>
      </c>
      <c r="N610" s="38" t="str">
        <f t="shared" si="179"/>
        <v/>
      </c>
      <c r="O610" s="55"/>
      <c r="P610" s="55"/>
      <c r="Q610" s="55"/>
      <c r="R610" s="56"/>
      <c r="S610" s="58"/>
      <c r="T610" s="55">
        <f t="shared" si="188"/>
        <v>0</v>
      </c>
      <c r="U610" s="57"/>
      <c r="V610" s="58"/>
      <c r="W610" s="55">
        <f t="shared" si="189"/>
        <v>0</v>
      </c>
      <c r="X610" s="56"/>
      <c r="Y610" s="57"/>
      <c r="Z610" s="55">
        <f t="shared" si="190"/>
        <v>0</v>
      </c>
      <c r="AA610" s="57"/>
      <c r="AB610" s="164"/>
      <c r="AC610" s="169">
        <f t="shared" si="191"/>
        <v>0</v>
      </c>
      <c r="AD610" s="166"/>
      <c r="AE610" s="55"/>
      <c r="AF610" s="172"/>
      <c r="AG610" s="175"/>
      <c r="AH610" s="55">
        <f t="shared" si="192"/>
        <v>0</v>
      </c>
      <c r="AI610" s="172"/>
      <c r="AJ610" s="175"/>
      <c r="AK610" s="166">
        <f t="shared" si="193"/>
        <v>0</v>
      </c>
      <c r="AL610" s="172"/>
      <c r="AM610" s="175"/>
      <c r="AN610" s="55">
        <f t="shared" si="194"/>
        <v>0</v>
      </c>
      <c r="AO610" s="172"/>
      <c r="AP610" s="175"/>
      <c r="AQ610" s="55">
        <f t="shared" si="195"/>
        <v>0</v>
      </c>
      <c r="AR610" s="172"/>
      <c r="AS610" s="55"/>
      <c r="AT610" s="123">
        <f t="shared" si="180"/>
        <v>0</v>
      </c>
      <c r="AU610" s="56"/>
      <c r="AV610" s="204" t="str">
        <f>IFERROR(IF(AS610=0,"",IF(INDEX(ورقة4!$A608:$O608,,MATCH("غ",ورقة4!$A608:$O608,0))="غ","راسب")),IF(OR(O610&lt;$O$8,P610&lt;$P$8,Q610&lt;$Q$8,T610&lt;$T$8,W610&lt;$W$8,Z610&lt;$Z$8,AC610&lt;$AC$8,AD610&lt;$AD$8,AE610&lt;$AE$8,AH610&lt;$AH$8,AK610&lt;$AK$8,AN610&lt;$AN$8,AQ610&lt;$AQ$8,AR610&lt;$AR$8,AS610&lt;$AS$8),"راسب","ناجح"))</f>
        <v/>
      </c>
      <c r="AW610" s="71" t="str">
        <f>ورقة4!Q608</f>
        <v/>
      </c>
      <c r="AX610" s="48" t="str">
        <f>ورقة4!R608</f>
        <v/>
      </c>
      <c r="AY610" s="48" t="str">
        <f>ورقة4!S608</f>
        <v/>
      </c>
      <c r="AZ610" s="48" t="str">
        <f>ورقة4!T608</f>
        <v/>
      </c>
      <c r="BA610" s="48" t="str">
        <f>ورقة4!U608</f>
        <v/>
      </c>
      <c r="BB610" s="48" t="str">
        <f>ورقة4!V608</f>
        <v/>
      </c>
      <c r="BC610" s="48" t="str">
        <f>ورقة4!W608</f>
        <v/>
      </c>
      <c r="BD610" s="48" t="str">
        <f>ورقة4!X608</f>
        <v/>
      </c>
      <c r="BE610" s="48" t="str">
        <f>ورقة4!Y608</f>
        <v/>
      </c>
      <c r="BF610" s="48" t="str">
        <f>ورقة4!Z608</f>
        <v/>
      </c>
      <c r="BG610" s="48" t="str">
        <f>ورقة4!AA608</f>
        <v/>
      </c>
      <c r="BH610" s="48" t="str">
        <f>ورقة4!AB608</f>
        <v/>
      </c>
      <c r="BI610" s="48" t="str">
        <f>ورقة4!AC608</f>
        <v/>
      </c>
      <c r="BJ610" s="48" t="str">
        <f>ورقة4!AE608</f>
        <v/>
      </c>
      <c r="BK610" s="48" t="str">
        <f>ورقة4!AF608</f>
        <v/>
      </c>
    </row>
    <row r="611" spans="1:63" ht="24.95" customHeight="1">
      <c r="A611" s="135" t="str">
        <f>IF(C611="","",COUNTA(C$9:$C611))</f>
        <v/>
      </c>
      <c r="B611" s="24"/>
      <c r="C611" s="141"/>
      <c r="D611" s="38" t="str">
        <f t="shared" si="181"/>
        <v/>
      </c>
      <c r="E611" s="49"/>
      <c r="F611" s="50"/>
      <c r="G611" s="51" t="e">
        <f t="shared" si="178"/>
        <v>#VALUE!</v>
      </c>
      <c r="H611" s="52" t="e">
        <f t="shared" si="182"/>
        <v>#VALUE!</v>
      </c>
      <c r="I611" s="53" t="e">
        <f t="shared" si="183"/>
        <v>#VALUE!</v>
      </c>
      <c r="J611" s="54" t="e">
        <f t="shared" si="184"/>
        <v>#VALUE!</v>
      </c>
      <c r="K611" s="52" t="str">
        <f t="shared" si="185"/>
        <v/>
      </c>
      <c r="L611" s="53" t="str">
        <f t="shared" si="186"/>
        <v/>
      </c>
      <c r="M611" s="54" t="str">
        <f t="shared" si="187"/>
        <v/>
      </c>
      <c r="N611" s="38" t="str">
        <f t="shared" si="179"/>
        <v/>
      </c>
      <c r="O611" s="55"/>
      <c r="P611" s="55"/>
      <c r="Q611" s="55"/>
      <c r="R611" s="56"/>
      <c r="S611" s="58"/>
      <c r="T611" s="55">
        <f t="shared" si="188"/>
        <v>0</v>
      </c>
      <c r="U611" s="57"/>
      <c r="V611" s="58"/>
      <c r="W611" s="55">
        <f t="shared" si="189"/>
        <v>0</v>
      </c>
      <c r="X611" s="56"/>
      <c r="Y611" s="57"/>
      <c r="Z611" s="55">
        <f t="shared" si="190"/>
        <v>0</v>
      </c>
      <c r="AA611" s="57"/>
      <c r="AB611" s="164"/>
      <c r="AC611" s="169">
        <f t="shared" si="191"/>
        <v>0</v>
      </c>
      <c r="AD611" s="166"/>
      <c r="AE611" s="55"/>
      <c r="AF611" s="172"/>
      <c r="AG611" s="175"/>
      <c r="AH611" s="55">
        <f t="shared" si="192"/>
        <v>0</v>
      </c>
      <c r="AI611" s="172"/>
      <c r="AJ611" s="175"/>
      <c r="AK611" s="166">
        <f t="shared" si="193"/>
        <v>0</v>
      </c>
      <c r="AL611" s="172"/>
      <c r="AM611" s="175"/>
      <c r="AN611" s="55">
        <f t="shared" si="194"/>
        <v>0</v>
      </c>
      <c r="AO611" s="172"/>
      <c r="AP611" s="175"/>
      <c r="AQ611" s="55">
        <f t="shared" si="195"/>
        <v>0</v>
      </c>
      <c r="AR611" s="172"/>
      <c r="AS611" s="55"/>
      <c r="AT611" s="123">
        <f t="shared" si="180"/>
        <v>0</v>
      </c>
      <c r="AU611" s="56"/>
      <c r="AV611" s="204" t="str">
        <f>IFERROR(IF(AS611=0,"",IF(INDEX(ورقة4!$A609:$O609,,MATCH("غ",ورقة4!$A609:$O609,0))="غ","راسب")),IF(OR(O611&lt;$O$8,P611&lt;$P$8,Q611&lt;$Q$8,T611&lt;$T$8,W611&lt;$W$8,Z611&lt;$Z$8,AC611&lt;$AC$8,AD611&lt;$AD$8,AE611&lt;$AE$8,AH611&lt;$AH$8,AK611&lt;$AK$8,AN611&lt;$AN$8,AQ611&lt;$AQ$8,AR611&lt;$AR$8,AS611&lt;$AS$8),"راسب","ناجح"))</f>
        <v/>
      </c>
      <c r="AW611" s="71" t="str">
        <f>ورقة4!Q609</f>
        <v/>
      </c>
      <c r="AX611" s="48" t="str">
        <f>ورقة4!R609</f>
        <v/>
      </c>
      <c r="AY611" s="48" t="str">
        <f>ورقة4!S609</f>
        <v/>
      </c>
      <c r="AZ611" s="48" t="str">
        <f>ورقة4!T609</f>
        <v/>
      </c>
      <c r="BA611" s="48" t="str">
        <f>ورقة4!U609</f>
        <v/>
      </c>
      <c r="BB611" s="48" t="str">
        <f>ورقة4!V609</f>
        <v/>
      </c>
      <c r="BC611" s="48" t="str">
        <f>ورقة4!W609</f>
        <v/>
      </c>
      <c r="BD611" s="48" t="str">
        <f>ورقة4!X609</f>
        <v/>
      </c>
      <c r="BE611" s="48" t="str">
        <f>ورقة4!Y609</f>
        <v/>
      </c>
      <c r="BF611" s="48" t="str">
        <f>ورقة4!Z609</f>
        <v/>
      </c>
      <c r="BG611" s="48" t="str">
        <f>ورقة4!AA609</f>
        <v/>
      </c>
      <c r="BH611" s="48" t="str">
        <f>ورقة4!AB609</f>
        <v/>
      </c>
      <c r="BI611" s="48" t="str">
        <f>ورقة4!AC609</f>
        <v/>
      </c>
      <c r="BJ611" s="48" t="str">
        <f>ورقة4!AE609</f>
        <v/>
      </c>
      <c r="BK611" s="48" t="str">
        <f>ورقة4!AF609</f>
        <v/>
      </c>
    </row>
    <row r="612" spans="1:63" ht="24.95" customHeight="1">
      <c r="A612" s="135" t="str">
        <f>IF(C612="","",COUNTA(C$9:$C612))</f>
        <v/>
      </c>
      <c r="B612" s="24"/>
      <c r="C612" s="141"/>
      <c r="D612" s="38" t="str">
        <f t="shared" si="181"/>
        <v/>
      </c>
      <c r="E612" s="49"/>
      <c r="F612" s="50"/>
      <c r="G612" s="51" t="e">
        <f t="shared" si="178"/>
        <v>#VALUE!</v>
      </c>
      <c r="H612" s="52" t="e">
        <f t="shared" si="182"/>
        <v>#VALUE!</v>
      </c>
      <c r="I612" s="53" t="e">
        <f t="shared" si="183"/>
        <v>#VALUE!</v>
      </c>
      <c r="J612" s="54" t="e">
        <f t="shared" si="184"/>
        <v>#VALUE!</v>
      </c>
      <c r="K612" s="52" t="str">
        <f t="shared" si="185"/>
        <v/>
      </c>
      <c r="L612" s="53" t="str">
        <f t="shared" si="186"/>
        <v/>
      </c>
      <c r="M612" s="54" t="str">
        <f t="shared" si="187"/>
        <v/>
      </c>
      <c r="N612" s="38" t="str">
        <f t="shared" si="179"/>
        <v/>
      </c>
      <c r="O612" s="55"/>
      <c r="P612" s="55"/>
      <c r="Q612" s="55"/>
      <c r="R612" s="56"/>
      <c r="S612" s="58"/>
      <c r="T612" s="55">
        <f t="shared" si="188"/>
        <v>0</v>
      </c>
      <c r="U612" s="57"/>
      <c r="V612" s="58"/>
      <c r="W612" s="55">
        <f t="shared" si="189"/>
        <v>0</v>
      </c>
      <c r="X612" s="56"/>
      <c r="Y612" s="57"/>
      <c r="Z612" s="55">
        <f t="shared" si="190"/>
        <v>0</v>
      </c>
      <c r="AA612" s="57"/>
      <c r="AB612" s="164"/>
      <c r="AC612" s="169">
        <f t="shared" si="191"/>
        <v>0</v>
      </c>
      <c r="AD612" s="166"/>
      <c r="AE612" s="55"/>
      <c r="AF612" s="172"/>
      <c r="AG612" s="175"/>
      <c r="AH612" s="55">
        <f t="shared" si="192"/>
        <v>0</v>
      </c>
      <c r="AI612" s="172"/>
      <c r="AJ612" s="175"/>
      <c r="AK612" s="166">
        <f t="shared" si="193"/>
        <v>0</v>
      </c>
      <c r="AL612" s="172"/>
      <c r="AM612" s="175"/>
      <c r="AN612" s="55">
        <f t="shared" si="194"/>
        <v>0</v>
      </c>
      <c r="AO612" s="172"/>
      <c r="AP612" s="175"/>
      <c r="AQ612" s="55">
        <f t="shared" si="195"/>
        <v>0</v>
      </c>
      <c r="AR612" s="172"/>
      <c r="AS612" s="55"/>
      <c r="AT612" s="123">
        <f t="shared" si="180"/>
        <v>0</v>
      </c>
      <c r="AU612" s="56"/>
      <c r="AV612" s="204" t="str">
        <f>IFERROR(IF(AS612=0,"",IF(INDEX(ورقة4!$A610:$O610,,MATCH("غ",ورقة4!$A610:$O610,0))="غ","راسب")),IF(OR(O612&lt;$O$8,P612&lt;$P$8,Q612&lt;$Q$8,T612&lt;$T$8,W612&lt;$W$8,Z612&lt;$Z$8,AC612&lt;$AC$8,AD612&lt;$AD$8,AE612&lt;$AE$8,AH612&lt;$AH$8,AK612&lt;$AK$8,AN612&lt;$AN$8,AQ612&lt;$AQ$8,AR612&lt;$AR$8,AS612&lt;$AS$8),"راسب","ناجح"))</f>
        <v/>
      </c>
      <c r="AW612" s="71" t="str">
        <f>ورقة4!Q610</f>
        <v/>
      </c>
      <c r="AX612" s="48" t="str">
        <f>ورقة4!R610</f>
        <v/>
      </c>
      <c r="AY612" s="48" t="str">
        <f>ورقة4!S610</f>
        <v/>
      </c>
      <c r="AZ612" s="48" t="str">
        <f>ورقة4!T610</f>
        <v/>
      </c>
      <c r="BA612" s="48" t="str">
        <f>ورقة4!U610</f>
        <v/>
      </c>
      <c r="BB612" s="48" t="str">
        <f>ورقة4!V610</f>
        <v/>
      </c>
      <c r="BC612" s="48" t="str">
        <f>ورقة4!W610</f>
        <v/>
      </c>
      <c r="BD612" s="48" t="str">
        <f>ورقة4!X610</f>
        <v/>
      </c>
      <c r="BE612" s="48" t="str">
        <f>ورقة4!Y610</f>
        <v/>
      </c>
      <c r="BF612" s="48" t="str">
        <f>ورقة4!Z610</f>
        <v/>
      </c>
      <c r="BG612" s="48" t="str">
        <f>ورقة4!AA610</f>
        <v/>
      </c>
      <c r="BH612" s="48" t="str">
        <f>ورقة4!AB610</f>
        <v/>
      </c>
      <c r="BI612" s="48" t="str">
        <f>ورقة4!AC610</f>
        <v/>
      </c>
      <c r="BJ612" s="48" t="str">
        <f>ورقة4!AE610</f>
        <v/>
      </c>
      <c r="BK612" s="48" t="str">
        <f>ورقة4!AF610</f>
        <v/>
      </c>
    </row>
    <row r="613" spans="1:63" ht="24.95" customHeight="1">
      <c r="A613" s="135" t="str">
        <f>IF(C613="","",COUNTA(C$9:$C613))</f>
        <v/>
      </c>
      <c r="B613" s="24"/>
      <c r="C613" s="141"/>
      <c r="D613" s="38" t="str">
        <f t="shared" si="181"/>
        <v/>
      </c>
      <c r="E613" s="49"/>
      <c r="F613" s="50"/>
      <c r="G613" s="51" t="e">
        <f t="shared" si="178"/>
        <v>#VALUE!</v>
      </c>
      <c r="H613" s="52" t="e">
        <f t="shared" si="182"/>
        <v>#VALUE!</v>
      </c>
      <c r="I613" s="53" t="e">
        <f t="shared" si="183"/>
        <v>#VALUE!</v>
      </c>
      <c r="J613" s="54" t="e">
        <f t="shared" si="184"/>
        <v>#VALUE!</v>
      </c>
      <c r="K613" s="52" t="str">
        <f t="shared" si="185"/>
        <v/>
      </c>
      <c r="L613" s="53" t="str">
        <f t="shared" si="186"/>
        <v/>
      </c>
      <c r="M613" s="54" t="str">
        <f t="shared" si="187"/>
        <v/>
      </c>
      <c r="N613" s="38" t="str">
        <f t="shared" si="179"/>
        <v/>
      </c>
      <c r="O613" s="55"/>
      <c r="P613" s="55"/>
      <c r="Q613" s="55"/>
      <c r="R613" s="56"/>
      <c r="S613" s="58"/>
      <c r="T613" s="55">
        <f t="shared" si="188"/>
        <v>0</v>
      </c>
      <c r="U613" s="57"/>
      <c r="V613" s="58"/>
      <c r="W613" s="55">
        <f t="shared" si="189"/>
        <v>0</v>
      </c>
      <c r="X613" s="56"/>
      <c r="Y613" s="57"/>
      <c r="Z613" s="55">
        <f t="shared" si="190"/>
        <v>0</v>
      </c>
      <c r="AA613" s="57"/>
      <c r="AB613" s="164"/>
      <c r="AC613" s="169">
        <f t="shared" si="191"/>
        <v>0</v>
      </c>
      <c r="AD613" s="166"/>
      <c r="AE613" s="55"/>
      <c r="AF613" s="172"/>
      <c r="AG613" s="175"/>
      <c r="AH613" s="55">
        <f t="shared" si="192"/>
        <v>0</v>
      </c>
      <c r="AI613" s="172"/>
      <c r="AJ613" s="175"/>
      <c r="AK613" s="166">
        <f t="shared" si="193"/>
        <v>0</v>
      </c>
      <c r="AL613" s="172"/>
      <c r="AM613" s="175"/>
      <c r="AN613" s="55">
        <f t="shared" si="194"/>
        <v>0</v>
      </c>
      <c r="AO613" s="172"/>
      <c r="AP613" s="175"/>
      <c r="AQ613" s="55">
        <f t="shared" si="195"/>
        <v>0</v>
      </c>
      <c r="AR613" s="172"/>
      <c r="AS613" s="55"/>
      <c r="AT613" s="123">
        <f t="shared" si="180"/>
        <v>0</v>
      </c>
      <c r="AU613" s="56"/>
      <c r="AV613" s="204" t="str">
        <f>IFERROR(IF(AS613=0,"",IF(INDEX(ورقة4!$A611:$O611,,MATCH("غ",ورقة4!$A611:$O611,0))="غ","راسب")),IF(OR(O613&lt;$O$8,P613&lt;$P$8,Q613&lt;$Q$8,T613&lt;$T$8,W613&lt;$W$8,Z613&lt;$Z$8,AC613&lt;$AC$8,AD613&lt;$AD$8,AE613&lt;$AE$8,AH613&lt;$AH$8,AK613&lt;$AK$8,AN613&lt;$AN$8,AQ613&lt;$AQ$8,AR613&lt;$AR$8,AS613&lt;$AS$8),"راسب","ناجح"))</f>
        <v/>
      </c>
      <c r="AW613" s="71" t="str">
        <f>ورقة4!Q611</f>
        <v/>
      </c>
      <c r="AX613" s="48" t="str">
        <f>ورقة4!R611</f>
        <v/>
      </c>
      <c r="AY613" s="48" t="str">
        <f>ورقة4!S611</f>
        <v/>
      </c>
      <c r="AZ613" s="48" t="str">
        <f>ورقة4!T611</f>
        <v/>
      </c>
      <c r="BA613" s="48" t="str">
        <f>ورقة4!U611</f>
        <v/>
      </c>
      <c r="BB613" s="48" t="str">
        <f>ورقة4!V611</f>
        <v/>
      </c>
      <c r="BC613" s="48" t="str">
        <f>ورقة4!W611</f>
        <v/>
      </c>
      <c r="BD613" s="48" t="str">
        <f>ورقة4!X611</f>
        <v/>
      </c>
      <c r="BE613" s="48" t="str">
        <f>ورقة4!Y611</f>
        <v/>
      </c>
      <c r="BF613" s="48" t="str">
        <f>ورقة4!Z611</f>
        <v/>
      </c>
      <c r="BG613" s="48" t="str">
        <f>ورقة4!AA611</f>
        <v/>
      </c>
      <c r="BH613" s="48" t="str">
        <f>ورقة4!AB611</f>
        <v/>
      </c>
      <c r="BI613" s="48" t="str">
        <f>ورقة4!AC611</f>
        <v/>
      </c>
      <c r="BJ613" s="48" t="str">
        <f>ورقة4!AE611</f>
        <v/>
      </c>
      <c r="BK613" s="48" t="str">
        <f>ورقة4!AF611</f>
        <v/>
      </c>
    </row>
    <row r="614" spans="1:63" ht="24.95" customHeight="1">
      <c r="A614" s="135" t="str">
        <f>IF(C614="","",COUNTA(C$9:$C614))</f>
        <v/>
      </c>
      <c r="B614" s="24"/>
      <c r="C614" s="141"/>
      <c r="D614" s="38" t="str">
        <f t="shared" si="181"/>
        <v/>
      </c>
      <c r="E614" s="49"/>
      <c r="F614" s="50"/>
      <c r="G614" s="51" t="e">
        <f t="shared" si="178"/>
        <v>#VALUE!</v>
      </c>
      <c r="H614" s="52" t="e">
        <f t="shared" si="182"/>
        <v>#VALUE!</v>
      </c>
      <c r="I614" s="53" t="e">
        <f t="shared" si="183"/>
        <v>#VALUE!</v>
      </c>
      <c r="J614" s="54" t="e">
        <f t="shared" si="184"/>
        <v>#VALUE!</v>
      </c>
      <c r="K614" s="52" t="str">
        <f t="shared" si="185"/>
        <v/>
      </c>
      <c r="L614" s="53" t="str">
        <f t="shared" si="186"/>
        <v/>
      </c>
      <c r="M614" s="54" t="str">
        <f t="shared" si="187"/>
        <v/>
      </c>
      <c r="N614" s="38" t="str">
        <f t="shared" si="179"/>
        <v/>
      </c>
      <c r="O614" s="55"/>
      <c r="P614" s="55"/>
      <c r="Q614" s="55"/>
      <c r="R614" s="56"/>
      <c r="S614" s="58"/>
      <c r="T614" s="55">
        <f t="shared" si="188"/>
        <v>0</v>
      </c>
      <c r="U614" s="57"/>
      <c r="V614" s="58"/>
      <c r="W614" s="55">
        <f t="shared" si="189"/>
        <v>0</v>
      </c>
      <c r="X614" s="56"/>
      <c r="Y614" s="57"/>
      <c r="Z614" s="55">
        <f t="shared" si="190"/>
        <v>0</v>
      </c>
      <c r="AA614" s="57"/>
      <c r="AB614" s="164"/>
      <c r="AC614" s="169">
        <f t="shared" si="191"/>
        <v>0</v>
      </c>
      <c r="AD614" s="166"/>
      <c r="AE614" s="55"/>
      <c r="AF614" s="172"/>
      <c r="AG614" s="175"/>
      <c r="AH614" s="55">
        <f t="shared" si="192"/>
        <v>0</v>
      </c>
      <c r="AI614" s="172"/>
      <c r="AJ614" s="175"/>
      <c r="AK614" s="166">
        <f t="shared" si="193"/>
        <v>0</v>
      </c>
      <c r="AL614" s="172"/>
      <c r="AM614" s="175"/>
      <c r="AN614" s="55">
        <f t="shared" si="194"/>
        <v>0</v>
      </c>
      <c r="AO614" s="172"/>
      <c r="AP614" s="175"/>
      <c r="AQ614" s="55">
        <f t="shared" si="195"/>
        <v>0</v>
      </c>
      <c r="AR614" s="172"/>
      <c r="AS614" s="55"/>
      <c r="AT614" s="123">
        <f t="shared" si="180"/>
        <v>0</v>
      </c>
      <c r="AU614" s="56"/>
      <c r="AV614" s="204" t="str">
        <f>IFERROR(IF(AS614=0,"",IF(INDEX(ورقة4!$A612:$O612,,MATCH("غ",ورقة4!$A612:$O612,0))="غ","راسب")),IF(OR(O614&lt;$O$8,P614&lt;$P$8,Q614&lt;$Q$8,T614&lt;$T$8,W614&lt;$W$8,Z614&lt;$Z$8,AC614&lt;$AC$8,AD614&lt;$AD$8,AE614&lt;$AE$8,AH614&lt;$AH$8,AK614&lt;$AK$8,AN614&lt;$AN$8,AQ614&lt;$AQ$8,AR614&lt;$AR$8,AS614&lt;$AS$8),"راسب","ناجح"))</f>
        <v/>
      </c>
      <c r="AW614" s="71" t="str">
        <f>ورقة4!Q612</f>
        <v/>
      </c>
      <c r="AX614" s="48" t="str">
        <f>ورقة4!R612</f>
        <v/>
      </c>
      <c r="AY614" s="48" t="str">
        <f>ورقة4!S612</f>
        <v/>
      </c>
      <c r="AZ614" s="48" t="str">
        <f>ورقة4!T612</f>
        <v/>
      </c>
      <c r="BA614" s="48" t="str">
        <f>ورقة4!U612</f>
        <v/>
      </c>
      <c r="BB614" s="48" t="str">
        <f>ورقة4!V612</f>
        <v/>
      </c>
      <c r="BC614" s="48" t="str">
        <f>ورقة4!W612</f>
        <v/>
      </c>
      <c r="BD614" s="48" t="str">
        <f>ورقة4!X612</f>
        <v/>
      </c>
      <c r="BE614" s="48" t="str">
        <f>ورقة4!Y612</f>
        <v/>
      </c>
      <c r="BF614" s="48" t="str">
        <f>ورقة4!Z612</f>
        <v/>
      </c>
      <c r="BG614" s="48" t="str">
        <f>ورقة4!AA612</f>
        <v/>
      </c>
      <c r="BH614" s="48" t="str">
        <f>ورقة4!AB612</f>
        <v/>
      </c>
      <c r="BI614" s="48" t="str">
        <f>ورقة4!AC612</f>
        <v/>
      </c>
      <c r="BJ614" s="48" t="str">
        <f>ورقة4!AE612</f>
        <v/>
      </c>
      <c r="BK614" s="48" t="str">
        <f>ورقة4!AF612</f>
        <v/>
      </c>
    </row>
    <row r="615" spans="1:63" ht="24.95" customHeight="1">
      <c r="A615" s="135" t="str">
        <f>IF(C615="","",COUNTA(C$9:$C615))</f>
        <v/>
      </c>
      <c r="B615" s="24"/>
      <c r="C615" s="141"/>
      <c r="D615" s="38" t="str">
        <f t="shared" si="181"/>
        <v/>
      </c>
      <c r="E615" s="49"/>
      <c r="F615" s="50"/>
      <c r="G615" s="51" t="e">
        <f t="shared" si="178"/>
        <v>#VALUE!</v>
      </c>
      <c r="H615" s="52" t="e">
        <f t="shared" si="182"/>
        <v>#VALUE!</v>
      </c>
      <c r="I615" s="53" t="e">
        <f t="shared" si="183"/>
        <v>#VALUE!</v>
      </c>
      <c r="J615" s="54" t="e">
        <f t="shared" si="184"/>
        <v>#VALUE!</v>
      </c>
      <c r="K615" s="52" t="str">
        <f t="shared" si="185"/>
        <v/>
      </c>
      <c r="L615" s="53" t="str">
        <f t="shared" si="186"/>
        <v/>
      </c>
      <c r="M615" s="54" t="str">
        <f t="shared" si="187"/>
        <v/>
      </c>
      <c r="N615" s="38" t="str">
        <f t="shared" si="179"/>
        <v/>
      </c>
      <c r="O615" s="55"/>
      <c r="P615" s="55"/>
      <c r="Q615" s="55"/>
      <c r="R615" s="56"/>
      <c r="S615" s="58"/>
      <c r="T615" s="55">
        <f t="shared" si="188"/>
        <v>0</v>
      </c>
      <c r="U615" s="57"/>
      <c r="V615" s="58"/>
      <c r="W615" s="55">
        <f t="shared" si="189"/>
        <v>0</v>
      </c>
      <c r="X615" s="56"/>
      <c r="Y615" s="57"/>
      <c r="Z615" s="55">
        <f t="shared" si="190"/>
        <v>0</v>
      </c>
      <c r="AA615" s="57"/>
      <c r="AB615" s="164"/>
      <c r="AC615" s="169">
        <f t="shared" si="191"/>
        <v>0</v>
      </c>
      <c r="AD615" s="166"/>
      <c r="AE615" s="55"/>
      <c r="AF615" s="172"/>
      <c r="AG615" s="175"/>
      <c r="AH615" s="55">
        <f t="shared" si="192"/>
        <v>0</v>
      </c>
      <c r="AI615" s="172"/>
      <c r="AJ615" s="175"/>
      <c r="AK615" s="166">
        <f t="shared" si="193"/>
        <v>0</v>
      </c>
      <c r="AL615" s="172"/>
      <c r="AM615" s="175"/>
      <c r="AN615" s="55">
        <f t="shared" si="194"/>
        <v>0</v>
      </c>
      <c r="AO615" s="172"/>
      <c r="AP615" s="175"/>
      <c r="AQ615" s="55">
        <f t="shared" si="195"/>
        <v>0</v>
      </c>
      <c r="AR615" s="172"/>
      <c r="AS615" s="55"/>
      <c r="AT615" s="123">
        <f t="shared" si="180"/>
        <v>0</v>
      </c>
      <c r="AU615" s="56"/>
      <c r="AV615" s="204" t="str">
        <f>IFERROR(IF(AS615=0,"",IF(INDEX(ورقة4!$A613:$O613,,MATCH("غ",ورقة4!$A613:$O613,0))="غ","راسب")),IF(OR(O615&lt;$O$8,P615&lt;$P$8,Q615&lt;$Q$8,T615&lt;$T$8,W615&lt;$W$8,Z615&lt;$Z$8,AC615&lt;$AC$8,AD615&lt;$AD$8,AE615&lt;$AE$8,AH615&lt;$AH$8,AK615&lt;$AK$8,AN615&lt;$AN$8,AQ615&lt;$AQ$8,AR615&lt;$AR$8,AS615&lt;$AS$8),"راسب","ناجح"))</f>
        <v/>
      </c>
      <c r="AW615" s="71" t="str">
        <f>ورقة4!Q613</f>
        <v/>
      </c>
      <c r="AX615" s="48" t="str">
        <f>ورقة4!R613</f>
        <v/>
      </c>
      <c r="AY615" s="48" t="str">
        <f>ورقة4!S613</f>
        <v/>
      </c>
      <c r="AZ615" s="48" t="str">
        <f>ورقة4!T613</f>
        <v/>
      </c>
      <c r="BA615" s="48" t="str">
        <f>ورقة4!U613</f>
        <v/>
      </c>
      <c r="BB615" s="48" t="str">
        <f>ورقة4!V613</f>
        <v/>
      </c>
      <c r="BC615" s="48" t="str">
        <f>ورقة4!W613</f>
        <v/>
      </c>
      <c r="BD615" s="48" t="str">
        <f>ورقة4!X613</f>
        <v/>
      </c>
      <c r="BE615" s="48" t="str">
        <f>ورقة4!Y613</f>
        <v/>
      </c>
      <c r="BF615" s="48" t="str">
        <f>ورقة4!Z613</f>
        <v/>
      </c>
      <c r="BG615" s="48" t="str">
        <f>ورقة4!AA613</f>
        <v/>
      </c>
      <c r="BH615" s="48" t="str">
        <f>ورقة4!AB613</f>
        <v/>
      </c>
      <c r="BI615" s="48" t="str">
        <f>ورقة4!AC613</f>
        <v/>
      </c>
      <c r="BJ615" s="48" t="str">
        <f>ورقة4!AE613</f>
        <v/>
      </c>
      <c r="BK615" s="48" t="str">
        <f>ورقة4!AF613</f>
        <v/>
      </c>
    </row>
    <row r="616" spans="1:63" ht="24.95" customHeight="1">
      <c r="A616" s="135" t="str">
        <f>IF(C616="","",COUNTA(C$9:$C616))</f>
        <v/>
      </c>
      <c r="B616" s="24"/>
      <c r="C616" s="141"/>
      <c r="D616" s="38" t="str">
        <f t="shared" si="181"/>
        <v/>
      </c>
      <c r="E616" s="49"/>
      <c r="F616" s="50"/>
      <c r="G616" s="51" t="e">
        <f t="shared" si="178"/>
        <v>#VALUE!</v>
      </c>
      <c r="H616" s="52" t="e">
        <f t="shared" si="182"/>
        <v>#VALUE!</v>
      </c>
      <c r="I616" s="53" t="e">
        <f t="shared" si="183"/>
        <v>#VALUE!</v>
      </c>
      <c r="J616" s="54" t="e">
        <f t="shared" si="184"/>
        <v>#VALUE!</v>
      </c>
      <c r="K616" s="52" t="str">
        <f t="shared" si="185"/>
        <v/>
      </c>
      <c r="L616" s="53" t="str">
        <f t="shared" si="186"/>
        <v/>
      </c>
      <c r="M616" s="54" t="str">
        <f t="shared" si="187"/>
        <v/>
      </c>
      <c r="N616" s="38" t="str">
        <f t="shared" si="179"/>
        <v/>
      </c>
      <c r="O616" s="55"/>
      <c r="P616" s="55"/>
      <c r="Q616" s="55"/>
      <c r="R616" s="56"/>
      <c r="S616" s="58"/>
      <c r="T616" s="55">
        <f t="shared" si="188"/>
        <v>0</v>
      </c>
      <c r="U616" s="57"/>
      <c r="V616" s="58"/>
      <c r="W616" s="55">
        <f t="shared" si="189"/>
        <v>0</v>
      </c>
      <c r="X616" s="56"/>
      <c r="Y616" s="57"/>
      <c r="Z616" s="55">
        <f t="shared" si="190"/>
        <v>0</v>
      </c>
      <c r="AA616" s="57"/>
      <c r="AB616" s="164"/>
      <c r="AC616" s="169">
        <f t="shared" si="191"/>
        <v>0</v>
      </c>
      <c r="AD616" s="166"/>
      <c r="AE616" s="55"/>
      <c r="AF616" s="172"/>
      <c r="AG616" s="175"/>
      <c r="AH616" s="55">
        <f t="shared" si="192"/>
        <v>0</v>
      </c>
      <c r="AI616" s="172"/>
      <c r="AJ616" s="175"/>
      <c r="AK616" s="166">
        <f t="shared" si="193"/>
        <v>0</v>
      </c>
      <c r="AL616" s="172"/>
      <c r="AM616" s="175"/>
      <c r="AN616" s="55">
        <f t="shared" si="194"/>
        <v>0</v>
      </c>
      <c r="AO616" s="172"/>
      <c r="AP616" s="175"/>
      <c r="AQ616" s="55">
        <f t="shared" si="195"/>
        <v>0</v>
      </c>
      <c r="AR616" s="172"/>
      <c r="AS616" s="55"/>
      <c r="AT616" s="123">
        <f t="shared" si="180"/>
        <v>0</v>
      </c>
      <c r="AU616" s="56"/>
      <c r="AV616" s="204" t="str">
        <f>IFERROR(IF(AS616=0,"",IF(INDEX(ورقة4!$A614:$O614,,MATCH("غ",ورقة4!$A614:$O614,0))="غ","راسب")),IF(OR(O616&lt;$O$8,P616&lt;$P$8,Q616&lt;$Q$8,T616&lt;$T$8,W616&lt;$W$8,Z616&lt;$Z$8,AC616&lt;$AC$8,AD616&lt;$AD$8,AE616&lt;$AE$8,AH616&lt;$AH$8,AK616&lt;$AK$8,AN616&lt;$AN$8,AQ616&lt;$AQ$8,AR616&lt;$AR$8,AS616&lt;$AS$8),"راسب","ناجح"))</f>
        <v/>
      </c>
      <c r="AW616" s="71" t="str">
        <f>ورقة4!Q614</f>
        <v/>
      </c>
      <c r="AX616" s="48" t="str">
        <f>ورقة4!R614</f>
        <v/>
      </c>
      <c r="AY616" s="48" t="str">
        <f>ورقة4!S614</f>
        <v/>
      </c>
      <c r="AZ616" s="48" t="str">
        <f>ورقة4!T614</f>
        <v/>
      </c>
      <c r="BA616" s="48" t="str">
        <f>ورقة4!U614</f>
        <v/>
      </c>
      <c r="BB616" s="48" t="str">
        <f>ورقة4!V614</f>
        <v/>
      </c>
      <c r="BC616" s="48" t="str">
        <f>ورقة4!W614</f>
        <v/>
      </c>
      <c r="BD616" s="48" t="str">
        <f>ورقة4!X614</f>
        <v/>
      </c>
      <c r="BE616" s="48" t="str">
        <f>ورقة4!Y614</f>
        <v/>
      </c>
      <c r="BF616" s="48" t="str">
        <f>ورقة4!Z614</f>
        <v/>
      </c>
      <c r="BG616" s="48" t="str">
        <f>ورقة4!AA614</f>
        <v/>
      </c>
      <c r="BH616" s="48" t="str">
        <f>ورقة4!AB614</f>
        <v/>
      </c>
      <c r="BI616" s="48" t="str">
        <f>ورقة4!AC614</f>
        <v/>
      </c>
      <c r="BJ616" s="48" t="str">
        <f>ورقة4!AE614</f>
        <v/>
      </c>
      <c r="BK616" s="48" t="str">
        <f>ورقة4!AF614</f>
        <v/>
      </c>
    </row>
    <row r="617" spans="1:63" ht="24.95" customHeight="1">
      <c r="A617" s="135" t="str">
        <f>IF(C617="","",COUNTA(C$9:$C617))</f>
        <v/>
      </c>
      <c r="B617" s="24"/>
      <c r="C617" s="141"/>
      <c r="D617" s="38" t="str">
        <f t="shared" si="181"/>
        <v/>
      </c>
      <c r="E617" s="49"/>
      <c r="F617" s="50"/>
      <c r="G617" s="51" t="e">
        <f t="shared" si="178"/>
        <v>#VALUE!</v>
      </c>
      <c r="H617" s="52" t="e">
        <f t="shared" si="182"/>
        <v>#VALUE!</v>
      </c>
      <c r="I617" s="53" t="e">
        <f t="shared" si="183"/>
        <v>#VALUE!</v>
      </c>
      <c r="J617" s="54" t="e">
        <f t="shared" si="184"/>
        <v>#VALUE!</v>
      </c>
      <c r="K617" s="52" t="str">
        <f t="shared" si="185"/>
        <v/>
      </c>
      <c r="L617" s="53" t="str">
        <f t="shared" si="186"/>
        <v/>
      </c>
      <c r="M617" s="54" t="str">
        <f t="shared" si="187"/>
        <v/>
      </c>
      <c r="N617" s="38" t="str">
        <f t="shared" si="179"/>
        <v/>
      </c>
      <c r="O617" s="55"/>
      <c r="P617" s="55"/>
      <c r="Q617" s="55"/>
      <c r="R617" s="56"/>
      <c r="S617" s="58"/>
      <c r="T617" s="55">
        <f t="shared" si="188"/>
        <v>0</v>
      </c>
      <c r="U617" s="57"/>
      <c r="V617" s="58"/>
      <c r="W617" s="55">
        <f t="shared" si="189"/>
        <v>0</v>
      </c>
      <c r="X617" s="56"/>
      <c r="Y617" s="57"/>
      <c r="Z617" s="55">
        <f t="shared" si="190"/>
        <v>0</v>
      </c>
      <c r="AA617" s="57"/>
      <c r="AB617" s="164"/>
      <c r="AC617" s="169">
        <f t="shared" si="191"/>
        <v>0</v>
      </c>
      <c r="AD617" s="166"/>
      <c r="AE617" s="55"/>
      <c r="AF617" s="172"/>
      <c r="AG617" s="175"/>
      <c r="AH617" s="55">
        <f t="shared" si="192"/>
        <v>0</v>
      </c>
      <c r="AI617" s="172"/>
      <c r="AJ617" s="175"/>
      <c r="AK617" s="166">
        <f t="shared" si="193"/>
        <v>0</v>
      </c>
      <c r="AL617" s="172"/>
      <c r="AM617" s="175"/>
      <c r="AN617" s="55">
        <f t="shared" si="194"/>
        <v>0</v>
      </c>
      <c r="AO617" s="172"/>
      <c r="AP617" s="175"/>
      <c r="AQ617" s="55">
        <f t="shared" si="195"/>
        <v>0</v>
      </c>
      <c r="AR617" s="172"/>
      <c r="AS617" s="55"/>
      <c r="AT617" s="123">
        <f t="shared" si="180"/>
        <v>0</v>
      </c>
      <c r="AU617" s="56"/>
      <c r="AV617" s="204" t="str">
        <f>IFERROR(IF(AS617=0,"",IF(INDEX(ورقة4!$A615:$O615,,MATCH("غ",ورقة4!$A615:$O615,0))="غ","راسب")),IF(OR(O617&lt;$O$8,P617&lt;$P$8,Q617&lt;$Q$8,T617&lt;$T$8,W617&lt;$W$8,Z617&lt;$Z$8,AC617&lt;$AC$8,AD617&lt;$AD$8,AE617&lt;$AE$8,AH617&lt;$AH$8,AK617&lt;$AK$8,AN617&lt;$AN$8,AQ617&lt;$AQ$8,AR617&lt;$AR$8,AS617&lt;$AS$8),"راسب","ناجح"))</f>
        <v/>
      </c>
      <c r="AW617" s="71" t="str">
        <f>ورقة4!Q615</f>
        <v/>
      </c>
      <c r="AX617" s="48" t="str">
        <f>ورقة4!R615</f>
        <v/>
      </c>
      <c r="AY617" s="48" t="str">
        <f>ورقة4!S615</f>
        <v/>
      </c>
      <c r="AZ617" s="48" t="str">
        <f>ورقة4!T615</f>
        <v/>
      </c>
      <c r="BA617" s="48" t="str">
        <f>ورقة4!U615</f>
        <v/>
      </c>
      <c r="BB617" s="48" t="str">
        <f>ورقة4!V615</f>
        <v/>
      </c>
      <c r="BC617" s="48" t="str">
        <f>ورقة4!W615</f>
        <v/>
      </c>
      <c r="BD617" s="48" t="str">
        <f>ورقة4!X615</f>
        <v/>
      </c>
      <c r="BE617" s="48" t="str">
        <f>ورقة4!Y615</f>
        <v/>
      </c>
      <c r="BF617" s="48" t="str">
        <f>ورقة4!Z615</f>
        <v/>
      </c>
      <c r="BG617" s="48" t="str">
        <f>ورقة4!AA615</f>
        <v/>
      </c>
      <c r="BH617" s="48" t="str">
        <f>ورقة4!AB615</f>
        <v/>
      </c>
      <c r="BI617" s="48" t="str">
        <f>ورقة4!AC615</f>
        <v/>
      </c>
      <c r="BJ617" s="48" t="str">
        <f>ورقة4!AE615</f>
        <v/>
      </c>
      <c r="BK617" s="48" t="str">
        <f>ورقة4!AF615</f>
        <v/>
      </c>
    </row>
    <row r="618" spans="1:63" ht="24.95" customHeight="1">
      <c r="A618" s="135" t="str">
        <f>IF(C618="","",COUNTA(C$9:$C618))</f>
        <v/>
      </c>
      <c r="B618" s="24"/>
      <c r="C618" s="141"/>
      <c r="D618" s="38" t="str">
        <f t="shared" si="181"/>
        <v/>
      </c>
      <c r="E618" s="49"/>
      <c r="F618" s="50"/>
      <c r="G618" s="51" t="e">
        <f t="shared" si="178"/>
        <v>#VALUE!</v>
      </c>
      <c r="H618" s="52" t="e">
        <f t="shared" si="182"/>
        <v>#VALUE!</v>
      </c>
      <c r="I618" s="53" t="e">
        <f t="shared" si="183"/>
        <v>#VALUE!</v>
      </c>
      <c r="J618" s="54" t="e">
        <f t="shared" si="184"/>
        <v>#VALUE!</v>
      </c>
      <c r="K618" s="52" t="str">
        <f t="shared" si="185"/>
        <v/>
      </c>
      <c r="L618" s="53" t="str">
        <f t="shared" si="186"/>
        <v/>
      </c>
      <c r="M618" s="54" t="str">
        <f t="shared" si="187"/>
        <v/>
      </c>
      <c r="N618" s="38" t="str">
        <f t="shared" si="179"/>
        <v/>
      </c>
      <c r="O618" s="55"/>
      <c r="P618" s="55"/>
      <c r="Q618" s="55"/>
      <c r="R618" s="56"/>
      <c r="S618" s="58"/>
      <c r="T618" s="55">
        <f t="shared" si="188"/>
        <v>0</v>
      </c>
      <c r="U618" s="57"/>
      <c r="V618" s="58"/>
      <c r="W618" s="55">
        <f t="shared" si="189"/>
        <v>0</v>
      </c>
      <c r="X618" s="56"/>
      <c r="Y618" s="57"/>
      <c r="Z618" s="55">
        <f t="shared" si="190"/>
        <v>0</v>
      </c>
      <c r="AA618" s="57"/>
      <c r="AB618" s="164"/>
      <c r="AC618" s="169">
        <f t="shared" si="191"/>
        <v>0</v>
      </c>
      <c r="AD618" s="166"/>
      <c r="AE618" s="55"/>
      <c r="AF618" s="172"/>
      <c r="AG618" s="175"/>
      <c r="AH618" s="55">
        <f t="shared" si="192"/>
        <v>0</v>
      </c>
      <c r="AI618" s="172"/>
      <c r="AJ618" s="175"/>
      <c r="AK618" s="166">
        <f t="shared" si="193"/>
        <v>0</v>
      </c>
      <c r="AL618" s="172"/>
      <c r="AM618" s="175"/>
      <c r="AN618" s="55">
        <f t="shared" si="194"/>
        <v>0</v>
      </c>
      <c r="AO618" s="172"/>
      <c r="AP618" s="175"/>
      <c r="AQ618" s="55">
        <f t="shared" si="195"/>
        <v>0</v>
      </c>
      <c r="AR618" s="172"/>
      <c r="AS618" s="55"/>
      <c r="AT618" s="123">
        <f t="shared" si="180"/>
        <v>0</v>
      </c>
      <c r="AU618" s="56"/>
      <c r="AV618" s="204" t="str">
        <f>IFERROR(IF(AS618=0,"",IF(INDEX(ورقة4!$A616:$O616,,MATCH("غ",ورقة4!$A616:$O616,0))="غ","راسب")),IF(OR(O618&lt;$O$8,P618&lt;$P$8,Q618&lt;$Q$8,T618&lt;$T$8,W618&lt;$W$8,Z618&lt;$Z$8,AC618&lt;$AC$8,AD618&lt;$AD$8,AE618&lt;$AE$8,AH618&lt;$AH$8,AK618&lt;$AK$8,AN618&lt;$AN$8,AQ618&lt;$AQ$8,AR618&lt;$AR$8,AS618&lt;$AS$8),"راسب","ناجح"))</f>
        <v/>
      </c>
      <c r="AW618" s="71" t="str">
        <f>ورقة4!Q616</f>
        <v/>
      </c>
      <c r="AX618" s="48" t="str">
        <f>ورقة4!R616</f>
        <v/>
      </c>
      <c r="AY618" s="48" t="str">
        <f>ورقة4!S616</f>
        <v/>
      </c>
      <c r="AZ618" s="48" t="str">
        <f>ورقة4!T616</f>
        <v/>
      </c>
      <c r="BA618" s="48" t="str">
        <f>ورقة4!U616</f>
        <v/>
      </c>
      <c r="BB618" s="48" t="str">
        <f>ورقة4!V616</f>
        <v/>
      </c>
      <c r="BC618" s="48" t="str">
        <f>ورقة4!W616</f>
        <v/>
      </c>
      <c r="BD618" s="48" t="str">
        <f>ورقة4!X616</f>
        <v/>
      </c>
      <c r="BE618" s="48" t="str">
        <f>ورقة4!Y616</f>
        <v/>
      </c>
      <c r="BF618" s="48" t="str">
        <f>ورقة4!Z616</f>
        <v/>
      </c>
      <c r="BG618" s="48" t="str">
        <f>ورقة4!AA616</f>
        <v/>
      </c>
      <c r="BH618" s="48" t="str">
        <f>ورقة4!AB616</f>
        <v/>
      </c>
      <c r="BI618" s="48" t="str">
        <f>ورقة4!AC616</f>
        <v/>
      </c>
      <c r="BJ618" s="48" t="str">
        <f>ورقة4!AE616</f>
        <v/>
      </c>
      <c r="BK618" s="48" t="str">
        <f>ورقة4!AF616</f>
        <v/>
      </c>
    </row>
    <row r="619" spans="1:63" ht="24.95" customHeight="1">
      <c r="A619" s="135" t="str">
        <f>IF(C619="","",COUNTA(C$9:$C619))</f>
        <v/>
      </c>
      <c r="B619" s="24"/>
      <c r="C619" s="141"/>
      <c r="D619" s="38" t="str">
        <f t="shared" si="181"/>
        <v/>
      </c>
      <c r="E619" s="49"/>
      <c r="F619" s="50"/>
      <c r="G619" s="51" t="e">
        <f t="shared" si="178"/>
        <v>#VALUE!</v>
      </c>
      <c r="H619" s="52" t="e">
        <f t="shared" si="182"/>
        <v>#VALUE!</v>
      </c>
      <c r="I619" s="53" t="e">
        <f t="shared" si="183"/>
        <v>#VALUE!</v>
      </c>
      <c r="J619" s="54" t="e">
        <f t="shared" si="184"/>
        <v>#VALUE!</v>
      </c>
      <c r="K619" s="52" t="str">
        <f t="shared" si="185"/>
        <v/>
      </c>
      <c r="L619" s="53" t="str">
        <f t="shared" si="186"/>
        <v/>
      </c>
      <c r="M619" s="54" t="str">
        <f t="shared" si="187"/>
        <v/>
      </c>
      <c r="N619" s="38" t="str">
        <f t="shared" si="179"/>
        <v/>
      </c>
      <c r="O619" s="55"/>
      <c r="P619" s="55"/>
      <c r="Q619" s="55"/>
      <c r="R619" s="56"/>
      <c r="S619" s="58"/>
      <c r="T619" s="55">
        <f t="shared" si="188"/>
        <v>0</v>
      </c>
      <c r="U619" s="57"/>
      <c r="V619" s="58"/>
      <c r="W619" s="55">
        <f t="shared" si="189"/>
        <v>0</v>
      </c>
      <c r="X619" s="56"/>
      <c r="Y619" s="57"/>
      <c r="Z619" s="55">
        <f t="shared" si="190"/>
        <v>0</v>
      </c>
      <c r="AA619" s="57"/>
      <c r="AB619" s="164"/>
      <c r="AC619" s="169">
        <f t="shared" si="191"/>
        <v>0</v>
      </c>
      <c r="AD619" s="166"/>
      <c r="AE619" s="55"/>
      <c r="AF619" s="172"/>
      <c r="AG619" s="175"/>
      <c r="AH619" s="55">
        <f t="shared" si="192"/>
        <v>0</v>
      </c>
      <c r="AI619" s="172"/>
      <c r="AJ619" s="175"/>
      <c r="AK619" s="166">
        <f t="shared" si="193"/>
        <v>0</v>
      </c>
      <c r="AL619" s="172"/>
      <c r="AM619" s="175"/>
      <c r="AN619" s="55">
        <f t="shared" si="194"/>
        <v>0</v>
      </c>
      <c r="AO619" s="172"/>
      <c r="AP619" s="175"/>
      <c r="AQ619" s="55">
        <f t="shared" si="195"/>
        <v>0</v>
      </c>
      <c r="AR619" s="172"/>
      <c r="AS619" s="55"/>
      <c r="AT619" s="123">
        <f t="shared" si="180"/>
        <v>0</v>
      </c>
      <c r="AU619" s="56"/>
      <c r="AV619" s="204" t="str">
        <f>IFERROR(IF(AS619=0,"",IF(INDEX(ورقة4!$A617:$O617,,MATCH("غ",ورقة4!$A617:$O617,0))="غ","راسب")),IF(OR(O619&lt;$O$8,P619&lt;$P$8,Q619&lt;$Q$8,T619&lt;$T$8,W619&lt;$W$8,Z619&lt;$Z$8,AC619&lt;$AC$8,AD619&lt;$AD$8,AE619&lt;$AE$8,AH619&lt;$AH$8,AK619&lt;$AK$8,AN619&lt;$AN$8,AQ619&lt;$AQ$8,AR619&lt;$AR$8,AS619&lt;$AS$8),"راسب","ناجح"))</f>
        <v/>
      </c>
      <c r="AW619" s="71" t="str">
        <f>ورقة4!Q617</f>
        <v/>
      </c>
      <c r="AX619" s="48" t="str">
        <f>ورقة4!R617</f>
        <v/>
      </c>
      <c r="AY619" s="48" t="str">
        <f>ورقة4!S617</f>
        <v/>
      </c>
      <c r="AZ619" s="48" t="str">
        <f>ورقة4!T617</f>
        <v/>
      </c>
      <c r="BA619" s="48" t="str">
        <f>ورقة4!U617</f>
        <v/>
      </c>
      <c r="BB619" s="48" t="str">
        <f>ورقة4!V617</f>
        <v/>
      </c>
      <c r="BC619" s="48" t="str">
        <f>ورقة4!W617</f>
        <v/>
      </c>
      <c r="BD619" s="48" t="str">
        <f>ورقة4!X617</f>
        <v/>
      </c>
      <c r="BE619" s="48" t="str">
        <f>ورقة4!Y617</f>
        <v/>
      </c>
      <c r="BF619" s="48" t="str">
        <f>ورقة4!Z617</f>
        <v/>
      </c>
      <c r="BG619" s="48" t="str">
        <f>ورقة4!AA617</f>
        <v/>
      </c>
      <c r="BH619" s="48" t="str">
        <f>ورقة4!AB617</f>
        <v/>
      </c>
      <c r="BI619" s="48" t="str">
        <f>ورقة4!AC617</f>
        <v/>
      </c>
      <c r="BJ619" s="48" t="str">
        <f>ورقة4!AE617</f>
        <v/>
      </c>
      <c r="BK619" s="48" t="str">
        <f>ورقة4!AF617</f>
        <v/>
      </c>
    </row>
    <row r="620" spans="1:63" ht="24.95" customHeight="1">
      <c r="A620" s="135" t="str">
        <f>IF(C620="","",COUNTA(C$9:$C620))</f>
        <v/>
      </c>
      <c r="B620" s="24"/>
      <c r="C620" s="141"/>
      <c r="D620" s="38" t="str">
        <f t="shared" si="181"/>
        <v/>
      </c>
      <c r="E620" s="49"/>
      <c r="F620" s="50"/>
      <c r="G620" s="51" t="e">
        <f t="shared" si="178"/>
        <v>#VALUE!</v>
      </c>
      <c r="H620" s="52" t="e">
        <f t="shared" si="182"/>
        <v>#VALUE!</v>
      </c>
      <c r="I620" s="53" t="e">
        <f t="shared" si="183"/>
        <v>#VALUE!</v>
      </c>
      <c r="J620" s="54" t="e">
        <f t="shared" si="184"/>
        <v>#VALUE!</v>
      </c>
      <c r="K620" s="52" t="str">
        <f t="shared" si="185"/>
        <v/>
      </c>
      <c r="L620" s="53" t="str">
        <f t="shared" si="186"/>
        <v/>
      </c>
      <c r="M620" s="54" t="str">
        <f t="shared" si="187"/>
        <v/>
      </c>
      <c r="N620" s="38" t="str">
        <f t="shared" si="179"/>
        <v/>
      </c>
      <c r="O620" s="55"/>
      <c r="P620" s="55"/>
      <c r="Q620" s="55"/>
      <c r="R620" s="56"/>
      <c r="S620" s="58"/>
      <c r="T620" s="55">
        <f t="shared" si="188"/>
        <v>0</v>
      </c>
      <c r="U620" s="57"/>
      <c r="V620" s="58"/>
      <c r="W620" s="55">
        <f t="shared" si="189"/>
        <v>0</v>
      </c>
      <c r="X620" s="56"/>
      <c r="Y620" s="57"/>
      <c r="Z620" s="55">
        <f t="shared" si="190"/>
        <v>0</v>
      </c>
      <c r="AA620" s="57"/>
      <c r="AB620" s="164"/>
      <c r="AC620" s="169">
        <f t="shared" si="191"/>
        <v>0</v>
      </c>
      <c r="AD620" s="166"/>
      <c r="AE620" s="55"/>
      <c r="AF620" s="172"/>
      <c r="AG620" s="175"/>
      <c r="AH620" s="55">
        <f t="shared" si="192"/>
        <v>0</v>
      </c>
      <c r="AI620" s="172"/>
      <c r="AJ620" s="175"/>
      <c r="AK620" s="166">
        <f t="shared" si="193"/>
        <v>0</v>
      </c>
      <c r="AL620" s="172"/>
      <c r="AM620" s="175"/>
      <c r="AN620" s="55">
        <f t="shared" si="194"/>
        <v>0</v>
      </c>
      <c r="AO620" s="172"/>
      <c r="AP620" s="175"/>
      <c r="AQ620" s="55">
        <f t="shared" si="195"/>
        <v>0</v>
      </c>
      <c r="AR620" s="172"/>
      <c r="AS620" s="55"/>
      <c r="AT620" s="123">
        <f t="shared" si="180"/>
        <v>0</v>
      </c>
      <c r="AU620" s="56"/>
      <c r="AV620" s="204" t="str">
        <f>IFERROR(IF(AS620=0,"",IF(INDEX(ورقة4!$A618:$O618,,MATCH("غ",ورقة4!$A618:$O618,0))="غ","راسب")),IF(OR(O620&lt;$O$8,P620&lt;$P$8,Q620&lt;$Q$8,T620&lt;$T$8,W620&lt;$W$8,Z620&lt;$Z$8,AC620&lt;$AC$8,AD620&lt;$AD$8,AE620&lt;$AE$8,AH620&lt;$AH$8,AK620&lt;$AK$8,AN620&lt;$AN$8,AQ620&lt;$AQ$8,AR620&lt;$AR$8,AS620&lt;$AS$8),"راسب","ناجح"))</f>
        <v/>
      </c>
      <c r="AW620" s="71" t="str">
        <f>ورقة4!Q618</f>
        <v/>
      </c>
      <c r="AX620" s="48" t="str">
        <f>ورقة4!R618</f>
        <v/>
      </c>
      <c r="AY620" s="48" t="str">
        <f>ورقة4!S618</f>
        <v/>
      </c>
      <c r="AZ620" s="48" t="str">
        <f>ورقة4!T618</f>
        <v/>
      </c>
      <c r="BA620" s="48" t="str">
        <f>ورقة4!U618</f>
        <v/>
      </c>
      <c r="BB620" s="48" t="str">
        <f>ورقة4!V618</f>
        <v/>
      </c>
      <c r="BC620" s="48" t="str">
        <f>ورقة4!W618</f>
        <v/>
      </c>
      <c r="BD620" s="48" t="str">
        <f>ورقة4!X618</f>
        <v/>
      </c>
      <c r="BE620" s="48" t="str">
        <f>ورقة4!Y618</f>
        <v/>
      </c>
      <c r="BF620" s="48" t="str">
        <f>ورقة4!Z618</f>
        <v/>
      </c>
      <c r="BG620" s="48" t="str">
        <f>ورقة4!AA618</f>
        <v/>
      </c>
      <c r="BH620" s="48" t="str">
        <f>ورقة4!AB618</f>
        <v/>
      </c>
      <c r="BI620" s="48" t="str">
        <f>ورقة4!AC618</f>
        <v/>
      </c>
      <c r="BJ620" s="48" t="str">
        <f>ورقة4!AE618</f>
        <v/>
      </c>
      <c r="BK620" s="48" t="str">
        <f>ورقة4!AF618</f>
        <v/>
      </c>
    </row>
    <row r="621" spans="1:63" ht="24.95" customHeight="1">
      <c r="A621" s="135" t="str">
        <f>IF(C621="","",COUNTA(C$9:$C621))</f>
        <v/>
      </c>
      <c r="B621" s="24"/>
      <c r="C621" s="141"/>
      <c r="D621" s="38" t="str">
        <f t="shared" si="181"/>
        <v/>
      </c>
      <c r="E621" s="49"/>
      <c r="F621" s="50"/>
      <c r="G621" s="51" t="e">
        <f t="shared" si="178"/>
        <v>#VALUE!</v>
      </c>
      <c r="H621" s="52" t="e">
        <f t="shared" si="182"/>
        <v>#VALUE!</v>
      </c>
      <c r="I621" s="53" t="e">
        <f t="shared" si="183"/>
        <v>#VALUE!</v>
      </c>
      <c r="J621" s="54" t="e">
        <f t="shared" si="184"/>
        <v>#VALUE!</v>
      </c>
      <c r="K621" s="52" t="str">
        <f t="shared" si="185"/>
        <v/>
      </c>
      <c r="L621" s="53" t="str">
        <f t="shared" si="186"/>
        <v/>
      </c>
      <c r="M621" s="54" t="str">
        <f t="shared" si="187"/>
        <v/>
      </c>
      <c r="N621" s="38" t="str">
        <f t="shared" si="179"/>
        <v/>
      </c>
      <c r="O621" s="55"/>
      <c r="P621" s="55"/>
      <c r="Q621" s="55"/>
      <c r="R621" s="56"/>
      <c r="S621" s="58"/>
      <c r="T621" s="55">
        <f t="shared" si="188"/>
        <v>0</v>
      </c>
      <c r="U621" s="57"/>
      <c r="V621" s="58"/>
      <c r="W621" s="55">
        <f t="shared" si="189"/>
        <v>0</v>
      </c>
      <c r="X621" s="56"/>
      <c r="Y621" s="57"/>
      <c r="Z621" s="55">
        <f t="shared" si="190"/>
        <v>0</v>
      </c>
      <c r="AA621" s="57"/>
      <c r="AB621" s="164"/>
      <c r="AC621" s="169">
        <f t="shared" si="191"/>
        <v>0</v>
      </c>
      <c r="AD621" s="166"/>
      <c r="AE621" s="55"/>
      <c r="AF621" s="172"/>
      <c r="AG621" s="175"/>
      <c r="AH621" s="55">
        <f t="shared" si="192"/>
        <v>0</v>
      </c>
      <c r="AI621" s="172"/>
      <c r="AJ621" s="175"/>
      <c r="AK621" s="166">
        <f t="shared" si="193"/>
        <v>0</v>
      </c>
      <c r="AL621" s="172"/>
      <c r="AM621" s="175"/>
      <c r="AN621" s="55">
        <f t="shared" si="194"/>
        <v>0</v>
      </c>
      <c r="AO621" s="172"/>
      <c r="AP621" s="175"/>
      <c r="AQ621" s="55">
        <f t="shared" si="195"/>
        <v>0</v>
      </c>
      <c r="AR621" s="172"/>
      <c r="AS621" s="55"/>
      <c r="AT621" s="123">
        <f t="shared" si="180"/>
        <v>0</v>
      </c>
      <c r="AU621" s="56"/>
      <c r="AV621" s="204" t="str">
        <f>IFERROR(IF(AS621=0,"",IF(INDEX(ورقة4!$A619:$O619,,MATCH("غ",ورقة4!$A619:$O619,0))="غ","راسب")),IF(OR(O621&lt;$O$8,P621&lt;$P$8,Q621&lt;$Q$8,T621&lt;$T$8,W621&lt;$W$8,Z621&lt;$Z$8,AC621&lt;$AC$8,AD621&lt;$AD$8,AE621&lt;$AE$8,AH621&lt;$AH$8,AK621&lt;$AK$8,AN621&lt;$AN$8,AQ621&lt;$AQ$8,AR621&lt;$AR$8,AS621&lt;$AS$8),"راسب","ناجح"))</f>
        <v/>
      </c>
      <c r="AW621" s="71" t="str">
        <f>ورقة4!Q619</f>
        <v/>
      </c>
      <c r="AX621" s="48" t="str">
        <f>ورقة4!R619</f>
        <v/>
      </c>
      <c r="AY621" s="48" t="str">
        <f>ورقة4!S619</f>
        <v/>
      </c>
      <c r="AZ621" s="48" t="str">
        <f>ورقة4!T619</f>
        <v/>
      </c>
      <c r="BA621" s="48" t="str">
        <f>ورقة4!U619</f>
        <v/>
      </c>
      <c r="BB621" s="48" t="str">
        <f>ورقة4!V619</f>
        <v/>
      </c>
      <c r="BC621" s="48" t="str">
        <f>ورقة4!W619</f>
        <v/>
      </c>
      <c r="BD621" s="48" t="str">
        <f>ورقة4!X619</f>
        <v/>
      </c>
      <c r="BE621" s="48" t="str">
        <f>ورقة4!Y619</f>
        <v/>
      </c>
      <c r="BF621" s="48" t="str">
        <f>ورقة4!Z619</f>
        <v/>
      </c>
      <c r="BG621" s="48" t="str">
        <f>ورقة4!AA619</f>
        <v/>
      </c>
      <c r="BH621" s="48" t="str">
        <f>ورقة4!AB619</f>
        <v/>
      </c>
      <c r="BI621" s="48" t="str">
        <f>ورقة4!AC619</f>
        <v/>
      </c>
      <c r="BJ621" s="48" t="str">
        <f>ورقة4!AE619</f>
        <v/>
      </c>
      <c r="BK621" s="48" t="str">
        <f>ورقة4!AF619</f>
        <v/>
      </c>
    </row>
    <row r="622" spans="1:63" ht="24.95" customHeight="1">
      <c r="A622" s="135" t="str">
        <f>IF(C622="","",COUNTA(C$9:$C622))</f>
        <v/>
      </c>
      <c r="B622" s="24"/>
      <c r="C622" s="141"/>
      <c r="D622" s="38" t="str">
        <f t="shared" si="181"/>
        <v/>
      </c>
      <c r="E622" s="49"/>
      <c r="F622" s="50"/>
      <c r="G622" s="51" t="e">
        <f t="shared" si="178"/>
        <v>#VALUE!</v>
      </c>
      <c r="H622" s="52" t="e">
        <f t="shared" si="182"/>
        <v>#VALUE!</v>
      </c>
      <c r="I622" s="53" t="e">
        <f t="shared" si="183"/>
        <v>#VALUE!</v>
      </c>
      <c r="J622" s="54" t="e">
        <f t="shared" si="184"/>
        <v>#VALUE!</v>
      </c>
      <c r="K622" s="52" t="str">
        <f t="shared" si="185"/>
        <v/>
      </c>
      <c r="L622" s="53" t="str">
        <f t="shared" si="186"/>
        <v/>
      </c>
      <c r="M622" s="54" t="str">
        <f t="shared" si="187"/>
        <v/>
      </c>
      <c r="N622" s="38" t="str">
        <f t="shared" si="179"/>
        <v/>
      </c>
      <c r="O622" s="55"/>
      <c r="P622" s="55"/>
      <c r="Q622" s="55"/>
      <c r="R622" s="56"/>
      <c r="S622" s="58"/>
      <c r="T622" s="55">
        <f t="shared" si="188"/>
        <v>0</v>
      </c>
      <c r="U622" s="57"/>
      <c r="V622" s="58"/>
      <c r="W622" s="55">
        <f t="shared" si="189"/>
        <v>0</v>
      </c>
      <c r="X622" s="56"/>
      <c r="Y622" s="57"/>
      <c r="Z622" s="55">
        <f t="shared" si="190"/>
        <v>0</v>
      </c>
      <c r="AA622" s="57"/>
      <c r="AB622" s="164"/>
      <c r="AC622" s="169">
        <f t="shared" si="191"/>
        <v>0</v>
      </c>
      <c r="AD622" s="166"/>
      <c r="AE622" s="55"/>
      <c r="AF622" s="172"/>
      <c r="AG622" s="175"/>
      <c r="AH622" s="55">
        <f t="shared" si="192"/>
        <v>0</v>
      </c>
      <c r="AI622" s="172"/>
      <c r="AJ622" s="175"/>
      <c r="AK622" s="166">
        <f t="shared" si="193"/>
        <v>0</v>
      </c>
      <c r="AL622" s="172"/>
      <c r="AM622" s="175"/>
      <c r="AN622" s="55">
        <f t="shared" si="194"/>
        <v>0</v>
      </c>
      <c r="AO622" s="172"/>
      <c r="AP622" s="175"/>
      <c r="AQ622" s="55">
        <f t="shared" si="195"/>
        <v>0</v>
      </c>
      <c r="AR622" s="172"/>
      <c r="AS622" s="55"/>
      <c r="AT622" s="123">
        <f t="shared" si="180"/>
        <v>0</v>
      </c>
      <c r="AU622" s="56"/>
      <c r="AV622" s="204" t="str">
        <f>IFERROR(IF(AS622=0,"",IF(INDEX(ورقة4!$A620:$O620,,MATCH("غ",ورقة4!$A620:$O620,0))="غ","راسب")),IF(OR(O622&lt;$O$8,P622&lt;$P$8,Q622&lt;$Q$8,T622&lt;$T$8,W622&lt;$W$8,Z622&lt;$Z$8,AC622&lt;$AC$8,AD622&lt;$AD$8,AE622&lt;$AE$8,AH622&lt;$AH$8,AK622&lt;$AK$8,AN622&lt;$AN$8,AQ622&lt;$AQ$8,AR622&lt;$AR$8,AS622&lt;$AS$8),"راسب","ناجح"))</f>
        <v/>
      </c>
      <c r="AW622" s="71" t="str">
        <f>ورقة4!Q620</f>
        <v/>
      </c>
      <c r="AX622" s="48" t="str">
        <f>ورقة4!R620</f>
        <v/>
      </c>
      <c r="AY622" s="48" t="str">
        <f>ورقة4!S620</f>
        <v/>
      </c>
      <c r="AZ622" s="48" t="str">
        <f>ورقة4!T620</f>
        <v/>
      </c>
      <c r="BA622" s="48" t="str">
        <f>ورقة4!U620</f>
        <v/>
      </c>
      <c r="BB622" s="48" t="str">
        <f>ورقة4!V620</f>
        <v/>
      </c>
      <c r="BC622" s="48" t="str">
        <f>ورقة4!W620</f>
        <v/>
      </c>
      <c r="BD622" s="48" t="str">
        <f>ورقة4!X620</f>
        <v/>
      </c>
      <c r="BE622" s="48" t="str">
        <f>ورقة4!Y620</f>
        <v/>
      </c>
      <c r="BF622" s="48" t="str">
        <f>ورقة4!Z620</f>
        <v/>
      </c>
      <c r="BG622" s="48" t="str">
        <f>ورقة4!AA620</f>
        <v/>
      </c>
      <c r="BH622" s="48" t="str">
        <f>ورقة4!AB620</f>
        <v/>
      </c>
      <c r="BI622" s="48" t="str">
        <f>ورقة4!AC620</f>
        <v/>
      </c>
      <c r="BJ622" s="48" t="str">
        <f>ورقة4!AE620</f>
        <v/>
      </c>
      <c r="BK622" s="48" t="str">
        <f>ورقة4!AF620</f>
        <v/>
      </c>
    </row>
    <row r="623" spans="1:63" ht="24.95" customHeight="1">
      <c r="A623" s="135" t="str">
        <f>IF(C623="","",COUNTA(C$9:$C623))</f>
        <v/>
      </c>
      <c r="B623" s="24"/>
      <c r="C623" s="141"/>
      <c r="D623" s="38" t="str">
        <f t="shared" si="181"/>
        <v/>
      </c>
      <c r="E623" s="49"/>
      <c r="F623" s="50"/>
      <c r="G623" s="51" t="e">
        <f t="shared" si="178"/>
        <v>#VALUE!</v>
      </c>
      <c r="H623" s="52" t="e">
        <f t="shared" si="182"/>
        <v>#VALUE!</v>
      </c>
      <c r="I623" s="53" t="e">
        <f t="shared" si="183"/>
        <v>#VALUE!</v>
      </c>
      <c r="J623" s="54" t="e">
        <f t="shared" si="184"/>
        <v>#VALUE!</v>
      </c>
      <c r="K623" s="52" t="str">
        <f t="shared" si="185"/>
        <v/>
      </c>
      <c r="L623" s="53" t="str">
        <f t="shared" si="186"/>
        <v/>
      </c>
      <c r="M623" s="54" t="str">
        <f t="shared" si="187"/>
        <v/>
      </c>
      <c r="N623" s="38" t="str">
        <f t="shared" si="179"/>
        <v/>
      </c>
      <c r="O623" s="55"/>
      <c r="P623" s="55"/>
      <c r="Q623" s="55"/>
      <c r="R623" s="56"/>
      <c r="S623" s="58"/>
      <c r="T623" s="55">
        <f t="shared" si="188"/>
        <v>0</v>
      </c>
      <c r="U623" s="57"/>
      <c r="V623" s="58"/>
      <c r="W623" s="55">
        <f t="shared" si="189"/>
        <v>0</v>
      </c>
      <c r="X623" s="56"/>
      <c r="Y623" s="57"/>
      <c r="Z623" s="55">
        <f t="shared" si="190"/>
        <v>0</v>
      </c>
      <c r="AA623" s="57"/>
      <c r="AB623" s="164"/>
      <c r="AC623" s="169">
        <f t="shared" si="191"/>
        <v>0</v>
      </c>
      <c r="AD623" s="166"/>
      <c r="AE623" s="55"/>
      <c r="AF623" s="172"/>
      <c r="AG623" s="175"/>
      <c r="AH623" s="55">
        <f t="shared" si="192"/>
        <v>0</v>
      </c>
      <c r="AI623" s="172"/>
      <c r="AJ623" s="175"/>
      <c r="AK623" s="166">
        <f t="shared" si="193"/>
        <v>0</v>
      </c>
      <c r="AL623" s="172"/>
      <c r="AM623" s="175"/>
      <c r="AN623" s="55">
        <f t="shared" si="194"/>
        <v>0</v>
      </c>
      <c r="AO623" s="172"/>
      <c r="AP623" s="175"/>
      <c r="AQ623" s="55">
        <f t="shared" si="195"/>
        <v>0</v>
      </c>
      <c r="AR623" s="172"/>
      <c r="AS623" s="55"/>
      <c r="AT623" s="123">
        <f t="shared" si="180"/>
        <v>0</v>
      </c>
      <c r="AU623" s="56"/>
      <c r="AV623" s="204" t="str">
        <f>IFERROR(IF(AS623=0,"",IF(INDEX(ورقة4!$A621:$O621,,MATCH("غ",ورقة4!$A621:$O621,0))="غ","راسب")),IF(OR(O623&lt;$O$8,P623&lt;$P$8,Q623&lt;$Q$8,T623&lt;$T$8,W623&lt;$W$8,Z623&lt;$Z$8,AC623&lt;$AC$8,AD623&lt;$AD$8,AE623&lt;$AE$8,AH623&lt;$AH$8,AK623&lt;$AK$8,AN623&lt;$AN$8,AQ623&lt;$AQ$8,AR623&lt;$AR$8,AS623&lt;$AS$8),"راسب","ناجح"))</f>
        <v/>
      </c>
      <c r="AW623" s="71" t="str">
        <f>ورقة4!Q621</f>
        <v/>
      </c>
      <c r="AX623" s="48" t="str">
        <f>ورقة4!R621</f>
        <v/>
      </c>
      <c r="AY623" s="48" t="str">
        <f>ورقة4!S621</f>
        <v/>
      </c>
      <c r="AZ623" s="48" t="str">
        <f>ورقة4!T621</f>
        <v/>
      </c>
      <c r="BA623" s="48" t="str">
        <f>ورقة4!U621</f>
        <v/>
      </c>
      <c r="BB623" s="48" t="str">
        <f>ورقة4!V621</f>
        <v/>
      </c>
      <c r="BC623" s="48" t="str">
        <f>ورقة4!W621</f>
        <v/>
      </c>
      <c r="BD623" s="48" t="str">
        <f>ورقة4!X621</f>
        <v/>
      </c>
      <c r="BE623" s="48" t="str">
        <f>ورقة4!Y621</f>
        <v/>
      </c>
      <c r="BF623" s="48" t="str">
        <f>ورقة4!Z621</f>
        <v/>
      </c>
      <c r="BG623" s="48" t="str">
        <f>ورقة4!AA621</f>
        <v/>
      </c>
      <c r="BH623" s="48" t="str">
        <f>ورقة4!AB621</f>
        <v/>
      </c>
      <c r="BI623" s="48" t="str">
        <f>ورقة4!AC621</f>
        <v/>
      </c>
      <c r="BJ623" s="48" t="str">
        <f>ورقة4!AE621</f>
        <v/>
      </c>
      <c r="BK623" s="48" t="str">
        <f>ورقة4!AF621</f>
        <v/>
      </c>
    </row>
    <row r="624" spans="1:63" ht="24.95" customHeight="1">
      <c r="A624" s="135" t="str">
        <f>IF(C624="","",COUNTA(C$9:$C624))</f>
        <v/>
      </c>
      <c r="B624" s="24"/>
      <c r="C624" s="141"/>
      <c r="D624" s="38" t="str">
        <f t="shared" si="181"/>
        <v/>
      </c>
      <c r="E624" s="49"/>
      <c r="F624" s="50"/>
      <c r="G624" s="51" t="e">
        <f t="shared" si="178"/>
        <v>#VALUE!</v>
      </c>
      <c r="H624" s="52" t="e">
        <f t="shared" si="182"/>
        <v>#VALUE!</v>
      </c>
      <c r="I624" s="53" t="e">
        <f t="shared" si="183"/>
        <v>#VALUE!</v>
      </c>
      <c r="J624" s="54" t="e">
        <f t="shared" si="184"/>
        <v>#VALUE!</v>
      </c>
      <c r="K624" s="52" t="str">
        <f t="shared" si="185"/>
        <v/>
      </c>
      <c r="L624" s="53" t="str">
        <f t="shared" si="186"/>
        <v/>
      </c>
      <c r="M624" s="54" t="str">
        <f t="shared" si="187"/>
        <v/>
      </c>
      <c r="N624" s="38" t="str">
        <f t="shared" si="179"/>
        <v/>
      </c>
      <c r="O624" s="55"/>
      <c r="P624" s="55"/>
      <c r="Q624" s="55"/>
      <c r="R624" s="56"/>
      <c r="S624" s="58"/>
      <c r="T624" s="55">
        <f t="shared" si="188"/>
        <v>0</v>
      </c>
      <c r="U624" s="57"/>
      <c r="V624" s="58"/>
      <c r="W624" s="55">
        <f t="shared" si="189"/>
        <v>0</v>
      </c>
      <c r="X624" s="56"/>
      <c r="Y624" s="57"/>
      <c r="Z624" s="55">
        <f t="shared" si="190"/>
        <v>0</v>
      </c>
      <c r="AA624" s="57"/>
      <c r="AB624" s="164"/>
      <c r="AC624" s="169">
        <f t="shared" si="191"/>
        <v>0</v>
      </c>
      <c r="AD624" s="166"/>
      <c r="AE624" s="55"/>
      <c r="AF624" s="172"/>
      <c r="AG624" s="175"/>
      <c r="AH624" s="55">
        <f t="shared" si="192"/>
        <v>0</v>
      </c>
      <c r="AI624" s="172"/>
      <c r="AJ624" s="175"/>
      <c r="AK624" s="166">
        <f t="shared" si="193"/>
        <v>0</v>
      </c>
      <c r="AL624" s="172"/>
      <c r="AM624" s="175"/>
      <c r="AN624" s="55">
        <f t="shared" si="194"/>
        <v>0</v>
      </c>
      <c r="AO624" s="172"/>
      <c r="AP624" s="175"/>
      <c r="AQ624" s="55">
        <f t="shared" si="195"/>
        <v>0</v>
      </c>
      <c r="AR624" s="172"/>
      <c r="AS624" s="55"/>
      <c r="AT624" s="123">
        <f t="shared" si="180"/>
        <v>0</v>
      </c>
      <c r="AU624" s="56"/>
      <c r="AV624" s="204" t="str">
        <f>IFERROR(IF(AS624=0,"",IF(INDEX(ورقة4!$A622:$O622,,MATCH("غ",ورقة4!$A622:$O622,0))="غ","راسب")),IF(OR(O624&lt;$O$8,P624&lt;$P$8,Q624&lt;$Q$8,T624&lt;$T$8,W624&lt;$W$8,Z624&lt;$Z$8,AC624&lt;$AC$8,AD624&lt;$AD$8,AE624&lt;$AE$8,AH624&lt;$AH$8,AK624&lt;$AK$8,AN624&lt;$AN$8,AQ624&lt;$AQ$8,AR624&lt;$AR$8,AS624&lt;$AS$8),"راسب","ناجح"))</f>
        <v/>
      </c>
      <c r="AW624" s="71" t="str">
        <f>ورقة4!Q622</f>
        <v/>
      </c>
      <c r="AX624" s="48" t="str">
        <f>ورقة4!R622</f>
        <v/>
      </c>
      <c r="AY624" s="48" t="str">
        <f>ورقة4!S622</f>
        <v/>
      </c>
      <c r="AZ624" s="48" t="str">
        <f>ورقة4!T622</f>
        <v/>
      </c>
      <c r="BA624" s="48" t="str">
        <f>ورقة4!U622</f>
        <v/>
      </c>
      <c r="BB624" s="48" t="str">
        <f>ورقة4!V622</f>
        <v/>
      </c>
      <c r="BC624" s="48" t="str">
        <f>ورقة4!W622</f>
        <v/>
      </c>
      <c r="BD624" s="48" t="str">
        <f>ورقة4!X622</f>
        <v/>
      </c>
      <c r="BE624" s="48" t="str">
        <f>ورقة4!Y622</f>
        <v/>
      </c>
      <c r="BF624" s="48" t="str">
        <f>ورقة4!Z622</f>
        <v/>
      </c>
      <c r="BG624" s="48" t="str">
        <f>ورقة4!AA622</f>
        <v/>
      </c>
      <c r="BH624" s="48" t="str">
        <f>ورقة4!AB622</f>
        <v/>
      </c>
      <c r="BI624" s="48" t="str">
        <f>ورقة4!AC622</f>
        <v/>
      </c>
      <c r="BJ624" s="48" t="str">
        <f>ورقة4!AE622</f>
        <v/>
      </c>
      <c r="BK624" s="48" t="str">
        <f>ورقة4!AF622</f>
        <v/>
      </c>
    </row>
    <row r="625" spans="1:63" ht="24.95" customHeight="1">
      <c r="A625" s="135" t="str">
        <f>IF(C625="","",COUNTA(C$9:$C625))</f>
        <v/>
      </c>
      <c r="B625" s="24"/>
      <c r="C625" s="141"/>
      <c r="D625" s="38" t="str">
        <f t="shared" si="181"/>
        <v/>
      </c>
      <c r="E625" s="49"/>
      <c r="F625" s="50"/>
      <c r="G625" s="51" t="e">
        <f t="shared" si="178"/>
        <v>#VALUE!</v>
      </c>
      <c r="H625" s="52" t="e">
        <f t="shared" si="182"/>
        <v>#VALUE!</v>
      </c>
      <c r="I625" s="53" t="e">
        <f t="shared" si="183"/>
        <v>#VALUE!</v>
      </c>
      <c r="J625" s="54" t="e">
        <f t="shared" si="184"/>
        <v>#VALUE!</v>
      </c>
      <c r="K625" s="52" t="str">
        <f t="shared" si="185"/>
        <v/>
      </c>
      <c r="L625" s="53" t="str">
        <f t="shared" si="186"/>
        <v/>
      </c>
      <c r="M625" s="54" t="str">
        <f t="shared" si="187"/>
        <v/>
      </c>
      <c r="N625" s="38" t="str">
        <f t="shared" si="179"/>
        <v/>
      </c>
      <c r="O625" s="55"/>
      <c r="P625" s="55"/>
      <c r="Q625" s="55"/>
      <c r="R625" s="56"/>
      <c r="S625" s="58"/>
      <c r="T625" s="55">
        <f t="shared" si="188"/>
        <v>0</v>
      </c>
      <c r="U625" s="57"/>
      <c r="V625" s="58"/>
      <c r="W625" s="55">
        <f t="shared" si="189"/>
        <v>0</v>
      </c>
      <c r="X625" s="56"/>
      <c r="Y625" s="57"/>
      <c r="Z625" s="55">
        <f t="shared" si="190"/>
        <v>0</v>
      </c>
      <c r="AA625" s="57"/>
      <c r="AB625" s="164"/>
      <c r="AC625" s="169">
        <f t="shared" si="191"/>
        <v>0</v>
      </c>
      <c r="AD625" s="166"/>
      <c r="AE625" s="55"/>
      <c r="AF625" s="172"/>
      <c r="AG625" s="175"/>
      <c r="AH625" s="55">
        <f t="shared" si="192"/>
        <v>0</v>
      </c>
      <c r="AI625" s="172"/>
      <c r="AJ625" s="175"/>
      <c r="AK625" s="166">
        <f t="shared" si="193"/>
        <v>0</v>
      </c>
      <c r="AL625" s="172"/>
      <c r="AM625" s="175"/>
      <c r="AN625" s="55">
        <f t="shared" si="194"/>
        <v>0</v>
      </c>
      <c r="AO625" s="172"/>
      <c r="AP625" s="175"/>
      <c r="AQ625" s="55">
        <f t="shared" si="195"/>
        <v>0</v>
      </c>
      <c r="AR625" s="172"/>
      <c r="AS625" s="55"/>
      <c r="AT625" s="123">
        <f t="shared" si="180"/>
        <v>0</v>
      </c>
      <c r="AU625" s="56"/>
      <c r="AV625" s="204" t="str">
        <f>IFERROR(IF(AS625=0,"",IF(INDEX(ورقة4!$A623:$O623,,MATCH("غ",ورقة4!$A623:$O623,0))="غ","راسب")),IF(OR(O625&lt;$O$8,P625&lt;$P$8,Q625&lt;$Q$8,T625&lt;$T$8,W625&lt;$W$8,Z625&lt;$Z$8,AC625&lt;$AC$8,AD625&lt;$AD$8,AE625&lt;$AE$8,AH625&lt;$AH$8,AK625&lt;$AK$8,AN625&lt;$AN$8,AQ625&lt;$AQ$8,AR625&lt;$AR$8,AS625&lt;$AS$8),"راسب","ناجح"))</f>
        <v/>
      </c>
      <c r="AW625" s="71" t="str">
        <f>ورقة4!Q623</f>
        <v/>
      </c>
      <c r="AX625" s="48" t="str">
        <f>ورقة4!R623</f>
        <v/>
      </c>
      <c r="AY625" s="48" t="str">
        <f>ورقة4!S623</f>
        <v/>
      </c>
      <c r="AZ625" s="48" t="str">
        <f>ورقة4!T623</f>
        <v/>
      </c>
      <c r="BA625" s="48" t="str">
        <f>ورقة4!U623</f>
        <v/>
      </c>
      <c r="BB625" s="48" t="str">
        <f>ورقة4!V623</f>
        <v/>
      </c>
      <c r="BC625" s="48" t="str">
        <f>ورقة4!W623</f>
        <v/>
      </c>
      <c r="BD625" s="48" t="str">
        <f>ورقة4!X623</f>
        <v/>
      </c>
      <c r="BE625" s="48" t="str">
        <f>ورقة4!Y623</f>
        <v/>
      </c>
      <c r="BF625" s="48" t="str">
        <f>ورقة4!Z623</f>
        <v/>
      </c>
      <c r="BG625" s="48" t="str">
        <f>ورقة4!AA623</f>
        <v/>
      </c>
      <c r="BH625" s="48" t="str">
        <f>ورقة4!AB623</f>
        <v/>
      </c>
      <c r="BI625" s="48" t="str">
        <f>ورقة4!AC623</f>
        <v/>
      </c>
      <c r="BJ625" s="48" t="str">
        <f>ورقة4!AE623</f>
        <v/>
      </c>
      <c r="BK625" s="48" t="str">
        <f>ورقة4!AF623</f>
        <v/>
      </c>
    </row>
    <row r="626" spans="1:63" ht="24.95" customHeight="1">
      <c r="A626" s="135" t="str">
        <f>IF(C626="","",COUNTA(C$9:$C626))</f>
        <v/>
      </c>
      <c r="B626" s="24"/>
      <c r="C626" s="141"/>
      <c r="D626" s="38" t="str">
        <f t="shared" si="181"/>
        <v/>
      </c>
      <c r="E626" s="49"/>
      <c r="F626" s="50"/>
      <c r="G626" s="51" t="e">
        <f t="shared" si="178"/>
        <v>#VALUE!</v>
      </c>
      <c r="H626" s="52" t="e">
        <f t="shared" si="182"/>
        <v>#VALUE!</v>
      </c>
      <c r="I626" s="53" t="e">
        <f t="shared" si="183"/>
        <v>#VALUE!</v>
      </c>
      <c r="J626" s="54" t="e">
        <f t="shared" si="184"/>
        <v>#VALUE!</v>
      </c>
      <c r="K626" s="52" t="str">
        <f t="shared" si="185"/>
        <v/>
      </c>
      <c r="L626" s="53" t="str">
        <f t="shared" si="186"/>
        <v/>
      </c>
      <c r="M626" s="54" t="str">
        <f t="shared" si="187"/>
        <v/>
      </c>
      <c r="N626" s="38" t="str">
        <f t="shared" si="179"/>
        <v/>
      </c>
      <c r="O626" s="55"/>
      <c r="P626" s="55"/>
      <c r="Q626" s="55"/>
      <c r="R626" s="56"/>
      <c r="S626" s="58"/>
      <c r="T626" s="55">
        <f t="shared" si="188"/>
        <v>0</v>
      </c>
      <c r="U626" s="57"/>
      <c r="V626" s="58"/>
      <c r="W626" s="55">
        <f t="shared" si="189"/>
        <v>0</v>
      </c>
      <c r="X626" s="56"/>
      <c r="Y626" s="57"/>
      <c r="Z626" s="55">
        <f t="shared" si="190"/>
        <v>0</v>
      </c>
      <c r="AA626" s="57"/>
      <c r="AB626" s="164"/>
      <c r="AC626" s="169">
        <f t="shared" si="191"/>
        <v>0</v>
      </c>
      <c r="AD626" s="166"/>
      <c r="AE626" s="55"/>
      <c r="AF626" s="172"/>
      <c r="AG626" s="175"/>
      <c r="AH626" s="55">
        <f t="shared" si="192"/>
        <v>0</v>
      </c>
      <c r="AI626" s="172"/>
      <c r="AJ626" s="175"/>
      <c r="AK626" s="166">
        <f t="shared" si="193"/>
        <v>0</v>
      </c>
      <c r="AL626" s="172"/>
      <c r="AM626" s="175"/>
      <c r="AN626" s="55">
        <f t="shared" si="194"/>
        <v>0</v>
      </c>
      <c r="AO626" s="172"/>
      <c r="AP626" s="175"/>
      <c r="AQ626" s="55">
        <f t="shared" si="195"/>
        <v>0</v>
      </c>
      <c r="AR626" s="172"/>
      <c r="AS626" s="55"/>
      <c r="AT626" s="123">
        <f t="shared" si="180"/>
        <v>0</v>
      </c>
      <c r="AU626" s="56"/>
      <c r="AV626" s="204" t="str">
        <f>IFERROR(IF(AS626=0,"",IF(INDEX(ورقة4!$A624:$O624,,MATCH("غ",ورقة4!$A624:$O624,0))="غ","راسب")),IF(OR(O626&lt;$O$8,P626&lt;$P$8,Q626&lt;$Q$8,T626&lt;$T$8,W626&lt;$W$8,Z626&lt;$Z$8,AC626&lt;$AC$8,AD626&lt;$AD$8,AE626&lt;$AE$8,AH626&lt;$AH$8,AK626&lt;$AK$8,AN626&lt;$AN$8,AQ626&lt;$AQ$8,AR626&lt;$AR$8,AS626&lt;$AS$8),"راسب","ناجح"))</f>
        <v/>
      </c>
      <c r="AW626" s="71" t="str">
        <f>ورقة4!Q624</f>
        <v/>
      </c>
      <c r="AX626" s="48" t="str">
        <f>ورقة4!R624</f>
        <v/>
      </c>
      <c r="AY626" s="48" t="str">
        <f>ورقة4!S624</f>
        <v/>
      </c>
      <c r="AZ626" s="48" t="str">
        <f>ورقة4!T624</f>
        <v/>
      </c>
      <c r="BA626" s="48" t="str">
        <f>ورقة4!U624</f>
        <v/>
      </c>
      <c r="BB626" s="48" t="str">
        <f>ورقة4!V624</f>
        <v/>
      </c>
      <c r="BC626" s="48" t="str">
        <f>ورقة4!W624</f>
        <v/>
      </c>
      <c r="BD626" s="48" t="str">
        <f>ورقة4!X624</f>
        <v/>
      </c>
      <c r="BE626" s="48" t="str">
        <f>ورقة4!Y624</f>
        <v/>
      </c>
      <c r="BF626" s="48" t="str">
        <f>ورقة4!Z624</f>
        <v/>
      </c>
      <c r="BG626" s="48" t="str">
        <f>ورقة4!AA624</f>
        <v/>
      </c>
      <c r="BH626" s="48" t="str">
        <f>ورقة4!AB624</f>
        <v/>
      </c>
      <c r="BI626" s="48" t="str">
        <f>ورقة4!AC624</f>
        <v/>
      </c>
      <c r="BJ626" s="48" t="str">
        <f>ورقة4!AE624</f>
        <v/>
      </c>
      <c r="BK626" s="48" t="str">
        <f>ورقة4!AF624</f>
        <v/>
      </c>
    </row>
    <row r="627" spans="1:63" ht="24.95" customHeight="1">
      <c r="A627" s="135" t="str">
        <f>IF(C627="","",COUNTA(C$9:$C627))</f>
        <v/>
      </c>
      <c r="B627" s="24"/>
      <c r="C627" s="141"/>
      <c r="D627" s="38" t="str">
        <f t="shared" si="181"/>
        <v/>
      </c>
      <c r="E627" s="49"/>
      <c r="F627" s="50"/>
      <c r="G627" s="51" t="e">
        <f t="shared" si="178"/>
        <v>#VALUE!</v>
      </c>
      <c r="H627" s="52" t="e">
        <f t="shared" si="182"/>
        <v>#VALUE!</v>
      </c>
      <c r="I627" s="53" t="e">
        <f t="shared" si="183"/>
        <v>#VALUE!</v>
      </c>
      <c r="J627" s="54" t="e">
        <f t="shared" si="184"/>
        <v>#VALUE!</v>
      </c>
      <c r="K627" s="52" t="str">
        <f t="shared" si="185"/>
        <v/>
      </c>
      <c r="L627" s="53" t="str">
        <f t="shared" si="186"/>
        <v/>
      </c>
      <c r="M627" s="54" t="str">
        <f t="shared" si="187"/>
        <v/>
      </c>
      <c r="N627" s="38" t="str">
        <f t="shared" si="179"/>
        <v/>
      </c>
      <c r="O627" s="55"/>
      <c r="P627" s="55"/>
      <c r="Q627" s="55"/>
      <c r="R627" s="56"/>
      <c r="S627" s="58"/>
      <c r="T627" s="55">
        <f t="shared" si="188"/>
        <v>0</v>
      </c>
      <c r="U627" s="57"/>
      <c r="V627" s="58"/>
      <c r="W627" s="55">
        <f t="shared" si="189"/>
        <v>0</v>
      </c>
      <c r="X627" s="56"/>
      <c r="Y627" s="57"/>
      <c r="Z627" s="55">
        <f t="shared" si="190"/>
        <v>0</v>
      </c>
      <c r="AA627" s="57"/>
      <c r="AB627" s="164"/>
      <c r="AC627" s="169">
        <f t="shared" si="191"/>
        <v>0</v>
      </c>
      <c r="AD627" s="166"/>
      <c r="AE627" s="55"/>
      <c r="AF627" s="172"/>
      <c r="AG627" s="175"/>
      <c r="AH627" s="55">
        <f t="shared" si="192"/>
        <v>0</v>
      </c>
      <c r="AI627" s="172"/>
      <c r="AJ627" s="175"/>
      <c r="AK627" s="166">
        <f t="shared" si="193"/>
        <v>0</v>
      </c>
      <c r="AL627" s="172"/>
      <c r="AM627" s="175"/>
      <c r="AN627" s="55">
        <f t="shared" si="194"/>
        <v>0</v>
      </c>
      <c r="AO627" s="172"/>
      <c r="AP627" s="175"/>
      <c r="AQ627" s="55">
        <f t="shared" si="195"/>
        <v>0</v>
      </c>
      <c r="AR627" s="172"/>
      <c r="AS627" s="55"/>
      <c r="AT627" s="123">
        <f t="shared" si="180"/>
        <v>0</v>
      </c>
      <c r="AU627" s="56"/>
      <c r="AV627" s="204" t="str">
        <f>IFERROR(IF(AS627=0,"",IF(INDEX(ورقة4!$A625:$O625,,MATCH("غ",ورقة4!$A625:$O625,0))="غ","راسب")),IF(OR(O627&lt;$O$8,P627&lt;$P$8,Q627&lt;$Q$8,T627&lt;$T$8,W627&lt;$W$8,Z627&lt;$Z$8,AC627&lt;$AC$8,AD627&lt;$AD$8,AE627&lt;$AE$8,AH627&lt;$AH$8,AK627&lt;$AK$8,AN627&lt;$AN$8,AQ627&lt;$AQ$8,AR627&lt;$AR$8,AS627&lt;$AS$8),"راسب","ناجح"))</f>
        <v/>
      </c>
      <c r="AW627" s="71" t="str">
        <f>ورقة4!Q625</f>
        <v/>
      </c>
      <c r="AX627" s="48" t="str">
        <f>ورقة4!R625</f>
        <v/>
      </c>
      <c r="AY627" s="48" t="str">
        <f>ورقة4!S625</f>
        <v/>
      </c>
      <c r="AZ627" s="48" t="str">
        <f>ورقة4!T625</f>
        <v/>
      </c>
      <c r="BA627" s="48" t="str">
        <f>ورقة4!U625</f>
        <v/>
      </c>
      <c r="BB627" s="48" t="str">
        <f>ورقة4!V625</f>
        <v/>
      </c>
      <c r="BC627" s="48" t="str">
        <f>ورقة4!W625</f>
        <v/>
      </c>
      <c r="BD627" s="48" t="str">
        <f>ورقة4!X625</f>
        <v/>
      </c>
      <c r="BE627" s="48" t="str">
        <f>ورقة4!Y625</f>
        <v/>
      </c>
      <c r="BF627" s="48" t="str">
        <f>ورقة4!Z625</f>
        <v/>
      </c>
      <c r="BG627" s="48" t="str">
        <f>ورقة4!AA625</f>
        <v/>
      </c>
      <c r="BH627" s="48" t="str">
        <f>ورقة4!AB625</f>
        <v/>
      </c>
      <c r="BI627" s="48" t="str">
        <f>ورقة4!AC625</f>
        <v/>
      </c>
      <c r="BJ627" s="48" t="str">
        <f>ورقة4!AE625</f>
        <v/>
      </c>
      <c r="BK627" s="48" t="str">
        <f>ورقة4!AF625</f>
        <v/>
      </c>
    </row>
    <row r="628" spans="1:63" ht="24.95" customHeight="1">
      <c r="A628" s="135" t="str">
        <f>IF(C628="","",COUNTA(C$9:$C628))</f>
        <v/>
      </c>
      <c r="B628" s="24"/>
      <c r="C628" s="141"/>
      <c r="D628" s="38" t="str">
        <f t="shared" si="181"/>
        <v/>
      </c>
      <c r="E628" s="49"/>
      <c r="F628" s="50"/>
      <c r="G628" s="51" t="e">
        <f t="shared" si="178"/>
        <v>#VALUE!</v>
      </c>
      <c r="H628" s="52" t="e">
        <f t="shared" si="182"/>
        <v>#VALUE!</v>
      </c>
      <c r="I628" s="53" t="e">
        <f t="shared" si="183"/>
        <v>#VALUE!</v>
      </c>
      <c r="J628" s="54" t="e">
        <f t="shared" si="184"/>
        <v>#VALUE!</v>
      </c>
      <c r="K628" s="52" t="str">
        <f t="shared" si="185"/>
        <v/>
      </c>
      <c r="L628" s="53" t="str">
        <f t="shared" si="186"/>
        <v/>
      </c>
      <c r="M628" s="54" t="str">
        <f t="shared" si="187"/>
        <v/>
      </c>
      <c r="N628" s="38" t="str">
        <f t="shared" si="179"/>
        <v/>
      </c>
      <c r="O628" s="55"/>
      <c r="P628" s="55"/>
      <c r="Q628" s="55"/>
      <c r="R628" s="56"/>
      <c r="S628" s="58"/>
      <c r="T628" s="55">
        <f t="shared" si="188"/>
        <v>0</v>
      </c>
      <c r="U628" s="57"/>
      <c r="V628" s="58"/>
      <c r="W628" s="55">
        <f t="shared" si="189"/>
        <v>0</v>
      </c>
      <c r="X628" s="56"/>
      <c r="Y628" s="57"/>
      <c r="Z628" s="55">
        <f t="shared" si="190"/>
        <v>0</v>
      </c>
      <c r="AA628" s="57"/>
      <c r="AB628" s="164"/>
      <c r="AC628" s="169">
        <f t="shared" si="191"/>
        <v>0</v>
      </c>
      <c r="AD628" s="166"/>
      <c r="AE628" s="55"/>
      <c r="AF628" s="172"/>
      <c r="AG628" s="175"/>
      <c r="AH628" s="55">
        <f t="shared" si="192"/>
        <v>0</v>
      </c>
      <c r="AI628" s="172"/>
      <c r="AJ628" s="175"/>
      <c r="AK628" s="166">
        <f t="shared" si="193"/>
        <v>0</v>
      </c>
      <c r="AL628" s="172"/>
      <c r="AM628" s="175"/>
      <c r="AN628" s="55">
        <f t="shared" si="194"/>
        <v>0</v>
      </c>
      <c r="AO628" s="172"/>
      <c r="AP628" s="175"/>
      <c r="AQ628" s="55">
        <f t="shared" si="195"/>
        <v>0</v>
      </c>
      <c r="AR628" s="172"/>
      <c r="AS628" s="55"/>
      <c r="AT628" s="123">
        <f t="shared" si="180"/>
        <v>0</v>
      </c>
      <c r="AU628" s="56"/>
      <c r="AV628" s="204" t="str">
        <f>IFERROR(IF(AS628=0,"",IF(INDEX(ورقة4!$A626:$O626,,MATCH("غ",ورقة4!$A626:$O626,0))="غ","راسب")),IF(OR(O628&lt;$O$8,P628&lt;$P$8,Q628&lt;$Q$8,T628&lt;$T$8,W628&lt;$W$8,Z628&lt;$Z$8,AC628&lt;$AC$8,AD628&lt;$AD$8,AE628&lt;$AE$8,AH628&lt;$AH$8,AK628&lt;$AK$8,AN628&lt;$AN$8,AQ628&lt;$AQ$8,AR628&lt;$AR$8,AS628&lt;$AS$8),"راسب","ناجح"))</f>
        <v/>
      </c>
      <c r="AW628" s="71" t="str">
        <f>ورقة4!Q626</f>
        <v/>
      </c>
      <c r="AX628" s="48" t="str">
        <f>ورقة4!R626</f>
        <v/>
      </c>
      <c r="AY628" s="48" t="str">
        <f>ورقة4!S626</f>
        <v/>
      </c>
      <c r="AZ628" s="48" t="str">
        <f>ورقة4!T626</f>
        <v/>
      </c>
      <c r="BA628" s="48" t="str">
        <f>ورقة4!U626</f>
        <v/>
      </c>
      <c r="BB628" s="48" t="str">
        <f>ورقة4!V626</f>
        <v/>
      </c>
      <c r="BC628" s="48" t="str">
        <f>ورقة4!W626</f>
        <v/>
      </c>
      <c r="BD628" s="48" t="str">
        <f>ورقة4!X626</f>
        <v/>
      </c>
      <c r="BE628" s="48" t="str">
        <f>ورقة4!Y626</f>
        <v/>
      </c>
      <c r="BF628" s="48" t="str">
        <f>ورقة4!Z626</f>
        <v/>
      </c>
      <c r="BG628" s="48" t="str">
        <f>ورقة4!AA626</f>
        <v/>
      </c>
      <c r="BH628" s="48" t="str">
        <f>ورقة4!AB626</f>
        <v/>
      </c>
      <c r="BI628" s="48" t="str">
        <f>ورقة4!AC626</f>
        <v/>
      </c>
      <c r="BJ628" s="48" t="str">
        <f>ورقة4!AE626</f>
        <v/>
      </c>
      <c r="BK628" s="48" t="str">
        <f>ورقة4!AF626</f>
        <v/>
      </c>
    </row>
    <row r="629" spans="1:63" ht="24.95" customHeight="1">
      <c r="A629" s="135" t="str">
        <f>IF(C629="","",COUNTA(C$9:$C629))</f>
        <v/>
      </c>
      <c r="B629" s="24"/>
      <c r="C629" s="141"/>
      <c r="D629" s="38" t="str">
        <f t="shared" si="181"/>
        <v/>
      </c>
      <c r="E629" s="49"/>
      <c r="F629" s="50"/>
      <c r="G629" s="51" t="e">
        <f t="shared" si="178"/>
        <v>#VALUE!</v>
      </c>
      <c r="H629" s="52" t="e">
        <f t="shared" si="182"/>
        <v>#VALUE!</v>
      </c>
      <c r="I629" s="53" t="e">
        <f t="shared" si="183"/>
        <v>#VALUE!</v>
      </c>
      <c r="J629" s="54" t="e">
        <f t="shared" si="184"/>
        <v>#VALUE!</v>
      </c>
      <c r="K629" s="52" t="str">
        <f t="shared" si="185"/>
        <v/>
      </c>
      <c r="L629" s="53" t="str">
        <f t="shared" si="186"/>
        <v/>
      </c>
      <c r="M629" s="54" t="str">
        <f t="shared" si="187"/>
        <v/>
      </c>
      <c r="N629" s="38" t="str">
        <f t="shared" si="179"/>
        <v/>
      </c>
      <c r="O629" s="55"/>
      <c r="P629" s="55"/>
      <c r="Q629" s="55"/>
      <c r="R629" s="56"/>
      <c r="S629" s="58"/>
      <c r="T629" s="55">
        <f t="shared" si="188"/>
        <v>0</v>
      </c>
      <c r="U629" s="57"/>
      <c r="V629" s="58"/>
      <c r="W629" s="55">
        <f t="shared" si="189"/>
        <v>0</v>
      </c>
      <c r="X629" s="56"/>
      <c r="Y629" s="57"/>
      <c r="Z629" s="55">
        <f t="shared" si="190"/>
        <v>0</v>
      </c>
      <c r="AA629" s="57"/>
      <c r="AB629" s="164"/>
      <c r="AC629" s="169">
        <f t="shared" si="191"/>
        <v>0</v>
      </c>
      <c r="AD629" s="166"/>
      <c r="AE629" s="55"/>
      <c r="AF629" s="172"/>
      <c r="AG629" s="175"/>
      <c r="AH629" s="55">
        <f t="shared" si="192"/>
        <v>0</v>
      </c>
      <c r="AI629" s="172"/>
      <c r="AJ629" s="175"/>
      <c r="AK629" s="166">
        <f t="shared" si="193"/>
        <v>0</v>
      </c>
      <c r="AL629" s="172"/>
      <c r="AM629" s="175"/>
      <c r="AN629" s="55">
        <f t="shared" si="194"/>
        <v>0</v>
      </c>
      <c r="AO629" s="172"/>
      <c r="AP629" s="175"/>
      <c r="AQ629" s="55">
        <f t="shared" si="195"/>
        <v>0</v>
      </c>
      <c r="AR629" s="172"/>
      <c r="AS629" s="55"/>
      <c r="AT629" s="123">
        <f t="shared" si="180"/>
        <v>0</v>
      </c>
      <c r="AU629" s="56"/>
      <c r="AV629" s="204" t="str">
        <f>IFERROR(IF(AS629=0,"",IF(INDEX(ورقة4!$A627:$O627,,MATCH("غ",ورقة4!$A627:$O627,0))="غ","راسب")),IF(OR(O629&lt;$O$8,P629&lt;$P$8,Q629&lt;$Q$8,T629&lt;$T$8,W629&lt;$W$8,Z629&lt;$Z$8,AC629&lt;$AC$8,AD629&lt;$AD$8,AE629&lt;$AE$8,AH629&lt;$AH$8,AK629&lt;$AK$8,AN629&lt;$AN$8,AQ629&lt;$AQ$8,AR629&lt;$AR$8,AS629&lt;$AS$8),"راسب","ناجح"))</f>
        <v/>
      </c>
      <c r="AW629" s="71" t="str">
        <f>ورقة4!Q627</f>
        <v/>
      </c>
      <c r="AX629" s="48" t="str">
        <f>ورقة4!R627</f>
        <v/>
      </c>
      <c r="AY629" s="48" t="str">
        <f>ورقة4!S627</f>
        <v/>
      </c>
      <c r="AZ629" s="48" t="str">
        <f>ورقة4!T627</f>
        <v/>
      </c>
      <c r="BA629" s="48" t="str">
        <f>ورقة4!U627</f>
        <v/>
      </c>
      <c r="BB629" s="48" t="str">
        <f>ورقة4!V627</f>
        <v/>
      </c>
      <c r="BC629" s="48" t="str">
        <f>ورقة4!W627</f>
        <v/>
      </c>
      <c r="BD629" s="48" t="str">
        <f>ورقة4!X627</f>
        <v/>
      </c>
      <c r="BE629" s="48" t="str">
        <f>ورقة4!Y627</f>
        <v/>
      </c>
      <c r="BF629" s="48" t="str">
        <f>ورقة4!Z627</f>
        <v/>
      </c>
      <c r="BG629" s="48" t="str">
        <f>ورقة4!AA627</f>
        <v/>
      </c>
      <c r="BH629" s="48" t="str">
        <f>ورقة4!AB627</f>
        <v/>
      </c>
      <c r="BI629" s="48" t="str">
        <f>ورقة4!AC627</f>
        <v/>
      </c>
      <c r="BJ629" s="48" t="str">
        <f>ورقة4!AE627</f>
        <v/>
      </c>
      <c r="BK629" s="48" t="str">
        <f>ورقة4!AF627</f>
        <v/>
      </c>
    </row>
    <row r="630" spans="1:63" ht="24.95" customHeight="1">
      <c r="A630" s="135" t="str">
        <f>IF(C630="","",COUNTA(C$9:$C630))</f>
        <v/>
      </c>
      <c r="B630" s="24"/>
      <c r="C630" s="141"/>
      <c r="D630" s="38" t="str">
        <f t="shared" si="181"/>
        <v/>
      </c>
      <c r="E630" s="49"/>
      <c r="F630" s="50"/>
      <c r="G630" s="51" t="e">
        <f t="shared" si="178"/>
        <v>#VALUE!</v>
      </c>
      <c r="H630" s="52" t="e">
        <f t="shared" si="182"/>
        <v>#VALUE!</v>
      </c>
      <c r="I630" s="53" t="e">
        <f t="shared" si="183"/>
        <v>#VALUE!</v>
      </c>
      <c r="J630" s="54" t="e">
        <f t="shared" si="184"/>
        <v>#VALUE!</v>
      </c>
      <c r="K630" s="52" t="str">
        <f t="shared" si="185"/>
        <v/>
      </c>
      <c r="L630" s="53" t="str">
        <f t="shared" si="186"/>
        <v/>
      </c>
      <c r="M630" s="54" t="str">
        <f t="shared" si="187"/>
        <v/>
      </c>
      <c r="N630" s="38" t="str">
        <f t="shared" si="179"/>
        <v/>
      </c>
      <c r="O630" s="55"/>
      <c r="P630" s="55"/>
      <c r="Q630" s="55"/>
      <c r="R630" s="56"/>
      <c r="S630" s="58"/>
      <c r="T630" s="55">
        <f t="shared" si="188"/>
        <v>0</v>
      </c>
      <c r="U630" s="57"/>
      <c r="V630" s="58"/>
      <c r="W630" s="55">
        <f t="shared" si="189"/>
        <v>0</v>
      </c>
      <c r="X630" s="56"/>
      <c r="Y630" s="57"/>
      <c r="Z630" s="55">
        <f t="shared" si="190"/>
        <v>0</v>
      </c>
      <c r="AA630" s="57"/>
      <c r="AB630" s="164"/>
      <c r="AC630" s="169">
        <f t="shared" si="191"/>
        <v>0</v>
      </c>
      <c r="AD630" s="166"/>
      <c r="AE630" s="55"/>
      <c r="AF630" s="172"/>
      <c r="AG630" s="175"/>
      <c r="AH630" s="55">
        <f t="shared" si="192"/>
        <v>0</v>
      </c>
      <c r="AI630" s="172"/>
      <c r="AJ630" s="175"/>
      <c r="AK630" s="166">
        <f t="shared" si="193"/>
        <v>0</v>
      </c>
      <c r="AL630" s="172"/>
      <c r="AM630" s="175"/>
      <c r="AN630" s="55">
        <f t="shared" si="194"/>
        <v>0</v>
      </c>
      <c r="AO630" s="172"/>
      <c r="AP630" s="175"/>
      <c r="AQ630" s="55">
        <f t="shared" si="195"/>
        <v>0</v>
      </c>
      <c r="AR630" s="172"/>
      <c r="AS630" s="55"/>
      <c r="AT630" s="123">
        <f t="shared" si="180"/>
        <v>0</v>
      </c>
      <c r="AU630" s="56"/>
      <c r="AV630" s="204" t="str">
        <f>IFERROR(IF(AS630=0,"",IF(INDEX(ورقة4!$A628:$O628,,MATCH("غ",ورقة4!$A628:$O628,0))="غ","راسب")),IF(OR(O630&lt;$O$8,P630&lt;$P$8,Q630&lt;$Q$8,T630&lt;$T$8,W630&lt;$W$8,Z630&lt;$Z$8,AC630&lt;$AC$8,AD630&lt;$AD$8,AE630&lt;$AE$8,AH630&lt;$AH$8,AK630&lt;$AK$8,AN630&lt;$AN$8,AQ630&lt;$AQ$8,AR630&lt;$AR$8,AS630&lt;$AS$8),"راسب","ناجح"))</f>
        <v/>
      </c>
      <c r="AW630" s="71" t="str">
        <f>ورقة4!Q628</f>
        <v/>
      </c>
      <c r="AX630" s="48" t="str">
        <f>ورقة4!R628</f>
        <v/>
      </c>
      <c r="AY630" s="48" t="str">
        <f>ورقة4!S628</f>
        <v/>
      </c>
      <c r="AZ630" s="48" t="str">
        <f>ورقة4!T628</f>
        <v/>
      </c>
      <c r="BA630" s="48" t="str">
        <f>ورقة4!U628</f>
        <v/>
      </c>
      <c r="BB630" s="48" t="str">
        <f>ورقة4!V628</f>
        <v/>
      </c>
      <c r="BC630" s="48" t="str">
        <f>ورقة4!W628</f>
        <v/>
      </c>
      <c r="BD630" s="48" t="str">
        <f>ورقة4!X628</f>
        <v/>
      </c>
      <c r="BE630" s="48" t="str">
        <f>ورقة4!Y628</f>
        <v/>
      </c>
      <c r="BF630" s="48" t="str">
        <f>ورقة4!Z628</f>
        <v/>
      </c>
      <c r="BG630" s="48" t="str">
        <f>ورقة4!AA628</f>
        <v/>
      </c>
      <c r="BH630" s="48" t="str">
        <f>ورقة4!AB628</f>
        <v/>
      </c>
      <c r="BI630" s="48" t="str">
        <f>ورقة4!AC628</f>
        <v/>
      </c>
      <c r="BJ630" s="48" t="str">
        <f>ورقة4!AE628</f>
        <v/>
      </c>
      <c r="BK630" s="48" t="str">
        <f>ورقة4!AF628</f>
        <v/>
      </c>
    </row>
    <row r="631" spans="1:63" ht="24.95" customHeight="1">
      <c r="A631" s="135" t="str">
        <f>IF(C631="","",COUNTA(C$9:$C631))</f>
        <v/>
      </c>
      <c r="B631" s="24"/>
      <c r="C631" s="141"/>
      <c r="D631" s="38" t="str">
        <f t="shared" si="181"/>
        <v/>
      </c>
      <c r="E631" s="49"/>
      <c r="F631" s="50"/>
      <c r="G631" s="51" t="e">
        <f t="shared" si="178"/>
        <v>#VALUE!</v>
      </c>
      <c r="H631" s="52" t="e">
        <f t="shared" si="182"/>
        <v>#VALUE!</v>
      </c>
      <c r="I631" s="53" t="e">
        <f t="shared" si="183"/>
        <v>#VALUE!</v>
      </c>
      <c r="J631" s="54" t="e">
        <f t="shared" si="184"/>
        <v>#VALUE!</v>
      </c>
      <c r="K631" s="52" t="str">
        <f t="shared" si="185"/>
        <v/>
      </c>
      <c r="L631" s="53" t="str">
        <f t="shared" si="186"/>
        <v/>
      </c>
      <c r="M631" s="54" t="str">
        <f t="shared" si="187"/>
        <v/>
      </c>
      <c r="N631" s="38" t="str">
        <f t="shared" si="179"/>
        <v/>
      </c>
      <c r="O631" s="55"/>
      <c r="P631" s="55"/>
      <c r="Q631" s="55"/>
      <c r="R631" s="56"/>
      <c r="S631" s="58"/>
      <c r="T631" s="55">
        <f t="shared" si="188"/>
        <v>0</v>
      </c>
      <c r="U631" s="57"/>
      <c r="V631" s="58"/>
      <c r="W631" s="55">
        <f t="shared" si="189"/>
        <v>0</v>
      </c>
      <c r="X631" s="56"/>
      <c r="Y631" s="57"/>
      <c r="Z631" s="55">
        <f t="shared" si="190"/>
        <v>0</v>
      </c>
      <c r="AA631" s="57"/>
      <c r="AB631" s="164"/>
      <c r="AC631" s="169">
        <f t="shared" si="191"/>
        <v>0</v>
      </c>
      <c r="AD631" s="166"/>
      <c r="AE631" s="55"/>
      <c r="AF631" s="172"/>
      <c r="AG631" s="175"/>
      <c r="AH631" s="55">
        <f t="shared" si="192"/>
        <v>0</v>
      </c>
      <c r="AI631" s="172"/>
      <c r="AJ631" s="175"/>
      <c r="AK631" s="166">
        <f t="shared" si="193"/>
        <v>0</v>
      </c>
      <c r="AL631" s="172"/>
      <c r="AM631" s="175"/>
      <c r="AN631" s="55">
        <f t="shared" si="194"/>
        <v>0</v>
      </c>
      <c r="AO631" s="172"/>
      <c r="AP631" s="175"/>
      <c r="AQ631" s="55">
        <f t="shared" si="195"/>
        <v>0</v>
      </c>
      <c r="AR631" s="172"/>
      <c r="AS631" s="55"/>
      <c r="AT631" s="123">
        <f t="shared" si="180"/>
        <v>0</v>
      </c>
      <c r="AU631" s="56"/>
      <c r="AV631" s="204" t="str">
        <f>IFERROR(IF(AS631=0,"",IF(INDEX(ورقة4!$A629:$O629,,MATCH("غ",ورقة4!$A629:$O629,0))="غ","راسب")),IF(OR(O631&lt;$O$8,P631&lt;$P$8,Q631&lt;$Q$8,T631&lt;$T$8,W631&lt;$W$8,Z631&lt;$Z$8,AC631&lt;$AC$8,AD631&lt;$AD$8,AE631&lt;$AE$8,AH631&lt;$AH$8,AK631&lt;$AK$8,AN631&lt;$AN$8,AQ631&lt;$AQ$8,AR631&lt;$AR$8,AS631&lt;$AS$8),"راسب","ناجح"))</f>
        <v/>
      </c>
      <c r="AW631" s="71" t="str">
        <f>ورقة4!Q629</f>
        <v/>
      </c>
      <c r="AX631" s="48" t="str">
        <f>ورقة4!R629</f>
        <v/>
      </c>
      <c r="AY631" s="48" t="str">
        <f>ورقة4!S629</f>
        <v/>
      </c>
      <c r="AZ631" s="48" t="str">
        <f>ورقة4!T629</f>
        <v/>
      </c>
      <c r="BA631" s="48" t="str">
        <f>ورقة4!U629</f>
        <v/>
      </c>
      <c r="BB631" s="48" t="str">
        <f>ورقة4!V629</f>
        <v/>
      </c>
      <c r="BC631" s="48" t="str">
        <f>ورقة4!W629</f>
        <v/>
      </c>
      <c r="BD631" s="48" t="str">
        <f>ورقة4!X629</f>
        <v/>
      </c>
      <c r="BE631" s="48" t="str">
        <f>ورقة4!Y629</f>
        <v/>
      </c>
      <c r="BF631" s="48" t="str">
        <f>ورقة4!Z629</f>
        <v/>
      </c>
      <c r="BG631" s="48" t="str">
        <f>ورقة4!AA629</f>
        <v/>
      </c>
      <c r="BH631" s="48" t="str">
        <f>ورقة4!AB629</f>
        <v/>
      </c>
      <c r="BI631" s="48" t="str">
        <f>ورقة4!AC629</f>
        <v/>
      </c>
      <c r="BJ631" s="48" t="str">
        <f>ورقة4!AE629</f>
        <v/>
      </c>
      <c r="BK631" s="48" t="str">
        <f>ورقة4!AF629</f>
        <v/>
      </c>
    </row>
    <row r="632" spans="1:63" ht="24.95" customHeight="1">
      <c r="A632" s="135" t="str">
        <f>IF(C632="","",COUNTA(C$9:$C632))</f>
        <v/>
      </c>
      <c r="B632" s="24"/>
      <c r="C632" s="141"/>
      <c r="D632" s="38" t="str">
        <f t="shared" si="181"/>
        <v/>
      </c>
      <c r="E632" s="49"/>
      <c r="F632" s="50"/>
      <c r="G632" s="51" t="e">
        <f t="shared" si="178"/>
        <v>#VALUE!</v>
      </c>
      <c r="H632" s="52" t="e">
        <f t="shared" si="182"/>
        <v>#VALUE!</v>
      </c>
      <c r="I632" s="53" t="e">
        <f t="shared" si="183"/>
        <v>#VALUE!</v>
      </c>
      <c r="J632" s="54" t="e">
        <f t="shared" si="184"/>
        <v>#VALUE!</v>
      </c>
      <c r="K632" s="52" t="str">
        <f t="shared" si="185"/>
        <v/>
      </c>
      <c r="L632" s="53" t="str">
        <f t="shared" si="186"/>
        <v/>
      </c>
      <c r="M632" s="54" t="str">
        <f t="shared" si="187"/>
        <v/>
      </c>
      <c r="N632" s="38" t="str">
        <f t="shared" si="179"/>
        <v/>
      </c>
      <c r="O632" s="55"/>
      <c r="P632" s="55"/>
      <c r="Q632" s="55"/>
      <c r="R632" s="56"/>
      <c r="S632" s="58"/>
      <c r="T632" s="55">
        <f t="shared" si="188"/>
        <v>0</v>
      </c>
      <c r="U632" s="57"/>
      <c r="V632" s="58"/>
      <c r="W632" s="55">
        <f t="shared" si="189"/>
        <v>0</v>
      </c>
      <c r="X632" s="56"/>
      <c r="Y632" s="57"/>
      <c r="Z632" s="55">
        <f t="shared" si="190"/>
        <v>0</v>
      </c>
      <c r="AA632" s="57"/>
      <c r="AB632" s="164"/>
      <c r="AC632" s="169">
        <f t="shared" si="191"/>
        <v>0</v>
      </c>
      <c r="AD632" s="166"/>
      <c r="AE632" s="55"/>
      <c r="AF632" s="172"/>
      <c r="AG632" s="175"/>
      <c r="AH632" s="55">
        <f t="shared" si="192"/>
        <v>0</v>
      </c>
      <c r="AI632" s="172"/>
      <c r="AJ632" s="175"/>
      <c r="AK632" s="166">
        <f t="shared" si="193"/>
        <v>0</v>
      </c>
      <c r="AL632" s="172"/>
      <c r="AM632" s="175"/>
      <c r="AN632" s="55">
        <f t="shared" si="194"/>
        <v>0</v>
      </c>
      <c r="AO632" s="172"/>
      <c r="AP632" s="175"/>
      <c r="AQ632" s="55">
        <f t="shared" si="195"/>
        <v>0</v>
      </c>
      <c r="AR632" s="172"/>
      <c r="AS632" s="55"/>
      <c r="AT632" s="123">
        <f t="shared" si="180"/>
        <v>0</v>
      </c>
      <c r="AU632" s="56"/>
      <c r="AV632" s="204" t="str">
        <f>IFERROR(IF(AS632=0,"",IF(INDEX(ورقة4!$A630:$O630,,MATCH("غ",ورقة4!$A630:$O630,0))="غ","راسب")),IF(OR(O632&lt;$O$8,P632&lt;$P$8,Q632&lt;$Q$8,T632&lt;$T$8,W632&lt;$W$8,Z632&lt;$Z$8,AC632&lt;$AC$8,AD632&lt;$AD$8,AE632&lt;$AE$8,AH632&lt;$AH$8,AK632&lt;$AK$8,AN632&lt;$AN$8,AQ632&lt;$AQ$8,AR632&lt;$AR$8,AS632&lt;$AS$8),"راسب","ناجح"))</f>
        <v/>
      </c>
      <c r="AW632" s="71" t="str">
        <f>ورقة4!Q630</f>
        <v/>
      </c>
      <c r="AX632" s="48" t="str">
        <f>ورقة4!R630</f>
        <v/>
      </c>
      <c r="AY632" s="48" t="str">
        <f>ورقة4!S630</f>
        <v/>
      </c>
      <c r="AZ632" s="48" t="str">
        <f>ورقة4!T630</f>
        <v/>
      </c>
      <c r="BA632" s="48" t="str">
        <f>ورقة4!U630</f>
        <v/>
      </c>
      <c r="BB632" s="48" t="str">
        <f>ورقة4!V630</f>
        <v/>
      </c>
      <c r="BC632" s="48" t="str">
        <f>ورقة4!W630</f>
        <v/>
      </c>
      <c r="BD632" s="48" t="str">
        <f>ورقة4!X630</f>
        <v/>
      </c>
      <c r="BE632" s="48" t="str">
        <f>ورقة4!Y630</f>
        <v/>
      </c>
      <c r="BF632" s="48" t="str">
        <f>ورقة4!Z630</f>
        <v/>
      </c>
      <c r="BG632" s="48" t="str">
        <f>ورقة4!AA630</f>
        <v/>
      </c>
      <c r="BH632" s="48" t="str">
        <f>ورقة4!AB630</f>
        <v/>
      </c>
      <c r="BI632" s="48" t="str">
        <f>ورقة4!AC630</f>
        <v/>
      </c>
      <c r="BJ632" s="48" t="str">
        <f>ورقة4!AE630</f>
        <v/>
      </c>
      <c r="BK632" s="48" t="str">
        <f>ورقة4!AF630</f>
        <v/>
      </c>
    </row>
    <row r="633" spans="1:63" ht="24.95" customHeight="1">
      <c r="A633" s="135" t="str">
        <f>IF(C633="","",COUNTA(C$9:$C633))</f>
        <v/>
      </c>
      <c r="B633" s="24"/>
      <c r="C633" s="141"/>
      <c r="D633" s="38" t="str">
        <f t="shared" si="181"/>
        <v/>
      </c>
      <c r="E633" s="49"/>
      <c r="F633" s="50"/>
      <c r="G633" s="51" t="e">
        <f t="shared" si="178"/>
        <v>#VALUE!</v>
      </c>
      <c r="H633" s="52" t="e">
        <f t="shared" si="182"/>
        <v>#VALUE!</v>
      </c>
      <c r="I633" s="53" t="e">
        <f t="shared" si="183"/>
        <v>#VALUE!</v>
      </c>
      <c r="J633" s="54" t="e">
        <f t="shared" si="184"/>
        <v>#VALUE!</v>
      </c>
      <c r="K633" s="52" t="str">
        <f t="shared" si="185"/>
        <v/>
      </c>
      <c r="L633" s="53" t="str">
        <f t="shared" si="186"/>
        <v/>
      </c>
      <c r="M633" s="54" t="str">
        <f t="shared" si="187"/>
        <v/>
      </c>
      <c r="N633" s="38" t="str">
        <f t="shared" si="179"/>
        <v/>
      </c>
      <c r="O633" s="55"/>
      <c r="P633" s="55"/>
      <c r="Q633" s="55"/>
      <c r="R633" s="56"/>
      <c r="S633" s="58"/>
      <c r="T633" s="55">
        <f t="shared" si="188"/>
        <v>0</v>
      </c>
      <c r="U633" s="57"/>
      <c r="V633" s="58"/>
      <c r="W633" s="55">
        <f t="shared" si="189"/>
        <v>0</v>
      </c>
      <c r="X633" s="56"/>
      <c r="Y633" s="57"/>
      <c r="Z633" s="55">
        <f t="shared" si="190"/>
        <v>0</v>
      </c>
      <c r="AA633" s="57"/>
      <c r="AB633" s="164"/>
      <c r="AC633" s="169">
        <f t="shared" si="191"/>
        <v>0</v>
      </c>
      <c r="AD633" s="166"/>
      <c r="AE633" s="55"/>
      <c r="AF633" s="172"/>
      <c r="AG633" s="175"/>
      <c r="AH633" s="55">
        <f t="shared" si="192"/>
        <v>0</v>
      </c>
      <c r="AI633" s="172"/>
      <c r="AJ633" s="175"/>
      <c r="AK633" s="166">
        <f t="shared" si="193"/>
        <v>0</v>
      </c>
      <c r="AL633" s="172"/>
      <c r="AM633" s="175"/>
      <c r="AN633" s="55">
        <f t="shared" si="194"/>
        <v>0</v>
      </c>
      <c r="AO633" s="172"/>
      <c r="AP633" s="175"/>
      <c r="AQ633" s="55">
        <f t="shared" si="195"/>
        <v>0</v>
      </c>
      <c r="AR633" s="172"/>
      <c r="AS633" s="55"/>
      <c r="AT633" s="123">
        <f t="shared" si="180"/>
        <v>0</v>
      </c>
      <c r="AU633" s="56"/>
      <c r="AV633" s="204" t="str">
        <f>IFERROR(IF(AS633=0,"",IF(INDEX(ورقة4!$A631:$O631,,MATCH("غ",ورقة4!$A631:$O631,0))="غ","راسب")),IF(OR(O633&lt;$O$8,P633&lt;$P$8,Q633&lt;$Q$8,T633&lt;$T$8,W633&lt;$W$8,Z633&lt;$Z$8,AC633&lt;$AC$8,AD633&lt;$AD$8,AE633&lt;$AE$8,AH633&lt;$AH$8,AK633&lt;$AK$8,AN633&lt;$AN$8,AQ633&lt;$AQ$8,AR633&lt;$AR$8,AS633&lt;$AS$8),"راسب","ناجح"))</f>
        <v/>
      </c>
      <c r="AW633" s="71" t="str">
        <f>ورقة4!Q631</f>
        <v/>
      </c>
      <c r="AX633" s="48" t="str">
        <f>ورقة4!R631</f>
        <v/>
      </c>
      <c r="AY633" s="48" t="str">
        <f>ورقة4!S631</f>
        <v/>
      </c>
      <c r="AZ633" s="48" t="str">
        <f>ورقة4!T631</f>
        <v/>
      </c>
      <c r="BA633" s="48" t="str">
        <f>ورقة4!U631</f>
        <v/>
      </c>
      <c r="BB633" s="48" t="str">
        <f>ورقة4!V631</f>
        <v/>
      </c>
      <c r="BC633" s="48" t="str">
        <f>ورقة4!W631</f>
        <v/>
      </c>
      <c r="BD633" s="48" t="str">
        <f>ورقة4!X631</f>
        <v/>
      </c>
      <c r="BE633" s="48" t="str">
        <f>ورقة4!Y631</f>
        <v/>
      </c>
      <c r="BF633" s="48" t="str">
        <f>ورقة4!Z631</f>
        <v/>
      </c>
      <c r="BG633" s="48" t="str">
        <f>ورقة4!AA631</f>
        <v/>
      </c>
      <c r="BH633" s="48" t="str">
        <f>ورقة4!AB631</f>
        <v/>
      </c>
      <c r="BI633" s="48" t="str">
        <f>ورقة4!AC631</f>
        <v/>
      </c>
      <c r="BJ633" s="48" t="str">
        <f>ورقة4!AE631</f>
        <v/>
      </c>
      <c r="BK633" s="48" t="str">
        <f>ورقة4!AF631</f>
        <v/>
      </c>
    </row>
    <row r="634" spans="1:63" ht="24.95" customHeight="1">
      <c r="A634" s="135" t="str">
        <f>IF(C634="","",COUNTA(C$9:$C634))</f>
        <v/>
      </c>
      <c r="B634" s="24"/>
      <c r="C634" s="141"/>
      <c r="D634" s="38" t="str">
        <f t="shared" si="181"/>
        <v/>
      </c>
      <c r="E634" s="49"/>
      <c r="F634" s="50"/>
      <c r="G634" s="51" t="e">
        <f t="shared" si="178"/>
        <v>#VALUE!</v>
      </c>
      <c r="H634" s="52" t="e">
        <f t="shared" si="182"/>
        <v>#VALUE!</v>
      </c>
      <c r="I634" s="53" t="e">
        <f t="shared" si="183"/>
        <v>#VALUE!</v>
      </c>
      <c r="J634" s="54" t="e">
        <f t="shared" si="184"/>
        <v>#VALUE!</v>
      </c>
      <c r="K634" s="52" t="str">
        <f t="shared" si="185"/>
        <v/>
      </c>
      <c r="L634" s="53" t="str">
        <f t="shared" si="186"/>
        <v/>
      </c>
      <c r="M634" s="54" t="str">
        <f t="shared" si="187"/>
        <v/>
      </c>
      <c r="N634" s="38" t="str">
        <f t="shared" si="179"/>
        <v/>
      </c>
      <c r="O634" s="55"/>
      <c r="P634" s="55"/>
      <c r="Q634" s="55"/>
      <c r="R634" s="56"/>
      <c r="S634" s="58"/>
      <c r="T634" s="55">
        <f t="shared" si="188"/>
        <v>0</v>
      </c>
      <c r="U634" s="57"/>
      <c r="V634" s="58"/>
      <c r="W634" s="55">
        <f t="shared" si="189"/>
        <v>0</v>
      </c>
      <c r="X634" s="56"/>
      <c r="Y634" s="57"/>
      <c r="Z634" s="55">
        <f t="shared" si="190"/>
        <v>0</v>
      </c>
      <c r="AA634" s="57"/>
      <c r="AB634" s="164"/>
      <c r="AC634" s="169">
        <f t="shared" si="191"/>
        <v>0</v>
      </c>
      <c r="AD634" s="166"/>
      <c r="AE634" s="55"/>
      <c r="AF634" s="172"/>
      <c r="AG634" s="175"/>
      <c r="AH634" s="55">
        <f t="shared" si="192"/>
        <v>0</v>
      </c>
      <c r="AI634" s="172"/>
      <c r="AJ634" s="175"/>
      <c r="AK634" s="166">
        <f t="shared" si="193"/>
        <v>0</v>
      </c>
      <c r="AL634" s="172"/>
      <c r="AM634" s="175"/>
      <c r="AN634" s="55">
        <f t="shared" si="194"/>
        <v>0</v>
      </c>
      <c r="AO634" s="172"/>
      <c r="AP634" s="175"/>
      <c r="AQ634" s="55">
        <f t="shared" si="195"/>
        <v>0</v>
      </c>
      <c r="AR634" s="172"/>
      <c r="AS634" s="55"/>
      <c r="AT634" s="123">
        <f t="shared" si="180"/>
        <v>0</v>
      </c>
      <c r="AU634" s="56"/>
      <c r="AV634" s="204" t="str">
        <f>IFERROR(IF(AS634=0,"",IF(INDEX(ورقة4!$A632:$O632,,MATCH("غ",ورقة4!$A632:$O632,0))="غ","راسب")),IF(OR(O634&lt;$O$8,P634&lt;$P$8,Q634&lt;$Q$8,T634&lt;$T$8,W634&lt;$W$8,Z634&lt;$Z$8,AC634&lt;$AC$8,AD634&lt;$AD$8,AE634&lt;$AE$8,AH634&lt;$AH$8,AK634&lt;$AK$8,AN634&lt;$AN$8,AQ634&lt;$AQ$8,AR634&lt;$AR$8,AS634&lt;$AS$8),"راسب","ناجح"))</f>
        <v/>
      </c>
      <c r="AW634" s="71" t="str">
        <f>ورقة4!Q632</f>
        <v/>
      </c>
      <c r="AX634" s="48" t="str">
        <f>ورقة4!R632</f>
        <v/>
      </c>
      <c r="AY634" s="48" t="str">
        <f>ورقة4!S632</f>
        <v/>
      </c>
      <c r="AZ634" s="48" t="str">
        <f>ورقة4!T632</f>
        <v/>
      </c>
      <c r="BA634" s="48" t="str">
        <f>ورقة4!U632</f>
        <v/>
      </c>
      <c r="BB634" s="48" t="str">
        <f>ورقة4!V632</f>
        <v/>
      </c>
      <c r="BC634" s="48" t="str">
        <f>ورقة4!W632</f>
        <v/>
      </c>
      <c r="BD634" s="48" t="str">
        <f>ورقة4!X632</f>
        <v/>
      </c>
      <c r="BE634" s="48" t="str">
        <f>ورقة4!Y632</f>
        <v/>
      </c>
      <c r="BF634" s="48" t="str">
        <f>ورقة4!Z632</f>
        <v/>
      </c>
      <c r="BG634" s="48" t="str">
        <f>ورقة4!AA632</f>
        <v/>
      </c>
      <c r="BH634" s="48" t="str">
        <f>ورقة4!AB632</f>
        <v/>
      </c>
      <c r="BI634" s="48" t="str">
        <f>ورقة4!AC632</f>
        <v/>
      </c>
      <c r="BJ634" s="48" t="str">
        <f>ورقة4!AE632</f>
        <v/>
      </c>
      <c r="BK634" s="48" t="str">
        <f>ورقة4!AF632</f>
        <v/>
      </c>
    </row>
    <row r="635" spans="1:63" ht="24.95" customHeight="1">
      <c r="A635" s="135" t="str">
        <f>IF(C635="","",COUNTA(C$9:$C635))</f>
        <v/>
      </c>
      <c r="B635" s="24"/>
      <c r="C635" s="141"/>
      <c r="D635" s="38" t="str">
        <f t="shared" si="181"/>
        <v/>
      </c>
      <c r="E635" s="49"/>
      <c r="F635" s="50"/>
      <c r="G635" s="51" t="e">
        <f t="shared" si="178"/>
        <v>#VALUE!</v>
      </c>
      <c r="H635" s="52" t="e">
        <f t="shared" si="182"/>
        <v>#VALUE!</v>
      </c>
      <c r="I635" s="53" t="e">
        <f t="shared" si="183"/>
        <v>#VALUE!</v>
      </c>
      <c r="J635" s="54" t="e">
        <f t="shared" si="184"/>
        <v>#VALUE!</v>
      </c>
      <c r="K635" s="52" t="str">
        <f t="shared" si="185"/>
        <v/>
      </c>
      <c r="L635" s="53" t="str">
        <f t="shared" si="186"/>
        <v/>
      </c>
      <c r="M635" s="54" t="str">
        <f t="shared" si="187"/>
        <v/>
      </c>
      <c r="N635" s="38" t="str">
        <f t="shared" si="179"/>
        <v/>
      </c>
      <c r="O635" s="55"/>
      <c r="P635" s="55"/>
      <c r="Q635" s="55"/>
      <c r="R635" s="56"/>
      <c r="S635" s="58"/>
      <c r="T635" s="55">
        <f t="shared" si="188"/>
        <v>0</v>
      </c>
      <c r="U635" s="57"/>
      <c r="V635" s="58"/>
      <c r="W635" s="55">
        <f t="shared" si="189"/>
        <v>0</v>
      </c>
      <c r="X635" s="56"/>
      <c r="Y635" s="57"/>
      <c r="Z635" s="55">
        <f t="shared" si="190"/>
        <v>0</v>
      </c>
      <c r="AA635" s="57"/>
      <c r="AB635" s="164"/>
      <c r="AC635" s="169">
        <f t="shared" si="191"/>
        <v>0</v>
      </c>
      <c r="AD635" s="166"/>
      <c r="AE635" s="55"/>
      <c r="AF635" s="172"/>
      <c r="AG635" s="175"/>
      <c r="AH635" s="55">
        <f t="shared" si="192"/>
        <v>0</v>
      </c>
      <c r="AI635" s="172"/>
      <c r="AJ635" s="175"/>
      <c r="AK635" s="166">
        <f t="shared" si="193"/>
        <v>0</v>
      </c>
      <c r="AL635" s="172"/>
      <c r="AM635" s="175"/>
      <c r="AN635" s="55">
        <f t="shared" si="194"/>
        <v>0</v>
      </c>
      <c r="AO635" s="172"/>
      <c r="AP635" s="175"/>
      <c r="AQ635" s="55">
        <f t="shared" si="195"/>
        <v>0</v>
      </c>
      <c r="AR635" s="172"/>
      <c r="AS635" s="55"/>
      <c r="AT635" s="123">
        <f t="shared" si="180"/>
        <v>0</v>
      </c>
      <c r="AU635" s="56"/>
      <c r="AV635" s="204" t="str">
        <f>IFERROR(IF(AS635=0,"",IF(INDEX(ورقة4!$A633:$O633,,MATCH("غ",ورقة4!$A633:$O633,0))="غ","راسب")),IF(OR(O635&lt;$O$8,P635&lt;$P$8,Q635&lt;$Q$8,T635&lt;$T$8,W635&lt;$W$8,Z635&lt;$Z$8,AC635&lt;$AC$8,AD635&lt;$AD$8,AE635&lt;$AE$8,AH635&lt;$AH$8,AK635&lt;$AK$8,AN635&lt;$AN$8,AQ635&lt;$AQ$8,AR635&lt;$AR$8,AS635&lt;$AS$8),"راسب","ناجح"))</f>
        <v/>
      </c>
      <c r="AW635" s="71" t="str">
        <f>ورقة4!Q633</f>
        <v/>
      </c>
      <c r="AX635" s="48" t="str">
        <f>ورقة4!R633</f>
        <v/>
      </c>
      <c r="AY635" s="48" t="str">
        <f>ورقة4!S633</f>
        <v/>
      </c>
      <c r="AZ635" s="48" t="str">
        <f>ورقة4!T633</f>
        <v/>
      </c>
      <c r="BA635" s="48" t="str">
        <f>ورقة4!U633</f>
        <v/>
      </c>
      <c r="BB635" s="48" t="str">
        <f>ورقة4!V633</f>
        <v/>
      </c>
      <c r="BC635" s="48" t="str">
        <f>ورقة4!W633</f>
        <v/>
      </c>
      <c r="BD635" s="48" t="str">
        <f>ورقة4!X633</f>
        <v/>
      </c>
      <c r="BE635" s="48" t="str">
        <f>ورقة4!Y633</f>
        <v/>
      </c>
      <c r="BF635" s="48" t="str">
        <f>ورقة4!Z633</f>
        <v/>
      </c>
      <c r="BG635" s="48" t="str">
        <f>ورقة4!AA633</f>
        <v/>
      </c>
      <c r="BH635" s="48" t="str">
        <f>ورقة4!AB633</f>
        <v/>
      </c>
      <c r="BI635" s="48" t="str">
        <f>ورقة4!AC633</f>
        <v/>
      </c>
      <c r="BJ635" s="48" t="str">
        <f>ورقة4!AE633</f>
        <v/>
      </c>
      <c r="BK635" s="48" t="str">
        <f>ورقة4!AF633</f>
        <v/>
      </c>
    </row>
    <row r="636" spans="1:63" ht="24.95" customHeight="1">
      <c r="A636" s="135" t="str">
        <f>IF(C636="","",COUNTA(C$9:$C636))</f>
        <v/>
      </c>
      <c r="B636" s="24"/>
      <c r="C636" s="141"/>
      <c r="D636" s="38" t="str">
        <f t="shared" si="181"/>
        <v/>
      </c>
      <c r="E636" s="49"/>
      <c r="F636" s="50"/>
      <c r="G636" s="51" t="e">
        <f t="shared" si="178"/>
        <v>#VALUE!</v>
      </c>
      <c r="H636" s="52" t="e">
        <f t="shared" si="182"/>
        <v>#VALUE!</v>
      </c>
      <c r="I636" s="53" t="e">
        <f t="shared" si="183"/>
        <v>#VALUE!</v>
      </c>
      <c r="J636" s="54" t="e">
        <f t="shared" si="184"/>
        <v>#VALUE!</v>
      </c>
      <c r="K636" s="52" t="str">
        <f t="shared" si="185"/>
        <v/>
      </c>
      <c r="L636" s="53" t="str">
        <f t="shared" si="186"/>
        <v/>
      </c>
      <c r="M636" s="54" t="str">
        <f t="shared" si="187"/>
        <v/>
      </c>
      <c r="N636" s="38" t="str">
        <f t="shared" si="179"/>
        <v/>
      </c>
      <c r="O636" s="55"/>
      <c r="P636" s="55"/>
      <c r="Q636" s="55"/>
      <c r="R636" s="56"/>
      <c r="S636" s="58"/>
      <c r="T636" s="55">
        <f t="shared" si="188"/>
        <v>0</v>
      </c>
      <c r="U636" s="57"/>
      <c r="V636" s="58"/>
      <c r="W636" s="55">
        <f t="shared" si="189"/>
        <v>0</v>
      </c>
      <c r="X636" s="56"/>
      <c r="Y636" s="57"/>
      <c r="Z636" s="55">
        <f t="shared" si="190"/>
        <v>0</v>
      </c>
      <c r="AA636" s="57"/>
      <c r="AB636" s="164"/>
      <c r="AC636" s="169">
        <f t="shared" si="191"/>
        <v>0</v>
      </c>
      <c r="AD636" s="166"/>
      <c r="AE636" s="55"/>
      <c r="AF636" s="172"/>
      <c r="AG636" s="175"/>
      <c r="AH636" s="55">
        <f t="shared" si="192"/>
        <v>0</v>
      </c>
      <c r="AI636" s="172"/>
      <c r="AJ636" s="175"/>
      <c r="AK636" s="166">
        <f t="shared" si="193"/>
        <v>0</v>
      </c>
      <c r="AL636" s="172"/>
      <c r="AM636" s="175"/>
      <c r="AN636" s="55">
        <f t="shared" si="194"/>
        <v>0</v>
      </c>
      <c r="AO636" s="172"/>
      <c r="AP636" s="175"/>
      <c r="AQ636" s="55">
        <f t="shared" si="195"/>
        <v>0</v>
      </c>
      <c r="AR636" s="172"/>
      <c r="AS636" s="55"/>
      <c r="AT636" s="123">
        <f t="shared" si="180"/>
        <v>0</v>
      </c>
      <c r="AU636" s="56"/>
      <c r="AV636" s="204" t="str">
        <f>IFERROR(IF(AS636=0,"",IF(INDEX(ورقة4!$A634:$O634,,MATCH("غ",ورقة4!$A634:$O634,0))="غ","راسب")),IF(OR(O636&lt;$O$8,P636&lt;$P$8,Q636&lt;$Q$8,T636&lt;$T$8,W636&lt;$W$8,Z636&lt;$Z$8,AC636&lt;$AC$8,AD636&lt;$AD$8,AE636&lt;$AE$8,AH636&lt;$AH$8,AK636&lt;$AK$8,AN636&lt;$AN$8,AQ636&lt;$AQ$8,AR636&lt;$AR$8,AS636&lt;$AS$8),"راسب","ناجح"))</f>
        <v/>
      </c>
      <c r="AW636" s="71" t="str">
        <f>ورقة4!Q634</f>
        <v/>
      </c>
      <c r="AX636" s="48" t="str">
        <f>ورقة4!R634</f>
        <v/>
      </c>
      <c r="AY636" s="48" t="str">
        <f>ورقة4!S634</f>
        <v/>
      </c>
      <c r="AZ636" s="48" t="str">
        <f>ورقة4!T634</f>
        <v/>
      </c>
      <c r="BA636" s="48" t="str">
        <f>ورقة4!U634</f>
        <v/>
      </c>
      <c r="BB636" s="48" t="str">
        <f>ورقة4!V634</f>
        <v/>
      </c>
      <c r="BC636" s="48" t="str">
        <f>ورقة4!W634</f>
        <v/>
      </c>
      <c r="BD636" s="48" t="str">
        <f>ورقة4!X634</f>
        <v/>
      </c>
      <c r="BE636" s="48" t="str">
        <f>ورقة4!Y634</f>
        <v/>
      </c>
      <c r="BF636" s="48" t="str">
        <f>ورقة4!Z634</f>
        <v/>
      </c>
      <c r="BG636" s="48" t="str">
        <f>ورقة4!AA634</f>
        <v/>
      </c>
      <c r="BH636" s="48" t="str">
        <f>ورقة4!AB634</f>
        <v/>
      </c>
      <c r="BI636" s="48" t="str">
        <f>ورقة4!AC634</f>
        <v/>
      </c>
      <c r="BJ636" s="48" t="str">
        <f>ورقة4!AE634</f>
        <v/>
      </c>
      <c r="BK636" s="48" t="str">
        <f>ورقة4!AF634</f>
        <v/>
      </c>
    </row>
    <row r="637" spans="1:63" ht="24.95" customHeight="1">
      <c r="A637" s="135" t="str">
        <f>IF(C637="","",COUNTA(C$9:$C637))</f>
        <v/>
      </c>
      <c r="B637" s="24"/>
      <c r="C637" s="141"/>
      <c r="D637" s="38" t="str">
        <f t="shared" si="181"/>
        <v/>
      </c>
      <c r="E637" s="49"/>
      <c r="F637" s="50"/>
      <c r="G637" s="51" t="e">
        <f t="shared" si="178"/>
        <v>#VALUE!</v>
      </c>
      <c r="H637" s="52" t="e">
        <f t="shared" si="182"/>
        <v>#VALUE!</v>
      </c>
      <c r="I637" s="53" t="e">
        <f t="shared" si="183"/>
        <v>#VALUE!</v>
      </c>
      <c r="J637" s="54" t="e">
        <f t="shared" si="184"/>
        <v>#VALUE!</v>
      </c>
      <c r="K637" s="52" t="str">
        <f t="shared" si="185"/>
        <v/>
      </c>
      <c r="L637" s="53" t="str">
        <f t="shared" si="186"/>
        <v/>
      </c>
      <c r="M637" s="54" t="str">
        <f t="shared" si="187"/>
        <v/>
      </c>
      <c r="N637" s="38" t="str">
        <f t="shared" si="179"/>
        <v/>
      </c>
      <c r="O637" s="55"/>
      <c r="P637" s="55"/>
      <c r="Q637" s="55"/>
      <c r="R637" s="56"/>
      <c r="S637" s="58"/>
      <c r="T637" s="55">
        <f t="shared" si="188"/>
        <v>0</v>
      </c>
      <c r="U637" s="57"/>
      <c r="V637" s="58"/>
      <c r="W637" s="55">
        <f t="shared" si="189"/>
        <v>0</v>
      </c>
      <c r="X637" s="56"/>
      <c r="Y637" s="57"/>
      <c r="Z637" s="55">
        <f t="shared" si="190"/>
        <v>0</v>
      </c>
      <c r="AA637" s="57"/>
      <c r="AB637" s="164"/>
      <c r="AC637" s="169">
        <f t="shared" si="191"/>
        <v>0</v>
      </c>
      <c r="AD637" s="166"/>
      <c r="AE637" s="55"/>
      <c r="AF637" s="172"/>
      <c r="AG637" s="175"/>
      <c r="AH637" s="55">
        <f t="shared" si="192"/>
        <v>0</v>
      </c>
      <c r="AI637" s="172"/>
      <c r="AJ637" s="175"/>
      <c r="AK637" s="166">
        <f t="shared" si="193"/>
        <v>0</v>
      </c>
      <c r="AL637" s="172"/>
      <c r="AM637" s="175"/>
      <c r="AN637" s="55">
        <f t="shared" si="194"/>
        <v>0</v>
      </c>
      <c r="AO637" s="172"/>
      <c r="AP637" s="175"/>
      <c r="AQ637" s="55">
        <f t="shared" si="195"/>
        <v>0</v>
      </c>
      <c r="AR637" s="172"/>
      <c r="AS637" s="55"/>
      <c r="AT637" s="123">
        <f t="shared" si="180"/>
        <v>0</v>
      </c>
      <c r="AU637" s="56"/>
      <c r="AV637" s="204" t="str">
        <f>IFERROR(IF(AS637=0,"",IF(INDEX(ورقة4!$A635:$O635,,MATCH("غ",ورقة4!$A635:$O635,0))="غ","راسب")),IF(OR(O637&lt;$O$8,P637&lt;$P$8,Q637&lt;$Q$8,T637&lt;$T$8,W637&lt;$W$8,Z637&lt;$Z$8,AC637&lt;$AC$8,AD637&lt;$AD$8,AE637&lt;$AE$8,AH637&lt;$AH$8,AK637&lt;$AK$8,AN637&lt;$AN$8,AQ637&lt;$AQ$8,AR637&lt;$AR$8,AS637&lt;$AS$8),"راسب","ناجح"))</f>
        <v/>
      </c>
      <c r="AW637" s="71" t="str">
        <f>ورقة4!Q635</f>
        <v/>
      </c>
      <c r="AX637" s="48" t="str">
        <f>ورقة4!R635</f>
        <v/>
      </c>
      <c r="AY637" s="48" t="str">
        <f>ورقة4!S635</f>
        <v/>
      </c>
      <c r="AZ637" s="48" t="str">
        <f>ورقة4!T635</f>
        <v/>
      </c>
      <c r="BA637" s="48" t="str">
        <f>ورقة4!U635</f>
        <v/>
      </c>
      <c r="BB637" s="48" t="str">
        <f>ورقة4!V635</f>
        <v/>
      </c>
      <c r="BC637" s="48" t="str">
        <f>ورقة4!W635</f>
        <v/>
      </c>
      <c r="BD637" s="48" t="str">
        <f>ورقة4!X635</f>
        <v/>
      </c>
      <c r="BE637" s="48" t="str">
        <f>ورقة4!Y635</f>
        <v/>
      </c>
      <c r="BF637" s="48" t="str">
        <f>ورقة4!Z635</f>
        <v/>
      </c>
      <c r="BG637" s="48" t="str">
        <f>ورقة4!AA635</f>
        <v/>
      </c>
      <c r="BH637" s="48" t="str">
        <f>ورقة4!AB635</f>
        <v/>
      </c>
      <c r="BI637" s="48" t="str">
        <f>ورقة4!AC635</f>
        <v/>
      </c>
      <c r="BJ637" s="48" t="str">
        <f>ورقة4!AE635</f>
        <v/>
      </c>
      <c r="BK637" s="48" t="str">
        <f>ورقة4!AF635</f>
        <v/>
      </c>
    </row>
    <row r="638" spans="1:63" ht="24.95" customHeight="1">
      <c r="A638" s="135" t="str">
        <f>IF(C638="","",COUNTA(C$9:$C638))</f>
        <v/>
      </c>
      <c r="B638" s="24"/>
      <c r="C638" s="141"/>
      <c r="D638" s="38" t="str">
        <f t="shared" si="181"/>
        <v/>
      </c>
      <c r="E638" s="49"/>
      <c r="F638" s="50"/>
      <c r="G638" s="51" t="e">
        <f t="shared" si="178"/>
        <v>#VALUE!</v>
      </c>
      <c r="H638" s="52" t="e">
        <f t="shared" si="182"/>
        <v>#VALUE!</v>
      </c>
      <c r="I638" s="53" t="e">
        <f t="shared" si="183"/>
        <v>#VALUE!</v>
      </c>
      <c r="J638" s="54" t="e">
        <f t="shared" si="184"/>
        <v>#VALUE!</v>
      </c>
      <c r="K638" s="52" t="str">
        <f t="shared" si="185"/>
        <v/>
      </c>
      <c r="L638" s="53" t="str">
        <f t="shared" si="186"/>
        <v/>
      </c>
      <c r="M638" s="54" t="str">
        <f t="shared" si="187"/>
        <v/>
      </c>
      <c r="N638" s="38" t="str">
        <f t="shared" si="179"/>
        <v/>
      </c>
      <c r="O638" s="55"/>
      <c r="P638" s="55"/>
      <c r="Q638" s="55"/>
      <c r="R638" s="56"/>
      <c r="S638" s="58"/>
      <c r="T638" s="55">
        <f t="shared" si="188"/>
        <v>0</v>
      </c>
      <c r="U638" s="57"/>
      <c r="V638" s="58"/>
      <c r="W638" s="55">
        <f t="shared" si="189"/>
        <v>0</v>
      </c>
      <c r="X638" s="56"/>
      <c r="Y638" s="57"/>
      <c r="Z638" s="55">
        <f t="shared" si="190"/>
        <v>0</v>
      </c>
      <c r="AA638" s="57"/>
      <c r="AB638" s="164"/>
      <c r="AC638" s="169">
        <f t="shared" si="191"/>
        <v>0</v>
      </c>
      <c r="AD638" s="166"/>
      <c r="AE638" s="55"/>
      <c r="AF638" s="172"/>
      <c r="AG638" s="175"/>
      <c r="AH638" s="55">
        <f t="shared" si="192"/>
        <v>0</v>
      </c>
      <c r="AI638" s="172"/>
      <c r="AJ638" s="175"/>
      <c r="AK638" s="166">
        <f t="shared" si="193"/>
        <v>0</v>
      </c>
      <c r="AL638" s="172"/>
      <c r="AM638" s="175"/>
      <c r="AN638" s="55">
        <f t="shared" si="194"/>
        <v>0</v>
      </c>
      <c r="AO638" s="172"/>
      <c r="AP638" s="175"/>
      <c r="AQ638" s="55">
        <f t="shared" si="195"/>
        <v>0</v>
      </c>
      <c r="AR638" s="172"/>
      <c r="AS638" s="55"/>
      <c r="AT638" s="123">
        <f t="shared" si="180"/>
        <v>0</v>
      </c>
      <c r="AU638" s="56"/>
      <c r="AV638" s="204" t="str">
        <f>IFERROR(IF(AS638=0,"",IF(INDEX(ورقة4!$A636:$O636,,MATCH("غ",ورقة4!$A636:$O636,0))="غ","راسب")),IF(OR(O638&lt;$O$8,P638&lt;$P$8,Q638&lt;$Q$8,T638&lt;$T$8,W638&lt;$W$8,Z638&lt;$Z$8,AC638&lt;$AC$8,AD638&lt;$AD$8,AE638&lt;$AE$8,AH638&lt;$AH$8,AK638&lt;$AK$8,AN638&lt;$AN$8,AQ638&lt;$AQ$8,AR638&lt;$AR$8,AS638&lt;$AS$8),"راسب","ناجح"))</f>
        <v/>
      </c>
      <c r="AW638" s="71" t="str">
        <f>ورقة4!Q636</f>
        <v/>
      </c>
      <c r="AX638" s="48" t="str">
        <f>ورقة4!R636</f>
        <v/>
      </c>
      <c r="AY638" s="48" t="str">
        <f>ورقة4!S636</f>
        <v/>
      </c>
      <c r="AZ638" s="48" t="str">
        <f>ورقة4!T636</f>
        <v/>
      </c>
      <c r="BA638" s="48" t="str">
        <f>ورقة4!U636</f>
        <v/>
      </c>
      <c r="BB638" s="48" t="str">
        <f>ورقة4!V636</f>
        <v/>
      </c>
      <c r="BC638" s="48" t="str">
        <f>ورقة4!W636</f>
        <v/>
      </c>
      <c r="BD638" s="48" t="str">
        <f>ورقة4!X636</f>
        <v/>
      </c>
      <c r="BE638" s="48" t="str">
        <f>ورقة4!Y636</f>
        <v/>
      </c>
      <c r="BF638" s="48" t="str">
        <f>ورقة4!Z636</f>
        <v/>
      </c>
      <c r="BG638" s="48" t="str">
        <f>ورقة4!AA636</f>
        <v/>
      </c>
      <c r="BH638" s="48" t="str">
        <f>ورقة4!AB636</f>
        <v/>
      </c>
      <c r="BI638" s="48" t="str">
        <f>ورقة4!AC636</f>
        <v/>
      </c>
      <c r="BJ638" s="48" t="str">
        <f>ورقة4!AE636</f>
        <v/>
      </c>
      <c r="BK638" s="48" t="str">
        <f>ورقة4!AF636</f>
        <v/>
      </c>
    </row>
    <row r="639" spans="1:63" ht="24.95" customHeight="1">
      <c r="A639" s="135" t="str">
        <f>IF(C639="","",COUNTA(C$9:$C639))</f>
        <v/>
      </c>
      <c r="B639" s="24"/>
      <c r="C639" s="141"/>
      <c r="D639" s="38" t="str">
        <f t="shared" si="181"/>
        <v/>
      </c>
      <c r="E639" s="49"/>
      <c r="F639" s="50"/>
      <c r="G639" s="51" t="e">
        <f t="shared" si="178"/>
        <v>#VALUE!</v>
      </c>
      <c r="H639" s="52" t="e">
        <f t="shared" si="182"/>
        <v>#VALUE!</v>
      </c>
      <c r="I639" s="53" t="e">
        <f t="shared" si="183"/>
        <v>#VALUE!</v>
      </c>
      <c r="J639" s="54" t="e">
        <f t="shared" si="184"/>
        <v>#VALUE!</v>
      </c>
      <c r="K639" s="52" t="str">
        <f t="shared" si="185"/>
        <v/>
      </c>
      <c r="L639" s="53" t="str">
        <f t="shared" si="186"/>
        <v/>
      </c>
      <c r="M639" s="54" t="str">
        <f t="shared" si="187"/>
        <v/>
      </c>
      <c r="N639" s="38" t="str">
        <f t="shared" si="179"/>
        <v/>
      </c>
      <c r="O639" s="55"/>
      <c r="P639" s="55"/>
      <c r="Q639" s="55"/>
      <c r="R639" s="56"/>
      <c r="S639" s="58"/>
      <c r="T639" s="55">
        <f t="shared" si="188"/>
        <v>0</v>
      </c>
      <c r="U639" s="57"/>
      <c r="V639" s="58"/>
      <c r="W639" s="55">
        <f t="shared" si="189"/>
        <v>0</v>
      </c>
      <c r="X639" s="56"/>
      <c r="Y639" s="57"/>
      <c r="Z639" s="55">
        <f t="shared" si="190"/>
        <v>0</v>
      </c>
      <c r="AA639" s="57"/>
      <c r="AB639" s="164"/>
      <c r="AC639" s="169">
        <f t="shared" si="191"/>
        <v>0</v>
      </c>
      <c r="AD639" s="166"/>
      <c r="AE639" s="55"/>
      <c r="AF639" s="172"/>
      <c r="AG639" s="175"/>
      <c r="AH639" s="55">
        <f t="shared" si="192"/>
        <v>0</v>
      </c>
      <c r="AI639" s="172"/>
      <c r="AJ639" s="175"/>
      <c r="AK639" s="166">
        <f t="shared" si="193"/>
        <v>0</v>
      </c>
      <c r="AL639" s="172"/>
      <c r="AM639" s="175"/>
      <c r="AN639" s="55">
        <f t="shared" si="194"/>
        <v>0</v>
      </c>
      <c r="AO639" s="172"/>
      <c r="AP639" s="175"/>
      <c r="AQ639" s="55">
        <f t="shared" si="195"/>
        <v>0</v>
      </c>
      <c r="AR639" s="172"/>
      <c r="AS639" s="55"/>
      <c r="AT639" s="123">
        <f t="shared" si="180"/>
        <v>0</v>
      </c>
      <c r="AU639" s="56"/>
      <c r="AV639" s="204" t="str">
        <f>IFERROR(IF(AS639=0,"",IF(INDEX(ورقة4!$A637:$O637,,MATCH("غ",ورقة4!$A637:$O637,0))="غ","راسب")),IF(OR(O639&lt;$O$8,P639&lt;$P$8,Q639&lt;$Q$8,T639&lt;$T$8,W639&lt;$W$8,Z639&lt;$Z$8,AC639&lt;$AC$8,AD639&lt;$AD$8,AE639&lt;$AE$8,AH639&lt;$AH$8,AK639&lt;$AK$8,AN639&lt;$AN$8,AQ639&lt;$AQ$8,AR639&lt;$AR$8,AS639&lt;$AS$8),"راسب","ناجح"))</f>
        <v/>
      </c>
      <c r="AW639" s="71" t="str">
        <f>ورقة4!Q637</f>
        <v/>
      </c>
      <c r="AX639" s="48" t="str">
        <f>ورقة4!R637</f>
        <v/>
      </c>
      <c r="AY639" s="48" t="str">
        <f>ورقة4!S637</f>
        <v/>
      </c>
      <c r="AZ639" s="48" t="str">
        <f>ورقة4!T637</f>
        <v/>
      </c>
      <c r="BA639" s="48" t="str">
        <f>ورقة4!U637</f>
        <v/>
      </c>
      <c r="BB639" s="48" t="str">
        <f>ورقة4!V637</f>
        <v/>
      </c>
      <c r="BC639" s="48" t="str">
        <f>ورقة4!W637</f>
        <v/>
      </c>
      <c r="BD639" s="48" t="str">
        <f>ورقة4!X637</f>
        <v/>
      </c>
      <c r="BE639" s="48" t="str">
        <f>ورقة4!Y637</f>
        <v/>
      </c>
      <c r="BF639" s="48" t="str">
        <f>ورقة4!Z637</f>
        <v/>
      </c>
      <c r="BG639" s="48" t="str">
        <f>ورقة4!AA637</f>
        <v/>
      </c>
      <c r="BH639" s="48" t="str">
        <f>ورقة4!AB637</f>
        <v/>
      </c>
      <c r="BI639" s="48" t="str">
        <f>ورقة4!AC637</f>
        <v/>
      </c>
      <c r="BJ639" s="48" t="str">
        <f>ورقة4!AE637</f>
        <v/>
      </c>
      <c r="BK639" s="48" t="str">
        <f>ورقة4!AF637</f>
        <v/>
      </c>
    </row>
    <row r="640" spans="1:63" ht="24.95" customHeight="1">
      <c r="A640" s="135" t="str">
        <f>IF(C640="","",COUNTA(C$9:$C640))</f>
        <v/>
      </c>
      <c r="B640" s="24"/>
      <c r="C640" s="141"/>
      <c r="D640" s="38" t="str">
        <f t="shared" si="181"/>
        <v/>
      </c>
      <c r="E640" s="49"/>
      <c r="F640" s="50"/>
      <c r="G640" s="51" t="e">
        <f t="shared" si="178"/>
        <v>#VALUE!</v>
      </c>
      <c r="H640" s="52" t="e">
        <f t="shared" si="182"/>
        <v>#VALUE!</v>
      </c>
      <c r="I640" s="53" t="e">
        <f t="shared" si="183"/>
        <v>#VALUE!</v>
      </c>
      <c r="J640" s="54" t="e">
        <f t="shared" si="184"/>
        <v>#VALUE!</v>
      </c>
      <c r="K640" s="52" t="str">
        <f t="shared" si="185"/>
        <v/>
      </c>
      <c r="L640" s="53" t="str">
        <f t="shared" si="186"/>
        <v/>
      </c>
      <c r="M640" s="54" t="str">
        <f t="shared" si="187"/>
        <v/>
      </c>
      <c r="N640" s="38" t="str">
        <f t="shared" si="179"/>
        <v/>
      </c>
      <c r="O640" s="55"/>
      <c r="P640" s="55"/>
      <c r="Q640" s="55"/>
      <c r="R640" s="56"/>
      <c r="S640" s="58"/>
      <c r="T640" s="55">
        <f t="shared" si="188"/>
        <v>0</v>
      </c>
      <c r="U640" s="57"/>
      <c r="V640" s="58"/>
      <c r="W640" s="55">
        <f t="shared" si="189"/>
        <v>0</v>
      </c>
      <c r="X640" s="56"/>
      <c r="Y640" s="57"/>
      <c r="Z640" s="55">
        <f t="shared" si="190"/>
        <v>0</v>
      </c>
      <c r="AA640" s="57"/>
      <c r="AB640" s="164"/>
      <c r="AC640" s="169">
        <f t="shared" si="191"/>
        <v>0</v>
      </c>
      <c r="AD640" s="166"/>
      <c r="AE640" s="55"/>
      <c r="AF640" s="172"/>
      <c r="AG640" s="175"/>
      <c r="AH640" s="55">
        <f t="shared" si="192"/>
        <v>0</v>
      </c>
      <c r="AI640" s="172"/>
      <c r="AJ640" s="175"/>
      <c r="AK640" s="166">
        <f t="shared" si="193"/>
        <v>0</v>
      </c>
      <c r="AL640" s="172"/>
      <c r="AM640" s="175"/>
      <c r="AN640" s="55">
        <f t="shared" si="194"/>
        <v>0</v>
      </c>
      <c r="AO640" s="172"/>
      <c r="AP640" s="175"/>
      <c r="AQ640" s="55">
        <f t="shared" si="195"/>
        <v>0</v>
      </c>
      <c r="AR640" s="172"/>
      <c r="AS640" s="55"/>
      <c r="AT640" s="123">
        <f t="shared" si="180"/>
        <v>0</v>
      </c>
      <c r="AU640" s="56"/>
      <c r="AV640" s="204" t="str">
        <f>IFERROR(IF(AS640=0,"",IF(INDEX(ورقة4!$A638:$O638,,MATCH("غ",ورقة4!$A638:$O638,0))="غ","راسب")),IF(OR(O640&lt;$O$8,P640&lt;$P$8,Q640&lt;$Q$8,T640&lt;$T$8,W640&lt;$W$8,Z640&lt;$Z$8,AC640&lt;$AC$8,AD640&lt;$AD$8,AE640&lt;$AE$8,AH640&lt;$AH$8,AK640&lt;$AK$8,AN640&lt;$AN$8,AQ640&lt;$AQ$8,AR640&lt;$AR$8,AS640&lt;$AS$8),"راسب","ناجح"))</f>
        <v/>
      </c>
      <c r="AW640" s="71" t="str">
        <f>ورقة4!Q638</f>
        <v/>
      </c>
      <c r="AX640" s="48" t="str">
        <f>ورقة4!R638</f>
        <v/>
      </c>
      <c r="AY640" s="48" t="str">
        <f>ورقة4!S638</f>
        <v/>
      </c>
      <c r="AZ640" s="48" t="str">
        <f>ورقة4!T638</f>
        <v/>
      </c>
      <c r="BA640" s="48" t="str">
        <f>ورقة4!U638</f>
        <v/>
      </c>
      <c r="BB640" s="48" t="str">
        <f>ورقة4!V638</f>
        <v/>
      </c>
      <c r="BC640" s="48" t="str">
        <f>ورقة4!W638</f>
        <v/>
      </c>
      <c r="BD640" s="48" t="str">
        <f>ورقة4!X638</f>
        <v/>
      </c>
      <c r="BE640" s="48" t="str">
        <f>ورقة4!Y638</f>
        <v/>
      </c>
      <c r="BF640" s="48" t="str">
        <f>ورقة4!Z638</f>
        <v/>
      </c>
      <c r="BG640" s="48" t="str">
        <f>ورقة4!AA638</f>
        <v/>
      </c>
      <c r="BH640" s="48" t="str">
        <f>ورقة4!AB638</f>
        <v/>
      </c>
      <c r="BI640" s="48" t="str">
        <f>ورقة4!AC638</f>
        <v/>
      </c>
      <c r="BJ640" s="48" t="str">
        <f>ورقة4!AE638</f>
        <v/>
      </c>
      <c r="BK640" s="48" t="str">
        <f>ورقة4!AF638</f>
        <v/>
      </c>
    </row>
    <row r="641" spans="1:63" ht="24.95" customHeight="1">
      <c r="A641" s="135" t="str">
        <f>IF(C641="","",COUNTA(C$9:$C641))</f>
        <v/>
      </c>
      <c r="B641" s="24"/>
      <c r="C641" s="141"/>
      <c r="D641" s="38" t="str">
        <f t="shared" si="181"/>
        <v/>
      </c>
      <c r="E641" s="49"/>
      <c r="F641" s="50"/>
      <c r="G641" s="51" t="e">
        <f t="shared" si="178"/>
        <v>#VALUE!</v>
      </c>
      <c r="H641" s="52" t="e">
        <f t="shared" si="182"/>
        <v>#VALUE!</v>
      </c>
      <c r="I641" s="53" t="e">
        <f t="shared" si="183"/>
        <v>#VALUE!</v>
      </c>
      <c r="J641" s="54" t="e">
        <f t="shared" si="184"/>
        <v>#VALUE!</v>
      </c>
      <c r="K641" s="52" t="str">
        <f t="shared" si="185"/>
        <v/>
      </c>
      <c r="L641" s="53" t="str">
        <f t="shared" si="186"/>
        <v/>
      </c>
      <c r="M641" s="54" t="str">
        <f t="shared" si="187"/>
        <v/>
      </c>
      <c r="N641" s="38" t="str">
        <f t="shared" si="179"/>
        <v/>
      </c>
      <c r="O641" s="55"/>
      <c r="P641" s="55"/>
      <c r="Q641" s="55"/>
      <c r="R641" s="56"/>
      <c r="S641" s="58"/>
      <c r="T641" s="55">
        <f t="shared" si="188"/>
        <v>0</v>
      </c>
      <c r="U641" s="57"/>
      <c r="V641" s="58"/>
      <c r="W641" s="55">
        <f t="shared" si="189"/>
        <v>0</v>
      </c>
      <c r="X641" s="56"/>
      <c r="Y641" s="57"/>
      <c r="Z641" s="55">
        <f t="shared" si="190"/>
        <v>0</v>
      </c>
      <c r="AA641" s="57"/>
      <c r="AB641" s="164"/>
      <c r="AC641" s="169">
        <f t="shared" si="191"/>
        <v>0</v>
      </c>
      <c r="AD641" s="166"/>
      <c r="AE641" s="55"/>
      <c r="AF641" s="172"/>
      <c r="AG641" s="175"/>
      <c r="AH641" s="55">
        <f t="shared" si="192"/>
        <v>0</v>
      </c>
      <c r="AI641" s="172"/>
      <c r="AJ641" s="175"/>
      <c r="AK641" s="166">
        <f t="shared" si="193"/>
        <v>0</v>
      </c>
      <c r="AL641" s="172"/>
      <c r="AM641" s="175"/>
      <c r="AN641" s="55">
        <f t="shared" si="194"/>
        <v>0</v>
      </c>
      <c r="AO641" s="172"/>
      <c r="AP641" s="175"/>
      <c r="AQ641" s="55">
        <f t="shared" si="195"/>
        <v>0</v>
      </c>
      <c r="AR641" s="172"/>
      <c r="AS641" s="55"/>
      <c r="AT641" s="123">
        <f t="shared" si="180"/>
        <v>0</v>
      </c>
      <c r="AU641" s="56"/>
      <c r="AV641" s="204" t="str">
        <f>IFERROR(IF(AS641=0,"",IF(INDEX(ورقة4!$A639:$O639,,MATCH("غ",ورقة4!$A639:$O639,0))="غ","راسب")),IF(OR(O641&lt;$O$8,P641&lt;$P$8,Q641&lt;$Q$8,T641&lt;$T$8,W641&lt;$W$8,Z641&lt;$Z$8,AC641&lt;$AC$8,AD641&lt;$AD$8,AE641&lt;$AE$8,AH641&lt;$AH$8,AK641&lt;$AK$8,AN641&lt;$AN$8,AQ641&lt;$AQ$8,AR641&lt;$AR$8,AS641&lt;$AS$8),"راسب","ناجح"))</f>
        <v/>
      </c>
      <c r="AW641" s="71" t="str">
        <f>ورقة4!Q639</f>
        <v/>
      </c>
      <c r="AX641" s="48" t="str">
        <f>ورقة4!R639</f>
        <v/>
      </c>
      <c r="AY641" s="48" t="str">
        <f>ورقة4!S639</f>
        <v/>
      </c>
      <c r="AZ641" s="48" t="str">
        <f>ورقة4!T639</f>
        <v/>
      </c>
      <c r="BA641" s="48" t="str">
        <f>ورقة4!U639</f>
        <v/>
      </c>
      <c r="BB641" s="48" t="str">
        <f>ورقة4!V639</f>
        <v/>
      </c>
      <c r="BC641" s="48" t="str">
        <f>ورقة4!W639</f>
        <v/>
      </c>
      <c r="BD641" s="48" t="str">
        <f>ورقة4!X639</f>
        <v/>
      </c>
      <c r="BE641" s="48" t="str">
        <f>ورقة4!Y639</f>
        <v/>
      </c>
      <c r="BF641" s="48" t="str">
        <f>ورقة4!Z639</f>
        <v/>
      </c>
      <c r="BG641" s="48" t="str">
        <f>ورقة4!AA639</f>
        <v/>
      </c>
      <c r="BH641" s="48" t="str">
        <f>ورقة4!AB639</f>
        <v/>
      </c>
      <c r="BI641" s="48" t="str">
        <f>ورقة4!AC639</f>
        <v/>
      </c>
      <c r="BJ641" s="48" t="str">
        <f>ورقة4!AE639</f>
        <v/>
      </c>
      <c r="BK641" s="48" t="str">
        <f>ورقة4!AF639</f>
        <v/>
      </c>
    </row>
    <row r="642" spans="1:63" ht="24.95" customHeight="1">
      <c r="A642" s="135" t="str">
        <f>IF(C642="","",COUNTA(C$9:$C642))</f>
        <v/>
      </c>
      <c r="B642" s="24"/>
      <c r="C642" s="141"/>
      <c r="D642" s="38" t="str">
        <f t="shared" si="181"/>
        <v/>
      </c>
      <c r="E642" s="49"/>
      <c r="F642" s="50"/>
      <c r="G642" s="51" t="e">
        <f t="shared" si="178"/>
        <v>#VALUE!</v>
      </c>
      <c r="H642" s="52" t="e">
        <f t="shared" si="182"/>
        <v>#VALUE!</v>
      </c>
      <c r="I642" s="53" t="e">
        <f t="shared" si="183"/>
        <v>#VALUE!</v>
      </c>
      <c r="J642" s="54" t="e">
        <f t="shared" si="184"/>
        <v>#VALUE!</v>
      </c>
      <c r="K642" s="52" t="str">
        <f t="shared" si="185"/>
        <v/>
      </c>
      <c r="L642" s="53" t="str">
        <f t="shared" si="186"/>
        <v/>
      </c>
      <c r="M642" s="54" t="str">
        <f t="shared" si="187"/>
        <v/>
      </c>
      <c r="N642" s="38" t="str">
        <f t="shared" si="179"/>
        <v/>
      </c>
      <c r="O642" s="55"/>
      <c r="P642" s="55"/>
      <c r="Q642" s="55"/>
      <c r="R642" s="56"/>
      <c r="S642" s="58"/>
      <c r="T642" s="55">
        <f t="shared" si="188"/>
        <v>0</v>
      </c>
      <c r="U642" s="57"/>
      <c r="V642" s="58"/>
      <c r="W642" s="55">
        <f t="shared" si="189"/>
        <v>0</v>
      </c>
      <c r="X642" s="56"/>
      <c r="Y642" s="57"/>
      <c r="Z642" s="55">
        <f t="shared" si="190"/>
        <v>0</v>
      </c>
      <c r="AA642" s="57"/>
      <c r="AB642" s="164"/>
      <c r="AC642" s="169">
        <f t="shared" si="191"/>
        <v>0</v>
      </c>
      <c r="AD642" s="166"/>
      <c r="AE642" s="55"/>
      <c r="AF642" s="172"/>
      <c r="AG642" s="175"/>
      <c r="AH642" s="55">
        <f t="shared" si="192"/>
        <v>0</v>
      </c>
      <c r="AI642" s="172"/>
      <c r="AJ642" s="175"/>
      <c r="AK642" s="166">
        <f t="shared" si="193"/>
        <v>0</v>
      </c>
      <c r="AL642" s="172"/>
      <c r="AM642" s="175"/>
      <c r="AN642" s="55">
        <f t="shared" si="194"/>
        <v>0</v>
      </c>
      <c r="AO642" s="172"/>
      <c r="AP642" s="175"/>
      <c r="AQ642" s="55">
        <f t="shared" si="195"/>
        <v>0</v>
      </c>
      <c r="AR642" s="172"/>
      <c r="AS642" s="55"/>
      <c r="AT642" s="123">
        <f t="shared" si="180"/>
        <v>0</v>
      </c>
      <c r="AU642" s="56"/>
      <c r="AV642" s="204" t="str">
        <f>IFERROR(IF(AS642=0,"",IF(INDEX(ورقة4!$A640:$O640,,MATCH("غ",ورقة4!$A640:$O640,0))="غ","راسب")),IF(OR(O642&lt;$O$8,P642&lt;$P$8,Q642&lt;$Q$8,T642&lt;$T$8,W642&lt;$W$8,Z642&lt;$Z$8,AC642&lt;$AC$8,AD642&lt;$AD$8,AE642&lt;$AE$8,AH642&lt;$AH$8,AK642&lt;$AK$8,AN642&lt;$AN$8,AQ642&lt;$AQ$8,AR642&lt;$AR$8,AS642&lt;$AS$8),"راسب","ناجح"))</f>
        <v/>
      </c>
      <c r="AW642" s="71" t="str">
        <f>ورقة4!Q640</f>
        <v/>
      </c>
      <c r="AX642" s="48" t="str">
        <f>ورقة4!R640</f>
        <v/>
      </c>
      <c r="AY642" s="48" t="str">
        <f>ورقة4!S640</f>
        <v/>
      </c>
      <c r="AZ642" s="48" t="str">
        <f>ورقة4!T640</f>
        <v/>
      </c>
      <c r="BA642" s="48" t="str">
        <f>ورقة4!U640</f>
        <v/>
      </c>
      <c r="BB642" s="48" t="str">
        <f>ورقة4!V640</f>
        <v/>
      </c>
      <c r="BC642" s="48" t="str">
        <f>ورقة4!W640</f>
        <v/>
      </c>
      <c r="BD642" s="48" t="str">
        <f>ورقة4!X640</f>
        <v/>
      </c>
      <c r="BE642" s="48" t="str">
        <f>ورقة4!Y640</f>
        <v/>
      </c>
      <c r="BF642" s="48" t="str">
        <f>ورقة4!Z640</f>
        <v/>
      </c>
      <c r="BG642" s="48" t="str">
        <f>ورقة4!AA640</f>
        <v/>
      </c>
      <c r="BH642" s="48" t="str">
        <f>ورقة4!AB640</f>
        <v/>
      </c>
      <c r="BI642" s="48" t="str">
        <f>ورقة4!AC640</f>
        <v/>
      </c>
      <c r="BJ642" s="48" t="str">
        <f>ورقة4!AE640</f>
        <v/>
      </c>
      <c r="BK642" s="48" t="str">
        <f>ورقة4!AF640</f>
        <v/>
      </c>
    </row>
    <row r="643" spans="1:63" ht="24.95" customHeight="1">
      <c r="A643" s="135" t="str">
        <f>IF(C643="","",COUNTA(C$9:$C643))</f>
        <v/>
      </c>
      <c r="B643" s="24"/>
      <c r="C643" s="141"/>
      <c r="D643" s="38" t="str">
        <f t="shared" si="181"/>
        <v/>
      </c>
      <c r="E643" s="49"/>
      <c r="F643" s="50"/>
      <c r="G643" s="51" t="e">
        <f t="shared" si="178"/>
        <v>#VALUE!</v>
      </c>
      <c r="H643" s="52" t="e">
        <f t="shared" si="182"/>
        <v>#VALUE!</v>
      </c>
      <c r="I643" s="53" t="e">
        <f t="shared" si="183"/>
        <v>#VALUE!</v>
      </c>
      <c r="J643" s="54" t="e">
        <f t="shared" si="184"/>
        <v>#VALUE!</v>
      </c>
      <c r="K643" s="52" t="str">
        <f t="shared" si="185"/>
        <v/>
      </c>
      <c r="L643" s="53" t="str">
        <f t="shared" si="186"/>
        <v/>
      </c>
      <c r="M643" s="54" t="str">
        <f t="shared" si="187"/>
        <v/>
      </c>
      <c r="N643" s="38" t="str">
        <f t="shared" si="179"/>
        <v/>
      </c>
      <c r="O643" s="55"/>
      <c r="P643" s="55"/>
      <c r="Q643" s="55"/>
      <c r="R643" s="56"/>
      <c r="S643" s="58"/>
      <c r="T643" s="55">
        <f t="shared" si="188"/>
        <v>0</v>
      </c>
      <c r="U643" s="57"/>
      <c r="V643" s="58"/>
      <c r="W643" s="55">
        <f t="shared" si="189"/>
        <v>0</v>
      </c>
      <c r="X643" s="56"/>
      <c r="Y643" s="57"/>
      <c r="Z643" s="55">
        <f t="shared" si="190"/>
        <v>0</v>
      </c>
      <c r="AA643" s="57"/>
      <c r="AB643" s="164"/>
      <c r="AC643" s="169">
        <f t="shared" si="191"/>
        <v>0</v>
      </c>
      <c r="AD643" s="166"/>
      <c r="AE643" s="55"/>
      <c r="AF643" s="172"/>
      <c r="AG643" s="175"/>
      <c r="AH643" s="55">
        <f t="shared" si="192"/>
        <v>0</v>
      </c>
      <c r="AI643" s="172"/>
      <c r="AJ643" s="175"/>
      <c r="AK643" s="166">
        <f t="shared" si="193"/>
        <v>0</v>
      </c>
      <c r="AL643" s="172"/>
      <c r="AM643" s="175"/>
      <c r="AN643" s="55">
        <f t="shared" si="194"/>
        <v>0</v>
      </c>
      <c r="AO643" s="172"/>
      <c r="AP643" s="175"/>
      <c r="AQ643" s="55">
        <f t="shared" si="195"/>
        <v>0</v>
      </c>
      <c r="AR643" s="172"/>
      <c r="AS643" s="55"/>
      <c r="AT643" s="123">
        <f t="shared" si="180"/>
        <v>0</v>
      </c>
      <c r="AU643" s="56"/>
      <c r="AV643" s="204" t="str">
        <f>IFERROR(IF(AS643=0,"",IF(INDEX(ورقة4!$A641:$O641,,MATCH("غ",ورقة4!$A641:$O641,0))="غ","راسب")),IF(OR(O643&lt;$O$8,P643&lt;$P$8,Q643&lt;$Q$8,T643&lt;$T$8,W643&lt;$W$8,Z643&lt;$Z$8,AC643&lt;$AC$8,AD643&lt;$AD$8,AE643&lt;$AE$8,AH643&lt;$AH$8,AK643&lt;$AK$8,AN643&lt;$AN$8,AQ643&lt;$AQ$8,AR643&lt;$AR$8,AS643&lt;$AS$8),"راسب","ناجح"))</f>
        <v/>
      </c>
      <c r="AW643" s="71" t="str">
        <f>ورقة4!Q641</f>
        <v/>
      </c>
      <c r="AX643" s="48" t="str">
        <f>ورقة4!R641</f>
        <v/>
      </c>
      <c r="AY643" s="48" t="str">
        <f>ورقة4!S641</f>
        <v/>
      </c>
      <c r="AZ643" s="48" t="str">
        <f>ورقة4!T641</f>
        <v/>
      </c>
      <c r="BA643" s="48" t="str">
        <f>ورقة4!U641</f>
        <v/>
      </c>
      <c r="BB643" s="48" t="str">
        <f>ورقة4!V641</f>
        <v/>
      </c>
      <c r="BC643" s="48" t="str">
        <f>ورقة4!W641</f>
        <v/>
      </c>
      <c r="BD643" s="48" t="str">
        <f>ورقة4!X641</f>
        <v/>
      </c>
      <c r="BE643" s="48" t="str">
        <f>ورقة4!Y641</f>
        <v/>
      </c>
      <c r="BF643" s="48" t="str">
        <f>ورقة4!Z641</f>
        <v/>
      </c>
      <c r="BG643" s="48" t="str">
        <f>ورقة4!AA641</f>
        <v/>
      </c>
      <c r="BH643" s="48" t="str">
        <f>ورقة4!AB641</f>
        <v/>
      </c>
      <c r="BI643" s="48" t="str">
        <f>ورقة4!AC641</f>
        <v/>
      </c>
      <c r="BJ643" s="48" t="str">
        <f>ورقة4!AE641</f>
        <v/>
      </c>
      <c r="BK643" s="48" t="str">
        <f>ورقة4!AF641</f>
        <v/>
      </c>
    </row>
    <row r="644" spans="1:63" ht="24.95" customHeight="1">
      <c r="A644" s="135" t="str">
        <f>IF(C644="","",COUNTA(C$9:$C644))</f>
        <v/>
      </c>
      <c r="B644" s="24"/>
      <c r="C644" s="141"/>
      <c r="D644" s="38" t="str">
        <f t="shared" si="181"/>
        <v/>
      </c>
      <c r="E644" s="49"/>
      <c r="F644" s="50"/>
      <c r="G644" s="51" t="e">
        <f t="shared" si="178"/>
        <v>#VALUE!</v>
      </c>
      <c r="H644" s="52" t="e">
        <f t="shared" si="182"/>
        <v>#VALUE!</v>
      </c>
      <c r="I644" s="53" t="e">
        <f t="shared" si="183"/>
        <v>#VALUE!</v>
      </c>
      <c r="J644" s="54" t="e">
        <f t="shared" si="184"/>
        <v>#VALUE!</v>
      </c>
      <c r="K644" s="52" t="str">
        <f t="shared" si="185"/>
        <v/>
      </c>
      <c r="L644" s="53" t="str">
        <f t="shared" si="186"/>
        <v/>
      </c>
      <c r="M644" s="54" t="str">
        <f t="shared" si="187"/>
        <v/>
      </c>
      <c r="N644" s="38" t="str">
        <f t="shared" si="179"/>
        <v/>
      </c>
      <c r="O644" s="55"/>
      <c r="P644" s="55"/>
      <c r="Q644" s="55"/>
      <c r="R644" s="56"/>
      <c r="S644" s="58"/>
      <c r="T644" s="55">
        <f t="shared" si="188"/>
        <v>0</v>
      </c>
      <c r="U644" s="57"/>
      <c r="V644" s="58"/>
      <c r="W644" s="55">
        <f t="shared" si="189"/>
        <v>0</v>
      </c>
      <c r="X644" s="56"/>
      <c r="Y644" s="57"/>
      <c r="Z644" s="55">
        <f t="shared" si="190"/>
        <v>0</v>
      </c>
      <c r="AA644" s="57"/>
      <c r="AB644" s="164"/>
      <c r="AC644" s="169">
        <f t="shared" si="191"/>
        <v>0</v>
      </c>
      <c r="AD644" s="166"/>
      <c r="AE644" s="55"/>
      <c r="AF644" s="172"/>
      <c r="AG644" s="175"/>
      <c r="AH644" s="55">
        <f t="shared" si="192"/>
        <v>0</v>
      </c>
      <c r="AI644" s="172"/>
      <c r="AJ644" s="175"/>
      <c r="AK644" s="166">
        <f t="shared" si="193"/>
        <v>0</v>
      </c>
      <c r="AL644" s="172"/>
      <c r="AM644" s="175"/>
      <c r="AN644" s="55">
        <f t="shared" si="194"/>
        <v>0</v>
      </c>
      <c r="AO644" s="172"/>
      <c r="AP644" s="175"/>
      <c r="AQ644" s="55">
        <f t="shared" si="195"/>
        <v>0</v>
      </c>
      <c r="AR644" s="172"/>
      <c r="AS644" s="55"/>
      <c r="AT644" s="123">
        <f t="shared" si="180"/>
        <v>0</v>
      </c>
      <c r="AU644" s="56"/>
      <c r="AV644" s="204" t="str">
        <f>IFERROR(IF(AS644=0,"",IF(INDEX(ورقة4!$A642:$O642,,MATCH("غ",ورقة4!$A642:$O642,0))="غ","راسب")),IF(OR(O644&lt;$O$8,P644&lt;$P$8,Q644&lt;$Q$8,T644&lt;$T$8,W644&lt;$W$8,Z644&lt;$Z$8,AC644&lt;$AC$8,AD644&lt;$AD$8,AE644&lt;$AE$8,AH644&lt;$AH$8,AK644&lt;$AK$8,AN644&lt;$AN$8,AQ644&lt;$AQ$8,AR644&lt;$AR$8,AS644&lt;$AS$8),"راسب","ناجح"))</f>
        <v/>
      </c>
      <c r="AW644" s="71" t="str">
        <f>ورقة4!Q642</f>
        <v/>
      </c>
      <c r="AX644" s="48" t="str">
        <f>ورقة4!R642</f>
        <v/>
      </c>
      <c r="AY644" s="48" t="str">
        <f>ورقة4!S642</f>
        <v/>
      </c>
      <c r="AZ644" s="48" t="str">
        <f>ورقة4!T642</f>
        <v/>
      </c>
      <c r="BA644" s="48" t="str">
        <f>ورقة4!U642</f>
        <v/>
      </c>
      <c r="BB644" s="48" t="str">
        <f>ورقة4!V642</f>
        <v/>
      </c>
      <c r="BC644" s="48" t="str">
        <f>ورقة4!W642</f>
        <v/>
      </c>
      <c r="BD644" s="48" t="str">
        <f>ورقة4!X642</f>
        <v/>
      </c>
      <c r="BE644" s="48" t="str">
        <f>ورقة4!Y642</f>
        <v/>
      </c>
      <c r="BF644" s="48" t="str">
        <f>ورقة4!Z642</f>
        <v/>
      </c>
      <c r="BG644" s="48" t="str">
        <f>ورقة4!AA642</f>
        <v/>
      </c>
      <c r="BH644" s="48" t="str">
        <f>ورقة4!AB642</f>
        <v/>
      </c>
      <c r="BI644" s="48" t="str">
        <f>ورقة4!AC642</f>
        <v/>
      </c>
      <c r="BJ644" s="48" t="str">
        <f>ورقة4!AE642</f>
        <v/>
      </c>
      <c r="BK644" s="48" t="str">
        <f>ورقة4!AF642</f>
        <v/>
      </c>
    </row>
    <row r="645" spans="1:63" ht="24.95" customHeight="1">
      <c r="A645" s="135" t="str">
        <f>IF(C645="","",COUNTA(C$9:$C645))</f>
        <v/>
      </c>
      <c r="B645" s="24"/>
      <c r="C645" s="141"/>
      <c r="D645" s="38" t="str">
        <f t="shared" si="181"/>
        <v/>
      </c>
      <c r="E645" s="49"/>
      <c r="F645" s="50"/>
      <c r="G645" s="51" t="e">
        <f t="shared" si="178"/>
        <v>#VALUE!</v>
      </c>
      <c r="H645" s="52" t="e">
        <f t="shared" si="182"/>
        <v>#VALUE!</v>
      </c>
      <c r="I645" s="53" t="e">
        <f t="shared" si="183"/>
        <v>#VALUE!</v>
      </c>
      <c r="J645" s="54" t="e">
        <f t="shared" si="184"/>
        <v>#VALUE!</v>
      </c>
      <c r="K645" s="52" t="str">
        <f t="shared" si="185"/>
        <v/>
      </c>
      <c r="L645" s="53" t="str">
        <f t="shared" si="186"/>
        <v/>
      </c>
      <c r="M645" s="54" t="str">
        <f t="shared" si="187"/>
        <v/>
      </c>
      <c r="N645" s="38" t="str">
        <f t="shared" si="179"/>
        <v/>
      </c>
      <c r="O645" s="55"/>
      <c r="P645" s="55"/>
      <c r="Q645" s="55"/>
      <c r="R645" s="56"/>
      <c r="S645" s="58"/>
      <c r="T645" s="55">
        <f t="shared" si="188"/>
        <v>0</v>
      </c>
      <c r="U645" s="57"/>
      <c r="V645" s="58"/>
      <c r="W645" s="55">
        <f t="shared" si="189"/>
        <v>0</v>
      </c>
      <c r="X645" s="56"/>
      <c r="Y645" s="57"/>
      <c r="Z645" s="55">
        <f t="shared" si="190"/>
        <v>0</v>
      </c>
      <c r="AA645" s="57"/>
      <c r="AB645" s="164"/>
      <c r="AC645" s="169">
        <f t="shared" si="191"/>
        <v>0</v>
      </c>
      <c r="AD645" s="166"/>
      <c r="AE645" s="55"/>
      <c r="AF645" s="172"/>
      <c r="AG645" s="175"/>
      <c r="AH645" s="55">
        <f t="shared" si="192"/>
        <v>0</v>
      </c>
      <c r="AI645" s="172"/>
      <c r="AJ645" s="175"/>
      <c r="AK645" s="166">
        <f t="shared" si="193"/>
        <v>0</v>
      </c>
      <c r="AL645" s="172"/>
      <c r="AM645" s="175"/>
      <c r="AN645" s="55">
        <f t="shared" si="194"/>
        <v>0</v>
      </c>
      <c r="AO645" s="172"/>
      <c r="AP645" s="175"/>
      <c r="AQ645" s="55">
        <f t="shared" si="195"/>
        <v>0</v>
      </c>
      <c r="AR645" s="172"/>
      <c r="AS645" s="55"/>
      <c r="AT645" s="123">
        <f t="shared" si="180"/>
        <v>0</v>
      </c>
      <c r="AU645" s="56"/>
      <c r="AV645" s="204" t="str">
        <f>IFERROR(IF(AS645=0,"",IF(INDEX(ورقة4!$A643:$O643,,MATCH("غ",ورقة4!$A643:$O643,0))="غ","راسب")),IF(OR(O645&lt;$O$8,P645&lt;$P$8,Q645&lt;$Q$8,T645&lt;$T$8,W645&lt;$W$8,Z645&lt;$Z$8,AC645&lt;$AC$8,AD645&lt;$AD$8,AE645&lt;$AE$8,AH645&lt;$AH$8,AK645&lt;$AK$8,AN645&lt;$AN$8,AQ645&lt;$AQ$8,AR645&lt;$AR$8,AS645&lt;$AS$8),"راسب","ناجح"))</f>
        <v/>
      </c>
      <c r="AW645" s="71" t="str">
        <f>ورقة4!Q643</f>
        <v/>
      </c>
      <c r="AX645" s="48" t="str">
        <f>ورقة4!R643</f>
        <v/>
      </c>
      <c r="AY645" s="48" t="str">
        <f>ورقة4!S643</f>
        <v/>
      </c>
      <c r="AZ645" s="48" t="str">
        <f>ورقة4!T643</f>
        <v/>
      </c>
      <c r="BA645" s="48" t="str">
        <f>ورقة4!U643</f>
        <v/>
      </c>
      <c r="BB645" s="48" t="str">
        <f>ورقة4!V643</f>
        <v/>
      </c>
      <c r="BC645" s="48" t="str">
        <f>ورقة4!W643</f>
        <v/>
      </c>
      <c r="BD645" s="48" t="str">
        <f>ورقة4!X643</f>
        <v/>
      </c>
      <c r="BE645" s="48" t="str">
        <f>ورقة4!Y643</f>
        <v/>
      </c>
      <c r="BF645" s="48" t="str">
        <f>ورقة4!Z643</f>
        <v/>
      </c>
      <c r="BG645" s="48" t="str">
        <f>ورقة4!AA643</f>
        <v/>
      </c>
      <c r="BH645" s="48" t="str">
        <f>ورقة4!AB643</f>
        <v/>
      </c>
      <c r="BI645" s="48" t="str">
        <f>ورقة4!AC643</f>
        <v/>
      </c>
      <c r="BJ645" s="48" t="str">
        <f>ورقة4!AE643</f>
        <v/>
      </c>
      <c r="BK645" s="48" t="str">
        <f>ورقة4!AF643</f>
        <v/>
      </c>
    </row>
    <row r="646" spans="1:63" ht="24.95" customHeight="1">
      <c r="A646" s="135" t="str">
        <f>IF(C646="","",COUNTA(C$9:$C646))</f>
        <v/>
      </c>
      <c r="B646" s="24"/>
      <c r="C646" s="141"/>
      <c r="D646" s="38" t="str">
        <f t="shared" si="181"/>
        <v/>
      </c>
      <c r="E646" s="49"/>
      <c r="F646" s="50"/>
      <c r="G646" s="51" t="e">
        <f t="shared" si="178"/>
        <v>#VALUE!</v>
      </c>
      <c r="H646" s="52" t="e">
        <f t="shared" si="182"/>
        <v>#VALUE!</v>
      </c>
      <c r="I646" s="53" t="e">
        <f t="shared" si="183"/>
        <v>#VALUE!</v>
      </c>
      <c r="J646" s="54" t="e">
        <f t="shared" si="184"/>
        <v>#VALUE!</v>
      </c>
      <c r="K646" s="52" t="str">
        <f t="shared" si="185"/>
        <v/>
      </c>
      <c r="L646" s="53" t="str">
        <f t="shared" si="186"/>
        <v/>
      </c>
      <c r="M646" s="54" t="str">
        <f t="shared" si="187"/>
        <v/>
      </c>
      <c r="N646" s="38" t="str">
        <f t="shared" si="179"/>
        <v/>
      </c>
      <c r="O646" s="55"/>
      <c r="P646" s="55"/>
      <c r="Q646" s="55"/>
      <c r="R646" s="56"/>
      <c r="S646" s="58"/>
      <c r="T646" s="55">
        <f t="shared" si="188"/>
        <v>0</v>
      </c>
      <c r="U646" s="57"/>
      <c r="V646" s="58"/>
      <c r="W646" s="55">
        <f t="shared" si="189"/>
        <v>0</v>
      </c>
      <c r="X646" s="56"/>
      <c r="Y646" s="57"/>
      <c r="Z646" s="55">
        <f t="shared" si="190"/>
        <v>0</v>
      </c>
      <c r="AA646" s="57"/>
      <c r="AB646" s="164"/>
      <c r="AC646" s="169">
        <f t="shared" si="191"/>
        <v>0</v>
      </c>
      <c r="AD646" s="166"/>
      <c r="AE646" s="55"/>
      <c r="AF646" s="172"/>
      <c r="AG646" s="175"/>
      <c r="AH646" s="55">
        <f t="shared" si="192"/>
        <v>0</v>
      </c>
      <c r="AI646" s="172"/>
      <c r="AJ646" s="175"/>
      <c r="AK646" s="166">
        <f t="shared" si="193"/>
        <v>0</v>
      </c>
      <c r="AL646" s="172"/>
      <c r="AM646" s="175"/>
      <c r="AN646" s="55">
        <f t="shared" si="194"/>
        <v>0</v>
      </c>
      <c r="AO646" s="172"/>
      <c r="AP646" s="175"/>
      <c r="AQ646" s="55">
        <f t="shared" si="195"/>
        <v>0</v>
      </c>
      <c r="AR646" s="172"/>
      <c r="AS646" s="55"/>
      <c r="AT646" s="123">
        <f t="shared" si="180"/>
        <v>0</v>
      </c>
      <c r="AU646" s="56"/>
      <c r="AV646" s="204" t="str">
        <f>IFERROR(IF(AS646=0,"",IF(INDEX(ورقة4!$A644:$O644,,MATCH("غ",ورقة4!$A644:$O644,0))="غ","راسب")),IF(OR(O646&lt;$O$8,P646&lt;$P$8,Q646&lt;$Q$8,T646&lt;$T$8,W646&lt;$W$8,Z646&lt;$Z$8,AC646&lt;$AC$8,AD646&lt;$AD$8,AE646&lt;$AE$8,AH646&lt;$AH$8,AK646&lt;$AK$8,AN646&lt;$AN$8,AQ646&lt;$AQ$8,AR646&lt;$AR$8,AS646&lt;$AS$8),"راسب","ناجح"))</f>
        <v/>
      </c>
      <c r="AW646" s="71" t="str">
        <f>ورقة4!Q644</f>
        <v/>
      </c>
      <c r="AX646" s="48" t="str">
        <f>ورقة4!R644</f>
        <v/>
      </c>
      <c r="AY646" s="48" t="str">
        <f>ورقة4!S644</f>
        <v/>
      </c>
      <c r="AZ646" s="48" t="str">
        <f>ورقة4!T644</f>
        <v/>
      </c>
      <c r="BA646" s="48" t="str">
        <f>ورقة4!U644</f>
        <v/>
      </c>
      <c r="BB646" s="48" t="str">
        <f>ورقة4!V644</f>
        <v/>
      </c>
      <c r="BC646" s="48" t="str">
        <f>ورقة4!W644</f>
        <v/>
      </c>
      <c r="BD646" s="48" t="str">
        <f>ورقة4!X644</f>
        <v/>
      </c>
      <c r="BE646" s="48" t="str">
        <f>ورقة4!Y644</f>
        <v/>
      </c>
      <c r="BF646" s="48" t="str">
        <f>ورقة4!Z644</f>
        <v/>
      </c>
      <c r="BG646" s="48" t="str">
        <f>ورقة4!AA644</f>
        <v/>
      </c>
      <c r="BH646" s="48" t="str">
        <f>ورقة4!AB644</f>
        <v/>
      </c>
      <c r="BI646" s="48" t="str">
        <f>ورقة4!AC644</f>
        <v/>
      </c>
      <c r="BJ646" s="48" t="str">
        <f>ورقة4!AE644</f>
        <v/>
      </c>
      <c r="BK646" s="48" t="str">
        <f>ورقة4!AF644</f>
        <v/>
      </c>
    </row>
    <row r="647" spans="1:63" ht="24.95" customHeight="1">
      <c r="A647" s="135" t="str">
        <f>IF(C647="","",COUNTA(C$9:$C647))</f>
        <v/>
      </c>
      <c r="B647" s="24"/>
      <c r="C647" s="141"/>
      <c r="D647" s="38" t="str">
        <f t="shared" si="181"/>
        <v/>
      </c>
      <c r="E647" s="49"/>
      <c r="F647" s="50"/>
      <c r="G647" s="51" t="e">
        <f t="shared" si="178"/>
        <v>#VALUE!</v>
      </c>
      <c r="H647" s="52" t="e">
        <f t="shared" si="182"/>
        <v>#VALUE!</v>
      </c>
      <c r="I647" s="53" t="e">
        <f t="shared" si="183"/>
        <v>#VALUE!</v>
      </c>
      <c r="J647" s="54" t="e">
        <f t="shared" si="184"/>
        <v>#VALUE!</v>
      </c>
      <c r="K647" s="52" t="str">
        <f t="shared" si="185"/>
        <v/>
      </c>
      <c r="L647" s="53" t="str">
        <f t="shared" si="186"/>
        <v/>
      </c>
      <c r="M647" s="54" t="str">
        <f t="shared" si="187"/>
        <v/>
      </c>
      <c r="N647" s="38" t="str">
        <f t="shared" si="179"/>
        <v/>
      </c>
      <c r="O647" s="55"/>
      <c r="P647" s="55"/>
      <c r="Q647" s="55"/>
      <c r="R647" s="56"/>
      <c r="S647" s="58"/>
      <c r="T647" s="55">
        <f t="shared" si="188"/>
        <v>0</v>
      </c>
      <c r="U647" s="57"/>
      <c r="V647" s="58"/>
      <c r="W647" s="55">
        <f t="shared" si="189"/>
        <v>0</v>
      </c>
      <c r="X647" s="56"/>
      <c r="Y647" s="57"/>
      <c r="Z647" s="55">
        <f t="shared" si="190"/>
        <v>0</v>
      </c>
      <c r="AA647" s="57"/>
      <c r="AB647" s="164"/>
      <c r="AC647" s="169">
        <f t="shared" si="191"/>
        <v>0</v>
      </c>
      <c r="AD647" s="166"/>
      <c r="AE647" s="55"/>
      <c r="AF647" s="172"/>
      <c r="AG647" s="175"/>
      <c r="AH647" s="55">
        <f t="shared" si="192"/>
        <v>0</v>
      </c>
      <c r="AI647" s="172"/>
      <c r="AJ647" s="175"/>
      <c r="AK647" s="166">
        <f t="shared" si="193"/>
        <v>0</v>
      </c>
      <c r="AL647" s="172"/>
      <c r="AM647" s="175"/>
      <c r="AN647" s="55">
        <f t="shared" si="194"/>
        <v>0</v>
      </c>
      <c r="AO647" s="172"/>
      <c r="AP647" s="175"/>
      <c r="AQ647" s="55">
        <f t="shared" si="195"/>
        <v>0</v>
      </c>
      <c r="AR647" s="172"/>
      <c r="AS647" s="55"/>
      <c r="AT647" s="123">
        <f t="shared" si="180"/>
        <v>0</v>
      </c>
      <c r="AU647" s="56"/>
      <c r="AV647" s="204" t="str">
        <f>IFERROR(IF(AS647=0,"",IF(INDEX(ورقة4!$A645:$O645,,MATCH("غ",ورقة4!$A645:$O645,0))="غ","راسب")),IF(OR(O647&lt;$O$8,P647&lt;$P$8,Q647&lt;$Q$8,T647&lt;$T$8,W647&lt;$W$8,Z647&lt;$Z$8,AC647&lt;$AC$8,AD647&lt;$AD$8,AE647&lt;$AE$8,AH647&lt;$AH$8,AK647&lt;$AK$8,AN647&lt;$AN$8,AQ647&lt;$AQ$8,AR647&lt;$AR$8,AS647&lt;$AS$8),"راسب","ناجح"))</f>
        <v/>
      </c>
      <c r="AW647" s="71" t="str">
        <f>ورقة4!Q645</f>
        <v/>
      </c>
      <c r="AX647" s="48" t="str">
        <f>ورقة4!R645</f>
        <v/>
      </c>
      <c r="AY647" s="48" t="str">
        <f>ورقة4!S645</f>
        <v/>
      </c>
      <c r="AZ647" s="48" t="str">
        <f>ورقة4!T645</f>
        <v/>
      </c>
      <c r="BA647" s="48" t="str">
        <f>ورقة4!U645</f>
        <v/>
      </c>
      <c r="BB647" s="48" t="str">
        <f>ورقة4!V645</f>
        <v/>
      </c>
      <c r="BC647" s="48" t="str">
        <f>ورقة4!W645</f>
        <v/>
      </c>
      <c r="BD647" s="48" t="str">
        <f>ورقة4!X645</f>
        <v/>
      </c>
      <c r="BE647" s="48" t="str">
        <f>ورقة4!Y645</f>
        <v/>
      </c>
      <c r="BF647" s="48" t="str">
        <f>ورقة4!Z645</f>
        <v/>
      </c>
      <c r="BG647" s="48" t="str">
        <f>ورقة4!AA645</f>
        <v/>
      </c>
      <c r="BH647" s="48" t="str">
        <f>ورقة4!AB645</f>
        <v/>
      </c>
      <c r="BI647" s="48" t="str">
        <f>ورقة4!AC645</f>
        <v/>
      </c>
      <c r="BJ647" s="48" t="str">
        <f>ورقة4!AE645</f>
        <v/>
      </c>
      <c r="BK647" s="48" t="str">
        <f>ورقة4!AF645</f>
        <v/>
      </c>
    </row>
    <row r="648" spans="1:63" ht="24.95" customHeight="1">
      <c r="A648" s="135" t="str">
        <f>IF(C648="","",COUNTA(C$9:$C648))</f>
        <v/>
      </c>
      <c r="B648" s="24"/>
      <c r="C648" s="141"/>
      <c r="D648" s="38" t="str">
        <f t="shared" si="181"/>
        <v/>
      </c>
      <c r="E648" s="49"/>
      <c r="F648" s="50"/>
      <c r="G648" s="51" t="e">
        <f t="shared" si="178"/>
        <v>#VALUE!</v>
      </c>
      <c r="H648" s="52" t="e">
        <f t="shared" si="182"/>
        <v>#VALUE!</v>
      </c>
      <c r="I648" s="53" t="e">
        <f t="shared" si="183"/>
        <v>#VALUE!</v>
      </c>
      <c r="J648" s="54" t="e">
        <f t="shared" si="184"/>
        <v>#VALUE!</v>
      </c>
      <c r="K648" s="52" t="str">
        <f t="shared" si="185"/>
        <v/>
      </c>
      <c r="L648" s="53" t="str">
        <f t="shared" si="186"/>
        <v/>
      </c>
      <c r="M648" s="54" t="str">
        <f t="shared" si="187"/>
        <v/>
      </c>
      <c r="N648" s="38" t="str">
        <f t="shared" si="179"/>
        <v/>
      </c>
      <c r="O648" s="55"/>
      <c r="P648" s="55"/>
      <c r="Q648" s="55"/>
      <c r="R648" s="56"/>
      <c r="S648" s="58"/>
      <c r="T648" s="55">
        <f t="shared" si="188"/>
        <v>0</v>
      </c>
      <c r="U648" s="57"/>
      <c r="V648" s="58"/>
      <c r="W648" s="55">
        <f t="shared" si="189"/>
        <v>0</v>
      </c>
      <c r="X648" s="56"/>
      <c r="Y648" s="57"/>
      <c r="Z648" s="55">
        <f t="shared" si="190"/>
        <v>0</v>
      </c>
      <c r="AA648" s="57"/>
      <c r="AB648" s="164"/>
      <c r="AC648" s="169">
        <f t="shared" si="191"/>
        <v>0</v>
      </c>
      <c r="AD648" s="166"/>
      <c r="AE648" s="55"/>
      <c r="AF648" s="172"/>
      <c r="AG648" s="175"/>
      <c r="AH648" s="55">
        <f t="shared" si="192"/>
        <v>0</v>
      </c>
      <c r="AI648" s="172"/>
      <c r="AJ648" s="175"/>
      <c r="AK648" s="166">
        <f t="shared" si="193"/>
        <v>0</v>
      </c>
      <c r="AL648" s="172"/>
      <c r="AM648" s="175"/>
      <c r="AN648" s="55">
        <f t="shared" si="194"/>
        <v>0</v>
      </c>
      <c r="AO648" s="172"/>
      <c r="AP648" s="175"/>
      <c r="AQ648" s="55">
        <f t="shared" si="195"/>
        <v>0</v>
      </c>
      <c r="AR648" s="172"/>
      <c r="AS648" s="55"/>
      <c r="AT648" s="123">
        <f t="shared" si="180"/>
        <v>0</v>
      </c>
      <c r="AU648" s="56"/>
      <c r="AV648" s="204" t="str">
        <f>IFERROR(IF(AS648=0,"",IF(INDEX(ورقة4!$A646:$O646,,MATCH("غ",ورقة4!$A646:$O646,0))="غ","راسب")),IF(OR(O648&lt;$O$8,P648&lt;$P$8,Q648&lt;$Q$8,T648&lt;$T$8,W648&lt;$W$8,Z648&lt;$Z$8,AC648&lt;$AC$8,AD648&lt;$AD$8,AE648&lt;$AE$8,AH648&lt;$AH$8,AK648&lt;$AK$8,AN648&lt;$AN$8,AQ648&lt;$AQ$8,AR648&lt;$AR$8,AS648&lt;$AS$8),"راسب","ناجح"))</f>
        <v/>
      </c>
      <c r="AW648" s="71" t="str">
        <f>ورقة4!Q646</f>
        <v/>
      </c>
      <c r="AX648" s="48" t="str">
        <f>ورقة4!R646</f>
        <v/>
      </c>
      <c r="AY648" s="48" t="str">
        <f>ورقة4!S646</f>
        <v/>
      </c>
      <c r="AZ648" s="48" t="str">
        <f>ورقة4!T646</f>
        <v/>
      </c>
      <c r="BA648" s="48" t="str">
        <f>ورقة4!U646</f>
        <v/>
      </c>
      <c r="BB648" s="48" t="str">
        <f>ورقة4!V646</f>
        <v/>
      </c>
      <c r="BC648" s="48" t="str">
        <f>ورقة4!W646</f>
        <v/>
      </c>
      <c r="BD648" s="48" t="str">
        <f>ورقة4!X646</f>
        <v/>
      </c>
      <c r="BE648" s="48" t="str">
        <f>ورقة4!Y646</f>
        <v/>
      </c>
      <c r="BF648" s="48" t="str">
        <f>ورقة4!Z646</f>
        <v/>
      </c>
      <c r="BG648" s="48" t="str">
        <f>ورقة4!AA646</f>
        <v/>
      </c>
      <c r="BH648" s="48" t="str">
        <f>ورقة4!AB646</f>
        <v/>
      </c>
      <c r="BI648" s="48" t="str">
        <f>ورقة4!AC646</f>
        <v/>
      </c>
      <c r="BJ648" s="48" t="str">
        <f>ورقة4!AE646</f>
        <v/>
      </c>
      <c r="BK648" s="48" t="str">
        <f>ورقة4!AF646</f>
        <v/>
      </c>
    </row>
    <row r="649" spans="1:63" ht="24.95" customHeight="1">
      <c r="A649" s="135" t="str">
        <f>IF(C649="","",COUNTA(C$9:$C649))</f>
        <v/>
      </c>
      <c r="B649" s="24"/>
      <c r="C649" s="141"/>
      <c r="D649" s="38" t="str">
        <f t="shared" si="181"/>
        <v/>
      </c>
      <c r="E649" s="49"/>
      <c r="F649" s="50"/>
      <c r="G649" s="51" t="e">
        <f t="shared" si="178"/>
        <v>#VALUE!</v>
      </c>
      <c r="H649" s="52" t="e">
        <f t="shared" si="182"/>
        <v>#VALUE!</v>
      </c>
      <c r="I649" s="53" t="e">
        <f t="shared" si="183"/>
        <v>#VALUE!</v>
      </c>
      <c r="J649" s="54" t="e">
        <f t="shared" si="184"/>
        <v>#VALUE!</v>
      </c>
      <c r="K649" s="52" t="str">
        <f t="shared" si="185"/>
        <v/>
      </c>
      <c r="L649" s="53" t="str">
        <f t="shared" si="186"/>
        <v/>
      </c>
      <c r="M649" s="54" t="str">
        <f t="shared" si="187"/>
        <v/>
      </c>
      <c r="N649" s="38" t="str">
        <f t="shared" si="179"/>
        <v/>
      </c>
      <c r="O649" s="55"/>
      <c r="P649" s="55"/>
      <c r="Q649" s="55"/>
      <c r="R649" s="56"/>
      <c r="S649" s="58"/>
      <c r="T649" s="55">
        <f t="shared" si="188"/>
        <v>0</v>
      </c>
      <c r="U649" s="57"/>
      <c r="V649" s="58"/>
      <c r="W649" s="55">
        <f t="shared" si="189"/>
        <v>0</v>
      </c>
      <c r="X649" s="56"/>
      <c r="Y649" s="57"/>
      <c r="Z649" s="55">
        <f t="shared" si="190"/>
        <v>0</v>
      </c>
      <c r="AA649" s="57"/>
      <c r="AB649" s="164"/>
      <c r="AC649" s="169">
        <f t="shared" si="191"/>
        <v>0</v>
      </c>
      <c r="AD649" s="166"/>
      <c r="AE649" s="55"/>
      <c r="AF649" s="172"/>
      <c r="AG649" s="175"/>
      <c r="AH649" s="55">
        <f t="shared" si="192"/>
        <v>0</v>
      </c>
      <c r="AI649" s="172"/>
      <c r="AJ649" s="175"/>
      <c r="AK649" s="166">
        <f t="shared" si="193"/>
        <v>0</v>
      </c>
      <c r="AL649" s="172"/>
      <c r="AM649" s="175"/>
      <c r="AN649" s="55">
        <f t="shared" si="194"/>
        <v>0</v>
      </c>
      <c r="AO649" s="172"/>
      <c r="AP649" s="175"/>
      <c r="AQ649" s="55">
        <f t="shared" si="195"/>
        <v>0</v>
      </c>
      <c r="AR649" s="172"/>
      <c r="AS649" s="55"/>
      <c r="AT649" s="123">
        <f t="shared" si="180"/>
        <v>0</v>
      </c>
      <c r="AU649" s="56"/>
      <c r="AV649" s="204" t="str">
        <f>IFERROR(IF(AS649=0,"",IF(INDEX(ورقة4!$A647:$O647,,MATCH("غ",ورقة4!$A647:$O647,0))="غ","راسب")),IF(OR(O649&lt;$O$8,P649&lt;$P$8,Q649&lt;$Q$8,T649&lt;$T$8,W649&lt;$W$8,Z649&lt;$Z$8,AC649&lt;$AC$8,AD649&lt;$AD$8,AE649&lt;$AE$8,AH649&lt;$AH$8,AK649&lt;$AK$8,AN649&lt;$AN$8,AQ649&lt;$AQ$8,AR649&lt;$AR$8,AS649&lt;$AS$8),"راسب","ناجح"))</f>
        <v/>
      </c>
      <c r="AW649" s="71" t="str">
        <f>ورقة4!Q647</f>
        <v/>
      </c>
      <c r="AX649" s="48" t="str">
        <f>ورقة4!R647</f>
        <v/>
      </c>
      <c r="AY649" s="48" t="str">
        <f>ورقة4!S647</f>
        <v/>
      </c>
      <c r="AZ649" s="48" t="str">
        <f>ورقة4!T647</f>
        <v/>
      </c>
      <c r="BA649" s="48" t="str">
        <f>ورقة4!U647</f>
        <v/>
      </c>
      <c r="BB649" s="48" t="str">
        <f>ورقة4!V647</f>
        <v/>
      </c>
      <c r="BC649" s="48" t="str">
        <f>ورقة4!W647</f>
        <v/>
      </c>
      <c r="BD649" s="48" t="str">
        <f>ورقة4!X647</f>
        <v/>
      </c>
      <c r="BE649" s="48" t="str">
        <f>ورقة4!Y647</f>
        <v/>
      </c>
      <c r="BF649" s="48" t="str">
        <f>ورقة4!Z647</f>
        <v/>
      </c>
      <c r="BG649" s="48" t="str">
        <f>ورقة4!AA647</f>
        <v/>
      </c>
      <c r="BH649" s="48" t="str">
        <f>ورقة4!AB647</f>
        <v/>
      </c>
      <c r="BI649" s="48" t="str">
        <f>ورقة4!AC647</f>
        <v/>
      </c>
      <c r="BJ649" s="48" t="str">
        <f>ورقة4!AE647</f>
        <v/>
      </c>
      <c r="BK649" s="48" t="str">
        <f>ورقة4!AF647</f>
        <v/>
      </c>
    </row>
    <row r="650" spans="1:63" ht="24.95" customHeight="1">
      <c r="A650" s="135" t="str">
        <f>IF(C650="","",COUNTA(C$9:$C650))</f>
        <v/>
      </c>
      <c r="B650" s="24"/>
      <c r="C650" s="141"/>
      <c r="D650" s="38" t="str">
        <f t="shared" si="181"/>
        <v/>
      </c>
      <c r="E650" s="49"/>
      <c r="F650" s="50"/>
      <c r="G650" s="51" t="e">
        <f t="shared" ref="G650:G713" si="196">DATE(IF(LEFT($F650,1)="2",MID($F650,2,2),"20"&amp;MID($F650,2,2)),MID($F650,4,2),MID($F650,6,2))</f>
        <v>#VALUE!</v>
      </c>
      <c r="H650" s="52" t="e">
        <f t="shared" si="182"/>
        <v>#VALUE!</v>
      </c>
      <c r="I650" s="53" t="e">
        <f t="shared" si="183"/>
        <v>#VALUE!</v>
      </c>
      <c r="J650" s="54" t="e">
        <f t="shared" si="184"/>
        <v>#VALUE!</v>
      </c>
      <c r="K650" s="52" t="str">
        <f t="shared" si="185"/>
        <v/>
      </c>
      <c r="L650" s="53" t="str">
        <f t="shared" si="186"/>
        <v/>
      </c>
      <c r="M650" s="54" t="str">
        <f t="shared" si="187"/>
        <v/>
      </c>
      <c r="N650" s="38" t="str">
        <f t="shared" ref="N650:N713" si="197">IF(LEN(TRIM($F650))=0,"",IF(OR(NOT(ISNUMBER($F650)),LEN($F650)&lt;&gt;14),"Error_MyNumber",IF(MOD(MID($F650,13,1),2)=1,"مصرى","مصرية")))</f>
        <v/>
      </c>
      <c r="O650" s="55"/>
      <c r="P650" s="55"/>
      <c r="Q650" s="55"/>
      <c r="R650" s="56"/>
      <c r="S650" s="58"/>
      <c r="T650" s="55">
        <f t="shared" si="188"/>
        <v>0</v>
      </c>
      <c r="U650" s="57"/>
      <c r="V650" s="58"/>
      <c r="W650" s="55">
        <f t="shared" si="189"/>
        <v>0</v>
      </c>
      <c r="X650" s="56"/>
      <c r="Y650" s="57"/>
      <c r="Z650" s="55">
        <f t="shared" si="190"/>
        <v>0</v>
      </c>
      <c r="AA650" s="57"/>
      <c r="AB650" s="164"/>
      <c r="AC650" s="169">
        <f t="shared" si="191"/>
        <v>0</v>
      </c>
      <c r="AD650" s="166"/>
      <c r="AE650" s="55"/>
      <c r="AF650" s="172"/>
      <c r="AG650" s="175"/>
      <c r="AH650" s="55">
        <f t="shared" si="192"/>
        <v>0</v>
      </c>
      <c r="AI650" s="172"/>
      <c r="AJ650" s="175"/>
      <c r="AK650" s="166">
        <f t="shared" si="193"/>
        <v>0</v>
      </c>
      <c r="AL650" s="172"/>
      <c r="AM650" s="175"/>
      <c r="AN650" s="55">
        <f t="shared" si="194"/>
        <v>0</v>
      </c>
      <c r="AO650" s="172"/>
      <c r="AP650" s="175"/>
      <c r="AQ650" s="55">
        <f t="shared" si="195"/>
        <v>0</v>
      </c>
      <c r="AR650" s="172"/>
      <c r="AS650" s="55"/>
      <c r="AT650" s="123">
        <f t="shared" ref="AT650:AT713" si="198">IF(AND(O650="",P650="",Q650="",T650="",W650="",Z650="",AC650="",AD650="",AE650="",AH650="",AK650="",AN650="",AQ650="",AR650="",AS650=""),"",IF(AND(O650="غ",P650="غ",Q650="غ",T650="غ",W650="غ",Z650="غ",AC650="غ",AD650="غ",AE650="غ",AH650="غ",AK650="غ",AN650="غ",AQ650="غ",RN650="غ",AS650="غ"),"غ",SUM(O650,P650,Q650,T650,W650,Z650,AD650,AE650,AH650,AK650,AN650,AQ650,AR650,AS650)))</f>
        <v>0</v>
      </c>
      <c r="AU650" s="56"/>
      <c r="AV650" s="204" t="str">
        <f>IFERROR(IF(AS650=0,"",IF(INDEX(ورقة4!$A648:$O648,,MATCH("غ",ورقة4!$A648:$O648,0))="غ","راسب")),IF(OR(O650&lt;$O$8,P650&lt;$P$8,Q650&lt;$Q$8,T650&lt;$T$8,W650&lt;$W$8,Z650&lt;$Z$8,AC650&lt;$AC$8,AD650&lt;$AD$8,AE650&lt;$AE$8,AH650&lt;$AH$8,AK650&lt;$AK$8,AN650&lt;$AN$8,AQ650&lt;$AQ$8,AR650&lt;$AR$8,AS650&lt;$AS$8),"راسب","ناجح"))</f>
        <v/>
      </c>
      <c r="AW650" s="71" t="str">
        <f>ورقة4!Q648</f>
        <v/>
      </c>
      <c r="AX650" s="48" t="str">
        <f>ورقة4!R648</f>
        <v/>
      </c>
      <c r="AY650" s="48" t="str">
        <f>ورقة4!S648</f>
        <v/>
      </c>
      <c r="AZ650" s="48" t="str">
        <f>ورقة4!T648</f>
        <v/>
      </c>
      <c r="BA650" s="48" t="str">
        <f>ورقة4!U648</f>
        <v/>
      </c>
      <c r="BB650" s="48" t="str">
        <f>ورقة4!V648</f>
        <v/>
      </c>
      <c r="BC650" s="48" t="str">
        <f>ورقة4!W648</f>
        <v/>
      </c>
      <c r="BD650" s="48" t="str">
        <f>ورقة4!X648</f>
        <v/>
      </c>
      <c r="BE650" s="48" t="str">
        <f>ورقة4!Y648</f>
        <v/>
      </c>
      <c r="BF650" s="48" t="str">
        <f>ورقة4!Z648</f>
        <v/>
      </c>
      <c r="BG650" s="48" t="str">
        <f>ورقة4!AA648</f>
        <v/>
      </c>
      <c r="BH650" s="48" t="str">
        <f>ورقة4!AB648</f>
        <v/>
      </c>
      <c r="BI650" s="48" t="str">
        <f>ورقة4!AC648</f>
        <v/>
      </c>
      <c r="BJ650" s="48" t="str">
        <f>ورقة4!AE648</f>
        <v/>
      </c>
      <c r="BK650" s="48" t="str">
        <f>ورقة4!AF648</f>
        <v/>
      </c>
    </row>
    <row r="651" spans="1:63" ht="24.95" customHeight="1">
      <c r="A651" s="135" t="str">
        <f>IF(C651="","",COUNTA(C$9:$C651))</f>
        <v/>
      </c>
      <c r="B651" s="24"/>
      <c r="C651" s="141"/>
      <c r="D651" s="38" t="str">
        <f t="shared" si="181"/>
        <v/>
      </c>
      <c r="E651" s="49"/>
      <c r="F651" s="50"/>
      <c r="G651" s="51" t="e">
        <f t="shared" si="196"/>
        <v>#VALUE!</v>
      </c>
      <c r="H651" s="52" t="e">
        <f t="shared" si="182"/>
        <v>#VALUE!</v>
      </c>
      <c r="I651" s="53" t="e">
        <f t="shared" si="183"/>
        <v>#VALUE!</v>
      </c>
      <c r="J651" s="54" t="e">
        <f t="shared" si="184"/>
        <v>#VALUE!</v>
      </c>
      <c r="K651" s="52" t="str">
        <f t="shared" si="185"/>
        <v/>
      </c>
      <c r="L651" s="53" t="str">
        <f t="shared" si="186"/>
        <v/>
      </c>
      <c r="M651" s="54" t="str">
        <f t="shared" si="187"/>
        <v/>
      </c>
      <c r="N651" s="38" t="str">
        <f t="shared" si="197"/>
        <v/>
      </c>
      <c r="O651" s="55"/>
      <c r="P651" s="55"/>
      <c r="Q651" s="55"/>
      <c r="R651" s="56"/>
      <c r="S651" s="58"/>
      <c r="T651" s="55">
        <f t="shared" si="188"/>
        <v>0</v>
      </c>
      <c r="U651" s="57"/>
      <c r="V651" s="58"/>
      <c r="W651" s="55">
        <f t="shared" si="189"/>
        <v>0</v>
      </c>
      <c r="X651" s="56"/>
      <c r="Y651" s="57"/>
      <c r="Z651" s="55">
        <f t="shared" si="190"/>
        <v>0</v>
      </c>
      <c r="AA651" s="57"/>
      <c r="AB651" s="164"/>
      <c r="AC651" s="169">
        <f t="shared" si="191"/>
        <v>0</v>
      </c>
      <c r="AD651" s="166"/>
      <c r="AE651" s="55"/>
      <c r="AF651" s="172"/>
      <c r="AG651" s="175"/>
      <c r="AH651" s="55">
        <f t="shared" si="192"/>
        <v>0</v>
      </c>
      <c r="AI651" s="172"/>
      <c r="AJ651" s="175"/>
      <c r="AK651" s="166">
        <f t="shared" si="193"/>
        <v>0</v>
      </c>
      <c r="AL651" s="172"/>
      <c r="AM651" s="175"/>
      <c r="AN651" s="55">
        <f t="shared" si="194"/>
        <v>0</v>
      </c>
      <c r="AO651" s="172"/>
      <c r="AP651" s="175"/>
      <c r="AQ651" s="55">
        <f t="shared" si="195"/>
        <v>0</v>
      </c>
      <c r="AR651" s="172"/>
      <c r="AS651" s="55"/>
      <c r="AT651" s="123">
        <f t="shared" si="198"/>
        <v>0</v>
      </c>
      <c r="AU651" s="56"/>
      <c r="AV651" s="204" t="str">
        <f>IFERROR(IF(AS651=0,"",IF(INDEX(ورقة4!$A649:$O649,,MATCH("غ",ورقة4!$A649:$O649,0))="غ","راسب")),IF(OR(O651&lt;$O$8,P651&lt;$P$8,Q651&lt;$Q$8,T651&lt;$T$8,W651&lt;$W$8,Z651&lt;$Z$8,AC651&lt;$AC$8,AD651&lt;$AD$8,AE651&lt;$AE$8,AH651&lt;$AH$8,AK651&lt;$AK$8,AN651&lt;$AN$8,AQ651&lt;$AQ$8,AR651&lt;$AR$8,AS651&lt;$AS$8),"راسب","ناجح"))</f>
        <v/>
      </c>
      <c r="AW651" s="71" t="str">
        <f>ورقة4!Q649</f>
        <v/>
      </c>
      <c r="AX651" s="48" t="str">
        <f>ورقة4!R649</f>
        <v/>
      </c>
      <c r="AY651" s="48" t="str">
        <f>ورقة4!S649</f>
        <v/>
      </c>
      <c r="AZ651" s="48" t="str">
        <f>ورقة4!T649</f>
        <v/>
      </c>
      <c r="BA651" s="48" t="str">
        <f>ورقة4!U649</f>
        <v/>
      </c>
      <c r="BB651" s="48" t="str">
        <f>ورقة4!V649</f>
        <v/>
      </c>
      <c r="BC651" s="48" t="str">
        <f>ورقة4!W649</f>
        <v/>
      </c>
      <c r="BD651" s="48" t="str">
        <f>ورقة4!X649</f>
        <v/>
      </c>
      <c r="BE651" s="48" t="str">
        <f>ورقة4!Y649</f>
        <v/>
      </c>
      <c r="BF651" s="48" t="str">
        <f>ورقة4!Z649</f>
        <v/>
      </c>
      <c r="BG651" s="48" t="str">
        <f>ورقة4!AA649</f>
        <v/>
      </c>
      <c r="BH651" s="48" t="str">
        <f>ورقة4!AB649</f>
        <v/>
      </c>
      <c r="BI651" s="48" t="str">
        <f>ورقة4!AC649</f>
        <v/>
      </c>
      <c r="BJ651" s="48" t="str">
        <f>ورقة4!AE649</f>
        <v/>
      </c>
      <c r="BK651" s="48" t="str">
        <f>ورقة4!AF649</f>
        <v/>
      </c>
    </row>
    <row r="652" spans="1:63" ht="24.95" customHeight="1">
      <c r="A652" s="135" t="str">
        <f>IF(C652="","",COUNTA(C$9:$C652))</f>
        <v/>
      </c>
      <c r="B652" s="24"/>
      <c r="C652" s="141"/>
      <c r="D652" s="38" t="str">
        <f t="shared" si="181"/>
        <v/>
      </c>
      <c r="E652" s="49"/>
      <c r="F652" s="50"/>
      <c r="G652" s="51" t="e">
        <f t="shared" si="196"/>
        <v>#VALUE!</v>
      </c>
      <c r="H652" s="52" t="e">
        <f t="shared" si="182"/>
        <v>#VALUE!</v>
      </c>
      <c r="I652" s="53" t="e">
        <f t="shared" si="183"/>
        <v>#VALUE!</v>
      </c>
      <c r="J652" s="54" t="e">
        <f t="shared" si="184"/>
        <v>#VALUE!</v>
      </c>
      <c r="K652" s="52" t="str">
        <f t="shared" si="185"/>
        <v/>
      </c>
      <c r="L652" s="53" t="str">
        <f t="shared" si="186"/>
        <v/>
      </c>
      <c r="M652" s="54" t="str">
        <f t="shared" si="187"/>
        <v/>
      </c>
      <c r="N652" s="38" t="str">
        <f t="shared" si="197"/>
        <v/>
      </c>
      <c r="O652" s="55"/>
      <c r="P652" s="55"/>
      <c r="Q652" s="55"/>
      <c r="R652" s="56"/>
      <c r="S652" s="58"/>
      <c r="T652" s="55">
        <f t="shared" si="188"/>
        <v>0</v>
      </c>
      <c r="U652" s="57"/>
      <c r="V652" s="58"/>
      <c r="W652" s="55">
        <f t="shared" si="189"/>
        <v>0</v>
      </c>
      <c r="X652" s="56"/>
      <c r="Y652" s="57"/>
      <c r="Z652" s="55">
        <f t="shared" si="190"/>
        <v>0</v>
      </c>
      <c r="AA652" s="57"/>
      <c r="AB652" s="164"/>
      <c r="AC652" s="169">
        <f t="shared" si="191"/>
        <v>0</v>
      </c>
      <c r="AD652" s="166"/>
      <c r="AE652" s="55"/>
      <c r="AF652" s="172"/>
      <c r="AG652" s="175"/>
      <c r="AH652" s="55">
        <f t="shared" si="192"/>
        <v>0</v>
      </c>
      <c r="AI652" s="172"/>
      <c r="AJ652" s="175"/>
      <c r="AK652" s="166">
        <f t="shared" si="193"/>
        <v>0</v>
      </c>
      <c r="AL652" s="172"/>
      <c r="AM652" s="175"/>
      <c r="AN652" s="55">
        <f t="shared" si="194"/>
        <v>0</v>
      </c>
      <c r="AO652" s="172"/>
      <c r="AP652" s="175"/>
      <c r="AQ652" s="55">
        <f t="shared" si="195"/>
        <v>0</v>
      </c>
      <c r="AR652" s="172"/>
      <c r="AS652" s="55"/>
      <c r="AT652" s="123">
        <f t="shared" si="198"/>
        <v>0</v>
      </c>
      <c r="AU652" s="56"/>
      <c r="AV652" s="204" t="str">
        <f>IFERROR(IF(AS652=0,"",IF(INDEX(ورقة4!$A650:$O650,,MATCH("غ",ورقة4!$A650:$O650,0))="غ","راسب")),IF(OR(O652&lt;$O$8,P652&lt;$P$8,Q652&lt;$Q$8,T652&lt;$T$8,W652&lt;$W$8,Z652&lt;$Z$8,AC652&lt;$AC$8,AD652&lt;$AD$8,AE652&lt;$AE$8,AH652&lt;$AH$8,AK652&lt;$AK$8,AN652&lt;$AN$8,AQ652&lt;$AQ$8,AR652&lt;$AR$8,AS652&lt;$AS$8),"راسب","ناجح"))</f>
        <v/>
      </c>
      <c r="AW652" s="71" t="str">
        <f>ورقة4!Q650</f>
        <v/>
      </c>
      <c r="AX652" s="48" t="str">
        <f>ورقة4!R650</f>
        <v/>
      </c>
      <c r="AY652" s="48" t="str">
        <f>ورقة4!S650</f>
        <v/>
      </c>
      <c r="AZ652" s="48" t="str">
        <f>ورقة4!T650</f>
        <v/>
      </c>
      <c r="BA652" s="48" t="str">
        <f>ورقة4!U650</f>
        <v/>
      </c>
      <c r="BB652" s="48" t="str">
        <f>ورقة4!V650</f>
        <v/>
      </c>
      <c r="BC652" s="48" t="str">
        <f>ورقة4!W650</f>
        <v/>
      </c>
      <c r="BD652" s="48" t="str">
        <f>ورقة4!X650</f>
        <v/>
      </c>
      <c r="BE652" s="48" t="str">
        <f>ورقة4!Y650</f>
        <v/>
      </c>
      <c r="BF652" s="48" t="str">
        <f>ورقة4!Z650</f>
        <v/>
      </c>
      <c r="BG652" s="48" t="str">
        <f>ورقة4!AA650</f>
        <v/>
      </c>
      <c r="BH652" s="48" t="str">
        <f>ورقة4!AB650</f>
        <v/>
      </c>
      <c r="BI652" s="48" t="str">
        <f>ورقة4!AC650</f>
        <v/>
      </c>
      <c r="BJ652" s="48" t="str">
        <f>ورقة4!AE650</f>
        <v/>
      </c>
      <c r="BK652" s="48" t="str">
        <f>ورقة4!AF650</f>
        <v/>
      </c>
    </row>
    <row r="653" spans="1:63" ht="24.95" customHeight="1">
      <c r="A653" s="135" t="str">
        <f>IF(C653="","",COUNTA(C$9:$C653))</f>
        <v/>
      </c>
      <c r="B653" s="24"/>
      <c r="C653" s="141"/>
      <c r="D653" s="38" t="str">
        <f t="shared" si="181"/>
        <v/>
      </c>
      <c r="E653" s="49"/>
      <c r="F653" s="50"/>
      <c r="G653" s="51" t="e">
        <f t="shared" si="196"/>
        <v>#VALUE!</v>
      </c>
      <c r="H653" s="52" t="e">
        <f t="shared" si="182"/>
        <v>#VALUE!</v>
      </c>
      <c r="I653" s="53" t="e">
        <f t="shared" si="183"/>
        <v>#VALUE!</v>
      </c>
      <c r="J653" s="54" t="e">
        <f t="shared" si="184"/>
        <v>#VALUE!</v>
      </c>
      <c r="K653" s="52" t="str">
        <f t="shared" si="185"/>
        <v/>
      </c>
      <c r="L653" s="53" t="str">
        <f t="shared" si="186"/>
        <v/>
      </c>
      <c r="M653" s="54" t="str">
        <f t="shared" si="187"/>
        <v/>
      </c>
      <c r="N653" s="38" t="str">
        <f t="shared" si="197"/>
        <v/>
      </c>
      <c r="O653" s="55"/>
      <c r="P653" s="55"/>
      <c r="Q653" s="55"/>
      <c r="R653" s="56"/>
      <c r="S653" s="58"/>
      <c r="T653" s="55">
        <f t="shared" si="188"/>
        <v>0</v>
      </c>
      <c r="U653" s="57"/>
      <c r="V653" s="58"/>
      <c r="W653" s="55">
        <f t="shared" si="189"/>
        <v>0</v>
      </c>
      <c r="X653" s="56"/>
      <c r="Y653" s="57"/>
      <c r="Z653" s="55">
        <f t="shared" si="190"/>
        <v>0</v>
      </c>
      <c r="AA653" s="57"/>
      <c r="AB653" s="164"/>
      <c r="AC653" s="169">
        <f t="shared" si="191"/>
        <v>0</v>
      </c>
      <c r="AD653" s="166"/>
      <c r="AE653" s="55"/>
      <c r="AF653" s="172"/>
      <c r="AG653" s="175"/>
      <c r="AH653" s="55">
        <f t="shared" si="192"/>
        <v>0</v>
      </c>
      <c r="AI653" s="172"/>
      <c r="AJ653" s="175"/>
      <c r="AK653" s="166">
        <f t="shared" si="193"/>
        <v>0</v>
      </c>
      <c r="AL653" s="172"/>
      <c r="AM653" s="175"/>
      <c r="AN653" s="55">
        <f t="shared" si="194"/>
        <v>0</v>
      </c>
      <c r="AO653" s="172"/>
      <c r="AP653" s="175"/>
      <c r="AQ653" s="55">
        <f t="shared" si="195"/>
        <v>0</v>
      </c>
      <c r="AR653" s="172"/>
      <c r="AS653" s="55"/>
      <c r="AT653" s="123">
        <f t="shared" si="198"/>
        <v>0</v>
      </c>
      <c r="AU653" s="56"/>
      <c r="AV653" s="204" t="str">
        <f>IFERROR(IF(AS653=0,"",IF(INDEX(ورقة4!$A651:$O651,,MATCH("غ",ورقة4!$A651:$O651,0))="غ","راسب")),IF(OR(O653&lt;$O$8,P653&lt;$P$8,Q653&lt;$Q$8,T653&lt;$T$8,W653&lt;$W$8,Z653&lt;$Z$8,AC653&lt;$AC$8,AD653&lt;$AD$8,AE653&lt;$AE$8,AH653&lt;$AH$8,AK653&lt;$AK$8,AN653&lt;$AN$8,AQ653&lt;$AQ$8,AR653&lt;$AR$8,AS653&lt;$AS$8),"راسب","ناجح"))</f>
        <v/>
      </c>
      <c r="AW653" s="71" t="str">
        <f>ورقة4!Q651</f>
        <v/>
      </c>
      <c r="AX653" s="48" t="str">
        <f>ورقة4!R651</f>
        <v/>
      </c>
      <c r="AY653" s="48" t="str">
        <f>ورقة4!S651</f>
        <v/>
      </c>
      <c r="AZ653" s="48" t="str">
        <f>ورقة4!T651</f>
        <v/>
      </c>
      <c r="BA653" s="48" t="str">
        <f>ورقة4!U651</f>
        <v/>
      </c>
      <c r="BB653" s="48" t="str">
        <f>ورقة4!V651</f>
        <v/>
      </c>
      <c r="BC653" s="48" t="str">
        <f>ورقة4!W651</f>
        <v/>
      </c>
      <c r="BD653" s="48" t="str">
        <f>ورقة4!X651</f>
        <v/>
      </c>
      <c r="BE653" s="48" t="str">
        <f>ورقة4!Y651</f>
        <v/>
      </c>
      <c r="BF653" s="48" t="str">
        <f>ورقة4!Z651</f>
        <v/>
      </c>
      <c r="BG653" s="48" t="str">
        <f>ورقة4!AA651</f>
        <v/>
      </c>
      <c r="BH653" s="48" t="str">
        <f>ورقة4!AB651</f>
        <v/>
      </c>
      <c r="BI653" s="48" t="str">
        <f>ورقة4!AC651</f>
        <v/>
      </c>
      <c r="BJ653" s="48" t="str">
        <f>ورقة4!AE651</f>
        <v/>
      </c>
      <c r="BK653" s="48" t="str">
        <f>ورقة4!AF651</f>
        <v/>
      </c>
    </row>
    <row r="654" spans="1:63" ht="24.95" customHeight="1">
      <c r="A654" s="135" t="str">
        <f>IF(C654="","",COUNTA(C$9:$C654))</f>
        <v/>
      </c>
      <c r="B654" s="24"/>
      <c r="C654" s="141"/>
      <c r="D654" s="38" t="str">
        <f t="shared" ref="D654:D717" si="199">IF(LEN(TRIM($F654))=0,"",IF(OR(NOT(ISNUMBER($F654)),LEN($F654)&lt;&gt;14),"Error_MyNumber",IF(MOD(MID($F654,13,1),2)=1,"ذكر","انثى")))</f>
        <v/>
      </c>
      <c r="E654" s="49"/>
      <c r="F654" s="50"/>
      <c r="G654" s="51" t="e">
        <f t="shared" si="196"/>
        <v>#VALUE!</v>
      </c>
      <c r="H654" s="52" t="e">
        <f t="shared" si="182"/>
        <v>#VALUE!</v>
      </c>
      <c r="I654" s="53" t="e">
        <f t="shared" si="183"/>
        <v>#VALUE!</v>
      </c>
      <c r="J654" s="54" t="e">
        <f t="shared" si="184"/>
        <v>#VALUE!</v>
      </c>
      <c r="K654" s="52" t="str">
        <f t="shared" si="185"/>
        <v/>
      </c>
      <c r="L654" s="53" t="str">
        <f t="shared" si="186"/>
        <v/>
      </c>
      <c r="M654" s="54" t="str">
        <f t="shared" si="187"/>
        <v/>
      </c>
      <c r="N654" s="38" t="str">
        <f t="shared" si="197"/>
        <v/>
      </c>
      <c r="O654" s="55"/>
      <c r="P654" s="55"/>
      <c r="Q654" s="55"/>
      <c r="R654" s="56"/>
      <c r="S654" s="58"/>
      <c r="T654" s="55">
        <f t="shared" si="188"/>
        <v>0</v>
      </c>
      <c r="U654" s="57"/>
      <c r="V654" s="58"/>
      <c r="W654" s="55">
        <f t="shared" si="189"/>
        <v>0</v>
      </c>
      <c r="X654" s="56"/>
      <c r="Y654" s="57"/>
      <c r="Z654" s="55">
        <f t="shared" si="190"/>
        <v>0</v>
      </c>
      <c r="AA654" s="57"/>
      <c r="AB654" s="164"/>
      <c r="AC654" s="169">
        <f t="shared" si="191"/>
        <v>0</v>
      </c>
      <c r="AD654" s="166"/>
      <c r="AE654" s="55"/>
      <c r="AF654" s="172"/>
      <c r="AG654" s="175"/>
      <c r="AH654" s="55">
        <f t="shared" si="192"/>
        <v>0</v>
      </c>
      <c r="AI654" s="172"/>
      <c r="AJ654" s="175"/>
      <c r="AK654" s="166">
        <f t="shared" si="193"/>
        <v>0</v>
      </c>
      <c r="AL654" s="172"/>
      <c r="AM654" s="175"/>
      <c r="AN654" s="55">
        <f t="shared" si="194"/>
        <v>0</v>
      </c>
      <c r="AO654" s="172"/>
      <c r="AP654" s="175"/>
      <c r="AQ654" s="55">
        <f t="shared" si="195"/>
        <v>0</v>
      </c>
      <c r="AR654" s="172"/>
      <c r="AS654" s="55"/>
      <c r="AT654" s="123">
        <f t="shared" si="198"/>
        <v>0</v>
      </c>
      <c r="AU654" s="56"/>
      <c r="AV654" s="204" t="str">
        <f>IFERROR(IF(AS654=0,"",IF(INDEX(ورقة4!$A652:$O652,,MATCH("غ",ورقة4!$A652:$O652,0))="غ","راسب")),IF(OR(O654&lt;$O$8,P654&lt;$P$8,Q654&lt;$Q$8,T654&lt;$T$8,W654&lt;$W$8,Z654&lt;$Z$8,AC654&lt;$AC$8,AD654&lt;$AD$8,AE654&lt;$AE$8,AH654&lt;$AH$8,AK654&lt;$AK$8,AN654&lt;$AN$8,AQ654&lt;$AQ$8,AR654&lt;$AR$8,AS654&lt;$AS$8),"راسب","ناجح"))</f>
        <v/>
      </c>
      <c r="AW654" s="71" t="str">
        <f>ورقة4!Q652</f>
        <v/>
      </c>
      <c r="AX654" s="48" t="str">
        <f>ورقة4!R652</f>
        <v/>
      </c>
      <c r="AY654" s="48" t="str">
        <f>ورقة4!S652</f>
        <v/>
      </c>
      <c r="AZ654" s="48" t="str">
        <f>ورقة4!T652</f>
        <v/>
      </c>
      <c r="BA654" s="48" t="str">
        <f>ورقة4!U652</f>
        <v/>
      </c>
      <c r="BB654" s="48" t="str">
        <f>ورقة4!V652</f>
        <v/>
      </c>
      <c r="BC654" s="48" t="str">
        <f>ورقة4!W652</f>
        <v/>
      </c>
      <c r="BD654" s="48" t="str">
        <f>ورقة4!X652</f>
        <v/>
      </c>
      <c r="BE654" s="48" t="str">
        <f>ورقة4!Y652</f>
        <v/>
      </c>
      <c r="BF654" s="48" t="str">
        <f>ورقة4!Z652</f>
        <v/>
      </c>
      <c r="BG654" s="48" t="str">
        <f>ورقة4!AA652</f>
        <v/>
      </c>
      <c r="BH654" s="48" t="str">
        <f>ورقة4!AB652</f>
        <v/>
      </c>
      <c r="BI654" s="48" t="str">
        <f>ورقة4!AC652</f>
        <v/>
      </c>
      <c r="BJ654" s="48" t="str">
        <f>ورقة4!AE652</f>
        <v/>
      </c>
      <c r="BK654" s="48" t="str">
        <f>ورقة4!AF652</f>
        <v/>
      </c>
    </row>
    <row r="655" spans="1:63" ht="24.95" customHeight="1">
      <c r="A655" s="135" t="str">
        <f>IF(C655="","",COUNTA(C$9:$C655))</f>
        <v/>
      </c>
      <c r="B655" s="24"/>
      <c r="C655" s="141"/>
      <c r="D655" s="38" t="str">
        <f t="shared" si="199"/>
        <v/>
      </c>
      <c r="E655" s="49"/>
      <c r="F655" s="50"/>
      <c r="G655" s="51" t="e">
        <f t="shared" si="196"/>
        <v>#VALUE!</v>
      </c>
      <c r="H655" s="52" t="e">
        <f t="shared" si="182"/>
        <v>#VALUE!</v>
      </c>
      <c r="I655" s="53" t="e">
        <f t="shared" si="183"/>
        <v>#VALUE!</v>
      </c>
      <c r="J655" s="54" t="e">
        <f t="shared" si="184"/>
        <v>#VALUE!</v>
      </c>
      <c r="K655" s="52" t="str">
        <f t="shared" si="185"/>
        <v/>
      </c>
      <c r="L655" s="53" t="str">
        <f t="shared" si="186"/>
        <v/>
      </c>
      <c r="M655" s="54" t="str">
        <f t="shared" si="187"/>
        <v/>
      </c>
      <c r="N655" s="38" t="str">
        <f t="shared" si="197"/>
        <v/>
      </c>
      <c r="O655" s="55"/>
      <c r="P655" s="55"/>
      <c r="Q655" s="55"/>
      <c r="R655" s="56"/>
      <c r="S655" s="58"/>
      <c r="T655" s="55">
        <f t="shared" si="188"/>
        <v>0</v>
      </c>
      <c r="U655" s="57"/>
      <c r="V655" s="58"/>
      <c r="W655" s="55">
        <f t="shared" si="189"/>
        <v>0</v>
      </c>
      <c r="X655" s="56"/>
      <c r="Y655" s="57"/>
      <c r="Z655" s="55">
        <f t="shared" si="190"/>
        <v>0</v>
      </c>
      <c r="AA655" s="57"/>
      <c r="AB655" s="164"/>
      <c r="AC655" s="169">
        <f t="shared" si="191"/>
        <v>0</v>
      </c>
      <c r="AD655" s="166"/>
      <c r="AE655" s="55"/>
      <c r="AF655" s="172"/>
      <c r="AG655" s="175"/>
      <c r="AH655" s="55">
        <f t="shared" si="192"/>
        <v>0</v>
      </c>
      <c r="AI655" s="172"/>
      <c r="AJ655" s="175"/>
      <c r="AK655" s="166">
        <f t="shared" si="193"/>
        <v>0</v>
      </c>
      <c r="AL655" s="172"/>
      <c r="AM655" s="175"/>
      <c r="AN655" s="55">
        <f t="shared" si="194"/>
        <v>0</v>
      </c>
      <c r="AO655" s="172"/>
      <c r="AP655" s="175"/>
      <c r="AQ655" s="55">
        <f t="shared" si="195"/>
        <v>0</v>
      </c>
      <c r="AR655" s="172"/>
      <c r="AS655" s="55"/>
      <c r="AT655" s="123">
        <f t="shared" si="198"/>
        <v>0</v>
      </c>
      <c r="AU655" s="56"/>
      <c r="AV655" s="204" t="str">
        <f>IFERROR(IF(AS655=0,"",IF(INDEX(ورقة4!$A653:$O653,,MATCH("غ",ورقة4!$A653:$O653,0))="غ","راسب")),IF(OR(O655&lt;$O$8,P655&lt;$P$8,Q655&lt;$Q$8,T655&lt;$T$8,W655&lt;$W$8,Z655&lt;$Z$8,AC655&lt;$AC$8,AD655&lt;$AD$8,AE655&lt;$AE$8,AH655&lt;$AH$8,AK655&lt;$AK$8,AN655&lt;$AN$8,AQ655&lt;$AQ$8,AR655&lt;$AR$8,AS655&lt;$AS$8),"راسب","ناجح"))</f>
        <v/>
      </c>
      <c r="AW655" s="71" t="str">
        <f>ورقة4!Q653</f>
        <v/>
      </c>
      <c r="AX655" s="48" t="str">
        <f>ورقة4!R653</f>
        <v/>
      </c>
      <c r="AY655" s="48" t="str">
        <f>ورقة4!S653</f>
        <v/>
      </c>
      <c r="AZ655" s="48" t="str">
        <f>ورقة4!T653</f>
        <v/>
      </c>
      <c r="BA655" s="48" t="str">
        <f>ورقة4!U653</f>
        <v/>
      </c>
      <c r="BB655" s="48" t="str">
        <f>ورقة4!V653</f>
        <v/>
      </c>
      <c r="BC655" s="48" t="str">
        <f>ورقة4!W653</f>
        <v/>
      </c>
      <c r="BD655" s="48" t="str">
        <f>ورقة4!X653</f>
        <v/>
      </c>
      <c r="BE655" s="48" t="str">
        <f>ورقة4!Y653</f>
        <v/>
      </c>
      <c r="BF655" s="48" t="str">
        <f>ورقة4!Z653</f>
        <v/>
      </c>
      <c r="BG655" s="48" t="str">
        <f>ورقة4!AA653</f>
        <v/>
      </c>
      <c r="BH655" s="48" t="str">
        <f>ورقة4!AB653</f>
        <v/>
      </c>
      <c r="BI655" s="48" t="str">
        <f>ورقة4!AC653</f>
        <v/>
      </c>
      <c r="BJ655" s="48" t="str">
        <f>ورقة4!AE653</f>
        <v/>
      </c>
      <c r="BK655" s="48" t="str">
        <f>ورقة4!AF653</f>
        <v/>
      </c>
    </row>
    <row r="656" spans="1:63" ht="24.95" customHeight="1">
      <c r="A656" s="135" t="str">
        <f>IF(C656="","",COUNTA(C$9:$C656))</f>
        <v/>
      </c>
      <c r="B656" s="24"/>
      <c r="C656" s="141"/>
      <c r="D656" s="38" t="str">
        <f t="shared" si="199"/>
        <v/>
      </c>
      <c r="E656" s="49"/>
      <c r="F656" s="50"/>
      <c r="G656" s="51" t="e">
        <f t="shared" si="196"/>
        <v>#VALUE!</v>
      </c>
      <c r="H656" s="52" t="e">
        <f t="shared" si="182"/>
        <v>#VALUE!</v>
      </c>
      <c r="I656" s="53" t="e">
        <f t="shared" si="183"/>
        <v>#VALUE!</v>
      </c>
      <c r="J656" s="54" t="e">
        <f t="shared" si="184"/>
        <v>#VALUE!</v>
      </c>
      <c r="K656" s="52" t="str">
        <f t="shared" si="185"/>
        <v/>
      </c>
      <c r="L656" s="53" t="str">
        <f t="shared" si="186"/>
        <v/>
      </c>
      <c r="M656" s="54" t="str">
        <f t="shared" si="187"/>
        <v/>
      </c>
      <c r="N656" s="38" t="str">
        <f t="shared" si="197"/>
        <v/>
      </c>
      <c r="O656" s="55"/>
      <c r="P656" s="55"/>
      <c r="Q656" s="55"/>
      <c r="R656" s="56"/>
      <c r="S656" s="58"/>
      <c r="T656" s="55">
        <f t="shared" si="188"/>
        <v>0</v>
      </c>
      <c r="U656" s="57"/>
      <c r="V656" s="58"/>
      <c r="W656" s="55">
        <f t="shared" si="189"/>
        <v>0</v>
      </c>
      <c r="X656" s="56"/>
      <c r="Y656" s="57"/>
      <c r="Z656" s="55">
        <f t="shared" si="190"/>
        <v>0</v>
      </c>
      <c r="AA656" s="57"/>
      <c r="AB656" s="164"/>
      <c r="AC656" s="169">
        <f t="shared" si="191"/>
        <v>0</v>
      </c>
      <c r="AD656" s="166"/>
      <c r="AE656" s="55"/>
      <c r="AF656" s="172"/>
      <c r="AG656" s="175"/>
      <c r="AH656" s="55">
        <f t="shared" si="192"/>
        <v>0</v>
      </c>
      <c r="AI656" s="172"/>
      <c r="AJ656" s="175"/>
      <c r="AK656" s="166">
        <f t="shared" si="193"/>
        <v>0</v>
      </c>
      <c r="AL656" s="172"/>
      <c r="AM656" s="175"/>
      <c r="AN656" s="55">
        <f t="shared" si="194"/>
        <v>0</v>
      </c>
      <c r="AO656" s="172"/>
      <c r="AP656" s="175"/>
      <c r="AQ656" s="55">
        <f t="shared" si="195"/>
        <v>0</v>
      </c>
      <c r="AR656" s="172"/>
      <c r="AS656" s="55"/>
      <c r="AT656" s="123">
        <f t="shared" si="198"/>
        <v>0</v>
      </c>
      <c r="AU656" s="56"/>
      <c r="AV656" s="204" t="str">
        <f>IFERROR(IF(AS656=0,"",IF(INDEX(ورقة4!$A654:$O654,,MATCH("غ",ورقة4!$A654:$O654,0))="غ","راسب")),IF(OR(O656&lt;$O$8,P656&lt;$P$8,Q656&lt;$Q$8,T656&lt;$T$8,W656&lt;$W$8,Z656&lt;$Z$8,AC656&lt;$AC$8,AD656&lt;$AD$8,AE656&lt;$AE$8,AH656&lt;$AH$8,AK656&lt;$AK$8,AN656&lt;$AN$8,AQ656&lt;$AQ$8,AR656&lt;$AR$8,AS656&lt;$AS$8),"راسب","ناجح"))</f>
        <v/>
      </c>
      <c r="AW656" s="71" t="str">
        <f>ورقة4!Q654</f>
        <v/>
      </c>
      <c r="AX656" s="48" t="str">
        <f>ورقة4!R654</f>
        <v/>
      </c>
      <c r="AY656" s="48" t="str">
        <f>ورقة4!S654</f>
        <v/>
      </c>
      <c r="AZ656" s="48" t="str">
        <f>ورقة4!T654</f>
        <v/>
      </c>
      <c r="BA656" s="48" t="str">
        <f>ورقة4!U654</f>
        <v/>
      </c>
      <c r="BB656" s="48" t="str">
        <f>ورقة4!V654</f>
        <v/>
      </c>
      <c r="BC656" s="48" t="str">
        <f>ورقة4!W654</f>
        <v/>
      </c>
      <c r="BD656" s="48" t="str">
        <f>ورقة4!X654</f>
        <v/>
      </c>
      <c r="BE656" s="48" t="str">
        <f>ورقة4!Y654</f>
        <v/>
      </c>
      <c r="BF656" s="48" t="str">
        <f>ورقة4!Z654</f>
        <v/>
      </c>
      <c r="BG656" s="48" t="str">
        <f>ورقة4!AA654</f>
        <v/>
      </c>
      <c r="BH656" s="48" t="str">
        <f>ورقة4!AB654</f>
        <v/>
      </c>
      <c r="BI656" s="48" t="str">
        <f>ورقة4!AC654</f>
        <v/>
      </c>
      <c r="BJ656" s="48" t="str">
        <f>ورقة4!AE654</f>
        <v/>
      </c>
      <c r="BK656" s="48" t="str">
        <f>ورقة4!AF654</f>
        <v/>
      </c>
    </row>
    <row r="657" spans="1:63" ht="24.95" customHeight="1">
      <c r="A657" s="135" t="str">
        <f>IF(C657="","",COUNTA(C$9:$C657))</f>
        <v/>
      </c>
      <c r="B657" s="24"/>
      <c r="C657" s="141"/>
      <c r="D657" s="38" t="str">
        <f t="shared" si="199"/>
        <v/>
      </c>
      <c r="E657" s="49"/>
      <c r="F657" s="50"/>
      <c r="G657" s="51" t="e">
        <f t="shared" si="196"/>
        <v>#VALUE!</v>
      </c>
      <c r="H657" s="52" t="e">
        <f t="shared" si="182"/>
        <v>#VALUE!</v>
      </c>
      <c r="I657" s="53" t="e">
        <f t="shared" si="183"/>
        <v>#VALUE!</v>
      </c>
      <c r="J657" s="54" t="e">
        <f t="shared" si="184"/>
        <v>#VALUE!</v>
      </c>
      <c r="K657" s="52" t="str">
        <f t="shared" si="185"/>
        <v/>
      </c>
      <c r="L657" s="53" t="str">
        <f t="shared" si="186"/>
        <v/>
      </c>
      <c r="M657" s="54" t="str">
        <f t="shared" si="187"/>
        <v/>
      </c>
      <c r="N657" s="38" t="str">
        <f t="shared" si="197"/>
        <v/>
      </c>
      <c r="O657" s="55"/>
      <c r="P657" s="55"/>
      <c r="Q657" s="55"/>
      <c r="R657" s="56"/>
      <c r="S657" s="58"/>
      <c r="T657" s="55">
        <f t="shared" si="188"/>
        <v>0</v>
      </c>
      <c r="U657" s="57"/>
      <c r="V657" s="58"/>
      <c r="W657" s="55">
        <f t="shared" si="189"/>
        <v>0</v>
      </c>
      <c r="X657" s="56"/>
      <c r="Y657" s="57"/>
      <c r="Z657" s="55">
        <f t="shared" si="190"/>
        <v>0</v>
      </c>
      <c r="AA657" s="57"/>
      <c r="AB657" s="164"/>
      <c r="AC657" s="169">
        <f t="shared" si="191"/>
        <v>0</v>
      </c>
      <c r="AD657" s="166"/>
      <c r="AE657" s="55"/>
      <c r="AF657" s="172"/>
      <c r="AG657" s="175"/>
      <c r="AH657" s="55">
        <f t="shared" si="192"/>
        <v>0</v>
      </c>
      <c r="AI657" s="172"/>
      <c r="AJ657" s="175"/>
      <c r="AK657" s="166">
        <f t="shared" si="193"/>
        <v>0</v>
      </c>
      <c r="AL657" s="172"/>
      <c r="AM657" s="175"/>
      <c r="AN657" s="55">
        <f t="shared" si="194"/>
        <v>0</v>
      </c>
      <c r="AO657" s="172"/>
      <c r="AP657" s="175"/>
      <c r="AQ657" s="55">
        <f t="shared" si="195"/>
        <v>0</v>
      </c>
      <c r="AR657" s="172"/>
      <c r="AS657" s="55"/>
      <c r="AT657" s="123">
        <f t="shared" si="198"/>
        <v>0</v>
      </c>
      <c r="AU657" s="56"/>
      <c r="AV657" s="204" t="str">
        <f>IFERROR(IF(AS657=0,"",IF(INDEX(ورقة4!$A655:$O655,,MATCH("غ",ورقة4!$A655:$O655,0))="غ","راسب")),IF(OR(O657&lt;$O$8,P657&lt;$P$8,Q657&lt;$Q$8,T657&lt;$T$8,W657&lt;$W$8,Z657&lt;$Z$8,AC657&lt;$AC$8,AD657&lt;$AD$8,AE657&lt;$AE$8,AH657&lt;$AH$8,AK657&lt;$AK$8,AN657&lt;$AN$8,AQ657&lt;$AQ$8,AR657&lt;$AR$8,AS657&lt;$AS$8),"راسب","ناجح"))</f>
        <v/>
      </c>
      <c r="AW657" s="71" t="str">
        <f>ورقة4!Q655</f>
        <v/>
      </c>
      <c r="AX657" s="48" t="str">
        <f>ورقة4!R655</f>
        <v/>
      </c>
      <c r="AY657" s="48" t="str">
        <f>ورقة4!S655</f>
        <v/>
      </c>
      <c r="AZ657" s="48" t="str">
        <f>ورقة4!T655</f>
        <v/>
      </c>
      <c r="BA657" s="48" t="str">
        <f>ورقة4!U655</f>
        <v/>
      </c>
      <c r="BB657" s="48" t="str">
        <f>ورقة4!V655</f>
        <v/>
      </c>
      <c r="BC657" s="48" t="str">
        <f>ورقة4!W655</f>
        <v/>
      </c>
      <c r="BD657" s="48" t="str">
        <f>ورقة4!X655</f>
        <v/>
      </c>
      <c r="BE657" s="48" t="str">
        <f>ورقة4!Y655</f>
        <v/>
      </c>
      <c r="BF657" s="48" t="str">
        <f>ورقة4!Z655</f>
        <v/>
      </c>
      <c r="BG657" s="48" t="str">
        <f>ورقة4!AA655</f>
        <v/>
      </c>
      <c r="BH657" s="48" t="str">
        <f>ورقة4!AB655</f>
        <v/>
      </c>
      <c r="BI657" s="48" t="str">
        <f>ورقة4!AC655</f>
        <v/>
      </c>
      <c r="BJ657" s="48" t="str">
        <f>ورقة4!AE655</f>
        <v/>
      </c>
      <c r="BK657" s="48" t="str">
        <f>ورقة4!AF655</f>
        <v/>
      </c>
    </row>
    <row r="658" spans="1:63" ht="24.95" customHeight="1">
      <c r="A658" s="135" t="str">
        <f>IF(C658="","",COUNTA(C$9:$C658))</f>
        <v/>
      </c>
      <c r="B658" s="24"/>
      <c r="C658" s="141"/>
      <c r="D658" s="38" t="str">
        <f t="shared" si="199"/>
        <v/>
      </c>
      <c r="E658" s="49"/>
      <c r="F658" s="50"/>
      <c r="G658" s="51" t="e">
        <f t="shared" si="196"/>
        <v>#VALUE!</v>
      </c>
      <c r="H658" s="52" t="e">
        <f t="shared" si="182"/>
        <v>#VALUE!</v>
      </c>
      <c r="I658" s="53" t="e">
        <f t="shared" si="183"/>
        <v>#VALUE!</v>
      </c>
      <c r="J658" s="54" t="e">
        <f t="shared" si="184"/>
        <v>#VALUE!</v>
      </c>
      <c r="K658" s="52" t="str">
        <f t="shared" si="185"/>
        <v/>
      </c>
      <c r="L658" s="53" t="str">
        <f t="shared" si="186"/>
        <v/>
      </c>
      <c r="M658" s="54" t="str">
        <f t="shared" si="187"/>
        <v/>
      </c>
      <c r="N658" s="38" t="str">
        <f t="shared" si="197"/>
        <v/>
      </c>
      <c r="O658" s="55"/>
      <c r="P658" s="55"/>
      <c r="Q658" s="55"/>
      <c r="R658" s="56"/>
      <c r="S658" s="58"/>
      <c r="T658" s="55">
        <f t="shared" si="188"/>
        <v>0</v>
      </c>
      <c r="U658" s="57"/>
      <c r="V658" s="58"/>
      <c r="W658" s="55">
        <f t="shared" si="189"/>
        <v>0</v>
      </c>
      <c r="X658" s="56"/>
      <c r="Y658" s="57"/>
      <c r="Z658" s="55">
        <f t="shared" si="190"/>
        <v>0</v>
      </c>
      <c r="AA658" s="57"/>
      <c r="AB658" s="164"/>
      <c r="AC658" s="169">
        <f t="shared" si="191"/>
        <v>0</v>
      </c>
      <c r="AD658" s="166"/>
      <c r="AE658" s="55"/>
      <c r="AF658" s="172"/>
      <c r="AG658" s="175"/>
      <c r="AH658" s="55">
        <f t="shared" si="192"/>
        <v>0</v>
      </c>
      <c r="AI658" s="172"/>
      <c r="AJ658" s="175"/>
      <c r="AK658" s="166">
        <f t="shared" si="193"/>
        <v>0</v>
      </c>
      <c r="AL658" s="172"/>
      <c r="AM658" s="175"/>
      <c r="AN658" s="55">
        <f t="shared" si="194"/>
        <v>0</v>
      </c>
      <c r="AO658" s="172"/>
      <c r="AP658" s="175"/>
      <c r="AQ658" s="55">
        <f t="shared" si="195"/>
        <v>0</v>
      </c>
      <c r="AR658" s="172"/>
      <c r="AS658" s="55"/>
      <c r="AT658" s="123">
        <f t="shared" si="198"/>
        <v>0</v>
      </c>
      <c r="AU658" s="56"/>
      <c r="AV658" s="204" t="str">
        <f>IFERROR(IF(AS658=0,"",IF(INDEX(ورقة4!$A656:$O656,,MATCH("غ",ورقة4!$A656:$O656,0))="غ","راسب")),IF(OR(O658&lt;$O$8,P658&lt;$P$8,Q658&lt;$Q$8,T658&lt;$T$8,W658&lt;$W$8,Z658&lt;$Z$8,AC658&lt;$AC$8,AD658&lt;$AD$8,AE658&lt;$AE$8,AH658&lt;$AH$8,AK658&lt;$AK$8,AN658&lt;$AN$8,AQ658&lt;$AQ$8,AR658&lt;$AR$8,AS658&lt;$AS$8),"راسب","ناجح"))</f>
        <v/>
      </c>
      <c r="AW658" s="71" t="str">
        <f>ورقة4!Q656</f>
        <v/>
      </c>
      <c r="AX658" s="48" t="str">
        <f>ورقة4!R656</f>
        <v/>
      </c>
      <c r="AY658" s="48" t="str">
        <f>ورقة4!S656</f>
        <v/>
      </c>
      <c r="AZ658" s="48" t="str">
        <f>ورقة4!T656</f>
        <v/>
      </c>
      <c r="BA658" s="48" t="str">
        <f>ورقة4!U656</f>
        <v/>
      </c>
      <c r="BB658" s="48" t="str">
        <f>ورقة4!V656</f>
        <v/>
      </c>
      <c r="BC658" s="48" t="str">
        <f>ورقة4!W656</f>
        <v/>
      </c>
      <c r="BD658" s="48" t="str">
        <f>ورقة4!X656</f>
        <v/>
      </c>
      <c r="BE658" s="48" t="str">
        <f>ورقة4!Y656</f>
        <v/>
      </c>
      <c r="BF658" s="48" t="str">
        <f>ورقة4!Z656</f>
        <v/>
      </c>
      <c r="BG658" s="48" t="str">
        <f>ورقة4!AA656</f>
        <v/>
      </c>
      <c r="BH658" s="48" t="str">
        <f>ورقة4!AB656</f>
        <v/>
      </c>
      <c r="BI658" s="48" t="str">
        <f>ورقة4!AC656</f>
        <v/>
      </c>
      <c r="BJ658" s="48" t="str">
        <f>ورقة4!AE656</f>
        <v/>
      </c>
      <c r="BK658" s="48" t="str">
        <f>ورقة4!AF656</f>
        <v/>
      </c>
    </row>
    <row r="659" spans="1:63" ht="24.95" customHeight="1">
      <c r="A659" s="135" t="str">
        <f>IF(C659="","",COUNTA(C$9:$C659))</f>
        <v/>
      </c>
      <c r="B659" s="24"/>
      <c r="C659" s="141"/>
      <c r="D659" s="38" t="str">
        <f t="shared" si="199"/>
        <v/>
      </c>
      <c r="E659" s="49"/>
      <c r="F659" s="50"/>
      <c r="G659" s="51" t="e">
        <f t="shared" si="196"/>
        <v>#VALUE!</v>
      </c>
      <c r="H659" s="52" t="e">
        <f t="shared" si="182"/>
        <v>#VALUE!</v>
      </c>
      <c r="I659" s="53" t="e">
        <f t="shared" si="183"/>
        <v>#VALUE!</v>
      </c>
      <c r="J659" s="54" t="e">
        <f t="shared" si="184"/>
        <v>#VALUE!</v>
      </c>
      <c r="K659" s="52" t="str">
        <f t="shared" si="185"/>
        <v/>
      </c>
      <c r="L659" s="53" t="str">
        <f t="shared" si="186"/>
        <v/>
      </c>
      <c r="M659" s="54" t="str">
        <f t="shared" si="187"/>
        <v/>
      </c>
      <c r="N659" s="38" t="str">
        <f t="shared" si="197"/>
        <v/>
      </c>
      <c r="O659" s="55"/>
      <c r="P659" s="55"/>
      <c r="Q659" s="55"/>
      <c r="R659" s="56"/>
      <c r="S659" s="58"/>
      <c r="T659" s="55">
        <f t="shared" si="188"/>
        <v>0</v>
      </c>
      <c r="U659" s="57"/>
      <c r="V659" s="58"/>
      <c r="W659" s="55">
        <f t="shared" si="189"/>
        <v>0</v>
      </c>
      <c r="X659" s="56"/>
      <c r="Y659" s="57"/>
      <c r="Z659" s="55">
        <f t="shared" si="190"/>
        <v>0</v>
      </c>
      <c r="AA659" s="57"/>
      <c r="AB659" s="164"/>
      <c r="AC659" s="169">
        <f t="shared" si="191"/>
        <v>0</v>
      </c>
      <c r="AD659" s="166"/>
      <c r="AE659" s="55"/>
      <c r="AF659" s="172"/>
      <c r="AG659" s="175"/>
      <c r="AH659" s="55">
        <f t="shared" si="192"/>
        <v>0</v>
      </c>
      <c r="AI659" s="172"/>
      <c r="AJ659" s="175"/>
      <c r="AK659" s="166">
        <f t="shared" si="193"/>
        <v>0</v>
      </c>
      <c r="AL659" s="172"/>
      <c r="AM659" s="175"/>
      <c r="AN659" s="55">
        <f t="shared" si="194"/>
        <v>0</v>
      </c>
      <c r="AO659" s="172"/>
      <c r="AP659" s="175"/>
      <c r="AQ659" s="55">
        <f t="shared" si="195"/>
        <v>0</v>
      </c>
      <c r="AR659" s="172"/>
      <c r="AS659" s="55"/>
      <c r="AT659" s="123">
        <f t="shared" si="198"/>
        <v>0</v>
      </c>
      <c r="AU659" s="56"/>
      <c r="AV659" s="204" t="str">
        <f>IFERROR(IF(AS659=0,"",IF(INDEX(ورقة4!$A657:$O657,,MATCH("غ",ورقة4!$A657:$O657,0))="غ","راسب")),IF(OR(O659&lt;$O$8,P659&lt;$P$8,Q659&lt;$Q$8,T659&lt;$T$8,W659&lt;$W$8,Z659&lt;$Z$8,AC659&lt;$AC$8,AD659&lt;$AD$8,AE659&lt;$AE$8,AH659&lt;$AH$8,AK659&lt;$AK$8,AN659&lt;$AN$8,AQ659&lt;$AQ$8,AR659&lt;$AR$8,AS659&lt;$AS$8),"راسب","ناجح"))</f>
        <v/>
      </c>
      <c r="AW659" s="71" t="str">
        <f>ورقة4!Q657</f>
        <v/>
      </c>
      <c r="AX659" s="48" t="str">
        <f>ورقة4!R657</f>
        <v/>
      </c>
      <c r="AY659" s="48" t="str">
        <f>ورقة4!S657</f>
        <v/>
      </c>
      <c r="AZ659" s="48" t="str">
        <f>ورقة4!T657</f>
        <v/>
      </c>
      <c r="BA659" s="48" t="str">
        <f>ورقة4!U657</f>
        <v/>
      </c>
      <c r="BB659" s="48" t="str">
        <f>ورقة4!V657</f>
        <v/>
      </c>
      <c r="BC659" s="48" t="str">
        <f>ورقة4!W657</f>
        <v/>
      </c>
      <c r="BD659" s="48" t="str">
        <f>ورقة4!X657</f>
        <v/>
      </c>
      <c r="BE659" s="48" t="str">
        <f>ورقة4!Y657</f>
        <v/>
      </c>
      <c r="BF659" s="48" t="str">
        <f>ورقة4!Z657</f>
        <v/>
      </c>
      <c r="BG659" s="48" t="str">
        <f>ورقة4!AA657</f>
        <v/>
      </c>
      <c r="BH659" s="48" t="str">
        <f>ورقة4!AB657</f>
        <v/>
      </c>
      <c r="BI659" s="48" t="str">
        <f>ورقة4!AC657</f>
        <v/>
      </c>
      <c r="BJ659" s="48" t="str">
        <f>ورقة4!AE657</f>
        <v/>
      </c>
      <c r="BK659" s="48" t="str">
        <f>ورقة4!AF657</f>
        <v/>
      </c>
    </row>
    <row r="660" spans="1:63" ht="24.95" customHeight="1">
      <c r="A660" s="135" t="str">
        <f>IF(C660="","",COUNTA(C$9:$C660))</f>
        <v/>
      </c>
      <c r="B660" s="24"/>
      <c r="C660" s="141"/>
      <c r="D660" s="38" t="str">
        <f t="shared" si="199"/>
        <v/>
      </c>
      <c r="E660" s="49"/>
      <c r="F660" s="50"/>
      <c r="G660" s="51" t="e">
        <f t="shared" si="196"/>
        <v>#VALUE!</v>
      </c>
      <c r="H660" s="52" t="e">
        <f t="shared" si="182"/>
        <v>#VALUE!</v>
      </c>
      <c r="I660" s="53" t="e">
        <f t="shared" si="183"/>
        <v>#VALUE!</v>
      </c>
      <c r="J660" s="54" t="e">
        <f t="shared" si="184"/>
        <v>#VALUE!</v>
      </c>
      <c r="K660" s="52" t="str">
        <f t="shared" si="185"/>
        <v/>
      </c>
      <c r="L660" s="53" t="str">
        <f t="shared" si="186"/>
        <v/>
      </c>
      <c r="M660" s="54" t="str">
        <f t="shared" si="187"/>
        <v/>
      </c>
      <c r="N660" s="38" t="str">
        <f t="shared" si="197"/>
        <v/>
      </c>
      <c r="O660" s="55"/>
      <c r="P660" s="55"/>
      <c r="Q660" s="55"/>
      <c r="R660" s="56"/>
      <c r="S660" s="58"/>
      <c r="T660" s="55">
        <f t="shared" si="188"/>
        <v>0</v>
      </c>
      <c r="U660" s="57"/>
      <c r="V660" s="58"/>
      <c r="W660" s="55">
        <f t="shared" si="189"/>
        <v>0</v>
      </c>
      <c r="X660" s="56"/>
      <c r="Y660" s="57"/>
      <c r="Z660" s="55">
        <f t="shared" si="190"/>
        <v>0</v>
      </c>
      <c r="AA660" s="57"/>
      <c r="AB660" s="164"/>
      <c r="AC660" s="169">
        <f t="shared" si="191"/>
        <v>0</v>
      </c>
      <c r="AD660" s="166"/>
      <c r="AE660" s="55"/>
      <c r="AF660" s="172"/>
      <c r="AG660" s="175"/>
      <c r="AH660" s="55">
        <f t="shared" si="192"/>
        <v>0</v>
      </c>
      <c r="AI660" s="172"/>
      <c r="AJ660" s="175"/>
      <c r="AK660" s="166">
        <f t="shared" si="193"/>
        <v>0</v>
      </c>
      <c r="AL660" s="172"/>
      <c r="AM660" s="175"/>
      <c r="AN660" s="55">
        <f t="shared" si="194"/>
        <v>0</v>
      </c>
      <c r="AO660" s="172"/>
      <c r="AP660" s="175"/>
      <c r="AQ660" s="55">
        <f t="shared" si="195"/>
        <v>0</v>
      </c>
      <c r="AR660" s="172"/>
      <c r="AS660" s="55"/>
      <c r="AT660" s="123">
        <f t="shared" si="198"/>
        <v>0</v>
      </c>
      <c r="AU660" s="56"/>
      <c r="AV660" s="204" t="str">
        <f>IFERROR(IF(AS660=0,"",IF(INDEX(ورقة4!$A658:$O658,,MATCH("غ",ورقة4!$A658:$O658,0))="غ","راسب")),IF(OR(O660&lt;$O$8,P660&lt;$P$8,Q660&lt;$Q$8,T660&lt;$T$8,W660&lt;$W$8,Z660&lt;$Z$8,AC660&lt;$AC$8,AD660&lt;$AD$8,AE660&lt;$AE$8,AH660&lt;$AH$8,AK660&lt;$AK$8,AN660&lt;$AN$8,AQ660&lt;$AQ$8,AR660&lt;$AR$8,AS660&lt;$AS$8),"راسب","ناجح"))</f>
        <v/>
      </c>
      <c r="AW660" s="71" t="str">
        <f>ورقة4!Q658</f>
        <v/>
      </c>
      <c r="AX660" s="48" t="str">
        <f>ورقة4!R658</f>
        <v/>
      </c>
      <c r="AY660" s="48" t="str">
        <f>ورقة4!S658</f>
        <v/>
      </c>
      <c r="AZ660" s="48" t="str">
        <f>ورقة4!T658</f>
        <v/>
      </c>
      <c r="BA660" s="48" t="str">
        <f>ورقة4!U658</f>
        <v/>
      </c>
      <c r="BB660" s="48" t="str">
        <f>ورقة4!V658</f>
        <v/>
      </c>
      <c r="BC660" s="48" t="str">
        <f>ورقة4!W658</f>
        <v/>
      </c>
      <c r="BD660" s="48" t="str">
        <f>ورقة4!X658</f>
        <v/>
      </c>
      <c r="BE660" s="48" t="str">
        <f>ورقة4!Y658</f>
        <v/>
      </c>
      <c r="BF660" s="48" t="str">
        <f>ورقة4!Z658</f>
        <v/>
      </c>
      <c r="BG660" s="48" t="str">
        <f>ورقة4!AA658</f>
        <v/>
      </c>
      <c r="BH660" s="48" t="str">
        <f>ورقة4!AB658</f>
        <v/>
      </c>
      <c r="BI660" s="48" t="str">
        <f>ورقة4!AC658</f>
        <v/>
      </c>
      <c r="BJ660" s="48" t="str">
        <f>ورقة4!AE658</f>
        <v/>
      </c>
      <c r="BK660" s="48" t="str">
        <f>ورقة4!AF658</f>
        <v/>
      </c>
    </row>
    <row r="661" spans="1:63" ht="24.95" customHeight="1">
      <c r="A661" s="135" t="str">
        <f>IF(C661="","",COUNTA(C$9:$C661))</f>
        <v/>
      </c>
      <c r="B661" s="24"/>
      <c r="C661" s="141"/>
      <c r="D661" s="38" t="str">
        <f t="shared" si="199"/>
        <v/>
      </c>
      <c r="E661" s="49"/>
      <c r="F661" s="50"/>
      <c r="G661" s="51" t="e">
        <f t="shared" si="196"/>
        <v>#VALUE!</v>
      </c>
      <c r="H661" s="52" t="e">
        <f t="shared" si="182"/>
        <v>#VALUE!</v>
      </c>
      <c r="I661" s="53" t="e">
        <f t="shared" si="183"/>
        <v>#VALUE!</v>
      </c>
      <c r="J661" s="54" t="e">
        <f t="shared" si="184"/>
        <v>#VALUE!</v>
      </c>
      <c r="K661" s="52" t="str">
        <f t="shared" si="185"/>
        <v/>
      </c>
      <c r="L661" s="53" t="str">
        <f t="shared" si="186"/>
        <v/>
      </c>
      <c r="M661" s="54" t="str">
        <f t="shared" si="187"/>
        <v/>
      </c>
      <c r="N661" s="38" t="str">
        <f t="shared" si="197"/>
        <v/>
      </c>
      <c r="O661" s="55"/>
      <c r="P661" s="55"/>
      <c r="Q661" s="55"/>
      <c r="R661" s="56"/>
      <c r="S661" s="58"/>
      <c r="T661" s="55">
        <f t="shared" si="188"/>
        <v>0</v>
      </c>
      <c r="U661" s="57"/>
      <c r="V661" s="58"/>
      <c r="W661" s="55">
        <f t="shared" si="189"/>
        <v>0</v>
      </c>
      <c r="X661" s="56"/>
      <c r="Y661" s="57"/>
      <c r="Z661" s="55">
        <f t="shared" si="190"/>
        <v>0</v>
      </c>
      <c r="AA661" s="57"/>
      <c r="AB661" s="164"/>
      <c r="AC661" s="169">
        <f t="shared" si="191"/>
        <v>0</v>
      </c>
      <c r="AD661" s="166"/>
      <c r="AE661" s="55"/>
      <c r="AF661" s="172"/>
      <c r="AG661" s="175"/>
      <c r="AH661" s="55">
        <f t="shared" si="192"/>
        <v>0</v>
      </c>
      <c r="AI661" s="172"/>
      <c r="AJ661" s="175"/>
      <c r="AK661" s="166">
        <f t="shared" si="193"/>
        <v>0</v>
      </c>
      <c r="AL661" s="172"/>
      <c r="AM661" s="175"/>
      <c r="AN661" s="55">
        <f t="shared" si="194"/>
        <v>0</v>
      </c>
      <c r="AO661" s="172"/>
      <c r="AP661" s="175"/>
      <c r="AQ661" s="55">
        <f t="shared" si="195"/>
        <v>0</v>
      </c>
      <c r="AR661" s="172"/>
      <c r="AS661" s="55"/>
      <c r="AT661" s="123">
        <f t="shared" si="198"/>
        <v>0</v>
      </c>
      <c r="AU661" s="56"/>
      <c r="AV661" s="204" t="str">
        <f>IFERROR(IF(AS661=0,"",IF(INDEX(ورقة4!$A659:$O659,,MATCH("غ",ورقة4!$A659:$O659,0))="غ","راسب")),IF(OR(O661&lt;$O$8,P661&lt;$P$8,Q661&lt;$Q$8,T661&lt;$T$8,W661&lt;$W$8,Z661&lt;$Z$8,AC661&lt;$AC$8,AD661&lt;$AD$8,AE661&lt;$AE$8,AH661&lt;$AH$8,AK661&lt;$AK$8,AN661&lt;$AN$8,AQ661&lt;$AQ$8,AR661&lt;$AR$8,AS661&lt;$AS$8),"راسب","ناجح"))</f>
        <v/>
      </c>
      <c r="AW661" s="71" t="str">
        <f>ورقة4!Q659</f>
        <v/>
      </c>
      <c r="AX661" s="48" t="str">
        <f>ورقة4!R659</f>
        <v/>
      </c>
      <c r="AY661" s="48" t="str">
        <f>ورقة4!S659</f>
        <v/>
      </c>
      <c r="AZ661" s="48" t="str">
        <f>ورقة4!T659</f>
        <v/>
      </c>
      <c r="BA661" s="48" t="str">
        <f>ورقة4!U659</f>
        <v/>
      </c>
      <c r="BB661" s="48" t="str">
        <f>ورقة4!V659</f>
        <v/>
      </c>
      <c r="BC661" s="48" t="str">
        <f>ورقة4!W659</f>
        <v/>
      </c>
      <c r="BD661" s="48" t="str">
        <f>ورقة4!X659</f>
        <v/>
      </c>
      <c r="BE661" s="48" t="str">
        <f>ورقة4!Y659</f>
        <v/>
      </c>
      <c r="BF661" s="48" t="str">
        <f>ورقة4!Z659</f>
        <v/>
      </c>
      <c r="BG661" s="48" t="str">
        <f>ورقة4!AA659</f>
        <v/>
      </c>
      <c r="BH661" s="48" t="str">
        <f>ورقة4!AB659</f>
        <v/>
      </c>
      <c r="BI661" s="48" t="str">
        <f>ورقة4!AC659</f>
        <v/>
      </c>
      <c r="BJ661" s="48" t="str">
        <f>ورقة4!AE659</f>
        <v/>
      </c>
      <c r="BK661" s="48" t="str">
        <f>ورقة4!AF659</f>
        <v/>
      </c>
    </row>
    <row r="662" spans="1:63" ht="24.95" customHeight="1">
      <c r="A662" s="135" t="str">
        <f>IF(C662="","",COUNTA(C$9:$C662))</f>
        <v/>
      </c>
      <c r="B662" s="24"/>
      <c r="C662" s="141"/>
      <c r="D662" s="38" t="str">
        <f t="shared" si="199"/>
        <v/>
      </c>
      <c r="E662" s="49"/>
      <c r="F662" s="50"/>
      <c r="G662" s="51" t="e">
        <f t="shared" si="196"/>
        <v>#VALUE!</v>
      </c>
      <c r="H662" s="52" t="e">
        <f t="shared" si="182"/>
        <v>#VALUE!</v>
      </c>
      <c r="I662" s="53" t="e">
        <f t="shared" si="183"/>
        <v>#VALUE!</v>
      </c>
      <c r="J662" s="54" t="e">
        <f t="shared" si="184"/>
        <v>#VALUE!</v>
      </c>
      <c r="K662" s="52" t="str">
        <f t="shared" si="185"/>
        <v/>
      </c>
      <c r="L662" s="53" t="str">
        <f t="shared" si="186"/>
        <v/>
      </c>
      <c r="M662" s="54" t="str">
        <f t="shared" si="187"/>
        <v/>
      </c>
      <c r="N662" s="38" t="str">
        <f t="shared" si="197"/>
        <v/>
      </c>
      <c r="O662" s="55"/>
      <c r="P662" s="55"/>
      <c r="Q662" s="55"/>
      <c r="R662" s="56"/>
      <c r="S662" s="58"/>
      <c r="T662" s="55">
        <f t="shared" si="188"/>
        <v>0</v>
      </c>
      <c r="U662" s="57"/>
      <c r="V662" s="58"/>
      <c r="W662" s="55">
        <f t="shared" si="189"/>
        <v>0</v>
      </c>
      <c r="X662" s="56"/>
      <c r="Y662" s="57"/>
      <c r="Z662" s="55">
        <f t="shared" si="190"/>
        <v>0</v>
      </c>
      <c r="AA662" s="57"/>
      <c r="AB662" s="164"/>
      <c r="AC662" s="169">
        <f t="shared" si="191"/>
        <v>0</v>
      </c>
      <c r="AD662" s="166"/>
      <c r="AE662" s="55"/>
      <c r="AF662" s="172"/>
      <c r="AG662" s="175"/>
      <c r="AH662" s="55">
        <f t="shared" si="192"/>
        <v>0</v>
      </c>
      <c r="AI662" s="172"/>
      <c r="AJ662" s="175"/>
      <c r="AK662" s="166">
        <f t="shared" si="193"/>
        <v>0</v>
      </c>
      <c r="AL662" s="172"/>
      <c r="AM662" s="175"/>
      <c r="AN662" s="55">
        <f t="shared" si="194"/>
        <v>0</v>
      </c>
      <c r="AO662" s="172"/>
      <c r="AP662" s="175"/>
      <c r="AQ662" s="55">
        <f t="shared" si="195"/>
        <v>0</v>
      </c>
      <c r="AR662" s="172"/>
      <c r="AS662" s="55"/>
      <c r="AT662" s="123">
        <f t="shared" si="198"/>
        <v>0</v>
      </c>
      <c r="AU662" s="56"/>
      <c r="AV662" s="204" t="str">
        <f>IFERROR(IF(AS662=0,"",IF(INDEX(ورقة4!$A660:$O660,,MATCH("غ",ورقة4!$A660:$O660,0))="غ","راسب")),IF(OR(O662&lt;$O$8,P662&lt;$P$8,Q662&lt;$Q$8,T662&lt;$T$8,W662&lt;$W$8,Z662&lt;$Z$8,AC662&lt;$AC$8,AD662&lt;$AD$8,AE662&lt;$AE$8,AH662&lt;$AH$8,AK662&lt;$AK$8,AN662&lt;$AN$8,AQ662&lt;$AQ$8,AR662&lt;$AR$8,AS662&lt;$AS$8),"راسب","ناجح"))</f>
        <v/>
      </c>
      <c r="AW662" s="71" t="str">
        <f>ورقة4!Q660</f>
        <v/>
      </c>
      <c r="AX662" s="48" t="str">
        <f>ورقة4!R660</f>
        <v/>
      </c>
      <c r="AY662" s="48" t="str">
        <f>ورقة4!S660</f>
        <v/>
      </c>
      <c r="AZ662" s="48" t="str">
        <f>ورقة4!T660</f>
        <v/>
      </c>
      <c r="BA662" s="48" t="str">
        <f>ورقة4!U660</f>
        <v/>
      </c>
      <c r="BB662" s="48" t="str">
        <f>ورقة4!V660</f>
        <v/>
      </c>
      <c r="BC662" s="48" t="str">
        <f>ورقة4!W660</f>
        <v/>
      </c>
      <c r="BD662" s="48" t="str">
        <f>ورقة4!X660</f>
        <v/>
      </c>
      <c r="BE662" s="48" t="str">
        <f>ورقة4!Y660</f>
        <v/>
      </c>
      <c r="BF662" s="48" t="str">
        <f>ورقة4!Z660</f>
        <v/>
      </c>
      <c r="BG662" s="48" t="str">
        <f>ورقة4!AA660</f>
        <v/>
      </c>
      <c r="BH662" s="48" t="str">
        <f>ورقة4!AB660</f>
        <v/>
      </c>
      <c r="BI662" s="48" t="str">
        <f>ورقة4!AC660</f>
        <v/>
      </c>
      <c r="BJ662" s="48" t="str">
        <f>ورقة4!AE660</f>
        <v/>
      </c>
      <c r="BK662" s="48" t="str">
        <f>ورقة4!AF660</f>
        <v/>
      </c>
    </row>
    <row r="663" spans="1:63" ht="24.95" customHeight="1">
      <c r="A663" s="135" t="str">
        <f>IF(C663="","",COUNTA(C$9:$C663))</f>
        <v/>
      </c>
      <c r="B663" s="24"/>
      <c r="C663" s="141"/>
      <c r="D663" s="38" t="str">
        <f t="shared" si="199"/>
        <v/>
      </c>
      <c r="E663" s="49"/>
      <c r="F663" s="50"/>
      <c r="G663" s="51" t="e">
        <f t="shared" si="196"/>
        <v>#VALUE!</v>
      </c>
      <c r="H663" s="52" t="e">
        <f t="shared" si="182"/>
        <v>#VALUE!</v>
      </c>
      <c r="I663" s="53" t="e">
        <f t="shared" si="183"/>
        <v>#VALUE!</v>
      </c>
      <c r="J663" s="54" t="e">
        <f t="shared" si="184"/>
        <v>#VALUE!</v>
      </c>
      <c r="K663" s="52" t="str">
        <f t="shared" si="185"/>
        <v/>
      </c>
      <c r="L663" s="53" t="str">
        <f t="shared" si="186"/>
        <v/>
      </c>
      <c r="M663" s="54" t="str">
        <f t="shared" si="187"/>
        <v/>
      </c>
      <c r="N663" s="38" t="str">
        <f t="shared" si="197"/>
        <v/>
      </c>
      <c r="O663" s="55"/>
      <c r="P663" s="55"/>
      <c r="Q663" s="55"/>
      <c r="R663" s="56"/>
      <c r="S663" s="58"/>
      <c r="T663" s="55">
        <f t="shared" si="188"/>
        <v>0</v>
      </c>
      <c r="U663" s="57"/>
      <c r="V663" s="58"/>
      <c r="W663" s="55">
        <f t="shared" si="189"/>
        <v>0</v>
      </c>
      <c r="X663" s="56"/>
      <c r="Y663" s="57"/>
      <c r="Z663" s="55">
        <f t="shared" si="190"/>
        <v>0</v>
      </c>
      <c r="AA663" s="57"/>
      <c r="AB663" s="164"/>
      <c r="AC663" s="169">
        <f t="shared" si="191"/>
        <v>0</v>
      </c>
      <c r="AD663" s="166"/>
      <c r="AE663" s="55"/>
      <c r="AF663" s="172"/>
      <c r="AG663" s="175"/>
      <c r="AH663" s="55">
        <f t="shared" si="192"/>
        <v>0</v>
      </c>
      <c r="AI663" s="172"/>
      <c r="AJ663" s="175"/>
      <c r="AK663" s="166">
        <f t="shared" si="193"/>
        <v>0</v>
      </c>
      <c r="AL663" s="172"/>
      <c r="AM663" s="175"/>
      <c r="AN663" s="55">
        <f t="shared" si="194"/>
        <v>0</v>
      </c>
      <c r="AO663" s="172"/>
      <c r="AP663" s="175"/>
      <c r="AQ663" s="55">
        <f t="shared" si="195"/>
        <v>0</v>
      </c>
      <c r="AR663" s="172"/>
      <c r="AS663" s="55"/>
      <c r="AT663" s="123">
        <f t="shared" si="198"/>
        <v>0</v>
      </c>
      <c r="AU663" s="56"/>
      <c r="AV663" s="204" t="str">
        <f>IFERROR(IF(AS663=0,"",IF(INDEX(ورقة4!$A661:$O661,,MATCH("غ",ورقة4!$A661:$O661,0))="غ","راسب")),IF(OR(O663&lt;$O$8,P663&lt;$P$8,Q663&lt;$Q$8,T663&lt;$T$8,W663&lt;$W$8,Z663&lt;$Z$8,AC663&lt;$AC$8,AD663&lt;$AD$8,AE663&lt;$AE$8,AH663&lt;$AH$8,AK663&lt;$AK$8,AN663&lt;$AN$8,AQ663&lt;$AQ$8,AR663&lt;$AR$8,AS663&lt;$AS$8),"راسب","ناجح"))</f>
        <v/>
      </c>
      <c r="AW663" s="71" t="str">
        <f>ورقة4!Q661</f>
        <v/>
      </c>
      <c r="AX663" s="48" t="str">
        <f>ورقة4!R661</f>
        <v/>
      </c>
      <c r="AY663" s="48" t="str">
        <f>ورقة4!S661</f>
        <v/>
      </c>
      <c r="AZ663" s="48" t="str">
        <f>ورقة4!T661</f>
        <v/>
      </c>
      <c r="BA663" s="48" t="str">
        <f>ورقة4!U661</f>
        <v/>
      </c>
      <c r="BB663" s="48" t="str">
        <f>ورقة4!V661</f>
        <v/>
      </c>
      <c r="BC663" s="48" t="str">
        <f>ورقة4!W661</f>
        <v/>
      </c>
      <c r="BD663" s="48" t="str">
        <f>ورقة4!X661</f>
        <v/>
      </c>
      <c r="BE663" s="48" t="str">
        <f>ورقة4!Y661</f>
        <v/>
      </c>
      <c r="BF663" s="48" t="str">
        <f>ورقة4!Z661</f>
        <v/>
      </c>
      <c r="BG663" s="48" t="str">
        <f>ورقة4!AA661</f>
        <v/>
      </c>
      <c r="BH663" s="48" t="str">
        <f>ورقة4!AB661</f>
        <v/>
      </c>
      <c r="BI663" s="48" t="str">
        <f>ورقة4!AC661</f>
        <v/>
      </c>
      <c r="BJ663" s="48" t="str">
        <f>ورقة4!AE661</f>
        <v/>
      </c>
      <c r="BK663" s="48" t="str">
        <f>ورقة4!AF661</f>
        <v/>
      </c>
    </row>
    <row r="664" spans="1:63" ht="24.95" customHeight="1">
      <c r="A664" s="135" t="str">
        <f>IF(C664="","",COUNTA(C$9:$C664))</f>
        <v/>
      </c>
      <c r="B664" s="24"/>
      <c r="C664" s="141"/>
      <c r="D664" s="38" t="str">
        <f t="shared" si="199"/>
        <v/>
      </c>
      <c r="E664" s="49"/>
      <c r="F664" s="50"/>
      <c r="G664" s="51" t="e">
        <f t="shared" si="196"/>
        <v>#VALUE!</v>
      </c>
      <c r="H664" s="52" t="e">
        <f t="shared" si="182"/>
        <v>#VALUE!</v>
      </c>
      <c r="I664" s="53" t="e">
        <f t="shared" si="183"/>
        <v>#VALUE!</v>
      </c>
      <c r="J664" s="54" t="e">
        <f t="shared" si="184"/>
        <v>#VALUE!</v>
      </c>
      <c r="K664" s="52" t="str">
        <f t="shared" si="185"/>
        <v/>
      </c>
      <c r="L664" s="53" t="str">
        <f t="shared" si="186"/>
        <v/>
      </c>
      <c r="M664" s="54" t="str">
        <f t="shared" si="187"/>
        <v/>
      </c>
      <c r="N664" s="38" t="str">
        <f t="shared" si="197"/>
        <v/>
      </c>
      <c r="O664" s="55"/>
      <c r="P664" s="55"/>
      <c r="Q664" s="55"/>
      <c r="R664" s="56"/>
      <c r="S664" s="58"/>
      <c r="T664" s="55">
        <f t="shared" si="188"/>
        <v>0</v>
      </c>
      <c r="U664" s="57"/>
      <c r="V664" s="58"/>
      <c r="W664" s="55">
        <f t="shared" si="189"/>
        <v>0</v>
      </c>
      <c r="X664" s="56"/>
      <c r="Y664" s="57"/>
      <c r="Z664" s="55">
        <f t="shared" si="190"/>
        <v>0</v>
      </c>
      <c r="AA664" s="57"/>
      <c r="AB664" s="164"/>
      <c r="AC664" s="169">
        <f t="shared" si="191"/>
        <v>0</v>
      </c>
      <c r="AD664" s="166"/>
      <c r="AE664" s="55"/>
      <c r="AF664" s="172"/>
      <c r="AG664" s="175"/>
      <c r="AH664" s="55">
        <f t="shared" si="192"/>
        <v>0</v>
      </c>
      <c r="AI664" s="172"/>
      <c r="AJ664" s="175"/>
      <c r="AK664" s="166">
        <f t="shared" si="193"/>
        <v>0</v>
      </c>
      <c r="AL664" s="172"/>
      <c r="AM664" s="175"/>
      <c r="AN664" s="55">
        <f t="shared" si="194"/>
        <v>0</v>
      </c>
      <c r="AO664" s="172"/>
      <c r="AP664" s="175"/>
      <c r="AQ664" s="55">
        <f t="shared" si="195"/>
        <v>0</v>
      </c>
      <c r="AR664" s="172"/>
      <c r="AS664" s="55"/>
      <c r="AT664" s="123">
        <f t="shared" si="198"/>
        <v>0</v>
      </c>
      <c r="AU664" s="56"/>
      <c r="AV664" s="204" t="str">
        <f>IFERROR(IF(AS664=0,"",IF(INDEX(ورقة4!$A662:$O662,,MATCH("غ",ورقة4!$A662:$O662,0))="غ","راسب")),IF(OR(O664&lt;$O$8,P664&lt;$P$8,Q664&lt;$Q$8,T664&lt;$T$8,W664&lt;$W$8,Z664&lt;$Z$8,AC664&lt;$AC$8,AD664&lt;$AD$8,AE664&lt;$AE$8,AH664&lt;$AH$8,AK664&lt;$AK$8,AN664&lt;$AN$8,AQ664&lt;$AQ$8,AR664&lt;$AR$8,AS664&lt;$AS$8),"راسب","ناجح"))</f>
        <v/>
      </c>
      <c r="AW664" s="71" t="str">
        <f>ورقة4!Q662</f>
        <v/>
      </c>
      <c r="AX664" s="48" t="str">
        <f>ورقة4!R662</f>
        <v/>
      </c>
      <c r="AY664" s="48" t="str">
        <f>ورقة4!S662</f>
        <v/>
      </c>
      <c r="AZ664" s="48" t="str">
        <f>ورقة4!T662</f>
        <v/>
      </c>
      <c r="BA664" s="48" t="str">
        <f>ورقة4!U662</f>
        <v/>
      </c>
      <c r="BB664" s="48" t="str">
        <f>ورقة4!V662</f>
        <v/>
      </c>
      <c r="BC664" s="48" t="str">
        <f>ورقة4!W662</f>
        <v/>
      </c>
      <c r="BD664" s="48" t="str">
        <f>ورقة4!X662</f>
        <v/>
      </c>
      <c r="BE664" s="48" t="str">
        <f>ورقة4!Y662</f>
        <v/>
      </c>
      <c r="BF664" s="48" t="str">
        <f>ورقة4!Z662</f>
        <v/>
      </c>
      <c r="BG664" s="48" t="str">
        <f>ورقة4!AA662</f>
        <v/>
      </c>
      <c r="BH664" s="48" t="str">
        <f>ورقة4!AB662</f>
        <v/>
      </c>
      <c r="BI664" s="48" t="str">
        <f>ورقة4!AC662</f>
        <v/>
      </c>
      <c r="BJ664" s="48" t="str">
        <f>ورقة4!AE662</f>
        <v/>
      </c>
      <c r="BK664" s="48" t="str">
        <f>ورقة4!AF662</f>
        <v/>
      </c>
    </row>
    <row r="665" spans="1:63" ht="24.95" customHeight="1">
      <c r="A665" s="135" t="str">
        <f>IF(C665="","",COUNTA(C$9:$C665))</f>
        <v/>
      </c>
      <c r="B665" s="24"/>
      <c r="C665" s="141"/>
      <c r="D665" s="38" t="str">
        <f t="shared" si="199"/>
        <v/>
      </c>
      <c r="E665" s="49"/>
      <c r="F665" s="50"/>
      <c r="G665" s="51" t="e">
        <f t="shared" si="196"/>
        <v>#VALUE!</v>
      </c>
      <c r="H665" s="52" t="e">
        <f t="shared" si="182"/>
        <v>#VALUE!</v>
      </c>
      <c r="I665" s="53" t="e">
        <f t="shared" si="183"/>
        <v>#VALUE!</v>
      </c>
      <c r="J665" s="54" t="e">
        <f t="shared" si="184"/>
        <v>#VALUE!</v>
      </c>
      <c r="K665" s="52" t="str">
        <f t="shared" si="185"/>
        <v/>
      </c>
      <c r="L665" s="53" t="str">
        <f t="shared" si="186"/>
        <v/>
      </c>
      <c r="M665" s="54" t="str">
        <f t="shared" si="187"/>
        <v/>
      </c>
      <c r="N665" s="38" t="str">
        <f t="shared" si="197"/>
        <v/>
      </c>
      <c r="O665" s="55"/>
      <c r="P665" s="55"/>
      <c r="Q665" s="55"/>
      <c r="R665" s="56"/>
      <c r="S665" s="58"/>
      <c r="T665" s="55">
        <f t="shared" si="188"/>
        <v>0</v>
      </c>
      <c r="U665" s="57"/>
      <c r="V665" s="58"/>
      <c r="W665" s="55">
        <f t="shared" si="189"/>
        <v>0</v>
      </c>
      <c r="X665" s="56"/>
      <c r="Y665" s="57"/>
      <c r="Z665" s="55">
        <f t="shared" si="190"/>
        <v>0</v>
      </c>
      <c r="AA665" s="57"/>
      <c r="AB665" s="164"/>
      <c r="AC665" s="169">
        <f t="shared" si="191"/>
        <v>0</v>
      </c>
      <c r="AD665" s="166"/>
      <c r="AE665" s="55"/>
      <c r="AF665" s="172"/>
      <c r="AG665" s="175"/>
      <c r="AH665" s="55">
        <f t="shared" si="192"/>
        <v>0</v>
      </c>
      <c r="AI665" s="172"/>
      <c r="AJ665" s="175"/>
      <c r="AK665" s="166">
        <f t="shared" si="193"/>
        <v>0</v>
      </c>
      <c r="AL665" s="172"/>
      <c r="AM665" s="175"/>
      <c r="AN665" s="55">
        <f t="shared" si="194"/>
        <v>0</v>
      </c>
      <c r="AO665" s="172"/>
      <c r="AP665" s="175"/>
      <c r="AQ665" s="55">
        <f t="shared" si="195"/>
        <v>0</v>
      </c>
      <c r="AR665" s="172"/>
      <c r="AS665" s="55"/>
      <c r="AT665" s="123">
        <f t="shared" si="198"/>
        <v>0</v>
      </c>
      <c r="AU665" s="56"/>
      <c r="AV665" s="204" t="str">
        <f>IFERROR(IF(AS665=0,"",IF(INDEX(ورقة4!$A663:$O663,,MATCH("غ",ورقة4!$A663:$O663,0))="غ","راسب")),IF(OR(O665&lt;$O$8,P665&lt;$P$8,Q665&lt;$Q$8,T665&lt;$T$8,W665&lt;$W$8,Z665&lt;$Z$8,AC665&lt;$AC$8,AD665&lt;$AD$8,AE665&lt;$AE$8,AH665&lt;$AH$8,AK665&lt;$AK$8,AN665&lt;$AN$8,AQ665&lt;$AQ$8,AR665&lt;$AR$8,AS665&lt;$AS$8),"راسب","ناجح"))</f>
        <v/>
      </c>
      <c r="AW665" s="71" t="str">
        <f>ورقة4!Q663</f>
        <v/>
      </c>
      <c r="AX665" s="48" t="str">
        <f>ورقة4!R663</f>
        <v/>
      </c>
      <c r="AY665" s="48" t="str">
        <f>ورقة4!S663</f>
        <v/>
      </c>
      <c r="AZ665" s="48" t="str">
        <f>ورقة4!T663</f>
        <v/>
      </c>
      <c r="BA665" s="48" t="str">
        <f>ورقة4!U663</f>
        <v/>
      </c>
      <c r="BB665" s="48" t="str">
        <f>ورقة4!V663</f>
        <v/>
      </c>
      <c r="BC665" s="48" t="str">
        <f>ورقة4!W663</f>
        <v/>
      </c>
      <c r="BD665" s="48" t="str">
        <f>ورقة4!X663</f>
        <v/>
      </c>
      <c r="BE665" s="48" t="str">
        <f>ورقة4!Y663</f>
        <v/>
      </c>
      <c r="BF665" s="48" t="str">
        <f>ورقة4!Z663</f>
        <v/>
      </c>
      <c r="BG665" s="48" t="str">
        <f>ورقة4!AA663</f>
        <v/>
      </c>
      <c r="BH665" s="48" t="str">
        <f>ورقة4!AB663</f>
        <v/>
      </c>
      <c r="BI665" s="48" t="str">
        <f>ورقة4!AC663</f>
        <v/>
      </c>
      <c r="BJ665" s="48" t="str">
        <f>ورقة4!AE663</f>
        <v/>
      </c>
      <c r="BK665" s="48" t="str">
        <f>ورقة4!AF663</f>
        <v/>
      </c>
    </row>
    <row r="666" spans="1:63" ht="24.95" customHeight="1">
      <c r="A666" s="135" t="str">
        <f>IF(C666="","",COUNTA(C$9:$C666))</f>
        <v/>
      </c>
      <c r="B666" s="24"/>
      <c r="C666" s="141"/>
      <c r="D666" s="38" t="str">
        <f t="shared" si="199"/>
        <v/>
      </c>
      <c r="E666" s="49"/>
      <c r="F666" s="50"/>
      <c r="G666" s="51" t="e">
        <f t="shared" si="196"/>
        <v>#VALUE!</v>
      </c>
      <c r="H666" s="52" t="e">
        <f t="shared" si="182"/>
        <v>#VALUE!</v>
      </c>
      <c r="I666" s="53" t="e">
        <f t="shared" si="183"/>
        <v>#VALUE!</v>
      </c>
      <c r="J666" s="54" t="e">
        <f t="shared" si="184"/>
        <v>#VALUE!</v>
      </c>
      <c r="K666" s="52" t="str">
        <f t="shared" si="185"/>
        <v/>
      </c>
      <c r="L666" s="53" t="str">
        <f t="shared" si="186"/>
        <v/>
      </c>
      <c r="M666" s="54" t="str">
        <f t="shared" si="187"/>
        <v/>
      </c>
      <c r="N666" s="38" t="str">
        <f t="shared" si="197"/>
        <v/>
      </c>
      <c r="O666" s="55"/>
      <c r="P666" s="55"/>
      <c r="Q666" s="55"/>
      <c r="R666" s="56"/>
      <c r="S666" s="58"/>
      <c r="T666" s="55">
        <f t="shared" si="188"/>
        <v>0</v>
      </c>
      <c r="U666" s="57"/>
      <c r="V666" s="58"/>
      <c r="W666" s="55">
        <f t="shared" si="189"/>
        <v>0</v>
      </c>
      <c r="X666" s="56"/>
      <c r="Y666" s="57"/>
      <c r="Z666" s="55">
        <f t="shared" si="190"/>
        <v>0</v>
      </c>
      <c r="AA666" s="57"/>
      <c r="AB666" s="164"/>
      <c r="AC666" s="169">
        <f t="shared" si="191"/>
        <v>0</v>
      </c>
      <c r="AD666" s="166"/>
      <c r="AE666" s="55"/>
      <c r="AF666" s="172"/>
      <c r="AG666" s="175"/>
      <c r="AH666" s="55">
        <f t="shared" si="192"/>
        <v>0</v>
      </c>
      <c r="AI666" s="172"/>
      <c r="AJ666" s="175"/>
      <c r="AK666" s="166">
        <f t="shared" si="193"/>
        <v>0</v>
      </c>
      <c r="AL666" s="172"/>
      <c r="AM666" s="175"/>
      <c r="AN666" s="55">
        <f t="shared" si="194"/>
        <v>0</v>
      </c>
      <c r="AO666" s="172"/>
      <c r="AP666" s="175"/>
      <c r="AQ666" s="55">
        <f t="shared" si="195"/>
        <v>0</v>
      </c>
      <c r="AR666" s="172"/>
      <c r="AS666" s="55"/>
      <c r="AT666" s="123">
        <f t="shared" si="198"/>
        <v>0</v>
      </c>
      <c r="AU666" s="56"/>
      <c r="AV666" s="204" t="str">
        <f>IFERROR(IF(AS666=0,"",IF(INDEX(ورقة4!$A664:$O664,,MATCH("غ",ورقة4!$A664:$O664,0))="غ","راسب")),IF(OR(O666&lt;$O$8,P666&lt;$P$8,Q666&lt;$Q$8,T666&lt;$T$8,W666&lt;$W$8,Z666&lt;$Z$8,AC666&lt;$AC$8,AD666&lt;$AD$8,AE666&lt;$AE$8,AH666&lt;$AH$8,AK666&lt;$AK$8,AN666&lt;$AN$8,AQ666&lt;$AQ$8,AR666&lt;$AR$8,AS666&lt;$AS$8),"راسب","ناجح"))</f>
        <v/>
      </c>
      <c r="AW666" s="71" t="str">
        <f>ورقة4!Q664</f>
        <v/>
      </c>
      <c r="AX666" s="48" t="str">
        <f>ورقة4!R664</f>
        <v/>
      </c>
      <c r="AY666" s="48" t="str">
        <f>ورقة4!S664</f>
        <v/>
      </c>
      <c r="AZ666" s="48" t="str">
        <f>ورقة4!T664</f>
        <v/>
      </c>
      <c r="BA666" s="48" t="str">
        <f>ورقة4!U664</f>
        <v/>
      </c>
      <c r="BB666" s="48" t="str">
        <f>ورقة4!V664</f>
        <v/>
      </c>
      <c r="BC666" s="48" t="str">
        <f>ورقة4!W664</f>
        <v/>
      </c>
      <c r="BD666" s="48" t="str">
        <f>ورقة4!X664</f>
        <v/>
      </c>
      <c r="BE666" s="48" t="str">
        <f>ورقة4!Y664</f>
        <v/>
      </c>
      <c r="BF666" s="48" t="str">
        <f>ورقة4!Z664</f>
        <v/>
      </c>
      <c r="BG666" s="48" t="str">
        <f>ورقة4!AA664</f>
        <v/>
      </c>
      <c r="BH666" s="48" t="str">
        <f>ورقة4!AB664</f>
        <v/>
      </c>
      <c r="BI666" s="48" t="str">
        <f>ورقة4!AC664</f>
        <v/>
      </c>
      <c r="BJ666" s="48" t="str">
        <f>ورقة4!AE664</f>
        <v/>
      </c>
      <c r="BK666" s="48" t="str">
        <f>ورقة4!AF664</f>
        <v/>
      </c>
    </row>
    <row r="667" spans="1:63" ht="24.95" customHeight="1">
      <c r="A667" s="135" t="str">
        <f>IF(C667="","",COUNTA(C$9:$C667))</f>
        <v/>
      </c>
      <c r="B667" s="24"/>
      <c r="C667" s="141"/>
      <c r="D667" s="38" t="str">
        <f t="shared" si="199"/>
        <v/>
      </c>
      <c r="E667" s="49"/>
      <c r="F667" s="50"/>
      <c r="G667" s="51" t="e">
        <f t="shared" si="196"/>
        <v>#VALUE!</v>
      </c>
      <c r="H667" s="52" t="e">
        <f t="shared" ref="H667:H730" si="200">DAY(G667)</f>
        <v>#VALUE!</v>
      </c>
      <c r="I667" s="53" t="e">
        <f t="shared" ref="I667:I730" si="201">MONTH(G667)</f>
        <v>#VALUE!</v>
      </c>
      <c r="J667" s="54" t="e">
        <f t="shared" ref="J667:J730" si="202">YEAR(G667)</f>
        <v>#VALUE!</v>
      </c>
      <c r="K667" s="52" t="str">
        <f t="shared" ref="K667:K730" si="203">IF(ISNUMBER(H667),DATEDIF((DATE(J667,I667,H667)),(DATE("2018","10","1")),"MD"),"")</f>
        <v/>
      </c>
      <c r="L667" s="53" t="str">
        <f t="shared" ref="L667:L730" si="204">IF(ISNUMBER(I667),DATEDIF((DATE(J667,I667,H667)),(DATE("2018","10","1")),"YM"),"")</f>
        <v/>
      </c>
      <c r="M667" s="54" t="str">
        <f t="shared" ref="M667:M730" si="205">IF(ISNUMBER(J667),DATEDIF((DATE(J667,I667,H667)),(DATE("2018","10","1")),"Y"),"")</f>
        <v/>
      </c>
      <c r="N667" s="38" t="str">
        <f t="shared" si="197"/>
        <v/>
      </c>
      <c r="O667" s="55"/>
      <c r="P667" s="55"/>
      <c r="Q667" s="55"/>
      <c r="R667" s="56"/>
      <c r="S667" s="58"/>
      <c r="T667" s="55">
        <f t="shared" ref="T667:T730" si="206">SUM(R667:S667)</f>
        <v>0</v>
      </c>
      <c r="U667" s="57"/>
      <c r="V667" s="58"/>
      <c r="W667" s="55">
        <f t="shared" ref="W667:W730" si="207">SUM(U667:V667)</f>
        <v>0</v>
      </c>
      <c r="X667" s="56"/>
      <c r="Y667" s="57"/>
      <c r="Z667" s="55">
        <f t="shared" ref="Z667:Z730" si="208">SUM(X667:Y667)</f>
        <v>0</v>
      </c>
      <c r="AA667" s="57"/>
      <c r="AB667" s="164"/>
      <c r="AC667" s="169">
        <f t="shared" ref="AC667:AC730" si="209">SUM(AA667:AB667)</f>
        <v>0</v>
      </c>
      <c r="AD667" s="166"/>
      <c r="AE667" s="55"/>
      <c r="AF667" s="172"/>
      <c r="AG667" s="175"/>
      <c r="AH667" s="55">
        <f t="shared" ref="AH667:AH730" si="210">SUM(AF667:AG667)</f>
        <v>0</v>
      </c>
      <c r="AI667" s="172"/>
      <c r="AJ667" s="175"/>
      <c r="AK667" s="166">
        <f t="shared" ref="AK667:AK730" si="211">SUM(AI667:AJ667)</f>
        <v>0</v>
      </c>
      <c r="AL667" s="172"/>
      <c r="AM667" s="175"/>
      <c r="AN667" s="55">
        <f t="shared" ref="AN667:AN730" si="212">SUM(AL667:AM667)</f>
        <v>0</v>
      </c>
      <c r="AO667" s="172"/>
      <c r="AP667" s="175"/>
      <c r="AQ667" s="55">
        <f t="shared" ref="AQ667:AQ730" si="213">SUM(AO667:AP667)</f>
        <v>0</v>
      </c>
      <c r="AR667" s="172"/>
      <c r="AS667" s="55"/>
      <c r="AT667" s="123">
        <f t="shared" si="198"/>
        <v>0</v>
      </c>
      <c r="AU667" s="56"/>
      <c r="AV667" s="204" t="str">
        <f>IFERROR(IF(AS667=0,"",IF(INDEX(ورقة4!$A665:$O665,,MATCH("غ",ورقة4!$A665:$O665,0))="غ","راسب")),IF(OR(O667&lt;$O$8,P667&lt;$P$8,Q667&lt;$Q$8,T667&lt;$T$8,W667&lt;$W$8,Z667&lt;$Z$8,AC667&lt;$AC$8,AD667&lt;$AD$8,AE667&lt;$AE$8,AH667&lt;$AH$8,AK667&lt;$AK$8,AN667&lt;$AN$8,AQ667&lt;$AQ$8,AR667&lt;$AR$8,AS667&lt;$AS$8),"راسب","ناجح"))</f>
        <v/>
      </c>
      <c r="AW667" s="71" t="str">
        <f>ورقة4!Q665</f>
        <v/>
      </c>
      <c r="AX667" s="48" t="str">
        <f>ورقة4!R665</f>
        <v/>
      </c>
      <c r="AY667" s="48" t="str">
        <f>ورقة4!S665</f>
        <v/>
      </c>
      <c r="AZ667" s="48" t="str">
        <f>ورقة4!T665</f>
        <v/>
      </c>
      <c r="BA667" s="48" t="str">
        <f>ورقة4!U665</f>
        <v/>
      </c>
      <c r="BB667" s="48" t="str">
        <f>ورقة4!V665</f>
        <v/>
      </c>
      <c r="BC667" s="48" t="str">
        <f>ورقة4!W665</f>
        <v/>
      </c>
      <c r="BD667" s="48" t="str">
        <f>ورقة4!X665</f>
        <v/>
      </c>
      <c r="BE667" s="48" t="str">
        <f>ورقة4!Y665</f>
        <v/>
      </c>
      <c r="BF667" s="48" t="str">
        <f>ورقة4!Z665</f>
        <v/>
      </c>
      <c r="BG667" s="48" t="str">
        <f>ورقة4!AA665</f>
        <v/>
      </c>
      <c r="BH667" s="48" t="str">
        <f>ورقة4!AB665</f>
        <v/>
      </c>
      <c r="BI667" s="48" t="str">
        <f>ورقة4!AC665</f>
        <v/>
      </c>
      <c r="BJ667" s="48" t="str">
        <f>ورقة4!AE665</f>
        <v/>
      </c>
      <c r="BK667" s="48" t="str">
        <f>ورقة4!AF665</f>
        <v/>
      </c>
    </row>
    <row r="668" spans="1:63" ht="24.95" customHeight="1">
      <c r="A668" s="135" t="str">
        <f>IF(C668="","",COUNTA(C$9:$C668))</f>
        <v/>
      </c>
      <c r="B668" s="24"/>
      <c r="C668" s="141"/>
      <c r="D668" s="38" t="str">
        <f t="shared" si="199"/>
        <v/>
      </c>
      <c r="E668" s="49"/>
      <c r="F668" s="50"/>
      <c r="G668" s="51" t="e">
        <f t="shared" si="196"/>
        <v>#VALUE!</v>
      </c>
      <c r="H668" s="52" t="e">
        <f t="shared" si="200"/>
        <v>#VALUE!</v>
      </c>
      <c r="I668" s="53" t="e">
        <f t="shared" si="201"/>
        <v>#VALUE!</v>
      </c>
      <c r="J668" s="54" t="e">
        <f t="shared" si="202"/>
        <v>#VALUE!</v>
      </c>
      <c r="K668" s="52" t="str">
        <f t="shared" si="203"/>
        <v/>
      </c>
      <c r="L668" s="53" t="str">
        <f t="shared" si="204"/>
        <v/>
      </c>
      <c r="M668" s="54" t="str">
        <f t="shared" si="205"/>
        <v/>
      </c>
      <c r="N668" s="38" t="str">
        <f t="shared" si="197"/>
        <v/>
      </c>
      <c r="O668" s="55"/>
      <c r="P668" s="55"/>
      <c r="Q668" s="55"/>
      <c r="R668" s="56"/>
      <c r="S668" s="58"/>
      <c r="T668" s="55">
        <f t="shared" si="206"/>
        <v>0</v>
      </c>
      <c r="U668" s="57"/>
      <c r="V668" s="58"/>
      <c r="W668" s="55">
        <f t="shared" si="207"/>
        <v>0</v>
      </c>
      <c r="X668" s="56"/>
      <c r="Y668" s="57"/>
      <c r="Z668" s="55">
        <f t="shared" si="208"/>
        <v>0</v>
      </c>
      <c r="AA668" s="57"/>
      <c r="AB668" s="164"/>
      <c r="AC668" s="169">
        <f t="shared" si="209"/>
        <v>0</v>
      </c>
      <c r="AD668" s="166"/>
      <c r="AE668" s="55"/>
      <c r="AF668" s="172"/>
      <c r="AG668" s="175"/>
      <c r="AH668" s="55">
        <f t="shared" si="210"/>
        <v>0</v>
      </c>
      <c r="AI668" s="172"/>
      <c r="AJ668" s="175"/>
      <c r="AK668" s="166">
        <f t="shared" si="211"/>
        <v>0</v>
      </c>
      <c r="AL668" s="172"/>
      <c r="AM668" s="175"/>
      <c r="AN668" s="55">
        <f t="shared" si="212"/>
        <v>0</v>
      </c>
      <c r="AO668" s="172"/>
      <c r="AP668" s="175"/>
      <c r="AQ668" s="55">
        <f t="shared" si="213"/>
        <v>0</v>
      </c>
      <c r="AR668" s="172"/>
      <c r="AS668" s="55"/>
      <c r="AT668" s="123">
        <f t="shared" si="198"/>
        <v>0</v>
      </c>
      <c r="AU668" s="56"/>
      <c r="AV668" s="204" t="str">
        <f>IFERROR(IF(AS668=0,"",IF(INDEX(ورقة4!$A666:$O666,,MATCH("غ",ورقة4!$A666:$O666,0))="غ","راسب")),IF(OR(O668&lt;$O$8,P668&lt;$P$8,Q668&lt;$Q$8,T668&lt;$T$8,W668&lt;$W$8,Z668&lt;$Z$8,AC668&lt;$AC$8,AD668&lt;$AD$8,AE668&lt;$AE$8,AH668&lt;$AH$8,AK668&lt;$AK$8,AN668&lt;$AN$8,AQ668&lt;$AQ$8,AR668&lt;$AR$8,AS668&lt;$AS$8),"راسب","ناجح"))</f>
        <v/>
      </c>
      <c r="AW668" s="71" t="str">
        <f>ورقة4!Q666</f>
        <v/>
      </c>
      <c r="AX668" s="48" t="str">
        <f>ورقة4!R666</f>
        <v/>
      </c>
      <c r="AY668" s="48" t="str">
        <f>ورقة4!S666</f>
        <v/>
      </c>
      <c r="AZ668" s="48" t="str">
        <f>ورقة4!T666</f>
        <v/>
      </c>
      <c r="BA668" s="48" t="str">
        <f>ورقة4!U666</f>
        <v/>
      </c>
      <c r="BB668" s="48" t="str">
        <f>ورقة4!V666</f>
        <v/>
      </c>
      <c r="BC668" s="48" t="str">
        <f>ورقة4!W666</f>
        <v/>
      </c>
      <c r="BD668" s="48" t="str">
        <f>ورقة4!X666</f>
        <v/>
      </c>
      <c r="BE668" s="48" t="str">
        <f>ورقة4!Y666</f>
        <v/>
      </c>
      <c r="BF668" s="48" t="str">
        <f>ورقة4!Z666</f>
        <v/>
      </c>
      <c r="BG668" s="48" t="str">
        <f>ورقة4!AA666</f>
        <v/>
      </c>
      <c r="BH668" s="48" t="str">
        <f>ورقة4!AB666</f>
        <v/>
      </c>
      <c r="BI668" s="48" t="str">
        <f>ورقة4!AC666</f>
        <v/>
      </c>
      <c r="BJ668" s="48" t="str">
        <f>ورقة4!AE666</f>
        <v/>
      </c>
      <c r="BK668" s="48" t="str">
        <f>ورقة4!AF666</f>
        <v/>
      </c>
    </row>
    <row r="669" spans="1:63" ht="24.95" customHeight="1">
      <c r="A669" s="135" t="str">
        <f>IF(C669="","",COUNTA(C$9:$C669))</f>
        <v/>
      </c>
      <c r="B669" s="24"/>
      <c r="C669" s="141"/>
      <c r="D669" s="38" t="str">
        <f t="shared" si="199"/>
        <v/>
      </c>
      <c r="E669" s="49"/>
      <c r="F669" s="50"/>
      <c r="G669" s="51" t="e">
        <f t="shared" si="196"/>
        <v>#VALUE!</v>
      </c>
      <c r="H669" s="52" t="e">
        <f t="shared" si="200"/>
        <v>#VALUE!</v>
      </c>
      <c r="I669" s="53" t="e">
        <f t="shared" si="201"/>
        <v>#VALUE!</v>
      </c>
      <c r="J669" s="54" t="e">
        <f t="shared" si="202"/>
        <v>#VALUE!</v>
      </c>
      <c r="K669" s="52" t="str">
        <f t="shared" si="203"/>
        <v/>
      </c>
      <c r="L669" s="53" t="str">
        <f t="shared" si="204"/>
        <v/>
      </c>
      <c r="M669" s="54" t="str">
        <f t="shared" si="205"/>
        <v/>
      </c>
      <c r="N669" s="38" t="str">
        <f t="shared" si="197"/>
        <v/>
      </c>
      <c r="O669" s="55"/>
      <c r="P669" s="55"/>
      <c r="Q669" s="55"/>
      <c r="R669" s="56"/>
      <c r="S669" s="58"/>
      <c r="T669" s="55">
        <f t="shared" si="206"/>
        <v>0</v>
      </c>
      <c r="U669" s="57"/>
      <c r="V669" s="58"/>
      <c r="W669" s="55">
        <f t="shared" si="207"/>
        <v>0</v>
      </c>
      <c r="X669" s="56"/>
      <c r="Y669" s="57"/>
      <c r="Z669" s="55">
        <f t="shared" si="208"/>
        <v>0</v>
      </c>
      <c r="AA669" s="57"/>
      <c r="AB669" s="164"/>
      <c r="AC669" s="169">
        <f t="shared" si="209"/>
        <v>0</v>
      </c>
      <c r="AD669" s="166"/>
      <c r="AE669" s="55"/>
      <c r="AF669" s="172"/>
      <c r="AG669" s="175"/>
      <c r="AH669" s="55">
        <f t="shared" si="210"/>
        <v>0</v>
      </c>
      <c r="AI669" s="172"/>
      <c r="AJ669" s="175"/>
      <c r="AK669" s="166">
        <f t="shared" si="211"/>
        <v>0</v>
      </c>
      <c r="AL669" s="172"/>
      <c r="AM669" s="175"/>
      <c r="AN669" s="55">
        <f t="shared" si="212"/>
        <v>0</v>
      </c>
      <c r="AO669" s="172"/>
      <c r="AP669" s="175"/>
      <c r="AQ669" s="55">
        <f t="shared" si="213"/>
        <v>0</v>
      </c>
      <c r="AR669" s="172"/>
      <c r="AS669" s="55"/>
      <c r="AT669" s="123">
        <f t="shared" si="198"/>
        <v>0</v>
      </c>
      <c r="AU669" s="56"/>
      <c r="AV669" s="204" t="str">
        <f>IFERROR(IF(AS669=0,"",IF(INDEX(ورقة4!$A667:$O667,,MATCH("غ",ورقة4!$A667:$O667,0))="غ","راسب")),IF(OR(O669&lt;$O$8,P669&lt;$P$8,Q669&lt;$Q$8,T669&lt;$T$8,W669&lt;$W$8,Z669&lt;$Z$8,AC669&lt;$AC$8,AD669&lt;$AD$8,AE669&lt;$AE$8,AH669&lt;$AH$8,AK669&lt;$AK$8,AN669&lt;$AN$8,AQ669&lt;$AQ$8,AR669&lt;$AR$8,AS669&lt;$AS$8),"راسب","ناجح"))</f>
        <v/>
      </c>
      <c r="AW669" s="71" t="str">
        <f>ورقة4!Q667</f>
        <v/>
      </c>
      <c r="AX669" s="48" t="str">
        <f>ورقة4!R667</f>
        <v/>
      </c>
      <c r="AY669" s="48" t="str">
        <f>ورقة4!S667</f>
        <v/>
      </c>
      <c r="AZ669" s="48" t="str">
        <f>ورقة4!T667</f>
        <v/>
      </c>
      <c r="BA669" s="48" t="str">
        <f>ورقة4!U667</f>
        <v/>
      </c>
      <c r="BB669" s="48" t="str">
        <f>ورقة4!V667</f>
        <v/>
      </c>
      <c r="BC669" s="48" t="str">
        <f>ورقة4!W667</f>
        <v/>
      </c>
      <c r="BD669" s="48" t="str">
        <f>ورقة4!X667</f>
        <v/>
      </c>
      <c r="BE669" s="48" t="str">
        <f>ورقة4!Y667</f>
        <v/>
      </c>
      <c r="BF669" s="48" t="str">
        <f>ورقة4!Z667</f>
        <v/>
      </c>
      <c r="BG669" s="48" t="str">
        <f>ورقة4!AA667</f>
        <v/>
      </c>
      <c r="BH669" s="48" t="str">
        <f>ورقة4!AB667</f>
        <v/>
      </c>
      <c r="BI669" s="48" t="str">
        <f>ورقة4!AC667</f>
        <v/>
      </c>
      <c r="BJ669" s="48" t="str">
        <f>ورقة4!AE667</f>
        <v/>
      </c>
      <c r="BK669" s="48" t="str">
        <f>ورقة4!AF667</f>
        <v/>
      </c>
    </row>
    <row r="670" spans="1:63" ht="24.95" customHeight="1">
      <c r="A670" s="135" t="str">
        <f>IF(C670="","",COUNTA(C$9:$C670))</f>
        <v/>
      </c>
      <c r="B670" s="24"/>
      <c r="C670" s="141"/>
      <c r="D670" s="38" t="str">
        <f t="shared" si="199"/>
        <v/>
      </c>
      <c r="E670" s="49"/>
      <c r="F670" s="50"/>
      <c r="G670" s="51" t="e">
        <f t="shared" si="196"/>
        <v>#VALUE!</v>
      </c>
      <c r="H670" s="52" t="e">
        <f t="shared" si="200"/>
        <v>#VALUE!</v>
      </c>
      <c r="I670" s="53" t="e">
        <f t="shared" si="201"/>
        <v>#VALUE!</v>
      </c>
      <c r="J670" s="54" t="e">
        <f t="shared" si="202"/>
        <v>#VALUE!</v>
      </c>
      <c r="K670" s="52" t="str">
        <f t="shared" si="203"/>
        <v/>
      </c>
      <c r="L670" s="53" t="str">
        <f t="shared" si="204"/>
        <v/>
      </c>
      <c r="M670" s="54" t="str">
        <f t="shared" si="205"/>
        <v/>
      </c>
      <c r="N670" s="38" t="str">
        <f t="shared" si="197"/>
        <v/>
      </c>
      <c r="O670" s="55"/>
      <c r="P670" s="55"/>
      <c r="Q670" s="55"/>
      <c r="R670" s="56"/>
      <c r="S670" s="58"/>
      <c r="T670" s="55">
        <f t="shared" si="206"/>
        <v>0</v>
      </c>
      <c r="U670" s="57"/>
      <c r="V670" s="58"/>
      <c r="W670" s="55">
        <f t="shared" si="207"/>
        <v>0</v>
      </c>
      <c r="X670" s="56"/>
      <c r="Y670" s="57"/>
      <c r="Z670" s="55">
        <f t="shared" si="208"/>
        <v>0</v>
      </c>
      <c r="AA670" s="57"/>
      <c r="AB670" s="164"/>
      <c r="AC670" s="169">
        <f t="shared" si="209"/>
        <v>0</v>
      </c>
      <c r="AD670" s="166"/>
      <c r="AE670" s="55"/>
      <c r="AF670" s="172"/>
      <c r="AG670" s="175"/>
      <c r="AH670" s="55">
        <f t="shared" si="210"/>
        <v>0</v>
      </c>
      <c r="AI670" s="172"/>
      <c r="AJ670" s="175"/>
      <c r="AK670" s="166">
        <f t="shared" si="211"/>
        <v>0</v>
      </c>
      <c r="AL670" s="172"/>
      <c r="AM670" s="175"/>
      <c r="AN670" s="55">
        <f t="shared" si="212"/>
        <v>0</v>
      </c>
      <c r="AO670" s="172"/>
      <c r="AP670" s="175"/>
      <c r="AQ670" s="55">
        <f t="shared" si="213"/>
        <v>0</v>
      </c>
      <c r="AR670" s="172"/>
      <c r="AS670" s="55"/>
      <c r="AT670" s="123">
        <f t="shared" si="198"/>
        <v>0</v>
      </c>
      <c r="AU670" s="56"/>
      <c r="AV670" s="204" t="str">
        <f>IFERROR(IF(AS670=0,"",IF(INDEX(ورقة4!$A668:$O668,,MATCH("غ",ورقة4!$A668:$O668,0))="غ","راسب")),IF(OR(O670&lt;$O$8,P670&lt;$P$8,Q670&lt;$Q$8,T670&lt;$T$8,W670&lt;$W$8,Z670&lt;$Z$8,AC670&lt;$AC$8,AD670&lt;$AD$8,AE670&lt;$AE$8,AH670&lt;$AH$8,AK670&lt;$AK$8,AN670&lt;$AN$8,AQ670&lt;$AQ$8,AR670&lt;$AR$8,AS670&lt;$AS$8),"راسب","ناجح"))</f>
        <v/>
      </c>
      <c r="AW670" s="71" t="str">
        <f>ورقة4!Q668</f>
        <v/>
      </c>
      <c r="AX670" s="48" t="str">
        <f>ورقة4!R668</f>
        <v/>
      </c>
      <c r="AY670" s="48" t="str">
        <f>ورقة4!S668</f>
        <v/>
      </c>
      <c r="AZ670" s="48" t="str">
        <f>ورقة4!T668</f>
        <v/>
      </c>
      <c r="BA670" s="48" t="str">
        <f>ورقة4!U668</f>
        <v/>
      </c>
      <c r="BB670" s="48" t="str">
        <f>ورقة4!V668</f>
        <v/>
      </c>
      <c r="BC670" s="48" t="str">
        <f>ورقة4!W668</f>
        <v/>
      </c>
      <c r="BD670" s="48" t="str">
        <f>ورقة4!X668</f>
        <v/>
      </c>
      <c r="BE670" s="48" t="str">
        <f>ورقة4!Y668</f>
        <v/>
      </c>
      <c r="BF670" s="48" t="str">
        <f>ورقة4!Z668</f>
        <v/>
      </c>
      <c r="BG670" s="48" t="str">
        <f>ورقة4!AA668</f>
        <v/>
      </c>
      <c r="BH670" s="48" t="str">
        <f>ورقة4!AB668</f>
        <v/>
      </c>
      <c r="BI670" s="48" t="str">
        <f>ورقة4!AC668</f>
        <v/>
      </c>
      <c r="BJ670" s="48" t="str">
        <f>ورقة4!AE668</f>
        <v/>
      </c>
      <c r="BK670" s="48" t="str">
        <f>ورقة4!AF668</f>
        <v/>
      </c>
    </row>
    <row r="671" spans="1:63" ht="24.95" customHeight="1">
      <c r="A671" s="135" t="str">
        <f>IF(C671="","",COUNTA(C$9:$C671))</f>
        <v/>
      </c>
      <c r="B671" s="24"/>
      <c r="C671" s="141"/>
      <c r="D671" s="38" t="str">
        <f t="shared" si="199"/>
        <v/>
      </c>
      <c r="E671" s="49"/>
      <c r="F671" s="50"/>
      <c r="G671" s="51" t="e">
        <f t="shared" si="196"/>
        <v>#VALUE!</v>
      </c>
      <c r="H671" s="52" t="e">
        <f t="shared" si="200"/>
        <v>#VALUE!</v>
      </c>
      <c r="I671" s="53" t="e">
        <f t="shared" si="201"/>
        <v>#VALUE!</v>
      </c>
      <c r="J671" s="54" t="e">
        <f t="shared" si="202"/>
        <v>#VALUE!</v>
      </c>
      <c r="K671" s="52" t="str">
        <f t="shared" si="203"/>
        <v/>
      </c>
      <c r="L671" s="53" t="str">
        <f t="shared" si="204"/>
        <v/>
      </c>
      <c r="M671" s="54" t="str">
        <f t="shared" si="205"/>
        <v/>
      </c>
      <c r="N671" s="38" t="str">
        <f t="shared" si="197"/>
        <v/>
      </c>
      <c r="O671" s="55"/>
      <c r="P671" s="55"/>
      <c r="Q671" s="55"/>
      <c r="R671" s="56"/>
      <c r="S671" s="58"/>
      <c r="T671" s="55">
        <f t="shared" si="206"/>
        <v>0</v>
      </c>
      <c r="U671" s="57"/>
      <c r="V671" s="58"/>
      <c r="W671" s="55">
        <f t="shared" si="207"/>
        <v>0</v>
      </c>
      <c r="X671" s="56"/>
      <c r="Y671" s="57"/>
      <c r="Z671" s="55">
        <f t="shared" si="208"/>
        <v>0</v>
      </c>
      <c r="AA671" s="57"/>
      <c r="AB671" s="164"/>
      <c r="AC671" s="169">
        <f t="shared" si="209"/>
        <v>0</v>
      </c>
      <c r="AD671" s="166"/>
      <c r="AE671" s="55"/>
      <c r="AF671" s="172"/>
      <c r="AG671" s="175"/>
      <c r="AH671" s="55">
        <f t="shared" si="210"/>
        <v>0</v>
      </c>
      <c r="AI671" s="172"/>
      <c r="AJ671" s="175"/>
      <c r="AK671" s="166">
        <f t="shared" si="211"/>
        <v>0</v>
      </c>
      <c r="AL671" s="172"/>
      <c r="AM671" s="175"/>
      <c r="AN671" s="55">
        <f t="shared" si="212"/>
        <v>0</v>
      </c>
      <c r="AO671" s="172"/>
      <c r="AP671" s="175"/>
      <c r="AQ671" s="55">
        <f t="shared" si="213"/>
        <v>0</v>
      </c>
      <c r="AR671" s="172"/>
      <c r="AS671" s="55"/>
      <c r="AT671" s="123">
        <f t="shared" si="198"/>
        <v>0</v>
      </c>
      <c r="AU671" s="56"/>
      <c r="AV671" s="204" t="str">
        <f>IFERROR(IF(AS671=0,"",IF(INDEX(ورقة4!$A669:$O669,,MATCH("غ",ورقة4!$A669:$O669,0))="غ","راسب")),IF(OR(O671&lt;$O$8,P671&lt;$P$8,Q671&lt;$Q$8,T671&lt;$T$8,W671&lt;$W$8,Z671&lt;$Z$8,AC671&lt;$AC$8,AD671&lt;$AD$8,AE671&lt;$AE$8,AH671&lt;$AH$8,AK671&lt;$AK$8,AN671&lt;$AN$8,AQ671&lt;$AQ$8,AR671&lt;$AR$8,AS671&lt;$AS$8),"راسب","ناجح"))</f>
        <v/>
      </c>
      <c r="AW671" s="71" t="str">
        <f>ورقة4!Q669</f>
        <v/>
      </c>
      <c r="AX671" s="48" t="str">
        <f>ورقة4!R669</f>
        <v/>
      </c>
      <c r="AY671" s="48" t="str">
        <f>ورقة4!S669</f>
        <v/>
      </c>
      <c r="AZ671" s="48" t="str">
        <f>ورقة4!T669</f>
        <v/>
      </c>
      <c r="BA671" s="48" t="str">
        <f>ورقة4!U669</f>
        <v/>
      </c>
      <c r="BB671" s="48" t="str">
        <f>ورقة4!V669</f>
        <v/>
      </c>
      <c r="BC671" s="48" t="str">
        <f>ورقة4!W669</f>
        <v/>
      </c>
      <c r="BD671" s="48" t="str">
        <f>ورقة4!X669</f>
        <v/>
      </c>
      <c r="BE671" s="48" t="str">
        <f>ورقة4!Y669</f>
        <v/>
      </c>
      <c r="BF671" s="48" t="str">
        <f>ورقة4!Z669</f>
        <v/>
      </c>
      <c r="BG671" s="48" t="str">
        <f>ورقة4!AA669</f>
        <v/>
      </c>
      <c r="BH671" s="48" t="str">
        <f>ورقة4!AB669</f>
        <v/>
      </c>
      <c r="BI671" s="48" t="str">
        <f>ورقة4!AC669</f>
        <v/>
      </c>
      <c r="BJ671" s="48" t="str">
        <f>ورقة4!AE669</f>
        <v/>
      </c>
      <c r="BK671" s="48" t="str">
        <f>ورقة4!AF669</f>
        <v/>
      </c>
    </row>
    <row r="672" spans="1:63" ht="24.95" customHeight="1">
      <c r="A672" s="135" t="str">
        <f>IF(C672="","",COUNTA(C$9:$C672))</f>
        <v/>
      </c>
      <c r="B672" s="24"/>
      <c r="C672" s="141"/>
      <c r="D672" s="38" t="str">
        <f t="shared" si="199"/>
        <v/>
      </c>
      <c r="E672" s="49"/>
      <c r="F672" s="50"/>
      <c r="G672" s="51" t="e">
        <f t="shared" si="196"/>
        <v>#VALUE!</v>
      </c>
      <c r="H672" s="52" t="e">
        <f t="shared" si="200"/>
        <v>#VALUE!</v>
      </c>
      <c r="I672" s="53" t="e">
        <f t="shared" si="201"/>
        <v>#VALUE!</v>
      </c>
      <c r="J672" s="54" t="e">
        <f t="shared" si="202"/>
        <v>#VALUE!</v>
      </c>
      <c r="K672" s="52" t="str">
        <f t="shared" si="203"/>
        <v/>
      </c>
      <c r="L672" s="53" t="str">
        <f t="shared" si="204"/>
        <v/>
      </c>
      <c r="M672" s="54" t="str">
        <f t="shared" si="205"/>
        <v/>
      </c>
      <c r="N672" s="38" t="str">
        <f t="shared" si="197"/>
        <v/>
      </c>
      <c r="O672" s="55"/>
      <c r="P672" s="55"/>
      <c r="Q672" s="55"/>
      <c r="R672" s="56"/>
      <c r="S672" s="58"/>
      <c r="T672" s="55">
        <f t="shared" si="206"/>
        <v>0</v>
      </c>
      <c r="U672" s="57"/>
      <c r="V672" s="58"/>
      <c r="W672" s="55">
        <f t="shared" si="207"/>
        <v>0</v>
      </c>
      <c r="X672" s="56"/>
      <c r="Y672" s="57"/>
      <c r="Z672" s="55">
        <f t="shared" si="208"/>
        <v>0</v>
      </c>
      <c r="AA672" s="57"/>
      <c r="AB672" s="164"/>
      <c r="AC672" s="169">
        <f t="shared" si="209"/>
        <v>0</v>
      </c>
      <c r="AD672" s="166"/>
      <c r="AE672" s="55"/>
      <c r="AF672" s="172"/>
      <c r="AG672" s="175"/>
      <c r="AH672" s="55">
        <f t="shared" si="210"/>
        <v>0</v>
      </c>
      <c r="AI672" s="172"/>
      <c r="AJ672" s="175"/>
      <c r="AK672" s="166">
        <f t="shared" si="211"/>
        <v>0</v>
      </c>
      <c r="AL672" s="172"/>
      <c r="AM672" s="175"/>
      <c r="AN672" s="55">
        <f t="shared" si="212"/>
        <v>0</v>
      </c>
      <c r="AO672" s="172"/>
      <c r="AP672" s="175"/>
      <c r="AQ672" s="55">
        <f t="shared" si="213"/>
        <v>0</v>
      </c>
      <c r="AR672" s="172"/>
      <c r="AS672" s="55"/>
      <c r="AT672" s="123">
        <f t="shared" si="198"/>
        <v>0</v>
      </c>
      <c r="AU672" s="56"/>
      <c r="AV672" s="204" t="str">
        <f>IFERROR(IF(AS672=0,"",IF(INDEX(ورقة4!$A670:$O670,,MATCH("غ",ورقة4!$A670:$O670,0))="غ","راسب")),IF(OR(O672&lt;$O$8,P672&lt;$P$8,Q672&lt;$Q$8,T672&lt;$T$8,W672&lt;$W$8,Z672&lt;$Z$8,AC672&lt;$AC$8,AD672&lt;$AD$8,AE672&lt;$AE$8,AH672&lt;$AH$8,AK672&lt;$AK$8,AN672&lt;$AN$8,AQ672&lt;$AQ$8,AR672&lt;$AR$8,AS672&lt;$AS$8),"راسب","ناجح"))</f>
        <v/>
      </c>
      <c r="AW672" s="71" t="str">
        <f>ورقة4!Q670</f>
        <v/>
      </c>
      <c r="AX672" s="48" t="str">
        <f>ورقة4!R670</f>
        <v/>
      </c>
      <c r="AY672" s="48" t="str">
        <f>ورقة4!S670</f>
        <v/>
      </c>
      <c r="AZ672" s="48" t="str">
        <f>ورقة4!T670</f>
        <v/>
      </c>
      <c r="BA672" s="48" t="str">
        <f>ورقة4!U670</f>
        <v/>
      </c>
      <c r="BB672" s="48" t="str">
        <f>ورقة4!V670</f>
        <v/>
      </c>
      <c r="BC672" s="48" t="str">
        <f>ورقة4!W670</f>
        <v/>
      </c>
      <c r="BD672" s="48" t="str">
        <f>ورقة4!X670</f>
        <v/>
      </c>
      <c r="BE672" s="48" t="str">
        <f>ورقة4!Y670</f>
        <v/>
      </c>
      <c r="BF672" s="48" t="str">
        <f>ورقة4!Z670</f>
        <v/>
      </c>
      <c r="BG672" s="48" t="str">
        <f>ورقة4!AA670</f>
        <v/>
      </c>
      <c r="BH672" s="48" t="str">
        <f>ورقة4!AB670</f>
        <v/>
      </c>
      <c r="BI672" s="48" t="str">
        <f>ورقة4!AC670</f>
        <v/>
      </c>
      <c r="BJ672" s="48" t="str">
        <f>ورقة4!AE670</f>
        <v/>
      </c>
      <c r="BK672" s="48" t="str">
        <f>ورقة4!AF670</f>
        <v/>
      </c>
    </row>
    <row r="673" spans="1:63" ht="24.95" customHeight="1">
      <c r="A673" s="135" t="str">
        <f>IF(C673="","",COUNTA(C$9:$C673))</f>
        <v/>
      </c>
      <c r="B673" s="24"/>
      <c r="C673" s="141"/>
      <c r="D673" s="38" t="str">
        <f t="shared" si="199"/>
        <v/>
      </c>
      <c r="E673" s="49"/>
      <c r="F673" s="50"/>
      <c r="G673" s="51" t="e">
        <f t="shared" si="196"/>
        <v>#VALUE!</v>
      </c>
      <c r="H673" s="52" t="e">
        <f t="shared" si="200"/>
        <v>#VALUE!</v>
      </c>
      <c r="I673" s="53" t="e">
        <f t="shared" si="201"/>
        <v>#VALUE!</v>
      </c>
      <c r="J673" s="54" t="e">
        <f t="shared" si="202"/>
        <v>#VALUE!</v>
      </c>
      <c r="K673" s="52" t="str">
        <f t="shared" si="203"/>
        <v/>
      </c>
      <c r="L673" s="53" t="str">
        <f t="shared" si="204"/>
        <v/>
      </c>
      <c r="M673" s="54" t="str">
        <f t="shared" si="205"/>
        <v/>
      </c>
      <c r="N673" s="38" t="str">
        <f t="shared" si="197"/>
        <v/>
      </c>
      <c r="O673" s="55"/>
      <c r="P673" s="55"/>
      <c r="Q673" s="55"/>
      <c r="R673" s="56"/>
      <c r="S673" s="58"/>
      <c r="T673" s="55">
        <f t="shared" si="206"/>
        <v>0</v>
      </c>
      <c r="U673" s="57"/>
      <c r="V673" s="58"/>
      <c r="W673" s="55">
        <f t="shared" si="207"/>
        <v>0</v>
      </c>
      <c r="X673" s="56"/>
      <c r="Y673" s="57"/>
      <c r="Z673" s="55">
        <f t="shared" si="208"/>
        <v>0</v>
      </c>
      <c r="AA673" s="57"/>
      <c r="AB673" s="164"/>
      <c r="AC673" s="169">
        <f t="shared" si="209"/>
        <v>0</v>
      </c>
      <c r="AD673" s="166"/>
      <c r="AE673" s="55"/>
      <c r="AF673" s="172"/>
      <c r="AG673" s="175"/>
      <c r="AH673" s="55">
        <f t="shared" si="210"/>
        <v>0</v>
      </c>
      <c r="AI673" s="172"/>
      <c r="AJ673" s="175"/>
      <c r="AK673" s="166">
        <f t="shared" si="211"/>
        <v>0</v>
      </c>
      <c r="AL673" s="172"/>
      <c r="AM673" s="175"/>
      <c r="AN673" s="55">
        <f t="shared" si="212"/>
        <v>0</v>
      </c>
      <c r="AO673" s="172"/>
      <c r="AP673" s="175"/>
      <c r="AQ673" s="55">
        <f t="shared" si="213"/>
        <v>0</v>
      </c>
      <c r="AR673" s="172"/>
      <c r="AS673" s="55"/>
      <c r="AT673" s="123">
        <f t="shared" si="198"/>
        <v>0</v>
      </c>
      <c r="AU673" s="56"/>
      <c r="AV673" s="204" t="str">
        <f>IFERROR(IF(AS673=0,"",IF(INDEX(ورقة4!$A671:$O671,,MATCH("غ",ورقة4!$A671:$O671,0))="غ","راسب")),IF(OR(O673&lt;$O$8,P673&lt;$P$8,Q673&lt;$Q$8,T673&lt;$T$8,W673&lt;$W$8,Z673&lt;$Z$8,AC673&lt;$AC$8,AD673&lt;$AD$8,AE673&lt;$AE$8,AH673&lt;$AH$8,AK673&lt;$AK$8,AN673&lt;$AN$8,AQ673&lt;$AQ$8,AR673&lt;$AR$8,AS673&lt;$AS$8),"راسب","ناجح"))</f>
        <v/>
      </c>
      <c r="AW673" s="71" t="str">
        <f>ورقة4!Q671</f>
        <v/>
      </c>
      <c r="AX673" s="48" t="str">
        <f>ورقة4!R671</f>
        <v/>
      </c>
      <c r="AY673" s="48" t="str">
        <f>ورقة4!S671</f>
        <v/>
      </c>
      <c r="AZ673" s="48" t="str">
        <f>ورقة4!T671</f>
        <v/>
      </c>
      <c r="BA673" s="48" t="str">
        <f>ورقة4!U671</f>
        <v/>
      </c>
      <c r="BB673" s="48" t="str">
        <f>ورقة4!V671</f>
        <v/>
      </c>
      <c r="BC673" s="48" t="str">
        <f>ورقة4!W671</f>
        <v/>
      </c>
      <c r="BD673" s="48" t="str">
        <f>ورقة4!X671</f>
        <v/>
      </c>
      <c r="BE673" s="48" t="str">
        <f>ورقة4!Y671</f>
        <v/>
      </c>
      <c r="BF673" s="48" t="str">
        <f>ورقة4!Z671</f>
        <v/>
      </c>
      <c r="BG673" s="48" t="str">
        <f>ورقة4!AA671</f>
        <v/>
      </c>
      <c r="BH673" s="48" t="str">
        <f>ورقة4!AB671</f>
        <v/>
      </c>
      <c r="BI673" s="48" t="str">
        <f>ورقة4!AC671</f>
        <v/>
      </c>
      <c r="BJ673" s="48" t="str">
        <f>ورقة4!AE671</f>
        <v/>
      </c>
      <c r="BK673" s="48" t="str">
        <f>ورقة4!AF671</f>
        <v/>
      </c>
    </row>
    <row r="674" spans="1:63" ht="24.95" customHeight="1">
      <c r="A674" s="135" t="str">
        <f>IF(C674="","",COUNTA(C$9:$C674))</f>
        <v/>
      </c>
      <c r="B674" s="24"/>
      <c r="C674" s="141"/>
      <c r="D674" s="38" t="str">
        <f t="shared" si="199"/>
        <v/>
      </c>
      <c r="E674" s="49"/>
      <c r="F674" s="50"/>
      <c r="G674" s="51" t="e">
        <f t="shared" si="196"/>
        <v>#VALUE!</v>
      </c>
      <c r="H674" s="52" t="e">
        <f t="shared" si="200"/>
        <v>#VALUE!</v>
      </c>
      <c r="I674" s="53" t="e">
        <f t="shared" si="201"/>
        <v>#VALUE!</v>
      </c>
      <c r="J674" s="54" t="e">
        <f t="shared" si="202"/>
        <v>#VALUE!</v>
      </c>
      <c r="K674" s="52" t="str">
        <f t="shared" si="203"/>
        <v/>
      </c>
      <c r="L674" s="53" t="str">
        <f t="shared" si="204"/>
        <v/>
      </c>
      <c r="M674" s="54" t="str">
        <f t="shared" si="205"/>
        <v/>
      </c>
      <c r="N674" s="38" t="str">
        <f t="shared" si="197"/>
        <v/>
      </c>
      <c r="O674" s="55"/>
      <c r="P674" s="55"/>
      <c r="Q674" s="55"/>
      <c r="R674" s="56"/>
      <c r="S674" s="58"/>
      <c r="T674" s="55">
        <f t="shared" si="206"/>
        <v>0</v>
      </c>
      <c r="U674" s="57"/>
      <c r="V674" s="58"/>
      <c r="W674" s="55">
        <f t="shared" si="207"/>
        <v>0</v>
      </c>
      <c r="X674" s="56"/>
      <c r="Y674" s="57"/>
      <c r="Z674" s="55">
        <f t="shared" si="208"/>
        <v>0</v>
      </c>
      <c r="AA674" s="57"/>
      <c r="AB674" s="164"/>
      <c r="AC674" s="169">
        <f t="shared" si="209"/>
        <v>0</v>
      </c>
      <c r="AD674" s="166"/>
      <c r="AE674" s="55"/>
      <c r="AF674" s="172"/>
      <c r="AG674" s="175"/>
      <c r="AH674" s="55">
        <f t="shared" si="210"/>
        <v>0</v>
      </c>
      <c r="AI674" s="172"/>
      <c r="AJ674" s="175"/>
      <c r="AK674" s="166">
        <f t="shared" si="211"/>
        <v>0</v>
      </c>
      <c r="AL674" s="172"/>
      <c r="AM674" s="175"/>
      <c r="AN674" s="55">
        <f t="shared" si="212"/>
        <v>0</v>
      </c>
      <c r="AO674" s="172"/>
      <c r="AP674" s="175"/>
      <c r="AQ674" s="55">
        <f t="shared" si="213"/>
        <v>0</v>
      </c>
      <c r="AR674" s="172"/>
      <c r="AS674" s="55"/>
      <c r="AT674" s="123">
        <f t="shared" si="198"/>
        <v>0</v>
      </c>
      <c r="AU674" s="56"/>
      <c r="AV674" s="204" t="str">
        <f>IFERROR(IF(AS674=0,"",IF(INDEX(ورقة4!$A672:$O672,,MATCH("غ",ورقة4!$A672:$O672,0))="غ","راسب")),IF(OR(O674&lt;$O$8,P674&lt;$P$8,Q674&lt;$Q$8,T674&lt;$T$8,W674&lt;$W$8,Z674&lt;$Z$8,AC674&lt;$AC$8,AD674&lt;$AD$8,AE674&lt;$AE$8,AH674&lt;$AH$8,AK674&lt;$AK$8,AN674&lt;$AN$8,AQ674&lt;$AQ$8,AR674&lt;$AR$8,AS674&lt;$AS$8),"راسب","ناجح"))</f>
        <v/>
      </c>
      <c r="AW674" s="71" t="str">
        <f>ورقة4!Q672</f>
        <v/>
      </c>
      <c r="AX674" s="48" t="str">
        <f>ورقة4!R672</f>
        <v/>
      </c>
      <c r="AY674" s="48" t="str">
        <f>ورقة4!S672</f>
        <v/>
      </c>
      <c r="AZ674" s="48" t="str">
        <f>ورقة4!T672</f>
        <v/>
      </c>
      <c r="BA674" s="48" t="str">
        <f>ورقة4!U672</f>
        <v/>
      </c>
      <c r="BB674" s="48" t="str">
        <f>ورقة4!V672</f>
        <v/>
      </c>
      <c r="BC674" s="48" t="str">
        <f>ورقة4!W672</f>
        <v/>
      </c>
      <c r="BD674" s="48" t="str">
        <f>ورقة4!X672</f>
        <v/>
      </c>
      <c r="BE674" s="48" t="str">
        <f>ورقة4!Y672</f>
        <v/>
      </c>
      <c r="BF674" s="48" t="str">
        <f>ورقة4!Z672</f>
        <v/>
      </c>
      <c r="BG674" s="48" t="str">
        <f>ورقة4!AA672</f>
        <v/>
      </c>
      <c r="BH674" s="48" t="str">
        <f>ورقة4!AB672</f>
        <v/>
      </c>
      <c r="BI674" s="48" t="str">
        <f>ورقة4!AC672</f>
        <v/>
      </c>
      <c r="BJ674" s="48" t="str">
        <f>ورقة4!AE672</f>
        <v/>
      </c>
      <c r="BK674" s="48" t="str">
        <f>ورقة4!AF672</f>
        <v/>
      </c>
    </row>
    <row r="675" spans="1:63" ht="24.95" customHeight="1">
      <c r="A675" s="135" t="str">
        <f>IF(C675="","",COUNTA(C$9:$C675))</f>
        <v/>
      </c>
      <c r="B675" s="24"/>
      <c r="C675" s="141"/>
      <c r="D675" s="38" t="str">
        <f t="shared" si="199"/>
        <v/>
      </c>
      <c r="E675" s="49"/>
      <c r="F675" s="50"/>
      <c r="G675" s="51" t="e">
        <f t="shared" si="196"/>
        <v>#VALUE!</v>
      </c>
      <c r="H675" s="52" t="e">
        <f t="shared" si="200"/>
        <v>#VALUE!</v>
      </c>
      <c r="I675" s="53" t="e">
        <f t="shared" si="201"/>
        <v>#VALUE!</v>
      </c>
      <c r="J675" s="54" t="e">
        <f t="shared" si="202"/>
        <v>#VALUE!</v>
      </c>
      <c r="K675" s="52" t="str">
        <f t="shared" si="203"/>
        <v/>
      </c>
      <c r="L675" s="53" t="str">
        <f t="shared" si="204"/>
        <v/>
      </c>
      <c r="M675" s="54" t="str">
        <f t="shared" si="205"/>
        <v/>
      </c>
      <c r="N675" s="38" t="str">
        <f t="shared" si="197"/>
        <v/>
      </c>
      <c r="O675" s="55"/>
      <c r="P675" s="55"/>
      <c r="Q675" s="55"/>
      <c r="R675" s="56"/>
      <c r="S675" s="58"/>
      <c r="T675" s="55">
        <f t="shared" si="206"/>
        <v>0</v>
      </c>
      <c r="U675" s="57"/>
      <c r="V675" s="58"/>
      <c r="W675" s="55">
        <f t="shared" si="207"/>
        <v>0</v>
      </c>
      <c r="X675" s="56"/>
      <c r="Y675" s="57"/>
      <c r="Z675" s="55">
        <f t="shared" si="208"/>
        <v>0</v>
      </c>
      <c r="AA675" s="57"/>
      <c r="AB675" s="164"/>
      <c r="AC675" s="169">
        <f t="shared" si="209"/>
        <v>0</v>
      </c>
      <c r="AD675" s="166"/>
      <c r="AE675" s="55"/>
      <c r="AF675" s="172"/>
      <c r="AG675" s="175"/>
      <c r="AH675" s="55">
        <f t="shared" si="210"/>
        <v>0</v>
      </c>
      <c r="AI675" s="172"/>
      <c r="AJ675" s="175"/>
      <c r="AK675" s="166">
        <f t="shared" si="211"/>
        <v>0</v>
      </c>
      <c r="AL675" s="172"/>
      <c r="AM675" s="175"/>
      <c r="AN675" s="55">
        <f t="shared" si="212"/>
        <v>0</v>
      </c>
      <c r="AO675" s="172"/>
      <c r="AP675" s="175"/>
      <c r="AQ675" s="55">
        <f t="shared" si="213"/>
        <v>0</v>
      </c>
      <c r="AR675" s="172"/>
      <c r="AS675" s="55"/>
      <c r="AT675" s="123">
        <f t="shared" si="198"/>
        <v>0</v>
      </c>
      <c r="AU675" s="56"/>
      <c r="AV675" s="204" t="str">
        <f>IFERROR(IF(AS675=0,"",IF(INDEX(ورقة4!$A673:$O673,,MATCH("غ",ورقة4!$A673:$O673,0))="غ","راسب")),IF(OR(O675&lt;$O$8,P675&lt;$P$8,Q675&lt;$Q$8,T675&lt;$T$8,W675&lt;$W$8,Z675&lt;$Z$8,AC675&lt;$AC$8,AD675&lt;$AD$8,AE675&lt;$AE$8,AH675&lt;$AH$8,AK675&lt;$AK$8,AN675&lt;$AN$8,AQ675&lt;$AQ$8,AR675&lt;$AR$8,AS675&lt;$AS$8),"راسب","ناجح"))</f>
        <v/>
      </c>
      <c r="AW675" s="71" t="str">
        <f>ورقة4!Q673</f>
        <v/>
      </c>
      <c r="AX675" s="48" t="str">
        <f>ورقة4!R673</f>
        <v/>
      </c>
      <c r="AY675" s="48" t="str">
        <f>ورقة4!S673</f>
        <v/>
      </c>
      <c r="AZ675" s="48" t="str">
        <f>ورقة4!T673</f>
        <v/>
      </c>
      <c r="BA675" s="48" t="str">
        <f>ورقة4!U673</f>
        <v/>
      </c>
      <c r="BB675" s="48" t="str">
        <f>ورقة4!V673</f>
        <v/>
      </c>
      <c r="BC675" s="48" t="str">
        <f>ورقة4!W673</f>
        <v/>
      </c>
      <c r="BD675" s="48" t="str">
        <f>ورقة4!X673</f>
        <v/>
      </c>
      <c r="BE675" s="48" t="str">
        <f>ورقة4!Y673</f>
        <v/>
      </c>
      <c r="BF675" s="48" t="str">
        <f>ورقة4!Z673</f>
        <v/>
      </c>
      <c r="BG675" s="48" t="str">
        <f>ورقة4!AA673</f>
        <v/>
      </c>
      <c r="BH675" s="48" t="str">
        <f>ورقة4!AB673</f>
        <v/>
      </c>
      <c r="BI675" s="48" t="str">
        <f>ورقة4!AC673</f>
        <v/>
      </c>
      <c r="BJ675" s="48" t="str">
        <f>ورقة4!AE673</f>
        <v/>
      </c>
      <c r="BK675" s="48" t="str">
        <f>ورقة4!AF673</f>
        <v/>
      </c>
    </row>
    <row r="676" spans="1:63" ht="24.95" customHeight="1">
      <c r="A676" s="135" t="str">
        <f>IF(C676="","",COUNTA(C$9:$C676))</f>
        <v/>
      </c>
      <c r="B676" s="24"/>
      <c r="C676" s="141"/>
      <c r="D676" s="38" t="str">
        <f t="shared" si="199"/>
        <v/>
      </c>
      <c r="E676" s="49"/>
      <c r="F676" s="50"/>
      <c r="G676" s="51" t="e">
        <f t="shared" si="196"/>
        <v>#VALUE!</v>
      </c>
      <c r="H676" s="52" t="e">
        <f t="shared" si="200"/>
        <v>#VALUE!</v>
      </c>
      <c r="I676" s="53" t="e">
        <f t="shared" si="201"/>
        <v>#VALUE!</v>
      </c>
      <c r="J676" s="54" t="e">
        <f t="shared" si="202"/>
        <v>#VALUE!</v>
      </c>
      <c r="K676" s="52" t="str">
        <f t="shared" si="203"/>
        <v/>
      </c>
      <c r="L676" s="53" t="str">
        <f t="shared" si="204"/>
        <v/>
      </c>
      <c r="M676" s="54" t="str">
        <f t="shared" si="205"/>
        <v/>
      </c>
      <c r="N676" s="38" t="str">
        <f t="shared" si="197"/>
        <v/>
      </c>
      <c r="O676" s="55"/>
      <c r="P676" s="55"/>
      <c r="Q676" s="55"/>
      <c r="R676" s="56"/>
      <c r="S676" s="58"/>
      <c r="T676" s="55">
        <f t="shared" si="206"/>
        <v>0</v>
      </c>
      <c r="U676" s="57"/>
      <c r="V676" s="58"/>
      <c r="W676" s="55">
        <f t="shared" si="207"/>
        <v>0</v>
      </c>
      <c r="X676" s="56"/>
      <c r="Y676" s="57"/>
      <c r="Z676" s="55">
        <f t="shared" si="208"/>
        <v>0</v>
      </c>
      <c r="AA676" s="57"/>
      <c r="AB676" s="164"/>
      <c r="AC676" s="169">
        <f t="shared" si="209"/>
        <v>0</v>
      </c>
      <c r="AD676" s="166"/>
      <c r="AE676" s="55"/>
      <c r="AF676" s="172"/>
      <c r="AG676" s="175"/>
      <c r="AH676" s="55">
        <f t="shared" si="210"/>
        <v>0</v>
      </c>
      <c r="AI676" s="172"/>
      <c r="AJ676" s="175"/>
      <c r="AK676" s="166">
        <f t="shared" si="211"/>
        <v>0</v>
      </c>
      <c r="AL676" s="172"/>
      <c r="AM676" s="175"/>
      <c r="AN676" s="55">
        <f t="shared" si="212"/>
        <v>0</v>
      </c>
      <c r="AO676" s="172"/>
      <c r="AP676" s="175"/>
      <c r="AQ676" s="55">
        <f t="shared" si="213"/>
        <v>0</v>
      </c>
      <c r="AR676" s="172"/>
      <c r="AS676" s="55"/>
      <c r="AT676" s="123">
        <f t="shared" si="198"/>
        <v>0</v>
      </c>
      <c r="AU676" s="56"/>
      <c r="AV676" s="204" t="str">
        <f>IFERROR(IF(AS676=0,"",IF(INDEX(ورقة4!$A674:$O674,,MATCH("غ",ورقة4!$A674:$O674,0))="غ","راسب")),IF(OR(O676&lt;$O$8,P676&lt;$P$8,Q676&lt;$Q$8,T676&lt;$T$8,W676&lt;$W$8,Z676&lt;$Z$8,AC676&lt;$AC$8,AD676&lt;$AD$8,AE676&lt;$AE$8,AH676&lt;$AH$8,AK676&lt;$AK$8,AN676&lt;$AN$8,AQ676&lt;$AQ$8,AR676&lt;$AR$8,AS676&lt;$AS$8),"راسب","ناجح"))</f>
        <v/>
      </c>
      <c r="AW676" s="71" t="str">
        <f>ورقة4!Q674</f>
        <v/>
      </c>
      <c r="AX676" s="48" t="str">
        <f>ورقة4!R674</f>
        <v/>
      </c>
      <c r="AY676" s="48" t="str">
        <f>ورقة4!S674</f>
        <v/>
      </c>
      <c r="AZ676" s="48" t="str">
        <f>ورقة4!T674</f>
        <v/>
      </c>
      <c r="BA676" s="48" t="str">
        <f>ورقة4!U674</f>
        <v/>
      </c>
      <c r="BB676" s="48" t="str">
        <f>ورقة4!V674</f>
        <v/>
      </c>
      <c r="BC676" s="48" t="str">
        <f>ورقة4!W674</f>
        <v/>
      </c>
      <c r="BD676" s="48" t="str">
        <f>ورقة4!X674</f>
        <v/>
      </c>
      <c r="BE676" s="48" t="str">
        <f>ورقة4!Y674</f>
        <v/>
      </c>
      <c r="BF676" s="48" t="str">
        <f>ورقة4!Z674</f>
        <v/>
      </c>
      <c r="BG676" s="48" t="str">
        <f>ورقة4!AA674</f>
        <v/>
      </c>
      <c r="BH676" s="48" t="str">
        <f>ورقة4!AB674</f>
        <v/>
      </c>
      <c r="BI676" s="48" t="str">
        <f>ورقة4!AC674</f>
        <v/>
      </c>
      <c r="BJ676" s="48" t="str">
        <f>ورقة4!AE674</f>
        <v/>
      </c>
      <c r="BK676" s="48" t="str">
        <f>ورقة4!AF674</f>
        <v/>
      </c>
    </row>
    <row r="677" spans="1:63" ht="24.95" customHeight="1">
      <c r="A677" s="135" t="str">
        <f>IF(C677="","",COUNTA(C$9:$C677))</f>
        <v/>
      </c>
      <c r="B677" s="24"/>
      <c r="C677" s="141"/>
      <c r="D677" s="38" t="str">
        <f t="shared" si="199"/>
        <v/>
      </c>
      <c r="E677" s="49"/>
      <c r="F677" s="50"/>
      <c r="G677" s="51" t="e">
        <f t="shared" si="196"/>
        <v>#VALUE!</v>
      </c>
      <c r="H677" s="52" t="e">
        <f t="shared" si="200"/>
        <v>#VALUE!</v>
      </c>
      <c r="I677" s="53" t="e">
        <f t="shared" si="201"/>
        <v>#VALUE!</v>
      </c>
      <c r="J677" s="54" t="e">
        <f t="shared" si="202"/>
        <v>#VALUE!</v>
      </c>
      <c r="K677" s="52" t="str">
        <f t="shared" si="203"/>
        <v/>
      </c>
      <c r="L677" s="53" t="str">
        <f t="shared" si="204"/>
        <v/>
      </c>
      <c r="M677" s="54" t="str">
        <f t="shared" si="205"/>
        <v/>
      </c>
      <c r="N677" s="38" t="str">
        <f t="shared" si="197"/>
        <v/>
      </c>
      <c r="O677" s="55"/>
      <c r="P677" s="55"/>
      <c r="Q677" s="55"/>
      <c r="R677" s="56"/>
      <c r="S677" s="58"/>
      <c r="T677" s="55">
        <f t="shared" si="206"/>
        <v>0</v>
      </c>
      <c r="U677" s="57"/>
      <c r="V677" s="58"/>
      <c r="W677" s="55">
        <f t="shared" si="207"/>
        <v>0</v>
      </c>
      <c r="X677" s="56"/>
      <c r="Y677" s="57"/>
      <c r="Z677" s="55">
        <f t="shared" si="208"/>
        <v>0</v>
      </c>
      <c r="AA677" s="57"/>
      <c r="AB677" s="164"/>
      <c r="AC677" s="169">
        <f t="shared" si="209"/>
        <v>0</v>
      </c>
      <c r="AD677" s="166"/>
      <c r="AE677" s="55"/>
      <c r="AF677" s="172"/>
      <c r="AG677" s="175"/>
      <c r="AH677" s="55">
        <f t="shared" si="210"/>
        <v>0</v>
      </c>
      <c r="AI677" s="172"/>
      <c r="AJ677" s="175"/>
      <c r="AK677" s="166">
        <f t="shared" si="211"/>
        <v>0</v>
      </c>
      <c r="AL677" s="172"/>
      <c r="AM677" s="175"/>
      <c r="AN677" s="55">
        <f t="shared" si="212"/>
        <v>0</v>
      </c>
      <c r="AO677" s="172"/>
      <c r="AP677" s="175"/>
      <c r="AQ677" s="55">
        <f t="shared" si="213"/>
        <v>0</v>
      </c>
      <c r="AR677" s="172"/>
      <c r="AS677" s="55"/>
      <c r="AT677" s="123">
        <f t="shared" si="198"/>
        <v>0</v>
      </c>
      <c r="AU677" s="56"/>
      <c r="AV677" s="204" t="str">
        <f>IFERROR(IF(AS677=0,"",IF(INDEX(ورقة4!$A675:$O675,,MATCH("غ",ورقة4!$A675:$O675,0))="غ","راسب")),IF(OR(O677&lt;$O$8,P677&lt;$P$8,Q677&lt;$Q$8,T677&lt;$T$8,W677&lt;$W$8,Z677&lt;$Z$8,AC677&lt;$AC$8,AD677&lt;$AD$8,AE677&lt;$AE$8,AH677&lt;$AH$8,AK677&lt;$AK$8,AN677&lt;$AN$8,AQ677&lt;$AQ$8,AR677&lt;$AR$8,AS677&lt;$AS$8),"راسب","ناجح"))</f>
        <v/>
      </c>
      <c r="AW677" s="71" t="str">
        <f>ورقة4!Q675</f>
        <v/>
      </c>
      <c r="AX677" s="48" t="str">
        <f>ورقة4!R675</f>
        <v/>
      </c>
      <c r="AY677" s="48" t="str">
        <f>ورقة4!S675</f>
        <v/>
      </c>
      <c r="AZ677" s="48" t="str">
        <f>ورقة4!T675</f>
        <v/>
      </c>
      <c r="BA677" s="48" t="str">
        <f>ورقة4!U675</f>
        <v/>
      </c>
      <c r="BB677" s="48" t="str">
        <f>ورقة4!V675</f>
        <v/>
      </c>
      <c r="BC677" s="48" t="str">
        <f>ورقة4!W675</f>
        <v/>
      </c>
      <c r="BD677" s="48" t="str">
        <f>ورقة4!X675</f>
        <v/>
      </c>
      <c r="BE677" s="48" t="str">
        <f>ورقة4!Y675</f>
        <v/>
      </c>
      <c r="BF677" s="48" t="str">
        <f>ورقة4!Z675</f>
        <v/>
      </c>
      <c r="BG677" s="48" t="str">
        <f>ورقة4!AA675</f>
        <v/>
      </c>
      <c r="BH677" s="48" t="str">
        <f>ورقة4!AB675</f>
        <v/>
      </c>
      <c r="BI677" s="48" t="str">
        <f>ورقة4!AC675</f>
        <v/>
      </c>
      <c r="BJ677" s="48" t="str">
        <f>ورقة4!AE675</f>
        <v/>
      </c>
      <c r="BK677" s="48" t="str">
        <f>ورقة4!AF675</f>
        <v/>
      </c>
    </row>
    <row r="678" spans="1:63" ht="24.95" customHeight="1">
      <c r="A678" s="135" t="str">
        <f>IF(C678="","",COUNTA(C$9:$C678))</f>
        <v/>
      </c>
      <c r="B678" s="24"/>
      <c r="C678" s="141"/>
      <c r="D678" s="38" t="str">
        <f t="shared" si="199"/>
        <v/>
      </c>
      <c r="E678" s="49"/>
      <c r="F678" s="50"/>
      <c r="G678" s="51" t="e">
        <f t="shared" si="196"/>
        <v>#VALUE!</v>
      </c>
      <c r="H678" s="52" t="e">
        <f t="shared" si="200"/>
        <v>#VALUE!</v>
      </c>
      <c r="I678" s="53" t="e">
        <f t="shared" si="201"/>
        <v>#VALUE!</v>
      </c>
      <c r="J678" s="54" t="e">
        <f t="shared" si="202"/>
        <v>#VALUE!</v>
      </c>
      <c r="K678" s="52" t="str">
        <f t="shared" si="203"/>
        <v/>
      </c>
      <c r="L678" s="53" t="str">
        <f t="shared" si="204"/>
        <v/>
      </c>
      <c r="M678" s="54" t="str">
        <f t="shared" si="205"/>
        <v/>
      </c>
      <c r="N678" s="38" t="str">
        <f t="shared" si="197"/>
        <v/>
      </c>
      <c r="O678" s="55"/>
      <c r="P678" s="55"/>
      <c r="Q678" s="55"/>
      <c r="R678" s="56"/>
      <c r="S678" s="58"/>
      <c r="T678" s="55">
        <f t="shared" si="206"/>
        <v>0</v>
      </c>
      <c r="U678" s="57"/>
      <c r="V678" s="58"/>
      <c r="W678" s="55">
        <f t="shared" si="207"/>
        <v>0</v>
      </c>
      <c r="X678" s="56"/>
      <c r="Y678" s="57"/>
      <c r="Z678" s="55">
        <f t="shared" si="208"/>
        <v>0</v>
      </c>
      <c r="AA678" s="57"/>
      <c r="AB678" s="164"/>
      <c r="AC678" s="169">
        <f t="shared" si="209"/>
        <v>0</v>
      </c>
      <c r="AD678" s="166"/>
      <c r="AE678" s="55"/>
      <c r="AF678" s="172"/>
      <c r="AG678" s="175"/>
      <c r="AH678" s="55">
        <f t="shared" si="210"/>
        <v>0</v>
      </c>
      <c r="AI678" s="172"/>
      <c r="AJ678" s="175"/>
      <c r="AK678" s="166">
        <f t="shared" si="211"/>
        <v>0</v>
      </c>
      <c r="AL678" s="172"/>
      <c r="AM678" s="175"/>
      <c r="AN678" s="55">
        <f t="shared" si="212"/>
        <v>0</v>
      </c>
      <c r="AO678" s="172"/>
      <c r="AP678" s="175"/>
      <c r="AQ678" s="55">
        <f t="shared" si="213"/>
        <v>0</v>
      </c>
      <c r="AR678" s="172"/>
      <c r="AS678" s="55"/>
      <c r="AT678" s="123">
        <f t="shared" si="198"/>
        <v>0</v>
      </c>
      <c r="AU678" s="56"/>
      <c r="AV678" s="204" t="str">
        <f>IFERROR(IF(AS678=0,"",IF(INDEX(ورقة4!$A676:$O676,,MATCH("غ",ورقة4!$A676:$O676,0))="غ","راسب")),IF(OR(O678&lt;$O$8,P678&lt;$P$8,Q678&lt;$Q$8,T678&lt;$T$8,W678&lt;$W$8,Z678&lt;$Z$8,AC678&lt;$AC$8,AD678&lt;$AD$8,AE678&lt;$AE$8,AH678&lt;$AH$8,AK678&lt;$AK$8,AN678&lt;$AN$8,AQ678&lt;$AQ$8,AR678&lt;$AR$8,AS678&lt;$AS$8),"راسب","ناجح"))</f>
        <v/>
      </c>
      <c r="AW678" s="71" t="str">
        <f>ورقة4!Q676</f>
        <v/>
      </c>
      <c r="AX678" s="48" t="str">
        <f>ورقة4!R676</f>
        <v/>
      </c>
      <c r="AY678" s="48" t="str">
        <f>ورقة4!S676</f>
        <v/>
      </c>
      <c r="AZ678" s="48" t="str">
        <f>ورقة4!T676</f>
        <v/>
      </c>
      <c r="BA678" s="48" t="str">
        <f>ورقة4!U676</f>
        <v/>
      </c>
      <c r="BB678" s="48" t="str">
        <f>ورقة4!V676</f>
        <v/>
      </c>
      <c r="BC678" s="48" t="str">
        <f>ورقة4!W676</f>
        <v/>
      </c>
      <c r="BD678" s="48" t="str">
        <f>ورقة4!X676</f>
        <v/>
      </c>
      <c r="BE678" s="48" t="str">
        <f>ورقة4!Y676</f>
        <v/>
      </c>
      <c r="BF678" s="48" t="str">
        <f>ورقة4!Z676</f>
        <v/>
      </c>
      <c r="BG678" s="48" t="str">
        <f>ورقة4!AA676</f>
        <v/>
      </c>
      <c r="BH678" s="48" t="str">
        <f>ورقة4!AB676</f>
        <v/>
      </c>
      <c r="BI678" s="48" t="str">
        <f>ورقة4!AC676</f>
        <v/>
      </c>
      <c r="BJ678" s="48" t="str">
        <f>ورقة4!AE676</f>
        <v/>
      </c>
      <c r="BK678" s="48" t="str">
        <f>ورقة4!AF676</f>
        <v/>
      </c>
    </row>
    <row r="679" spans="1:63" ht="24.95" customHeight="1">
      <c r="A679" s="135" t="str">
        <f>IF(C679="","",COUNTA(C$9:$C679))</f>
        <v/>
      </c>
      <c r="B679" s="24"/>
      <c r="C679" s="141"/>
      <c r="D679" s="38" t="str">
        <f t="shared" si="199"/>
        <v/>
      </c>
      <c r="E679" s="49"/>
      <c r="F679" s="50"/>
      <c r="G679" s="51" t="e">
        <f t="shared" si="196"/>
        <v>#VALUE!</v>
      </c>
      <c r="H679" s="52" t="e">
        <f t="shared" si="200"/>
        <v>#VALUE!</v>
      </c>
      <c r="I679" s="53" t="e">
        <f t="shared" si="201"/>
        <v>#VALUE!</v>
      </c>
      <c r="J679" s="54" t="e">
        <f t="shared" si="202"/>
        <v>#VALUE!</v>
      </c>
      <c r="K679" s="52" t="str">
        <f t="shared" si="203"/>
        <v/>
      </c>
      <c r="L679" s="53" t="str">
        <f t="shared" si="204"/>
        <v/>
      </c>
      <c r="M679" s="54" t="str">
        <f t="shared" si="205"/>
        <v/>
      </c>
      <c r="N679" s="38" t="str">
        <f t="shared" si="197"/>
        <v/>
      </c>
      <c r="O679" s="55"/>
      <c r="P679" s="55"/>
      <c r="Q679" s="55"/>
      <c r="R679" s="56"/>
      <c r="S679" s="58"/>
      <c r="T679" s="55">
        <f t="shared" si="206"/>
        <v>0</v>
      </c>
      <c r="U679" s="57"/>
      <c r="V679" s="58"/>
      <c r="W679" s="55">
        <f t="shared" si="207"/>
        <v>0</v>
      </c>
      <c r="X679" s="56"/>
      <c r="Y679" s="57"/>
      <c r="Z679" s="55">
        <f t="shared" si="208"/>
        <v>0</v>
      </c>
      <c r="AA679" s="57"/>
      <c r="AB679" s="164"/>
      <c r="AC679" s="169">
        <f t="shared" si="209"/>
        <v>0</v>
      </c>
      <c r="AD679" s="166"/>
      <c r="AE679" s="55"/>
      <c r="AF679" s="172"/>
      <c r="AG679" s="175"/>
      <c r="AH679" s="55">
        <f t="shared" si="210"/>
        <v>0</v>
      </c>
      <c r="AI679" s="172"/>
      <c r="AJ679" s="175"/>
      <c r="AK679" s="166">
        <f t="shared" si="211"/>
        <v>0</v>
      </c>
      <c r="AL679" s="172"/>
      <c r="AM679" s="175"/>
      <c r="AN679" s="55">
        <f t="shared" si="212"/>
        <v>0</v>
      </c>
      <c r="AO679" s="172"/>
      <c r="AP679" s="175"/>
      <c r="AQ679" s="55">
        <f t="shared" si="213"/>
        <v>0</v>
      </c>
      <c r="AR679" s="172"/>
      <c r="AS679" s="55"/>
      <c r="AT679" s="123">
        <f t="shared" si="198"/>
        <v>0</v>
      </c>
      <c r="AU679" s="56"/>
      <c r="AV679" s="204" t="str">
        <f>IFERROR(IF(AS679=0,"",IF(INDEX(ورقة4!$A677:$O677,,MATCH("غ",ورقة4!$A677:$O677,0))="غ","راسب")),IF(OR(O679&lt;$O$8,P679&lt;$P$8,Q679&lt;$Q$8,T679&lt;$T$8,W679&lt;$W$8,Z679&lt;$Z$8,AC679&lt;$AC$8,AD679&lt;$AD$8,AE679&lt;$AE$8,AH679&lt;$AH$8,AK679&lt;$AK$8,AN679&lt;$AN$8,AQ679&lt;$AQ$8,AR679&lt;$AR$8,AS679&lt;$AS$8),"راسب","ناجح"))</f>
        <v/>
      </c>
      <c r="AW679" s="71" t="str">
        <f>ورقة4!Q677</f>
        <v/>
      </c>
      <c r="AX679" s="48" t="str">
        <f>ورقة4!R677</f>
        <v/>
      </c>
      <c r="AY679" s="48" t="str">
        <f>ورقة4!S677</f>
        <v/>
      </c>
      <c r="AZ679" s="48" t="str">
        <f>ورقة4!T677</f>
        <v/>
      </c>
      <c r="BA679" s="48" t="str">
        <f>ورقة4!U677</f>
        <v/>
      </c>
      <c r="BB679" s="48" t="str">
        <f>ورقة4!V677</f>
        <v/>
      </c>
      <c r="BC679" s="48" t="str">
        <f>ورقة4!W677</f>
        <v/>
      </c>
      <c r="BD679" s="48" t="str">
        <f>ورقة4!X677</f>
        <v/>
      </c>
      <c r="BE679" s="48" t="str">
        <f>ورقة4!Y677</f>
        <v/>
      </c>
      <c r="BF679" s="48" t="str">
        <f>ورقة4!Z677</f>
        <v/>
      </c>
      <c r="BG679" s="48" t="str">
        <f>ورقة4!AA677</f>
        <v/>
      </c>
      <c r="BH679" s="48" t="str">
        <f>ورقة4!AB677</f>
        <v/>
      </c>
      <c r="BI679" s="48" t="str">
        <f>ورقة4!AC677</f>
        <v/>
      </c>
      <c r="BJ679" s="48" t="str">
        <f>ورقة4!AE677</f>
        <v/>
      </c>
      <c r="BK679" s="48" t="str">
        <f>ورقة4!AF677</f>
        <v/>
      </c>
    </row>
    <row r="680" spans="1:63" ht="24.95" customHeight="1">
      <c r="A680" s="135" t="str">
        <f>IF(C680="","",COUNTA(C$9:$C680))</f>
        <v/>
      </c>
      <c r="B680" s="24"/>
      <c r="C680" s="141"/>
      <c r="D680" s="38" t="str">
        <f t="shared" si="199"/>
        <v/>
      </c>
      <c r="E680" s="49"/>
      <c r="F680" s="50"/>
      <c r="G680" s="51" t="e">
        <f t="shared" si="196"/>
        <v>#VALUE!</v>
      </c>
      <c r="H680" s="52" t="e">
        <f t="shared" si="200"/>
        <v>#VALUE!</v>
      </c>
      <c r="I680" s="53" t="e">
        <f t="shared" si="201"/>
        <v>#VALUE!</v>
      </c>
      <c r="J680" s="54" t="e">
        <f t="shared" si="202"/>
        <v>#VALUE!</v>
      </c>
      <c r="K680" s="52" t="str">
        <f t="shared" si="203"/>
        <v/>
      </c>
      <c r="L680" s="53" t="str">
        <f t="shared" si="204"/>
        <v/>
      </c>
      <c r="M680" s="54" t="str">
        <f t="shared" si="205"/>
        <v/>
      </c>
      <c r="N680" s="38" t="str">
        <f t="shared" si="197"/>
        <v/>
      </c>
      <c r="O680" s="55"/>
      <c r="P680" s="55"/>
      <c r="Q680" s="55"/>
      <c r="R680" s="56"/>
      <c r="S680" s="58"/>
      <c r="T680" s="55">
        <f t="shared" si="206"/>
        <v>0</v>
      </c>
      <c r="U680" s="57"/>
      <c r="V680" s="58"/>
      <c r="W680" s="55">
        <f t="shared" si="207"/>
        <v>0</v>
      </c>
      <c r="X680" s="56"/>
      <c r="Y680" s="57"/>
      <c r="Z680" s="55">
        <f t="shared" si="208"/>
        <v>0</v>
      </c>
      <c r="AA680" s="57"/>
      <c r="AB680" s="164"/>
      <c r="AC680" s="169">
        <f t="shared" si="209"/>
        <v>0</v>
      </c>
      <c r="AD680" s="166"/>
      <c r="AE680" s="55"/>
      <c r="AF680" s="172"/>
      <c r="AG680" s="175"/>
      <c r="AH680" s="55">
        <f t="shared" si="210"/>
        <v>0</v>
      </c>
      <c r="AI680" s="172"/>
      <c r="AJ680" s="175"/>
      <c r="AK680" s="166">
        <f t="shared" si="211"/>
        <v>0</v>
      </c>
      <c r="AL680" s="172"/>
      <c r="AM680" s="175"/>
      <c r="AN680" s="55">
        <f t="shared" si="212"/>
        <v>0</v>
      </c>
      <c r="AO680" s="172"/>
      <c r="AP680" s="175"/>
      <c r="AQ680" s="55">
        <f t="shared" si="213"/>
        <v>0</v>
      </c>
      <c r="AR680" s="172"/>
      <c r="AS680" s="55"/>
      <c r="AT680" s="123">
        <f t="shared" si="198"/>
        <v>0</v>
      </c>
      <c r="AU680" s="56"/>
      <c r="AV680" s="204" t="str">
        <f>IFERROR(IF(AS680=0,"",IF(INDEX(ورقة4!$A678:$O678,,MATCH("غ",ورقة4!$A678:$O678,0))="غ","راسب")),IF(OR(O680&lt;$O$8,P680&lt;$P$8,Q680&lt;$Q$8,T680&lt;$T$8,W680&lt;$W$8,Z680&lt;$Z$8,AC680&lt;$AC$8,AD680&lt;$AD$8,AE680&lt;$AE$8,AH680&lt;$AH$8,AK680&lt;$AK$8,AN680&lt;$AN$8,AQ680&lt;$AQ$8,AR680&lt;$AR$8,AS680&lt;$AS$8),"راسب","ناجح"))</f>
        <v/>
      </c>
      <c r="AW680" s="71" t="str">
        <f>ورقة4!Q678</f>
        <v/>
      </c>
      <c r="AX680" s="48" t="str">
        <f>ورقة4!R678</f>
        <v/>
      </c>
      <c r="AY680" s="48" t="str">
        <f>ورقة4!S678</f>
        <v/>
      </c>
      <c r="AZ680" s="48" t="str">
        <f>ورقة4!T678</f>
        <v/>
      </c>
      <c r="BA680" s="48" t="str">
        <f>ورقة4!U678</f>
        <v/>
      </c>
      <c r="BB680" s="48" t="str">
        <f>ورقة4!V678</f>
        <v/>
      </c>
      <c r="BC680" s="48" t="str">
        <f>ورقة4!W678</f>
        <v/>
      </c>
      <c r="BD680" s="48" t="str">
        <f>ورقة4!X678</f>
        <v/>
      </c>
      <c r="BE680" s="48" t="str">
        <f>ورقة4!Y678</f>
        <v/>
      </c>
      <c r="BF680" s="48" t="str">
        <f>ورقة4!Z678</f>
        <v/>
      </c>
      <c r="BG680" s="48" t="str">
        <f>ورقة4!AA678</f>
        <v/>
      </c>
      <c r="BH680" s="48" t="str">
        <f>ورقة4!AB678</f>
        <v/>
      </c>
      <c r="BI680" s="48" t="str">
        <f>ورقة4!AC678</f>
        <v/>
      </c>
      <c r="BJ680" s="48" t="str">
        <f>ورقة4!AE678</f>
        <v/>
      </c>
      <c r="BK680" s="48" t="str">
        <f>ورقة4!AF678</f>
        <v/>
      </c>
    </row>
    <row r="681" spans="1:63" ht="24.95" customHeight="1">
      <c r="A681" s="135" t="str">
        <f>IF(C681="","",COUNTA(C$9:$C681))</f>
        <v/>
      </c>
      <c r="B681" s="24"/>
      <c r="C681" s="141"/>
      <c r="D681" s="38" t="str">
        <f t="shared" si="199"/>
        <v/>
      </c>
      <c r="E681" s="49"/>
      <c r="F681" s="50"/>
      <c r="G681" s="51" t="e">
        <f t="shared" si="196"/>
        <v>#VALUE!</v>
      </c>
      <c r="H681" s="52" t="e">
        <f t="shared" si="200"/>
        <v>#VALUE!</v>
      </c>
      <c r="I681" s="53" t="e">
        <f t="shared" si="201"/>
        <v>#VALUE!</v>
      </c>
      <c r="J681" s="54" t="e">
        <f t="shared" si="202"/>
        <v>#VALUE!</v>
      </c>
      <c r="K681" s="52" t="str">
        <f t="shared" si="203"/>
        <v/>
      </c>
      <c r="L681" s="53" t="str">
        <f t="shared" si="204"/>
        <v/>
      </c>
      <c r="M681" s="54" t="str">
        <f t="shared" si="205"/>
        <v/>
      </c>
      <c r="N681" s="38" t="str">
        <f t="shared" si="197"/>
        <v/>
      </c>
      <c r="O681" s="55"/>
      <c r="P681" s="55"/>
      <c r="Q681" s="55"/>
      <c r="R681" s="56"/>
      <c r="S681" s="58"/>
      <c r="T681" s="55">
        <f t="shared" si="206"/>
        <v>0</v>
      </c>
      <c r="U681" s="57"/>
      <c r="V681" s="58"/>
      <c r="W681" s="55">
        <f t="shared" si="207"/>
        <v>0</v>
      </c>
      <c r="X681" s="56"/>
      <c r="Y681" s="57"/>
      <c r="Z681" s="55">
        <f t="shared" si="208"/>
        <v>0</v>
      </c>
      <c r="AA681" s="57"/>
      <c r="AB681" s="164"/>
      <c r="AC681" s="169">
        <f t="shared" si="209"/>
        <v>0</v>
      </c>
      <c r="AD681" s="166"/>
      <c r="AE681" s="55"/>
      <c r="AF681" s="172"/>
      <c r="AG681" s="175"/>
      <c r="AH681" s="55">
        <f t="shared" si="210"/>
        <v>0</v>
      </c>
      <c r="AI681" s="172"/>
      <c r="AJ681" s="175"/>
      <c r="AK681" s="166">
        <f t="shared" si="211"/>
        <v>0</v>
      </c>
      <c r="AL681" s="172"/>
      <c r="AM681" s="175"/>
      <c r="AN681" s="55">
        <f t="shared" si="212"/>
        <v>0</v>
      </c>
      <c r="AO681" s="172"/>
      <c r="AP681" s="175"/>
      <c r="AQ681" s="55">
        <f t="shared" si="213"/>
        <v>0</v>
      </c>
      <c r="AR681" s="172"/>
      <c r="AS681" s="55"/>
      <c r="AT681" s="123">
        <f t="shared" si="198"/>
        <v>0</v>
      </c>
      <c r="AU681" s="56"/>
      <c r="AV681" s="204" t="str">
        <f>IFERROR(IF(AS681=0,"",IF(INDEX(ورقة4!$A679:$O679,,MATCH("غ",ورقة4!$A679:$O679,0))="غ","راسب")),IF(OR(O681&lt;$O$8,P681&lt;$P$8,Q681&lt;$Q$8,T681&lt;$T$8,W681&lt;$W$8,Z681&lt;$Z$8,AC681&lt;$AC$8,AD681&lt;$AD$8,AE681&lt;$AE$8,AH681&lt;$AH$8,AK681&lt;$AK$8,AN681&lt;$AN$8,AQ681&lt;$AQ$8,AR681&lt;$AR$8,AS681&lt;$AS$8),"راسب","ناجح"))</f>
        <v/>
      </c>
      <c r="AW681" s="71" t="str">
        <f>ورقة4!Q679</f>
        <v/>
      </c>
      <c r="AX681" s="48" t="str">
        <f>ورقة4!R679</f>
        <v/>
      </c>
      <c r="AY681" s="48" t="str">
        <f>ورقة4!S679</f>
        <v/>
      </c>
      <c r="AZ681" s="48" t="str">
        <f>ورقة4!T679</f>
        <v/>
      </c>
      <c r="BA681" s="48" t="str">
        <f>ورقة4!U679</f>
        <v/>
      </c>
      <c r="BB681" s="48" t="str">
        <f>ورقة4!V679</f>
        <v/>
      </c>
      <c r="BC681" s="48" t="str">
        <f>ورقة4!W679</f>
        <v/>
      </c>
      <c r="BD681" s="48" t="str">
        <f>ورقة4!X679</f>
        <v/>
      </c>
      <c r="BE681" s="48" t="str">
        <f>ورقة4!Y679</f>
        <v/>
      </c>
      <c r="BF681" s="48" t="str">
        <f>ورقة4!Z679</f>
        <v/>
      </c>
      <c r="BG681" s="48" t="str">
        <f>ورقة4!AA679</f>
        <v/>
      </c>
      <c r="BH681" s="48" t="str">
        <f>ورقة4!AB679</f>
        <v/>
      </c>
      <c r="BI681" s="48" t="str">
        <f>ورقة4!AC679</f>
        <v/>
      </c>
      <c r="BJ681" s="48" t="str">
        <f>ورقة4!AE679</f>
        <v/>
      </c>
      <c r="BK681" s="48" t="str">
        <f>ورقة4!AF679</f>
        <v/>
      </c>
    </row>
    <row r="682" spans="1:63" ht="24.95" customHeight="1">
      <c r="A682" s="135" t="str">
        <f>IF(C682="","",COUNTA(C$9:$C682))</f>
        <v/>
      </c>
      <c r="B682" s="24"/>
      <c r="C682" s="141"/>
      <c r="D682" s="38" t="str">
        <f t="shared" si="199"/>
        <v/>
      </c>
      <c r="E682" s="49"/>
      <c r="F682" s="50"/>
      <c r="G682" s="51" t="e">
        <f t="shared" si="196"/>
        <v>#VALUE!</v>
      </c>
      <c r="H682" s="52" t="e">
        <f t="shared" si="200"/>
        <v>#VALUE!</v>
      </c>
      <c r="I682" s="53" t="e">
        <f t="shared" si="201"/>
        <v>#VALUE!</v>
      </c>
      <c r="J682" s="54" t="e">
        <f t="shared" si="202"/>
        <v>#VALUE!</v>
      </c>
      <c r="K682" s="52" t="str">
        <f t="shared" si="203"/>
        <v/>
      </c>
      <c r="L682" s="53" t="str">
        <f t="shared" si="204"/>
        <v/>
      </c>
      <c r="M682" s="54" t="str">
        <f t="shared" si="205"/>
        <v/>
      </c>
      <c r="N682" s="38" t="str">
        <f t="shared" si="197"/>
        <v/>
      </c>
      <c r="O682" s="55"/>
      <c r="P682" s="55"/>
      <c r="Q682" s="55"/>
      <c r="R682" s="56"/>
      <c r="S682" s="58"/>
      <c r="T682" s="55">
        <f t="shared" si="206"/>
        <v>0</v>
      </c>
      <c r="U682" s="57"/>
      <c r="V682" s="58"/>
      <c r="W682" s="55">
        <f t="shared" si="207"/>
        <v>0</v>
      </c>
      <c r="X682" s="56"/>
      <c r="Y682" s="57"/>
      <c r="Z682" s="55">
        <f t="shared" si="208"/>
        <v>0</v>
      </c>
      <c r="AA682" s="57"/>
      <c r="AB682" s="164"/>
      <c r="AC682" s="169">
        <f t="shared" si="209"/>
        <v>0</v>
      </c>
      <c r="AD682" s="166"/>
      <c r="AE682" s="55"/>
      <c r="AF682" s="172"/>
      <c r="AG682" s="175"/>
      <c r="AH682" s="55">
        <f t="shared" si="210"/>
        <v>0</v>
      </c>
      <c r="AI682" s="172"/>
      <c r="AJ682" s="175"/>
      <c r="AK682" s="166">
        <f t="shared" si="211"/>
        <v>0</v>
      </c>
      <c r="AL682" s="172"/>
      <c r="AM682" s="175"/>
      <c r="AN682" s="55">
        <f t="shared" si="212"/>
        <v>0</v>
      </c>
      <c r="AO682" s="172"/>
      <c r="AP682" s="175"/>
      <c r="AQ682" s="55">
        <f t="shared" si="213"/>
        <v>0</v>
      </c>
      <c r="AR682" s="172"/>
      <c r="AS682" s="55"/>
      <c r="AT682" s="123">
        <f t="shared" si="198"/>
        <v>0</v>
      </c>
      <c r="AU682" s="56"/>
      <c r="AV682" s="204" t="str">
        <f>IFERROR(IF(AS682=0,"",IF(INDEX(ورقة4!$A680:$O680,,MATCH("غ",ورقة4!$A680:$O680,0))="غ","راسب")),IF(OR(O682&lt;$O$8,P682&lt;$P$8,Q682&lt;$Q$8,T682&lt;$T$8,W682&lt;$W$8,Z682&lt;$Z$8,AC682&lt;$AC$8,AD682&lt;$AD$8,AE682&lt;$AE$8,AH682&lt;$AH$8,AK682&lt;$AK$8,AN682&lt;$AN$8,AQ682&lt;$AQ$8,AR682&lt;$AR$8,AS682&lt;$AS$8),"راسب","ناجح"))</f>
        <v/>
      </c>
      <c r="AW682" s="71" t="str">
        <f>ورقة4!Q680</f>
        <v/>
      </c>
      <c r="AX682" s="48" t="str">
        <f>ورقة4!R680</f>
        <v/>
      </c>
      <c r="AY682" s="48" t="str">
        <f>ورقة4!S680</f>
        <v/>
      </c>
      <c r="AZ682" s="48" t="str">
        <f>ورقة4!T680</f>
        <v/>
      </c>
      <c r="BA682" s="48" t="str">
        <f>ورقة4!U680</f>
        <v/>
      </c>
      <c r="BB682" s="48" t="str">
        <f>ورقة4!V680</f>
        <v/>
      </c>
      <c r="BC682" s="48" t="str">
        <f>ورقة4!W680</f>
        <v/>
      </c>
      <c r="BD682" s="48" t="str">
        <f>ورقة4!X680</f>
        <v/>
      </c>
      <c r="BE682" s="48" t="str">
        <f>ورقة4!Y680</f>
        <v/>
      </c>
      <c r="BF682" s="48" t="str">
        <f>ورقة4!Z680</f>
        <v/>
      </c>
      <c r="BG682" s="48" t="str">
        <f>ورقة4!AA680</f>
        <v/>
      </c>
      <c r="BH682" s="48" t="str">
        <f>ورقة4!AB680</f>
        <v/>
      </c>
      <c r="BI682" s="48" t="str">
        <f>ورقة4!AC680</f>
        <v/>
      </c>
      <c r="BJ682" s="48" t="str">
        <f>ورقة4!AE680</f>
        <v/>
      </c>
      <c r="BK682" s="48" t="str">
        <f>ورقة4!AF680</f>
        <v/>
      </c>
    </row>
    <row r="683" spans="1:63" ht="24.95" customHeight="1">
      <c r="A683" s="135" t="str">
        <f>IF(C683="","",COUNTA(C$9:$C683))</f>
        <v/>
      </c>
      <c r="B683" s="24"/>
      <c r="C683" s="141"/>
      <c r="D683" s="38" t="str">
        <f t="shared" si="199"/>
        <v/>
      </c>
      <c r="E683" s="49"/>
      <c r="F683" s="50"/>
      <c r="G683" s="51" t="e">
        <f t="shared" si="196"/>
        <v>#VALUE!</v>
      </c>
      <c r="H683" s="52" t="e">
        <f t="shared" si="200"/>
        <v>#VALUE!</v>
      </c>
      <c r="I683" s="53" t="e">
        <f t="shared" si="201"/>
        <v>#VALUE!</v>
      </c>
      <c r="J683" s="54" t="e">
        <f t="shared" si="202"/>
        <v>#VALUE!</v>
      </c>
      <c r="K683" s="52" t="str">
        <f t="shared" si="203"/>
        <v/>
      </c>
      <c r="L683" s="53" t="str">
        <f t="shared" si="204"/>
        <v/>
      </c>
      <c r="M683" s="54" t="str">
        <f t="shared" si="205"/>
        <v/>
      </c>
      <c r="N683" s="38" t="str">
        <f t="shared" si="197"/>
        <v/>
      </c>
      <c r="O683" s="55"/>
      <c r="P683" s="55"/>
      <c r="Q683" s="55"/>
      <c r="R683" s="56"/>
      <c r="S683" s="58"/>
      <c r="T683" s="55">
        <f t="shared" si="206"/>
        <v>0</v>
      </c>
      <c r="U683" s="57"/>
      <c r="V683" s="58"/>
      <c r="W683" s="55">
        <f t="shared" si="207"/>
        <v>0</v>
      </c>
      <c r="X683" s="56"/>
      <c r="Y683" s="57"/>
      <c r="Z683" s="55">
        <f t="shared" si="208"/>
        <v>0</v>
      </c>
      <c r="AA683" s="57"/>
      <c r="AB683" s="164"/>
      <c r="AC683" s="169">
        <f t="shared" si="209"/>
        <v>0</v>
      </c>
      <c r="AD683" s="166"/>
      <c r="AE683" s="55"/>
      <c r="AF683" s="172"/>
      <c r="AG683" s="175"/>
      <c r="AH683" s="55">
        <f t="shared" si="210"/>
        <v>0</v>
      </c>
      <c r="AI683" s="172"/>
      <c r="AJ683" s="175"/>
      <c r="AK683" s="166">
        <f t="shared" si="211"/>
        <v>0</v>
      </c>
      <c r="AL683" s="172"/>
      <c r="AM683" s="175"/>
      <c r="AN683" s="55">
        <f t="shared" si="212"/>
        <v>0</v>
      </c>
      <c r="AO683" s="172"/>
      <c r="AP683" s="175"/>
      <c r="AQ683" s="55">
        <f t="shared" si="213"/>
        <v>0</v>
      </c>
      <c r="AR683" s="172"/>
      <c r="AS683" s="55"/>
      <c r="AT683" s="123">
        <f t="shared" si="198"/>
        <v>0</v>
      </c>
      <c r="AU683" s="56"/>
      <c r="AV683" s="204" t="str">
        <f>IFERROR(IF(AS683=0,"",IF(INDEX(ورقة4!$A681:$O681,,MATCH("غ",ورقة4!$A681:$O681,0))="غ","راسب")),IF(OR(O683&lt;$O$8,P683&lt;$P$8,Q683&lt;$Q$8,T683&lt;$T$8,W683&lt;$W$8,Z683&lt;$Z$8,AC683&lt;$AC$8,AD683&lt;$AD$8,AE683&lt;$AE$8,AH683&lt;$AH$8,AK683&lt;$AK$8,AN683&lt;$AN$8,AQ683&lt;$AQ$8,AR683&lt;$AR$8,AS683&lt;$AS$8),"راسب","ناجح"))</f>
        <v/>
      </c>
      <c r="AW683" s="71" t="str">
        <f>ورقة4!Q681</f>
        <v/>
      </c>
      <c r="AX683" s="48" t="str">
        <f>ورقة4!R681</f>
        <v/>
      </c>
      <c r="AY683" s="48" t="str">
        <f>ورقة4!S681</f>
        <v/>
      </c>
      <c r="AZ683" s="48" t="str">
        <f>ورقة4!T681</f>
        <v/>
      </c>
      <c r="BA683" s="48" t="str">
        <f>ورقة4!U681</f>
        <v/>
      </c>
      <c r="BB683" s="48" t="str">
        <f>ورقة4!V681</f>
        <v/>
      </c>
      <c r="BC683" s="48" t="str">
        <f>ورقة4!W681</f>
        <v/>
      </c>
      <c r="BD683" s="48" t="str">
        <f>ورقة4!X681</f>
        <v/>
      </c>
      <c r="BE683" s="48" t="str">
        <f>ورقة4!Y681</f>
        <v/>
      </c>
      <c r="BF683" s="48" t="str">
        <f>ورقة4!Z681</f>
        <v/>
      </c>
      <c r="BG683" s="48" t="str">
        <f>ورقة4!AA681</f>
        <v/>
      </c>
      <c r="BH683" s="48" t="str">
        <f>ورقة4!AB681</f>
        <v/>
      </c>
      <c r="BI683" s="48" t="str">
        <f>ورقة4!AC681</f>
        <v/>
      </c>
      <c r="BJ683" s="48" t="str">
        <f>ورقة4!AE681</f>
        <v/>
      </c>
      <c r="BK683" s="48" t="str">
        <f>ورقة4!AF681</f>
        <v/>
      </c>
    </row>
    <row r="684" spans="1:63" ht="24.95" customHeight="1">
      <c r="A684" s="135" t="str">
        <f>IF(C684="","",COUNTA(C$9:$C684))</f>
        <v/>
      </c>
      <c r="B684" s="24"/>
      <c r="C684" s="141"/>
      <c r="D684" s="38" t="str">
        <f t="shared" si="199"/>
        <v/>
      </c>
      <c r="E684" s="49"/>
      <c r="F684" s="50"/>
      <c r="G684" s="51" t="e">
        <f t="shared" si="196"/>
        <v>#VALUE!</v>
      </c>
      <c r="H684" s="52" t="e">
        <f t="shared" si="200"/>
        <v>#VALUE!</v>
      </c>
      <c r="I684" s="53" t="e">
        <f t="shared" si="201"/>
        <v>#VALUE!</v>
      </c>
      <c r="J684" s="54" t="e">
        <f t="shared" si="202"/>
        <v>#VALUE!</v>
      </c>
      <c r="K684" s="52" t="str">
        <f t="shared" si="203"/>
        <v/>
      </c>
      <c r="L684" s="53" t="str">
        <f t="shared" si="204"/>
        <v/>
      </c>
      <c r="M684" s="54" t="str">
        <f t="shared" si="205"/>
        <v/>
      </c>
      <c r="N684" s="38" t="str">
        <f t="shared" si="197"/>
        <v/>
      </c>
      <c r="O684" s="55"/>
      <c r="P684" s="55"/>
      <c r="Q684" s="55"/>
      <c r="R684" s="56"/>
      <c r="S684" s="58"/>
      <c r="T684" s="55">
        <f t="shared" si="206"/>
        <v>0</v>
      </c>
      <c r="U684" s="57"/>
      <c r="V684" s="58"/>
      <c r="W684" s="55">
        <f t="shared" si="207"/>
        <v>0</v>
      </c>
      <c r="X684" s="56"/>
      <c r="Y684" s="57"/>
      <c r="Z684" s="55">
        <f t="shared" si="208"/>
        <v>0</v>
      </c>
      <c r="AA684" s="57"/>
      <c r="AB684" s="164"/>
      <c r="AC684" s="169">
        <f t="shared" si="209"/>
        <v>0</v>
      </c>
      <c r="AD684" s="166"/>
      <c r="AE684" s="55"/>
      <c r="AF684" s="172"/>
      <c r="AG684" s="175"/>
      <c r="AH684" s="55">
        <f t="shared" si="210"/>
        <v>0</v>
      </c>
      <c r="AI684" s="172"/>
      <c r="AJ684" s="175"/>
      <c r="AK684" s="166">
        <f t="shared" si="211"/>
        <v>0</v>
      </c>
      <c r="AL684" s="172"/>
      <c r="AM684" s="175"/>
      <c r="AN684" s="55">
        <f t="shared" si="212"/>
        <v>0</v>
      </c>
      <c r="AO684" s="172"/>
      <c r="AP684" s="175"/>
      <c r="AQ684" s="55">
        <f t="shared" si="213"/>
        <v>0</v>
      </c>
      <c r="AR684" s="172"/>
      <c r="AS684" s="55"/>
      <c r="AT684" s="123">
        <f t="shared" si="198"/>
        <v>0</v>
      </c>
      <c r="AU684" s="56"/>
      <c r="AV684" s="204" t="str">
        <f>IFERROR(IF(AS684=0,"",IF(INDEX(ورقة4!$A682:$O682,,MATCH("غ",ورقة4!$A682:$O682,0))="غ","راسب")),IF(OR(O684&lt;$O$8,P684&lt;$P$8,Q684&lt;$Q$8,T684&lt;$T$8,W684&lt;$W$8,Z684&lt;$Z$8,AC684&lt;$AC$8,AD684&lt;$AD$8,AE684&lt;$AE$8,AH684&lt;$AH$8,AK684&lt;$AK$8,AN684&lt;$AN$8,AQ684&lt;$AQ$8,AR684&lt;$AR$8,AS684&lt;$AS$8),"راسب","ناجح"))</f>
        <v/>
      </c>
      <c r="AW684" s="71" t="str">
        <f>ورقة4!Q682</f>
        <v/>
      </c>
      <c r="AX684" s="48" t="str">
        <f>ورقة4!R682</f>
        <v/>
      </c>
      <c r="AY684" s="48" t="str">
        <f>ورقة4!S682</f>
        <v/>
      </c>
      <c r="AZ684" s="48" t="str">
        <f>ورقة4!T682</f>
        <v/>
      </c>
      <c r="BA684" s="48" t="str">
        <f>ورقة4!U682</f>
        <v/>
      </c>
      <c r="BB684" s="48" t="str">
        <f>ورقة4!V682</f>
        <v/>
      </c>
      <c r="BC684" s="48" t="str">
        <f>ورقة4!W682</f>
        <v/>
      </c>
      <c r="BD684" s="48" t="str">
        <f>ورقة4!X682</f>
        <v/>
      </c>
      <c r="BE684" s="48" t="str">
        <f>ورقة4!Y682</f>
        <v/>
      </c>
      <c r="BF684" s="48" t="str">
        <f>ورقة4!Z682</f>
        <v/>
      </c>
      <c r="BG684" s="48" t="str">
        <f>ورقة4!AA682</f>
        <v/>
      </c>
      <c r="BH684" s="48" t="str">
        <f>ورقة4!AB682</f>
        <v/>
      </c>
      <c r="BI684" s="48" t="str">
        <f>ورقة4!AC682</f>
        <v/>
      </c>
      <c r="BJ684" s="48" t="str">
        <f>ورقة4!AE682</f>
        <v/>
      </c>
      <c r="BK684" s="48" t="str">
        <f>ورقة4!AF682</f>
        <v/>
      </c>
    </row>
    <row r="685" spans="1:63" ht="24.95" customHeight="1">
      <c r="A685" s="135" t="str">
        <f>IF(C685="","",COUNTA(C$9:$C685))</f>
        <v/>
      </c>
      <c r="B685" s="24"/>
      <c r="C685" s="141"/>
      <c r="D685" s="38" t="str">
        <f t="shared" si="199"/>
        <v/>
      </c>
      <c r="E685" s="49"/>
      <c r="F685" s="50"/>
      <c r="G685" s="51" t="e">
        <f t="shared" si="196"/>
        <v>#VALUE!</v>
      </c>
      <c r="H685" s="52" t="e">
        <f t="shared" si="200"/>
        <v>#VALUE!</v>
      </c>
      <c r="I685" s="53" t="e">
        <f t="shared" si="201"/>
        <v>#VALUE!</v>
      </c>
      <c r="J685" s="54" t="e">
        <f t="shared" si="202"/>
        <v>#VALUE!</v>
      </c>
      <c r="K685" s="52" t="str">
        <f t="shared" si="203"/>
        <v/>
      </c>
      <c r="L685" s="53" t="str">
        <f t="shared" si="204"/>
        <v/>
      </c>
      <c r="M685" s="54" t="str">
        <f t="shared" si="205"/>
        <v/>
      </c>
      <c r="N685" s="38" t="str">
        <f t="shared" si="197"/>
        <v/>
      </c>
      <c r="O685" s="55"/>
      <c r="P685" s="55"/>
      <c r="Q685" s="55"/>
      <c r="R685" s="56"/>
      <c r="S685" s="58"/>
      <c r="T685" s="55">
        <f t="shared" si="206"/>
        <v>0</v>
      </c>
      <c r="U685" s="57"/>
      <c r="V685" s="58"/>
      <c r="W685" s="55">
        <f t="shared" si="207"/>
        <v>0</v>
      </c>
      <c r="X685" s="56"/>
      <c r="Y685" s="57"/>
      <c r="Z685" s="55">
        <f t="shared" si="208"/>
        <v>0</v>
      </c>
      <c r="AA685" s="57"/>
      <c r="AB685" s="164"/>
      <c r="AC685" s="169">
        <f t="shared" si="209"/>
        <v>0</v>
      </c>
      <c r="AD685" s="166"/>
      <c r="AE685" s="55"/>
      <c r="AF685" s="172"/>
      <c r="AG685" s="175"/>
      <c r="AH685" s="55">
        <f t="shared" si="210"/>
        <v>0</v>
      </c>
      <c r="AI685" s="172"/>
      <c r="AJ685" s="175"/>
      <c r="AK685" s="166">
        <f t="shared" si="211"/>
        <v>0</v>
      </c>
      <c r="AL685" s="172"/>
      <c r="AM685" s="175"/>
      <c r="AN685" s="55">
        <f t="shared" si="212"/>
        <v>0</v>
      </c>
      <c r="AO685" s="172"/>
      <c r="AP685" s="175"/>
      <c r="AQ685" s="55">
        <f t="shared" si="213"/>
        <v>0</v>
      </c>
      <c r="AR685" s="172"/>
      <c r="AS685" s="55"/>
      <c r="AT685" s="123">
        <f t="shared" si="198"/>
        <v>0</v>
      </c>
      <c r="AU685" s="56"/>
      <c r="AV685" s="204" t="str">
        <f>IFERROR(IF(AS685=0,"",IF(INDEX(ورقة4!$A683:$O683,,MATCH("غ",ورقة4!$A683:$O683,0))="غ","راسب")),IF(OR(O685&lt;$O$8,P685&lt;$P$8,Q685&lt;$Q$8,T685&lt;$T$8,W685&lt;$W$8,Z685&lt;$Z$8,AC685&lt;$AC$8,AD685&lt;$AD$8,AE685&lt;$AE$8,AH685&lt;$AH$8,AK685&lt;$AK$8,AN685&lt;$AN$8,AQ685&lt;$AQ$8,AR685&lt;$AR$8,AS685&lt;$AS$8),"راسب","ناجح"))</f>
        <v/>
      </c>
      <c r="AW685" s="71" t="str">
        <f>ورقة4!Q683</f>
        <v/>
      </c>
      <c r="AX685" s="48" t="str">
        <f>ورقة4!R683</f>
        <v/>
      </c>
      <c r="AY685" s="48" t="str">
        <f>ورقة4!S683</f>
        <v/>
      </c>
      <c r="AZ685" s="48" t="str">
        <f>ورقة4!T683</f>
        <v/>
      </c>
      <c r="BA685" s="48" t="str">
        <f>ورقة4!U683</f>
        <v/>
      </c>
      <c r="BB685" s="48" t="str">
        <f>ورقة4!V683</f>
        <v/>
      </c>
      <c r="BC685" s="48" t="str">
        <f>ورقة4!W683</f>
        <v/>
      </c>
      <c r="BD685" s="48" t="str">
        <f>ورقة4!X683</f>
        <v/>
      </c>
      <c r="BE685" s="48" t="str">
        <f>ورقة4!Y683</f>
        <v/>
      </c>
      <c r="BF685" s="48" t="str">
        <f>ورقة4!Z683</f>
        <v/>
      </c>
      <c r="BG685" s="48" t="str">
        <f>ورقة4!AA683</f>
        <v/>
      </c>
      <c r="BH685" s="48" t="str">
        <f>ورقة4!AB683</f>
        <v/>
      </c>
      <c r="BI685" s="48" t="str">
        <f>ورقة4!AC683</f>
        <v/>
      </c>
      <c r="BJ685" s="48" t="str">
        <f>ورقة4!AE683</f>
        <v/>
      </c>
      <c r="BK685" s="48" t="str">
        <f>ورقة4!AF683</f>
        <v/>
      </c>
    </row>
    <row r="686" spans="1:63" ht="24.95" customHeight="1">
      <c r="A686" s="135" t="str">
        <f>IF(C686="","",COUNTA(C$9:$C686))</f>
        <v/>
      </c>
      <c r="B686" s="24"/>
      <c r="C686" s="141"/>
      <c r="D686" s="38" t="str">
        <f t="shared" si="199"/>
        <v/>
      </c>
      <c r="E686" s="49"/>
      <c r="F686" s="50"/>
      <c r="G686" s="51" t="e">
        <f t="shared" si="196"/>
        <v>#VALUE!</v>
      </c>
      <c r="H686" s="52" t="e">
        <f t="shared" si="200"/>
        <v>#VALUE!</v>
      </c>
      <c r="I686" s="53" t="e">
        <f t="shared" si="201"/>
        <v>#VALUE!</v>
      </c>
      <c r="J686" s="54" t="e">
        <f t="shared" si="202"/>
        <v>#VALUE!</v>
      </c>
      <c r="K686" s="52" t="str">
        <f t="shared" si="203"/>
        <v/>
      </c>
      <c r="L686" s="53" t="str">
        <f t="shared" si="204"/>
        <v/>
      </c>
      <c r="M686" s="54" t="str">
        <f t="shared" si="205"/>
        <v/>
      </c>
      <c r="N686" s="38" t="str">
        <f t="shared" si="197"/>
        <v/>
      </c>
      <c r="O686" s="55"/>
      <c r="P686" s="55"/>
      <c r="Q686" s="55"/>
      <c r="R686" s="56"/>
      <c r="S686" s="58"/>
      <c r="T686" s="55">
        <f t="shared" si="206"/>
        <v>0</v>
      </c>
      <c r="U686" s="57"/>
      <c r="V686" s="58"/>
      <c r="W686" s="55">
        <f t="shared" si="207"/>
        <v>0</v>
      </c>
      <c r="X686" s="56"/>
      <c r="Y686" s="57"/>
      <c r="Z686" s="55">
        <f t="shared" si="208"/>
        <v>0</v>
      </c>
      <c r="AA686" s="57"/>
      <c r="AB686" s="164"/>
      <c r="AC686" s="169">
        <f t="shared" si="209"/>
        <v>0</v>
      </c>
      <c r="AD686" s="166"/>
      <c r="AE686" s="55"/>
      <c r="AF686" s="172"/>
      <c r="AG686" s="175"/>
      <c r="AH686" s="55">
        <f t="shared" si="210"/>
        <v>0</v>
      </c>
      <c r="AI686" s="172"/>
      <c r="AJ686" s="175"/>
      <c r="AK686" s="166">
        <f t="shared" si="211"/>
        <v>0</v>
      </c>
      <c r="AL686" s="172"/>
      <c r="AM686" s="175"/>
      <c r="AN686" s="55">
        <f t="shared" si="212"/>
        <v>0</v>
      </c>
      <c r="AO686" s="172"/>
      <c r="AP686" s="175"/>
      <c r="AQ686" s="55">
        <f t="shared" si="213"/>
        <v>0</v>
      </c>
      <c r="AR686" s="172"/>
      <c r="AS686" s="55"/>
      <c r="AT686" s="123">
        <f t="shared" si="198"/>
        <v>0</v>
      </c>
      <c r="AU686" s="56"/>
      <c r="AV686" s="204" t="str">
        <f>IFERROR(IF(AS686=0,"",IF(INDEX(ورقة4!$A684:$O684,,MATCH("غ",ورقة4!$A684:$O684,0))="غ","راسب")),IF(OR(O686&lt;$O$8,P686&lt;$P$8,Q686&lt;$Q$8,T686&lt;$T$8,W686&lt;$W$8,Z686&lt;$Z$8,AC686&lt;$AC$8,AD686&lt;$AD$8,AE686&lt;$AE$8,AH686&lt;$AH$8,AK686&lt;$AK$8,AN686&lt;$AN$8,AQ686&lt;$AQ$8,AR686&lt;$AR$8,AS686&lt;$AS$8),"راسب","ناجح"))</f>
        <v/>
      </c>
      <c r="AW686" s="71" t="str">
        <f>ورقة4!Q684</f>
        <v/>
      </c>
      <c r="AX686" s="48" t="str">
        <f>ورقة4!R684</f>
        <v/>
      </c>
      <c r="AY686" s="48" t="str">
        <f>ورقة4!S684</f>
        <v/>
      </c>
      <c r="AZ686" s="48" t="str">
        <f>ورقة4!T684</f>
        <v/>
      </c>
      <c r="BA686" s="48" t="str">
        <f>ورقة4!U684</f>
        <v/>
      </c>
      <c r="BB686" s="48" t="str">
        <f>ورقة4!V684</f>
        <v/>
      </c>
      <c r="BC686" s="48" t="str">
        <f>ورقة4!W684</f>
        <v/>
      </c>
      <c r="BD686" s="48" t="str">
        <f>ورقة4!X684</f>
        <v/>
      </c>
      <c r="BE686" s="48" t="str">
        <f>ورقة4!Y684</f>
        <v/>
      </c>
      <c r="BF686" s="48" t="str">
        <f>ورقة4!Z684</f>
        <v/>
      </c>
      <c r="BG686" s="48" t="str">
        <f>ورقة4!AA684</f>
        <v/>
      </c>
      <c r="BH686" s="48" t="str">
        <f>ورقة4!AB684</f>
        <v/>
      </c>
      <c r="BI686" s="48" t="str">
        <f>ورقة4!AC684</f>
        <v/>
      </c>
      <c r="BJ686" s="48" t="str">
        <f>ورقة4!AE684</f>
        <v/>
      </c>
      <c r="BK686" s="48" t="str">
        <f>ورقة4!AF684</f>
        <v/>
      </c>
    </row>
    <row r="687" spans="1:63" ht="24.95" customHeight="1">
      <c r="A687" s="135" t="str">
        <f>IF(C687="","",COUNTA(C$9:$C687))</f>
        <v/>
      </c>
      <c r="B687" s="24"/>
      <c r="C687" s="141"/>
      <c r="D687" s="38" t="str">
        <f t="shared" si="199"/>
        <v/>
      </c>
      <c r="E687" s="49"/>
      <c r="F687" s="50"/>
      <c r="G687" s="51" t="e">
        <f t="shared" si="196"/>
        <v>#VALUE!</v>
      </c>
      <c r="H687" s="52" t="e">
        <f t="shared" si="200"/>
        <v>#VALUE!</v>
      </c>
      <c r="I687" s="53" t="e">
        <f t="shared" si="201"/>
        <v>#VALUE!</v>
      </c>
      <c r="J687" s="54" t="e">
        <f t="shared" si="202"/>
        <v>#VALUE!</v>
      </c>
      <c r="K687" s="52" t="str">
        <f t="shared" si="203"/>
        <v/>
      </c>
      <c r="L687" s="53" t="str">
        <f t="shared" si="204"/>
        <v/>
      </c>
      <c r="M687" s="54" t="str">
        <f t="shared" si="205"/>
        <v/>
      </c>
      <c r="N687" s="38" t="str">
        <f t="shared" si="197"/>
        <v/>
      </c>
      <c r="O687" s="55"/>
      <c r="P687" s="55"/>
      <c r="Q687" s="55"/>
      <c r="R687" s="56"/>
      <c r="S687" s="58"/>
      <c r="T687" s="55">
        <f t="shared" si="206"/>
        <v>0</v>
      </c>
      <c r="U687" s="57"/>
      <c r="V687" s="58"/>
      <c r="W687" s="55">
        <f t="shared" si="207"/>
        <v>0</v>
      </c>
      <c r="X687" s="56"/>
      <c r="Y687" s="57"/>
      <c r="Z687" s="55">
        <f t="shared" si="208"/>
        <v>0</v>
      </c>
      <c r="AA687" s="57"/>
      <c r="AB687" s="164"/>
      <c r="AC687" s="169">
        <f t="shared" si="209"/>
        <v>0</v>
      </c>
      <c r="AD687" s="166"/>
      <c r="AE687" s="55"/>
      <c r="AF687" s="172"/>
      <c r="AG687" s="175"/>
      <c r="AH687" s="55">
        <f t="shared" si="210"/>
        <v>0</v>
      </c>
      <c r="AI687" s="172"/>
      <c r="AJ687" s="175"/>
      <c r="AK687" s="166">
        <f t="shared" si="211"/>
        <v>0</v>
      </c>
      <c r="AL687" s="172"/>
      <c r="AM687" s="175"/>
      <c r="AN687" s="55">
        <f t="shared" si="212"/>
        <v>0</v>
      </c>
      <c r="AO687" s="172"/>
      <c r="AP687" s="175"/>
      <c r="AQ687" s="55">
        <f t="shared" si="213"/>
        <v>0</v>
      </c>
      <c r="AR687" s="172"/>
      <c r="AS687" s="55"/>
      <c r="AT687" s="123">
        <f t="shared" si="198"/>
        <v>0</v>
      </c>
      <c r="AU687" s="56"/>
      <c r="AV687" s="204" t="str">
        <f>IFERROR(IF(AS687=0,"",IF(INDEX(ورقة4!$A685:$O685,,MATCH("غ",ورقة4!$A685:$O685,0))="غ","راسب")),IF(OR(O687&lt;$O$8,P687&lt;$P$8,Q687&lt;$Q$8,T687&lt;$T$8,W687&lt;$W$8,Z687&lt;$Z$8,AC687&lt;$AC$8,AD687&lt;$AD$8,AE687&lt;$AE$8,AH687&lt;$AH$8,AK687&lt;$AK$8,AN687&lt;$AN$8,AQ687&lt;$AQ$8,AR687&lt;$AR$8,AS687&lt;$AS$8),"راسب","ناجح"))</f>
        <v/>
      </c>
      <c r="AW687" s="71" t="str">
        <f>ورقة4!Q685</f>
        <v/>
      </c>
      <c r="AX687" s="48" t="str">
        <f>ورقة4!R685</f>
        <v/>
      </c>
      <c r="AY687" s="48" t="str">
        <f>ورقة4!S685</f>
        <v/>
      </c>
      <c r="AZ687" s="48" t="str">
        <f>ورقة4!T685</f>
        <v/>
      </c>
      <c r="BA687" s="48" t="str">
        <f>ورقة4!U685</f>
        <v/>
      </c>
      <c r="BB687" s="48" t="str">
        <f>ورقة4!V685</f>
        <v/>
      </c>
      <c r="BC687" s="48" t="str">
        <f>ورقة4!W685</f>
        <v/>
      </c>
      <c r="BD687" s="48" t="str">
        <f>ورقة4!X685</f>
        <v/>
      </c>
      <c r="BE687" s="48" t="str">
        <f>ورقة4!Y685</f>
        <v/>
      </c>
      <c r="BF687" s="48" t="str">
        <f>ورقة4!Z685</f>
        <v/>
      </c>
      <c r="BG687" s="48" t="str">
        <f>ورقة4!AA685</f>
        <v/>
      </c>
      <c r="BH687" s="48" t="str">
        <f>ورقة4!AB685</f>
        <v/>
      </c>
      <c r="BI687" s="48" t="str">
        <f>ورقة4!AC685</f>
        <v/>
      </c>
      <c r="BJ687" s="48" t="str">
        <f>ورقة4!AE685</f>
        <v/>
      </c>
      <c r="BK687" s="48" t="str">
        <f>ورقة4!AF685</f>
        <v/>
      </c>
    </row>
    <row r="688" spans="1:63" ht="24.95" customHeight="1">
      <c r="A688" s="135" t="str">
        <f>IF(C688="","",COUNTA(C$9:$C688))</f>
        <v/>
      </c>
      <c r="B688" s="24"/>
      <c r="C688" s="141"/>
      <c r="D688" s="38" t="str">
        <f t="shared" si="199"/>
        <v/>
      </c>
      <c r="E688" s="49"/>
      <c r="F688" s="50"/>
      <c r="G688" s="51" t="e">
        <f t="shared" si="196"/>
        <v>#VALUE!</v>
      </c>
      <c r="H688" s="52" t="e">
        <f t="shared" si="200"/>
        <v>#VALUE!</v>
      </c>
      <c r="I688" s="53" t="e">
        <f t="shared" si="201"/>
        <v>#VALUE!</v>
      </c>
      <c r="J688" s="54" t="e">
        <f t="shared" si="202"/>
        <v>#VALUE!</v>
      </c>
      <c r="K688" s="52" t="str">
        <f t="shared" si="203"/>
        <v/>
      </c>
      <c r="L688" s="53" t="str">
        <f t="shared" si="204"/>
        <v/>
      </c>
      <c r="M688" s="54" t="str">
        <f t="shared" si="205"/>
        <v/>
      </c>
      <c r="N688" s="38" t="str">
        <f t="shared" si="197"/>
        <v/>
      </c>
      <c r="O688" s="55"/>
      <c r="P688" s="55"/>
      <c r="Q688" s="55"/>
      <c r="R688" s="56"/>
      <c r="S688" s="58"/>
      <c r="T688" s="55">
        <f t="shared" si="206"/>
        <v>0</v>
      </c>
      <c r="U688" s="57"/>
      <c r="V688" s="58"/>
      <c r="W688" s="55">
        <f t="shared" si="207"/>
        <v>0</v>
      </c>
      <c r="X688" s="56"/>
      <c r="Y688" s="57"/>
      <c r="Z688" s="55">
        <f t="shared" si="208"/>
        <v>0</v>
      </c>
      <c r="AA688" s="57"/>
      <c r="AB688" s="164"/>
      <c r="AC688" s="169">
        <f t="shared" si="209"/>
        <v>0</v>
      </c>
      <c r="AD688" s="166"/>
      <c r="AE688" s="55"/>
      <c r="AF688" s="172"/>
      <c r="AG688" s="175"/>
      <c r="AH688" s="55">
        <f t="shared" si="210"/>
        <v>0</v>
      </c>
      <c r="AI688" s="172"/>
      <c r="AJ688" s="175"/>
      <c r="AK688" s="166">
        <f t="shared" si="211"/>
        <v>0</v>
      </c>
      <c r="AL688" s="172"/>
      <c r="AM688" s="175"/>
      <c r="AN688" s="55">
        <f t="shared" si="212"/>
        <v>0</v>
      </c>
      <c r="AO688" s="172"/>
      <c r="AP688" s="175"/>
      <c r="AQ688" s="55">
        <f t="shared" si="213"/>
        <v>0</v>
      </c>
      <c r="AR688" s="172"/>
      <c r="AS688" s="55"/>
      <c r="AT688" s="123">
        <f t="shared" si="198"/>
        <v>0</v>
      </c>
      <c r="AU688" s="56"/>
      <c r="AV688" s="204" t="str">
        <f>IFERROR(IF(AS688=0,"",IF(INDEX(ورقة4!$A686:$O686,,MATCH("غ",ورقة4!$A686:$O686,0))="غ","راسب")),IF(OR(O688&lt;$O$8,P688&lt;$P$8,Q688&lt;$Q$8,T688&lt;$T$8,W688&lt;$W$8,Z688&lt;$Z$8,AC688&lt;$AC$8,AD688&lt;$AD$8,AE688&lt;$AE$8,AH688&lt;$AH$8,AK688&lt;$AK$8,AN688&lt;$AN$8,AQ688&lt;$AQ$8,AR688&lt;$AR$8,AS688&lt;$AS$8),"راسب","ناجح"))</f>
        <v/>
      </c>
      <c r="AW688" s="71" t="str">
        <f>ورقة4!Q686</f>
        <v/>
      </c>
      <c r="AX688" s="48" t="str">
        <f>ورقة4!R686</f>
        <v/>
      </c>
      <c r="AY688" s="48" t="str">
        <f>ورقة4!S686</f>
        <v/>
      </c>
      <c r="AZ688" s="48" t="str">
        <f>ورقة4!T686</f>
        <v/>
      </c>
      <c r="BA688" s="48" t="str">
        <f>ورقة4!U686</f>
        <v/>
      </c>
      <c r="BB688" s="48" t="str">
        <f>ورقة4!V686</f>
        <v/>
      </c>
      <c r="BC688" s="48" t="str">
        <f>ورقة4!W686</f>
        <v/>
      </c>
      <c r="BD688" s="48" t="str">
        <f>ورقة4!X686</f>
        <v/>
      </c>
      <c r="BE688" s="48" t="str">
        <f>ورقة4!Y686</f>
        <v/>
      </c>
      <c r="BF688" s="48" t="str">
        <f>ورقة4!Z686</f>
        <v/>
      </c>
      <c r="BG688" s="48" t="str">
        <f>ورقة4!AA686</f>
        <v/>
      </c>
      <c r="BH688" s="48" t="str">
        <f>ورقة4!AB686</f>
        <v/>
      </c>
      <c r="BI688" s="48" t="str">
        <f>ورقة4!AC686</f>
        <v/>
      </c>
      <c r="BJ688" s="48" t="str">
        <f>ورقة4!AE686</f>
        <v/>
      </c>
      <c r="BK688" s="48" t="str">
        <f>ورقة4!AF686</f>
        <v/>
      </c>
    </row>
    <row r="689" spans="1:63" ht="24.95" customHeight="1">
      <c r="A689" s="135" t="str">
        <f>IF(C689="","",COUNTA(C$9:$C689))</f>
        <v/>
      </c>
      <c r="B689" s="24"/>
      <c r="C689" s="141"/>
      <c r="D689" s="38" t="str">
        <f t="shared" si="199"/>
        <v/>
      </c>
      <c r="E689" s="49"/>
      <c r="F689" s="50"/>
      <c r="G689" s="51" t="e">
        <f t="shared" si="196"/>
        <v>#VALUE!</v>
      </c>
      <c r="H689" s="52" t="e">
        <f t="shared" si="200"/>
        <v>#VALUE!</v>
      </c>
      <c r="I689" s="53" t="e">
        <f t="shared" si="201"/>
        <v>#VALUE!</v>
      </c>
      <c r="J689" s="54" t="e">
        <f t="shared" si="202"/>
        <v>#VALUE!</v>
      </c>
      <c r="K689" s="52" t="str">
        <f t="shared" si="203"/>
        <v/>
      </c>
      <c r="L689" s="53" t="str">
        <f t="shared" si="204"/>
        <v/>
      </c>
      <c r="M689" s="54" t="str">
        <f t="shared" si="205"/>
        <v/>
      </c>
      <c r="N689" s="38" t="str">
        <f t="shared" si="197"/>
        <v/>
      </c>
      <c r="O689" s="55"/>
      <c r="P689" s="55"/>
      <c r="Q689" s="55"/>
      <c r="R689" s="56"/>
      <c r="S689" s="58"/>
      <c r="T689" s="55">
        <f t="shared" si="206"/>
        <v>0</v>
      </c>
      <c r="U689" s="57"/>
      <c r="V689" s="58"/>
      <c r="W689" s="55">
        <f t="shared" si="207"/>
        <v>0</v>
      </c>
      <c r="X689" s="56"/>
      <c r="Y689" s="57"/>
      <c r="Z689" s="55">
        <f t="shared" si="208"/>
        <v>0</v>
      </c>
      <c r="AA689" s="57"/>
      <c r="AB689" s="164"/>
      <c r="AC689" s="169">
        <f t="shared" si="209"/>
        <v>0</v>
      </c>
      <c r="AD689" s="166"/>
      <c r="AE689" s="55"/>
      <c r="AF689" s="172"/>
      <c r="AG689" s="175"/>
      <c r="AH689" s="55">
        <f t="shared" si="210"/>
        <v>0</v>
      </c>
      <c r="AI689" s="172"/>
      <c r="AJ689" s="175"/>
      <c r="AK689" s="166">
        <f t="shared" si="211"/>
        <v>0</v>
      </c>
      <c r="AL689" s="172"/>
      <c r="AM689" s="175"/>
      <c r="AN689" s="55">
        <f t="shared" si="212"/>
        <v>0</v>
      </c>
      <c r="AO689" s="172"/>
      <c r="AP689" s="175"/>
      <c r="AQ689" s="55">
        <f t="shared" si="213"/>
        <v>0</v>
      </c>
      <c r="AR689" s="172"/>
      <c r="AS689" s="55"/>
      <c r="AT689" s="123">
        <f t="shared" si="198"/>
        <v>0</v>
      </c>
      <c r="AU689" s="56"/>
      <c r="AV689" s="204" t="str">
        <f>IFERROR(IF(AS689=0,"",IF(INDEX(ورقة4!$A687:$O687,,MATCH("غ",ورقة4!$A687:$O687,0))="غ","راسب")),IF(OR(O689&lt;$O$8,P689&lt;$P$8,Q689&lt;$Q$8,T689&lt;$T$8,W689&lt;$W$8,Z689&lt;$Z$8,AC689&lt;$AC$8,AD689&lt;$AD$8,AE689&lt;$AE$8,AH689&lt;$AH$8,AK689&lt;$AK$8,AN689&lt;$AN$8,AQ689&lt;$AQ$8,AR689&lt;$AR$8,AS689&lt;$AS$8),"راسب","ناجح"))</f>
        <v/>
      </c>
      <c r="AW689" s="71" t="str">
        <f>ورقة4!Q687</f>
        <v/>
      </c>
      <c r="AX689" s="48" t="str">
        <f>ورقة4!R687</f>
        <v/>
      </c>
      <c r="AY689" s="48" t="str">
        <f>ورقة4!S687</f>
        <v/>
      </c>
      <c r="AZ689" s="48" t="str">
        <f>ورقة4!T687</f>
        <v/>
      </c>
      <c r="BA689" s="48" t="str">
        <f>ورقة4!U687</f>
        <v/>
      </c>
      <c r="BB689" s="48" t="str">
        <f>ورقة4!V687</f>
        <v/>
      </c>
      <c r="BC689" s="48" t="str">
        <f>ورقة4!W687</f>
        <v/>
      </c>
      <c r="BD689" s="48" t="str">
        <f>ورقة4!X687</f>
        <v/>
      </c>
      <c r="BE689" s="48" t="str">
        <f>ورقة4!Y687</f>
        <v/>
      </c>
      <c r="BF689" s="48" t="str">
        <f>ورقة4!Z687</f>
        <v/>
      </c>
      <c r="BG689" s="48" t="str">
        <f>ورقة4!AA687</f>
        <v/>
      </c>
      <c r="BH689" s="48" t="str">
        <f>ورقة4!AB687</f>
        <v/>
      </c>
      <c r="BI689" s="48" t="str">
        <f>ورقة4!AC687</f>
        <v/>
      </c>
      <c r="BJ689" s="48" t="str">
        <f>ورقة4!AE687</f>
        <v/>
      </c>
      <c r="BK689" s="48" t="str">
        <f>ورقة4!AF687</f>
        <v/>
      </c>
    </row>
    <row r="690" spans="1:63" ht="24.95" customHeight="1">
      <c r="A690" s="135" t="str">
        <f>IF(C690="","",COUNTA(C$9:$C690))</f>
        <v/>
      </c>
      <c r="B690" s="24"/>
      <c r="C690" s="141"/>
      <c r="D690" s="38" t="str">
        <f t="shared" si="199"/>
        <v/>
      </c>
      <c r="E690" s="49"/>
      <c r="F690" s="50"/>
      <c r="G690" s="51" t="e">
        <f t="shared" si="196"/>
        <v>#VALUE!</v>
      </c>
      <c r="H690" s="52" t="e">
        <f t="shared" si="200"/>
        <v>#VALUE!</v>
      </c>
      <c r="I690" s="53" t="e">
        <f t="shared" si="201"/>
        <v>#VALUE!</v>
      </c>
      <c r="J690" s="54" t="e">
        <f t="shared" si="202"/>
        <v>#VALUE!</v>
      </c>
      <c r="K690" s="52" t="str">
        <f t="shared" si="203"/>
        <v/>
      </c>
      <c r="L690" s="53" t="str">
        <f t="shared" si="204"/>
        <v/>
      </c>
      <c r="M690" s="54" t="str">
        <f t="shared" si="205"/>
        <v/>
      </c>
      <c r="N690" s="38" t="str">
        <f t="shared" si="197"/>
        <v/>
      </c>
      <c r="O690" s="55"/>
      <c r="P690" s="55"/>
      <c r="Q690" s="55"/>
      <c r="R690" s="56"/>
      <c r="S690" s="58"/>
      <c r="T690" s="55">
        <f t="shared" si="206"/>
        <v>0</v>
      </c>
      <c r="U690" s="57"/>
      <c r="V690" s="58"/>
      <c r="W690" s="55">
        <f t="shared" si="207"/>
        <v>0</v>
      </c>
      <c r="X690" s="56"/>
      <c r="Y690" s="57"/>
      <c r="Z690" s="55">
        <f t="shared" si="208"/>
        <v>0</v>
      </c>
      <c r="AA690" s="57"/>
      <c r="AB690" s="164"/>
      <c r="AC690" s="169">
        <f t="shared" si="209"/>
        <v>0</v>
      </c>
      <c r="AD690" s="166"/>
      <c r="AE690" s="55"/>
      <c r="AF690" s="172"/>
      <c r="AG690" s="175"/>
      <c r="AH690" s="55">
        <f t="shared" si="210"/>
        <v>0</v>
      </c>
      <c r="AI690" s="172"/>
      <c r="AJ690" s="175"/>
      <c r="AK690" s="166">
        <f t="shared" si="211"/>
        <v>0</v>
      </c>
      <c r="AL690" s="172"/>
      <c r="AM690" s="175"/>
      <c r="AN690" s="55">
        <f t="shared" si="212"/>
        <v>0</v>
      </c>
      <c r="AO690" s="172"/>
      <c r="AP690" s="175"/>
      <c r="AQ690" s="55">
        <f t="shared" si="213"/>
        <v>0</v>
      </c>
      <c r="AR690" s="172"/>
      <c r="AS690" s="55"/>
      <c r="AT690" s="123">
        <f t="shared" si="198"/>
        <v>0</v>
      </c>
      <c r="AU690" s="56"/>
      <c r="AV690" s="204" t="str">
        <f>IFERROR(IF(AS690=0,"",IF(INDEX(ورقة4!$A688:$O688,,MATCH("غ",ورقة4!$A688:$O688,0))="غ","راسب")),IF(OR(O690&lt;$O$8,P690&lt;$P$8,Q690&lt;$Q$8,T690&lt;$T$8,W690&lt;$W$8,Z690&lt;$Z$8,AC690&lt;$AC$8,AD690&lt;$AD$8,AE690&lt;$AE$8,AH690&lt;$AH$8,AK690&lt;$AK$8,AN690&lt;$AN$8,AQ690&lt;$AQ$8,AR690&lt;$AR$8,AS690&lt;$AS$8),"راسب","ناجح"))</f>
        <v/>
      </c>
      <c r="AW690" s="71" t="str">
        <f>ورقة4!Q688</f>
        <v/>
      </c>
      <c r="AX690" s="48" t="str">
        <f>ورقة4!R688</f>
        <v/>
      </c>
      <c r="AY690" s="48" t="str">
        <f>ورقة4!S688</f>
        <v/>
      </c>
      <c r="AZ690" s="48" t="str">
        <f>ورقة4!T688</f>
        <v/>
      </c>
      <c r="BA690" s="48" t="str">
        <f>ورقة4!U688</f>
        <v/>
      </c>
      <c r="BB690" s="48" t="str">
        <f>ورقة4!V688</f>
        <v/>
      </c>
      <c r="BC690" s="48" t="str">
        <f>ورقة4!W688</f>
        <v/>
      </c>
      <c r="BD690" s="48" t="str">
        <f>ورقة4!X688</f>
        <v/>
      </c>
      <c r="BE690" s="48" t="str">
        <f>ورقة4!Y688</f>
        <v/>
      </c>
      <c r="BF690" s="48" t="str">
        <f>ورقة4!Z688</f>
        <v/>
      </c>
      <c r="BG690" s="48" t="str">
        <f>ورقة4!AA688</f>
        <v/>
      </c>
      <c r="BH690" s="48" t="str">
        <f>ورقة4!AB688</f>
        <v/>
      </c>
      <c r="BI690" s="48" t="str">
        <f>ورقة4!AC688</f>
        <v/>
      </c>
      <c r="BJ690" s="48" t="str">
        <f>ورقة4!AE688</f>
        <v/>
      </c>
      <c r="BK690" s="48" t="str">
        <f>ورقة4!AF688</f>
        <v/>
      </c>
    </row>
    <row r="691" spans="1:63" ht="24.95" customHeight="1">
      <c r="A691" s="135" t="str">
        <f>IF(C691="","",COUNTA(C$9:$C691))</f>
        <v/>
      </c>
      <c r="B691" s="24"/>
      <c r="C691" s="141"/>
      <c r="D691" s="38" t="str">
        <f t="shared" si="199"/>
        <v/>
      </c>
      <c r="E691" s="49"/>
      <c r="F691" s="50"/>
      <c r="G691" s="51" t="e">
        <f t="shared" si="196"/>
        <v>#VALUE!</v>
      </c>
      <c r="H691" s="52" t="e">
        <f t="shared" si="200"/>
        <v>#VALUE!</v>
      </c>
      <c r="I691" s="53" t="e">
        <f t="shared" si="201"/>
        <v>#VALUE!</v>
      </c>
      <c r="J691" s="54" t="e">
        <f t="shared" si="202"/>
        <v>#VALUE!</v>
      </c>
      <c r="K691" s="52" t="str">
        <f t="shared" si="203"/>
        <v/>
      </c>
      <c r="L691" s="53" t="str">
        <f t="shared" si="204"/>
        <v/>
      </c>
      <c r="M691" s="54" t="str">
        <f t="shared" si="205"/>
        <v/>
      </c>
      <c r="N691" s="38" t="str">
        <f t="shared" si="197"/>
        <v/>
      </c>
      <c r="O691" s="55"/>
      <c r="P691" s="55"/>
      <c r="Q691" s="55"/>
      <c r="R691" s="56"/>
      <c r="S691" s="58"/>
      <c r="T691" s="55">
        <f t="shared" si="206"/>
        <v>0</v>
      </c>
      <c r="U691" s="57"/>
      <c r="V691" s="58"/>
      <c r="W691" s="55">
        <f t="shared" si="207"/>
        <v>0</v>
      </c>
      <c r="X691" s="56"/>
      <c r="Y691" s="57"/>
      <c r="Z691" s="55">
        <f t="shared" si="208"/>
        <v>0</v>
      </c>
      <c r="AA691" s="57"/>
      <c r="AB691" s="164"/>
      <c r="AC691" s="169">
        <f t="shared" si="209"/>
        <v>0</v>
      </c>
      <c r="AD691" s="166"/>
      <c r="AE691" s="55"/>
      <c r="AF691" s="172"/>
      <c r="AG691" s="175"/>
      <c r="AH691" s="55">
        <f t="shared" si="210"/>
        <v>0</v>
      </c>
      <c r="AI691" s="172"/>
      <c r="AJ691" s="175"/>
      <c r="AK691" s="166">
        <f t="shared" si="211"/>
        <v>0</v>
      </c>
      <c r="AL691" s="172"/>
      <c r="AM691" s="175"/>
      <c r="AN691" s="55">
        <f t="shared" si="212"/>
        <v>0</v>
      </c>
      <c r="AO691" s="172"/>
      <c r="AP691" s="175"/>
      <c r="AQ691" s="55">
        <f t="shared" si="213"/>
        <v>0</v>
      </c>
      <c r="AR691" s="172"/>
      <c r="AS691" s="55"/>
      <c r="AT691" s="123">
        <f t="shared" si="198"/>
        <v>0</v>
      </c>
      <c r="AU691" s="56"/>
      <c r="AV691" s="204" t="str">
        <f>IFERROR(IF(AS691=0,"",IF(INDEX(ورقة4!$A689:$O689,,MATCH("غ",ورقة4!$A689:$O689,0))="غ","راسب")),IF(OR(O691&lt;$O$8,P691&lt;$P$8,Q691&lt;$Q$8,T691&lt;$T$8,W691&lt;$W$8,Z691&lt;$Z$8,AC691&lt;$AC$8,AD691&lt;$AD$8,AE691&lt;$AE$8,AH691&lt;$AH$8,AK691&lt;$AK$8,AN691&lt;$AN$8,AQ691&lt;$AQ$8,AR691&lt;$AR$8,AS691&lt;$AS$8),"راسب","ناجح"))</f>
        <v/>
      </c>
      <c r="AW691" s="71" t="str">
        <f>ورقة4!Q689</f>
        <v/>
      </c>
      <c r="AX691" s="48" t="str">
        <f>ورقة4!R689</f>
        <v/>
      </c>
      <c r="AY691" s="48" t="str">
        <f>ورقة4!S689</f>
        <v/>
      </c>
      <c r="AZ691" s="48" t="str">
        <f>ورقة4!T689</f>
        <v/>
      </c>
      <c r="BA691" s="48" t="str">
        <f>ورقة4!U689</f>
        <v/>
      </c>
      <c r="BB691" s="48" t="str">
        <f>ورقة4!V689</f>
        <v/>
      </c>
      <c r="BC691" s="48" t="str">
        <f>ورقة4!W689</f>
        <v/>
      </c>
      <c r="BD691" s="48" t="str">
        <f>ورقة4!X689</f>
        <v/>
      </c>
      <c r="BE691" s="48" t="str">
        <f>ورقة4!Y689</f>
        <v/>
      </c>
      <c r="BF691" s="48" t="str">
        <f>ورقة4!Z689</f>
        <v/>
      </c>
      <c r="BG691" s="48" t="str">
        <f>ورقة4!AA689</f>
        <v/>
      </c>
      <c r="BH691" s="48" t="str">
        <f>ورقة4!AB689</f>
        <v/>
      </c>
      <c r="BI691" s="48" t="str">
        <f>ورقة4!AC689</f>
        <v/>
      </c>
      <c r="BJ691" s="48" t="str">
        <f>ورقة4!AE689</f>
        <v/>
      </c>
      <c r="BK691" s="48" t="str">
        <f>ورقة4!AF689</f>
        <v/>
      </c>
    </row>
    <row r="692" spans="1:63" ht="24.95" customHeight="1">
      <c r="A692" s="135" t="str">
        <f>IF(C692="","",COUNTA(C$9:$C692))</f>
        <v/>
      </c>
      <c r="B692" s="24"/>
      <c r="C692" s="141"/>
      <c r="D692" s="38" t="str">
        <f t="shared" si="199"/>
        <v/>
      </c>
      <c r="E692" s="49"/>
      <c r="F692" s="50"/>
      <c r="G692" s="51" t="e">
        <f t="shared" si="196"/>
        <v>#VALUE!</v>
      </c>
      <c r="H692" s="52" t="e">
        <f t="shared" si="200"/>
        <v>#VALUE!</v>
      </c>
      <c r="I692" s="53" t="e">
        <f t="shared" si="201"/>
        <v>#VALUE!</v>
      </c>
      <c r="J692" s="54" t="e">
        <f t="shared" si="202"/>
        <v>#VALUE!</v>
      </c>
      <c r="K692" s="52" t="str">
        <f t="shared" si="203"/>
        <v/>
      </c>
      <c r="L692" s="53" t="str">
        <f t="shared" si="204"/>
        <v/>
      </c>
      <c r="M692" s="54" t="str">
        <f t="shared" si="205"/>
        <v/>
      </c>
      <c r="N692" s="38" t="str">
        <f t="shared" si="197"/>
        <v/>
      </c>
      <c r="O692" s="55"/>
      <c r="P692" s="55"/>
      <c r="Q692" s="55"/>
      <c r="R692" s="56"/>
      <c r="S692" s="58"/>
      <c r="T692" s="55">
        <f t="shared" si="206"/>
        <v>0</v>
      </c>
      <c r="U692" s="57"/>
      <c r="V692" s="58"/>
      <c r="W692" s="55">
        <f t="shared" si="207"/>
        <v>0</v>
      </c>
      <c r="X692" s="56"/>
      <c r="Y692" s="57"/>
      <c r="Z692" s="55">
        <f t="shared" si="208"/>
        <v>0</v>
      </c>
      <c r="AA692" s="57"/>
      <c r="AB692" s="164"/>
      <c r="AC692" s="169">
        <f t="shared" si="209"/>
        <v>0</v>
      </c>
      <c r="AD692" s="166"/>
      <c r="AE692" s="55"/>
      <c r="AF692" s="172"/>
      <c r="AG692" s="175"/>
      <c r="AH692" s="55">
        <f t="shared" si="210"/>
        <v>0</v>
      </c>
      <c r="AI692" s="172"/>
      <c r="AJ692" s="175"/>
      <c r="AK692" s="166">
        <f t="shared" si="211"/>
        <v>0</v>
      </c>
      <c r="AL692" s="172"/>
      <c r="AM692" s="175"/>
      <c r="AN692" s="55">
        <f t="shared" si="212"/>
        <v>0</v>
      </c>
      <c r="AO692" s="172"/>
      <c r="AP692" s="175"/>
      <c r="AQ692" s="55">
        <f t="shared" si="213"/>
        <v>0</v>
      </c>
      <c r="AR692" s="172"/>
      <c r="AS692" s="55"/>
      <c r="AT692" s="123">
        <f t="shared" si="198"/>
        <v>0</v>
      </c>
      <c r="AU692" s="56"/>
      <c r="AV692" s="204" t="str">
        <f>IFERROR(IF(AS692=0,"",IF(INDEX(ورقة4!$A690:$O690,,MATCH("غ",ورقة4!$A690:$O690,0))="غ","راسب")),IF(OR(O692&lt;$O$8,P692&lt;$P$8,Q692&lt;$Q$8,T692&lt;$T$8,W692&lt;$W$8,Z692&lt;$Z$8,AC692&lt;$AC$8,AD692&lt;$AD$8,AE692&lt;$AE$8,AH692&lt;$AH$8,AK692&lt;$AK$8,AN692&lt;$AN$8,AQ692&lt;$AQ$8,AR692&lt;$AR$8,AS692&lt;$AS$8),"راسب","ناجح"))</f>
        <v/>
      </c>
      <c r="AW692" s="71" t="str">
        <f>ورقة4!Q690</f>
        <v/>
      </c>
      <c r="AX692" s="48" t="str">
        <f>ورقة4!R690</f>
        <v/>
      </c>
      <c r="AY692" s="48" t="str">
        <f>ورقة4!S690</f>
        <v/>
      </c>
      <c r="AZ692" s="48" t="str">
        <f>ورقة4!T690</f>
        <v/>
      </c>
      <c r="BA692" s="48" t="str">
        <f>ورقة4!U690</f>
        <v/>
      </c>
      <c r="BB692" s="48" t="str">
        <f>ورقة4!V690</f>
        <v/>
      </c>
      <c r="BC692" s="48" t="str">
        <f>ورقة4!W690</f>
        <v/>
      </c>
      <c r="BD692" s="48" t="str">
        <f>ورقة4!X690</f>
        <v/>
      </c>
      <c r="BE692" s="48" t="str">
        <f>ورقة4!Y690</f>
        <v/>
      </c>
      <c r="BF692" s="48" t="str">
        <f>ورقة4!Z690</f>
        <v/>
      </c>
      <c r="BG692" s="48" t="str">
        <f>ورقة4!AA690</f>
        <v/>
      </c>
      <c r="BH692" s="48" t="str">
        <f>ورقة4!AB690</f>
        <v/>
      </c>
      <c r="BI692" s="48" t="str">
        <f>ورقة4!AC690</f>
        <v/>
      </c>
      <c r="BJ692" s="48" t="str">
        <f>ورقة4!AE690</f>
        <v/>
      </c>
      <c r="BK692" s="48" t="str">
        <f>ورقة4!AF690</f>
        <v/>
      </c>
    </row>
    <row r="693" spans="1:63" ht="24.95" customHeight="1">
      <c r="A693" s="135" t="str">
        <f>IF(C693="","",COUNTA(C$9:$C693))</f>
        <v/>
      </c>
      <c r="B693" s="24"/>
      <c r="C693" s="141"/>
      <c r="D693" s="38" t="str">
        <f t="shared" si="199"/>
        <v/>
      </c>
      <c r="E693" s="49"/>
      <c r="F693" s="50"/>
      <c r="G693" s="51" t="e">
        <f t="shared" si="196"/>
        <v>#VALUE!</v>
      </c>
      <c r="H693" s="52" t="e">
        <f t="shared" si="200"/>
        <v>#VALUE!</v>
      </c>
      <c r="I693" s="53" t="e">
        <f t="shared" si="201"/>
        <v>#VALUE!</v>
      </c>
      <c r="J693" s="54" t="e">
        <f t="shared" si="202"/>
        <v>#VALUE!</v>
      </c>
      <c r="K693" s="52" t="str">
        <f t="shared" si="203"/>
        <v/>
      </c>
      <c r="L693" s="53" t="str">
        <f t="shared" si="204"/>
        <v/>
      </c>
      <c r="M693" s="54" t="str">
        <f t="shared" si="205"/>
        <v/>
      </c>
      <c r="N693" s="38" t="str">
        <f t="shared" si="197"/>
        <v/>
      </c>
      <c r="O693" s="55"/>
      <c r="P693" s="55"/>
      <c r="Q693" s="55"/>
      <c r="R693" s="56"/>
      <c r="S693" s="58"/>
      <c r="T693" s="55">
        <f t="shared" si="206"/>
        <v>0</v>
      </c>
      <c r="U693" s="57"/>
      <c r="V693" s="58"/>
      <c r="W693" s="55">
        <f t="shared" si="207"/>
        <v>0</v>
      </c>
      <c r="X693" s="56"/>
      <c r="Y693" s="57"/>
      <c r="Z693" s="55">
        <f t="shared" si="208"/>
        <v>0</v>
      </c>
      <c r="AA693" s="57"/>
      <c r="AB693" s="164"/>
      <c r="AC693" s="169">
        <f t="shared" si="209"/>
        <v>0</v>
      </c>
      <c r="AD693" s="166"/>
      <c r="AE693" s="55"/>
      <c r="AF693" s="172"/>
      <c r="AG693" s="175"/>
      <c r="AH693" s="55">
        <f t="shared" si="210"/>
        <v>0</v>
      </c>
      <c r="AI693" s="172"/>
      <c r="AJ693" s="175"/>
      <c r="AK693" s="166">
        <f t="shared" si="211"/>
        <v>0</v>
      </c>
      <c r="AL693" s="172"/>
      <c r="AM693" s="175"/>
      <c r="AN693" s="55">
        <f t="shared" si="212"/>
        <v>0</v>
      </c>
      <c r="AO693" s="172"/>
      <c r="AP693" s="175"/>
      <c r="AQ693" s="55">
        <f t="shared" si="213"/>
        <v>0</v>
      </c>
      <c r="AR693" s="172"/>
      <c r="AS693" s="55"/>
      <c r="AT693" s="123">
        <f t="shared" si="198"/>
        <v>0</v>
      </c>
      <c r="AU693" s="56"/>
      <c r="AV693" s="204" t="str">
        <f>IFERROR(IF(AS693=0,"",IF(INDEX(ورقة4!$A691:$O691,,MATCH("غ",ورقة4!$A691:$O691,0))="غ","راسب")),IF(OR(O693&lt;$O$8,P693&lt;$P$8,Q693&lt;$Q$8,T693&lt;$T$8,W693&lt;$W$8,Z693&lt;$Z$8,AC693&lt;$AC$8,AD693&lt;$AD$8,AE693&lt;$AE$8,AH693&lt;$AH$8,AK693&lt;$AK$8,AN693&lt;$AN$8,AQ693&lt;$AQ$8,AR693&lt;$AR$8,AS693&lt;$AS$8),"راسب","ناجح"))</f>
        <v/>
      </c>
      <c r="AW693" s="71" t="str">
        <f>ورقة4!Q691</f>
        <v/>
      </c>
      <c r="AX693" s="48" t="str">
        <f>ورقة4!R691</f>
        <v/>
      </c>
      <c r="AY693" s="48" t="str">
        <f>ورقة4!S691</f>
        <v/>
      </c>
      <c r="AZ693" s="48" t="str">
        <f>ورقة4!T691</f>
        <v/>
      </c>
      <c r="BA693" s="48" t="str">
        <f>ورقة4!U691</f>
        <v/>
      </c>
      <c r="BB693" s="48" t="str">
        <f>ورقة4!V691</f>
        <v/>
      </c>
      <c r="BC693" s="48" t="str">
        <f>ورقة4!W691</f>
        <v/>
      </c>
      <c r="BD693" s="48" t="str">
        <f>ورقة4!X691</f>
        <v/>
      </c>
      <c r="BE693" s="48" t="str">
        <f>ورقة4!Y691</f>
        <v/>
      </c>
      <c r="BF693" s="48" t="str">
        <f>ورقة4!Z691</f>
        <v/>
      </c>
      <c r="BG693" s="48" t="str">
        <f>ورقة4!AA691</f>
        <v/>
      </c>
      <c r="BH693" s="48" t="str">
        <f>ورقة4!AB691</f>
        <v/>
      </c>
      <c r="BI693" s="48" t="str">
        <f>ورقة4!AC691</f>
        <v/>
      </c>
      <c r="BJ693" s="48" t="str">
        <f>ورقة4!AE691</f>
        <v/>
      </c>
      <c r="BK693" s="48" t="str">
        <f>ورقة4!AF691</f>
        <v/>
      </c>
    </row>
    <row r="694" spans="1:63" ht="24.95" customHeight="1">
      <c r="A694" s="135" t="str">
        <f>IF(C694="","",COUNTA(C$9:$C694))</f>
        <v/>
      </c>
      <c r="B694" s="24"/>
      <c r="C694" s="141"/>
      <c r="D694" s="38" t="str">
        <f t="shared" si="199"/>
        <v/>
      </c>
      <c r="E694" s="49"/>
      <c r="F694" s="50"/>
      <c r="G694" s="51" t="e">
        <f t="shared" si="196"/>
        <v>#VALUE!</v>
      </c>
      <c r="H694" s="52" t="e">
        <f t="shared" si="200"/>
        <v>#VALUE!</v>
      </c>
      <c r="I694" s="53" t="e">
        <f t="shared" si="201"/>
        <v>#VALUE!</v>
      </c>
      <c r="J694" s="54" t="e">
        <f t="shared" si="202"/>
        <v>#VALUE!</v>
      </c>
      <c r="K694" s="52" t="str">
        <f t="shared" si="203"/>
        <v/>
      </c>
      <c r="L694" s="53" t="str">
        <f t="shared" si="204"/>
        <v/>
      </c>
      <c r="M694" s="54" t="str">
        <f t="shared" si="205"/>
        <v/>
      </c>
      <c r="N694" s="38" t="str">
        <f t="shared" si="197"/>
        <v/>
      </c>
      <c r="O694" s="55"/>
      <c r="P694" s="55"/>
      <c r="Q694" s="55"/>
      <c r="R694" s="56"/>
      <c r="S694" s="58"/>
      <c r="T694" s="55">
        <f t="shared" si="206"/>
        <v>0</v>
      </c>
      <c r="U694" s="57"/>
      <c r="V694" s="58"/>
      <c r="W694" s="55">
        <f t="shared" si="207"/>
        <v>0</v>
      </c>
      <c r="X694" s="56"/>
      <c r="Y694" s="57"/>
      <c r="Z694" s="55">
        <f t="shared" si="208"/>
        <v>0</v>
      </c>
      <c r="AA694" s="57"/>
      <c r="AB694" s="164"/>
      <c r="AC694" s="169">
        <f t="shared" si="209"/>
        <v>0</v>
      </c>
      <c r="AD694" s="166"/>
      <c r="AE694" s="55"/>
      <c r="AF694" s="172"/>
      <c r="AG694" s="175"/>
      <c r="AH694" s="55">
        <f t="shared" si="210"/>
        <v>0</v>
      </c>
      <c r="AI694" s="172"/>
      <c r="AJ694" s="175"/>
      <c r="AK694" s="166">
        <f t="shared" si="211"/>
        <v>0</v>
      </c>
      <c r="AL694" s="172"/>
      <c r="AM694" s="175"/>
      <c r="AN694" s="55">
        <f t="shared" si="212"/>
        <v>0</v>
      </c>
      <c r="AO694" s="172"/>
      <c r="AP694" s="175"/>
      <c r="AQ694" s="55">
        <f t="shared" si="213"/>
        <v>0</v>
      </c>
      <c r="AR694" s="172"/>
      <c r="AS694" s="55"/>
      <c r="AT694" s="123">
        <f t="shared" si="198"/>
        <v>0</v>
      </c>
      <c r="AU694" s="56"/>
      <c r="AV694" s="204" t="str">
        <f>IFERROR(IF(AS694=0,"",IF(INDEX(ورقة4!$A692:$O692,,MATCH("غ",ورقة4!$A692:$O692,0))="غ","راسب")),IF(OR(O694&lt;$O$8,P694&lt;$P$8,Q694&lt;$Q$8,T694&lt;$T$8,W694&lt;$W$8,Z694&lt;$Z$8,AC694&lt;$AC$8,AD694&lt;$AD$8,AE694&lt;$AE$8,AH694&lt;$AH$8,AK694&lt;$AK$8,AN694&lt;$AN$8,AQ694&lt;$AQ$8,AR694&lt;$AR$8,AS694&lt;$AS$8),"راسب","ناجح"))</f>
        <v/>
      </c>
      <c r="AW694" s="71" t="str">
        <f>ورقة4!Q692</f>
        <v/>
      </c>
      <c r="AX694" s="48" t="str">
        <f>ورقة4!R692</f>
        <v/>
      </c>
      <c r="AY694" s="48" t="str">
        <f>ورقة4!S692</f>
        <v/>
      </c>
      <c r="AZ694" s="48" t="str">
        <f>ورقة4!T692</f>
        <v/>
      </c>
      <c r="BA694" s="48" t="str">
        <f>ورقة4!U692</f>
        <v/>
      </c>
      <c r="BB694" s="48" t="str">
        <f>ورقة4!V692</f>
        <v/>
      </c>
      <c r="BC694" s="48" t="str">
        <f>ورقة4!W692</f>
        <v/>
      </c>
      <c r="BD694" s="48" t="str">
        <f>ورقة4!X692</f>
        <v/>
      </c>
      <c r="BE694" s="48" t="str">
        <f>ورقة4!Y692</f>
        <v/>
      </c>
      <c r="BF694" s="48" t="str">
        <f>ورقة4!Z692</f>
        <v/>
      </c>
      <c r="BG694" s="48" t="str">
        <f>ورقة4!AA692</f>
        <v/>
      </c>
      <c r="BH694" s="48" t="str">
        <f>ورقة4!AB692</f>
        <v/>
      </c>
      <c r="BI694" s="48" t="str">
        <f>ورقة4!AC692</f>
        <v/>
      </c>
      <c r="BJ694" s="48" t="str">
        <f>ورقة4!AE692</f>
        <v/>
      </c>
      <c r="BK694" s="48" t="str">
        <f>ورقة4!AF692</f>
        <v/>
      </c>
    </row>
    <row r="695" spans="1:63" ht="24.95" customHeight="1">
      <c r="A695" s="135" t="str">
        <f>IF(C695="","",COUNTA(C$9:$C695))</f>
        <v/>
      </c>
      <c r="B695" s="24"/>
      <c r="C695" s="141"/>
      <c r="D695" s="38" t="str">
        <f t="shared" si="199"/>
        <v/>
      </c>
      <c r="E695" s="49"/>
      <c r="F695" s="50"/>
      <c r="G695" s="51" t="e">
        <f t="shared" si="196"/>
        <v>#VALUE!</v>
      </c>
      <c r="H695" s="52" t="e">
        <f t="shared" si="200"/>
        <v>#VALUE!</v>
      </c>
      <c r="I695" s="53" t="e">
        <f t="shared" si="201"/>
        <v>#VALUE!</v>
      </c>
      <c r="J695" s="54" t="e">
        <f t="shared" si="202"/>
        <v>#VALUE!</v>
      </c>
      <c r="K695" s="52" t="str">
        <f t="shared" si="203"/>
        <v/>
      </c>
      <c r="L695" s="53" t="str">
        <f t="shared" si="204"/>
        <v/>
      </c>
      <c r="M695" s="54" t="str">
        <f t="shared" si="205"/>
        <v/>
      </c>
      <c r="N695" s="38" t="str">
        <f t="shared" si="197"/>
        <v/>
      </c>
      <c r="O695" s="55"/>
      <c r="P695" s="55"/>
      <c r="Q695" s="55"/>
      <c r="R695" s="56"/>
      <c r="S695" s="58"/>
      <c r="T695" s="55">
        <f t="shared" si="206"/>
        <v>0</v>
      </c>
      <c r="U695" s="57"/>
      <c r="V695" s="58"/>
      <c r="W695" s="55">
        <f t="shared" si="207"/>
        <v>0</v>
      </c>
      <c r="X695" s="56"/>
      <c r="Y695" s="57"/>
      <c r="Z695" s="55">
        <f t="shared" si="208"/>
        <v>0</v>
      </c>
      <c r="AA695" s="57"/>
      <c r="AB695" s="164"/>
      <c r="AC695" s="169">
        <f t="shared" si="209"/>
        <v>0</v>
      </c>
      <c r="AD695" s="166"/>
      <c r="AE695" s="55"/>
      <c r="AF695" s="172"/>
      <c r="AG695" s="175"/>
      <c r="AH695" s="55">
        <f t="shared" si="210"/>
        <v>0</v>
      </c>
      <c r="AI695" s="172"/>
      <c r="AJ695" s="175"/>
      <c r="AK695" s="166">
        <f t="shared" si="211"/>
        <v>0</v>
      </c>
      <c r="AL695" s="172"/>
      <c r="AM695" s="175"/>
      <c r="AN695" s="55">
        <f t="shared" si="212"/>
        <v>0</v>
      </c>
      <c r="AO695" s="172"/>
      <c r="AP695" s="175"/>
      <c r="AQ695" s="55">
        <f t="shared" si="213"/>
        <v>0</v>
      </c>
      <c r="AR695" s="172"/>
      <c r="AS695" s="55"/>
      <c r="AT695" s="123">
        <f t="shared" si="198"/>
        <v>0</v>
      </c>
      <c r="AU695" s="56"/>
      <c r="AV695" s="204" t="str">
        <f>IFERROR(IF(AS695=0,"",IF(INDEX(ورقة4!$A693:$O693,,MATCH("غ",ورقة4!$A693:$O693,0))="غ","راسب")),IF(OR(O695&lt;$O$8,P695&lt;$P$8,Q695&lt;$Q$8,T695&lt;$T$8,W695&lt;$W$8,Z695&lt;$Z$8,AC695&lt;$AC$8,AD695&lt;$AD$8,AE695&lt;$AE$8,AH695&lt;$AH$8,AK695&lt;$AK$8,AN695&lt;$AN$8,AQ695&lt;$AQ$8,AR695&lt;$AR$8,AS695&lt;$AS$8),"راسب","ناجح"))</f>
        <v/>
      </c>
      <c r="AW695" s="71" t="str">
        <f>ورقة4!Q693</f>
        <v/>
      </c>
      <c r="AX695" s="48" t="str">
        <f>ورقة4!R693</f>
        <v/>
      </c>
      <c r="AY695" s="48" t="str">
        <f>ورقة4!S693</f>
        <v/>
      </c>
      <c r="AZ695" s="48" t="str">
        <f>ورقة4!T693</f>
        <v/>
      </c>
      <c r="BA695" s="48" t="str">
        <f>ورقة4!U693</f>
        <v/>
      </c>
      <c r="BB695" s="48" t="str">
        <f>ورقة4!V693</f>
        <v/>
      </c>
      <c r="BC695" s="48" t="str">
        <f>ورقة4!W693</f>
        <v/>
      </c>
      <c r="BD695" s="48" t="str">
        <f>ورقة4!X693</f>
        <v/>
      </c>
      <c r="BE695" s="48" t="str">
        <f>ورقة4!Y693</f>
        <v/>
      </c>
      <c r="BF695" s="48" t="str">
        <f>ورقة4!Z693</f>
        <v/>
      </c>
      <c r="BG695" s="48" t="str">
        <f>ورقة4!AA693</f>
        <v/>
      </c>
      <c r="BH695" s="48" t="str">
        <f>ورقة4!AB693</f>
        <v/>
      </c>
      <c r="BI695" s="48" t="str">
        <f>ورقة4!AC693</f>
        <v/>
      </c>
      <c r="BJ695" s="48" t="str">
        <f>ورقة4!AE693</f>
        <v/>
      </c>
      <c r="BK695" s="48" t="str">
        <f>ورقة4!AF693</f>
        <v/>
      </c>
    </row>
    <row r="696" spans="1:63" ht="24.95" customHeight="1">
      <c r="A696" s="135" t="str">
        <f>IF(C696="","",COUNTA(C$9:$C696))</f>
        <v/>
      </c>
      <c r="B696" s="24"/>
      <c r="C696" s="141"/>
      <c r="D696" s="38" t="str">
        <f t="shared" si="199"/>
        <v/>
      </c>
      <c r="E696" s="49"/>
      <c r="F696" s="50"/>
      <c r="G696" s="51" t="e">
        <f t="shared" si="196"/>
        <v>#VALUE!</v>
      </c>
      <c r="H696" s="52" t="e">
        <f t="shared" si="200"/>
        <v>#VALUE!</v>
      </c>
      <c r="I696" s="53" t="e">
        <f t="shared" si="201"/>
        <v>#VALUE!</v>
      </c>
      <c r="J696" s="54" t="e">
        <f t="shared" si="202"/>
        <v>#VALUE!</v>
      </c>
      <c r="K696" s="52" t="str">
        <f t="shared" si="203"/>
        <v/>
      </c>
      <c r="L696" s="53" t="str">
        <f t="shared" si="204"/>
        <v/>
      </c>
      <c r="M696" s="54" t="str">
        <f t="shared" si="205"/>
        <v/>
      </c>
      <c r="N696" s="38" t="str">
        <f t="shared" si="197"/>
        <v/>
      </c>
      <c r="O696" s="55"/>
      <c r="P696" s="55"/>
      <c r="Q696" s="55"/>
      <c r="R696" s="56"/>
      <c r="S696" s="58"/>
      <c r="T696" s="55">
        <f t="shared" si="206"/>
        <v>0</v>
      </c>
      <c r="U696" s="57"/>
      <c r="V696" s="58"/>
      <c r="W696" s="55">
        <f t="shared" si="207"/>
        <v>0</v>
      </c>
      <c r="X696" s="56"/>
      <c r="Y696" s="57"/>
      <c r="Z696" s="55">
        <f t="shared" si="208"/>
        <v>0</v>
      </c>
      <c r="AA696" s="57"/>
      <c r="AB696" s="164"/>
      <c r="AC696" s="169">
        <f t="shared" si="209"/>
        <v>0</v>
      </c>
      <c r="AD696" s="166"/>
      <c r="AE696" s="55"/>
      <c r="AF696" s="172"/>
      <c r="AG696" s="175"/>
      <c r="AH696" s="55">
        <f t="shared" si="210"/>
        <v>0</v>
      </c>
      <c r="AI696" s="172"/>
      <c r="AJ696" s="175"/>
      <c r="AK696" s="166">
        <f t="shared" si="211"/>
        <v>0</v>
      </c>
      <c r="AL696" s="172"/>
      <c r="AM696" s="175"/>
      <c r="AN696" s="55">
        <f t="shared" si="212"/>
        <v>0</v>
      </c>
      <c r="AO696" s="172"/>
      <c r="AP696" s="175"/>
      <c r="AQ696" s="55">
        <f t="shared" si="213"/>
        <v>0</v>
      </c>
      <c r="AR696" s="172"/>
      <c r="AS696" s="55"/>
      <c r="AT696" s="123">
        <f t="shared" si="198"/>
        <v>0</v>
      </c>
      <c r="AU696" s="56"/>
      <c r="AV696" s="204" t="str">
        <f>IFERROR(IF(AS696=0,"",IF(INDEX(ورقة4!$A694:$O694,,MATCH("غ",ورقة4!$A694:$O694,0))="غ","راسب")),IF(OR(O696&lt;$O$8,P696&lt;$P$8,Q696&lt;$Q$8,T696&lt;$T$8,W696&lt;$W$8,Z696&lt;$Z$8,AC696&lt;$AC$8,AD696&lt;$AD$8,AE696&lt;$AE$8,AH696&lt;$AH$8,AK696&lt;$AK$8,AN696&lt;$AN$8,AQ696&lt;$AQ$8,AR696&lt;$AR$8,AS696&lt;$AS$8),"راسب","ناجح"))</f>
        <v/>
      </c>
      <c r="AW696" s="71" t="str">
        <f>ورقة4!Q694</f>
        <v/>
      </c>
      <c r="AX696" s="48" t="str">
        <f>ورقة4!R694</f>
        <v/>
      </c>
      <c r="AY696" s="48" t="str">
        <f>ورقة4!S694</f>
        <v/>
      </c>
      <c r="AZ696" s="48" t="str">
        <f>ورقة4!T694</f>
        <v/>
      </c>
      <c r="BA696" s="48" t="str">
        <f>ورقة4!U694</f>
        <v/>
      </c>
      <c r="BB696" s="48" t="str">
        <f>ورقة4!V694</f>
        <v/>
      </c>
      <c r="BC696" s="48" t="str">
        <f>ورقة4!W694</f>
        <v/>
      </c>
      <c r="BD696" s="48" t="str">
        <f>ورقة4!X694</f>
        <v/>
      </c>
      <c r="BE696" s="48" t="str">
        <f>ورقة4!Y694</f>
        <v/>
      </c>
      <c r="BF696" s="48" t="str">
        <f>ورقة4!Z694</f>
        <v/>
      </c>
      <c r="BG696" s="48" t="str">
        <f>ورقة4!AA694</f>
        <v/>
      </c>
      <c r="BH696" s="48" t="str">
        <f>ورقة4!AB694</f>
        <v/>
      </c>
      <c r="BI696" s="48" t="str">
        <f>ورقة4!AC694</f>
        <v/>
      </c>
      <c r="BJ696" s="48" t="str">
        <f>ورقة4!AE694</f>
        <v/>
      </c>
      <c r="BK696" s="48" t="str">
        <f>ورقة4!AF694</f>
        <v/>
      </c>
    </row>
    <row r="697" spans="1:63" ht="24.95" customHeight="1">
      <c r="A697" s="135" t="str">
        <f>IF(C697="","",COUNTA(C$9:$C697))</f>
        <v/>
      </c>
      <c r="B697" s="24"/>
      <c r="C697" s="141"/>
      <c r="D697" s="38" t="str">
        <f t="shared" si="199"/>
        <v/>
      </c>
      <c r="E697" s="49"/>
      <c r="F697" s="50"/>
      <c r="G697" s="51" t="e">
        <f t="shared" si="196"/>
        <v>#VALUE!</v>
      </c>
      <c r="H697" s="52" t="e">
        <f t="shared" si="200"/>
        <v>#VALUE!</v>
      </c>
      <c r="I697" s="53" t="e">
        <f t="shared" si="201"/>
        <v>#VALUE!</v>
      </c>
      <c r="J697" s="54" t="e">
        <f t="shared" si="202"/>
        <v>#VALUE!</v>
      </c>
      <c r="K697" s="52" t="str">
        <f t="shared" si="203"/>
        <v/>
      </c>
      <c r="L697" s="53" t="str">
        <f t="shared" si="204"/>
        <v/>
      </c>
      <c r="M697" s="54" t="str">
        <f t="shared" si="205"/>
        <v/>
      </c>
      <c r="N697" s="38" t="str">
        <f t="shared" si="197"/>
        <v/>
      </c>
      <c r="O697" s="55"/>
      <c r="P697" s="55"/>
      <c r="Q697" s="55"/>
      <c r="R697" s="56"/>
      <c r="S697" s="58"/>
      <c r="T697" s="55">
        <f t="shared" si="206"/>
        <v>0</v>
      </c>
      <c r="U697" s="57"/>
      <c r="V697" s="58"/>
      <c r="W697" s="55">
        <f t="shared" si="207"/>
        <v>0</v>
      </c>
      <c r="X697" s="56"/>
      <c r="Y697" s="57"/>
      <c r="Z697" s="55">
        <f t="shared" si="208"/>
        <v>0</v>
      </c>
      <c r="AA697" s="57"/>
      <c r="AB697" s="164"/>
      <c r="AC697" s="169">
        <f t="shared" si="209"/>
        <v>0</v>
      </c>
      <c r="AD697" s="166"/>
      <c r="AE697" s="55"/>
      <c r="AF697" s="172"/>
      <c r="AG697" s="175"/>
      <c r="AH697" s="55">
        <f t="shared" si="210"/>
        <v>0</v>
      </c>
      <c r="AI697" s="172"/>
      <c r="AJ697" s="175"/>
      <c r="AK697" s="166">
        <f t="shared" si="211"/>
        <v>0</v>
      </c>
      <c r="AL697" s="172"/>
      <c r="AM697" s="175"/>
      <c r="AN697" s="55">
        <f t="shared" si="212"/>
        <v>0</v>
      </c>
      <c r="AO697" s="172"/>
      <c r="AP697" s="175"/>
      <c r="AQ697" s="55">
        <f t="shared" si="213"/>
        <v>0</v>
      </c>
      <c r="AR697" s="172"/>
      <c r="AS697" s="55"/>
      <c r="AT697" s="123">
        <f t="shared" si="198"/>
        <v>0</v>
      </c>
      <c r="AU697" s="56"/>
      <c r="AV697" s="204" t="str">
        <f>IFERROR(IF(AS697=0,"",IF(INDEX(ورقة4!$A695:$O695,,MATCH("غ",ورقة4!$A695:$O695,0))="غ","راسب")),IF(OR(O697&lt;$O$8,P697&lt;$P$8,Q697&lt;$Q$8,T697&lt;$T$8,W697&lt;$W$8,Z697&lt;$Z$8,AC697&lt;$AC$8,AD697&lt;$AD$8,AE697&lt;$AE$8,AH697&lt;$AH$8,AK697&lt;$AK$8,AN697&lt;$AN$8,AQ697&lt;$AQ$8,AR697&lt;$AR$8,AS697&lt;$AS$8),"راسب","ناجح"))</f>
        <v/>
      </c>
      <c r="AW697" s="71" t="str">
        <f>ورقة4!Q695</f>
        <v/>
      </c>
      <c r="AX697" s="48" t="str">
        <f>ورقة4!R695</f>
        <v/>
      </c>
      <c r="AY697" s="48" t="str">
        <f>ورقة4!S695</f>
        <v/>
      </c>
      <c r="AZ697" s="48" t="str">
        <f>ورقة4!T695</f>
        <v/>
      </c>
      <c r="BA697" s="48" t="str">
        <f>ورقة4!U695</f>
        <v/>
      </c>
      <c r="BB697" s="48" t="str">
        <f>ورقة4!V695</f>
        <v/>
      </c>
      <c r="BC697" s="48" t="str">
        <f>ورقة4!W695</f>
        <v/>
      </c>
      <c r="BD697" s="48" t="str">
        <f>ورقة4!X695</f>
        <v/>
      </c>
      <c r="BE697" s="48" t="str">
        <f>ورقة4!Y695</f>
        <v/>
      </c>
      <c r="BF697" s="48" t="str">
        <f>ورقة4!Z695</f>
        <v/>
      </c>
      <c r="BG697" s="48" t="str">
        <f>ورقة4!AA695</f>
        <v/>
      </c>
      <c r="BH697" s="48" t="str">
        <f>ورقة4!AB695</f>
        <v/>
      </c>
      <c r="BI697" s="48" t="str">
        <f>ورقة4!AC695</f>
        <v/>
      </c>
      <c r="BJ697" s="48" t="str">
        <f>ورقة4!AE695</f>
        <v/>
      </c>
      <c r="BK697" s="48" t="str">
        <f>ورقة4!AF695</f>
        <v/>
      </c>
    </row>
    <row r="698" spans="1:63" ht="24.95" customHeight="1">
      <c r="A698" s="135" t="str">
        <f>IF(C698="","",COUNTA(C$9:$C698))</f>
        <v/>
      </c>
      <c r="B698" s="24"/>
      <c r="C698" s="141"/>
      <c r="D698" s="38" t="str">
        <f t="shared" si="199"/>
        <v/>
      </c>
      <c r="E698" s="49"/>
      <c r="F698" s="50"/>
      <c r="G698" s="51" t="e">
        <f t="shared" si="196"/>
        <v>#VALUE!</v>
      </c>
      <c r="H698" s="52" t="e">
        <f t="shared" si="200"/>
        <v>#VALUE!</v>
      </c>
      <c r="I698" s="53" t="e">
        <f t="shared" si="201"/>
        <v>#VALUE!</v>
      </c>
      <c r="J698" s="54" t="e">
        <f t="shared" si="202"/>
        <v>#VALUE!</v>
      </c>
      <c r="K698" s="52" t="str">
        <f t="shared" si="203"/>
        <v/>
      </c>
      <c r="L698" s="53" t="str">
        <f t="shared" si="204"/>
        <v/>
      </c>
      <c r="M698" s="54" t="str">
        <f t="shared" si="205"/>
        <v/>
      </c>
      <c r="N698" s="38" t="str">
        <f t="shared" si="197"/>
        <v/>
      </c>
      <c r="O698" s="55"/>
      <c r="P698" s="55"/>
      <c r="Q698" s="55"/>
      <c r="R698" s="56"/>
      <c r="S698" s="58"/>
      <c r="T698" s="55">
        <f t="shared" si="206"/>
        <v>0</v>
      </c>
      <c r="U698" s="57"/>
      <c r="V698" s="58"/>
      <c r="W698" s="55">
        <f t="shared" si="207"/>
        <v>0</v>
      </c>
      <c r="X698" s="56"/>
      <c r="Y698" s="57"/>
      <c r="Z698" s="55">
        <f t="shared" si="208"/>
        <v>0</v>
      </c>
      <c r="AA698" s="57"/>
      <c r="AB698" s="164"/>
      <c r="AC698" s="169">
        <f t="shared" si="209"/>
        <v>0</v>
      </c>
      <c r="AD698" s="166"/>
      <c r="AE698" s="55"/>
      <c r="AF698" s="172"/>
      <c r="AG698" s="175"/>
      <c r="AH698" s="55">
        <f t="shared" si="210"/>
        <v>0</v>
      </c>
      <c r="AI698" s="172"/>
      <c r="AJ698" s="175"/>
      <c r="AK698" s="166">
        <f t="shared" si="211"/>
        <v>0</v>
      </c>
      <c r="AL698" s="172"/>
      <c r="AM698" s="175"/>
      <c r="AN698" s="55">
        <f t="shared" si="212"/>
        <v>0</v>
      </c>
      <c r="AO698" s="172"/>
      <c r="AP698" s="175"/>
      <c r="AQ698" s="55">
        <f t="shared" si="213"/>
        <v>0</v>
      </c>
      <c r="AR698" s="172"/>
      <c r="AS698" s="55"/>
      <c r="AT698" s="123">
        <f t="shared" si="198"/>
        <v>0</v>
      </c>
      <c r="AU698" s="56"/>
      <c r="AV698" s="204" t="str">
        <f>IFERROR(IF(AS698=0,"",IF(INDEX(ورقة4!$A696:$O696,,MATCH("غ",ورقة4!$A696:$O696,0))="غ","راسب")),IF(OR(O698&lt;$O$8,P698&lt;$P$8,Q698&lt;$Q$8,T698&lt;$T$8,W698&lt;$W$8,Z698&lt;$Z$8,AC698&lt;$AC$8,AD698&lt;$AD$8,AE698&lt;$AE$8,AH698&lt;$AH$8,AK698&lt;$AK$8,AN698&lt;$AN$8,AQ698&lt;$AQ$8,AR698&lt;$AR$8,AS698&lt;$AS$8),"راسب","ناجح"))</f>
        <v/>
      </c>
      <c r="AW698" s="71" t="str">
        <f>ورقة4!Q696</f>
        <v/>
      </c>
      <c r="AX698" s="48" t="str">
        <f>ورقة4!R696</f>
        <v/>
      </c>
      <c r="AY698" s="48" t="str">
        <f>ورقة4!S696</f>
        <v/>
      </c>
      <c r="AZ698" s="48" t="str">
        <f>ورقة4!T696</f>
        <v/>
      </c>
      <c r="BA698" s="48" t="str">
        <f>ورقة4!U696</f>
        <v/>
      </c>
      <c r="BB698" s="48" t="str">
        <f>ورقة4!V696</f>
        <v/>
      </c>
      <c r="BC698" s="48" t="str">
        <f>ورقة4!W696</f>
        <v/>
      </c>
      <c r="BD698" s="48" t="str">
        <f>ورقة4!X696</f>
        <v/>
      </c>
      <c r="BE698" s="48" t="str">
        <f>ورقة4!Y696</f>
        <v/>
      </c>
      <c r="BF698" s="48" t="str">
        <f>ورقة4!Z696</f>
        <v/>
      </c>
      <c r="BG698" s="48" t="str">
        <f>ورقة4!AA696</f>
        <v/>
      </c>
      <c r="BH698" s="48" t="str">
        <f>ورقة4!AB696</f>
        <v/>
      </c>
      <c r="BI698" s="48" t="str">
        <f>ورقة4!AC696</f>
        <v/>
      </c>
      <c r="BJ698" s="48" t="str">
        <f>ورقة4!AE696</f>
        <v/>
      </c>
      <c r="BK698" s="48" t="str">
        <f>ورقة4!AF696</f>
        <v/>
      </c>
    </row>
    <row r="699" spans="1:63" ht="24.95" customHeight="1">
      <c r="A699" s="135" t="str">
        <f>IF(C699="","",COUNTA(C$9:$C699))</f>
        <v/>
      </c>
      <c r="B699" s="24"/>
      <c r="C699" s="141"/>
      <c r="D699" s="38" t="str">
        <f t="shared" si="199"/>
        <v/>
      </c>
      <c r="E699" s="49"/>
      <c r="F699" s="50"/>
      <c r="G699" s="51" t="e">
        <f t="shared" si="196"/>
        <v>#VALUE!</v>
      </c>
      <c r="H699" s="52" t="e">
        <f t="shared" si="200"/>
        <v>#VALUE!</v>
      </c>
      <c r="I699" s="53" t="e">
        <f t="shared" si="201"/>
        <v>#VALUE!</v>
      </c>
      <c r="J699" s="54" t="e">
        <f t="shared" si="202"/>
        <v>#VALUE!</v>
      </c>
      <c r="K699" s="52" t="str">
        <f t="shared" si="203"/>
        <v/>
      </c>
      <c r="L699" s="53" t="str">
        <f t="shared" si="204"/>
        <v/>
      </c>
      <c r="M699" s="54" t="str">
        <f t="shared" si="205"/>
        <v/>
      </c>
      <c r="N699" s="38" t="str">
        <f t="shared" si="197"/>
        <v/>
      </c>
      <c r="O699" s="55"/>
      <c r="P699" s="55"/>
      <c r="Q699" s="55"/>
      <c r="R699" s="56"/>
      <c r="S699" s="58"/>
      <c r="T699" s="55">
        <f t="shared" si="206"/>
        <v>0</v>
      </c>
      <c r="U699" s="57"/>
      <c r="V699" s="58"/>
      <c r="W699" s="55">
        <f t="shared" si="207"/>
        <v>0</v>
      </c>
      <c r="X699" s="56"/>
      <c r="Y699" s="57"/>
      <c r="Z699" s="55">
        <f t="shared" si="208"/>
        <v>0</v>
      </c>
      <c r="AA699" s="57"/>
      <c r="AB699" s="164"/>
      <c r="AC699" s="169">
        <f t="shared" si="209"/>
        <v>0</v>
      </c>
      <c r="AD699" s="166"/>
      <c r="AE699" s="55"/>
      <c r="AF699" s="172"/>
      <c r="AG699" s="175"/>
      <c r="AH699" s="55">
        <f t="shared" si="210"/>
        <v>0</v>
      </c>
      <c r="AI699" s="172"/>
      <c r="AJ699" s="175"/>
      <c r="AK699" s="166">
        <f t="shared" si="211"/>
        <v>0</v>
      </c>
      <c r="AL699" s="172"/>
      <c r="AM699" s="175"/>
      <c r="AN699" s="55">
        <f t="shared" si="212"/>
        <v>0</v>
      </c>
      <c r="AO699" s="172"/>
      <c r="AP699" s="175"/>
      <c r="AQ699" s="55">
        <f t="shared" si="213"/>
        <v>0</v>
      </c>
      <c r="AR699" s="172"/>
      <c r="AS699" s="55"/>
      <c r="AT699" s="123">
        <f t="shared" si="198"/>
        <v>0</v>
      </c>
      <c r="AU699" s="56"/>
      <c r="AV699" s="204" t="str">
        <f>IFERROR(IF(AS699=0,"",IF(INDEX(ورقة4!$A697:$O697,,MATCH("غ",ورقة4!$A697:$O697,0))="غ","راسب")),IF(OR(O699&lt;$O$8,P699&lt;$P$8,Q699&lt;$Q$8,T699&lt;$T$8,W699&lt;$W$8,Z699&lt;$Z$8,AC699&lt;$AC$8,AD699&lt;$AD$8,AE699&lt;$AE$8,AH699&lt;$AH$8,AK699&lt;$AK$8,AN699&lt;$AN$8,AQ699&lt;$AQ$8,AR699&lt;$AR$8,AS699&lt;$AS$8),"راسب","ناجح"))</f>
        <v/>
      </c>
      <c r="AW699" s="71" t="str">
        <f>ورقة4!Q697</f>
        <v/>
      </c>
      <c r="AX699" s="48" t="str">
        <f>ورقة4!R697</f>
        <v/>
      </c>
      <c r="AY699" s="48" t="str">
        <f>ورقة4!S697</f>
        <v/>
      </c>
      <c r="AZ699" s="48" t="str">
        <f>ورقة4!T697</f>
        <v/>
      </c>
      <c r="BA699" s="48" t="str">
        <f>ورقة4!U697</f>
        <v/>
      </c>
      <c r="BB699" s="48" t="str">
        <f>ورقة4!V697</f>
        <v/>
      </c>
      <c r="BC699" s="48" t="str">
        <f>ورقة4!W697</f>
        <v/>
      </c>
      <c r="BD699" s="48" t="str">
        <f>ورقة4!X697</f>
        <v/>
      </c>
      <c r="BE699" s="48" t="str">
        <f>ورقة4!Y697</f>
        <v/>
      </c>
      <c r="BF699" s="48" t="str">
        <f>ورقة4!Z697</f>
        <v/>
      </c>
      <c r="BG699" s="48" t="str">
        <f>ورقة4!AA697</f>
        <v/>
      </c>
      <c r="BH699" s="48" t="str">
        <f>ورقة4!AB697</f>
        <v/>
      </c>
      <c r="BI699" s="48" t="str">
        <f>ورقة4!AC697</f>
        <v/>
      </c>
      <c r="BJ699" s="48" t="str">
        <f>ورقة4!AE697</f>
        <v/>
      </c>
      <c r="BK699" s="48" t="str">
        <f>ورقة4!AF697</f>
        <v/>
      </c>
    </row>
    <row r="700" spans="1:63" ht="24.95" customHeight="1">
      <c r="A700" s="135" t="str">
        <f>IF(C700="","",COUNTA(C$9:$C700))</f>
        <v/>
      </c>
      <c r="B700" s="24"/>
      <c r="C700" s="141"/>
      <c r="D700" s="38" t="str">
        <f t="shared" si="199"/>
        <v/>
      </c>
      <c r="E700" s="49"/>
      <c r="F700" s="50"/>
      <c r="G700" s="51" t="e">
        <f t="shared" si="196"/>
        <v>#VALUE!</v>
      </c>
      <c r="H700" s="52" t="e">
        <f t="shared" si="200"/>
        <v>#VALUE!</v>
      </c>
      <c r="I700" s="53" t="e">
        <f t="shared" si="201"/>
        <v>#VALUE!</v>
      </c>
      <c r="J700" s="54" t="e">
        <f t="shared" si="202"/>
        <v>#VALUE!</v>
      </c>
      <c r="K700" s="52" t="str">
        <f t="shared" si="203"/>
        <v/>
      </c>
      <c r="L700" s="53" t="str">
        <f t="shared" si="204"/>
        <v/>
      </c>
      <c r="M700" s="54" t="str">
        <f t="shared" si="205"/>
        <v/>
      </c>
      <c r="N700" s="38" t="str">
        <f t="shared" si="197"/>
        <v/>
      </c>
      <c r="O700" s="55"/>
      <c r="P700" s="55"/>
      <c r="Q700" s="55"/>
      <c r="R700" s="56"/>
      <c r="S700" s="58"/>
      <c r="T700" s="55">
        <f t="shared" si="206"/>
        <v>0</v>
      </c>
      <c r="U700" s="57"/>
      <c r="V700" s="58"/>
      <c r="W700" s="55">
        <f t="shared" si="207"/>
        <v>0</v>
      </c>
      <c r="X700" s="56"/>
      <c r="Y700" s="57"/>
      <c r="Z700" s="55">
        <f t="shared" si="208"/>
        <v>0</v>
      </c>
      <c r="AA700" s="57"/>
      <c r="AB700" s="164"/>
      <c r="AC700" s="169">
        <f t="shared" si="209"/>
        <v>0</v>
      </c>
      <c r="AD700" s="166"/>
      <c r="AE700" s="55"/>
      <c r="AF700" s="172"/>
      <c r="AG700" s="175"/>
      <c r="AH700" s="55">
        <f t="shared" si="210"/>
        <v>0</v>
      </c>
      <c r="AI700" s="172"/>
      <c r="AJ700" s="175"/>
      <c r="AK700" s="166">
        <f t="shared" si="211"/>
        <v>0</v>
      </c>
      <c r="AL700" s="172"/>
      <c r="AM700" s="175"/>
      <c r="AN700" s="55">
        <f t="shared" si="212"/>
        <v>0</v>
      </c>
      <c r="AO700" s="172"/>
      <c r="AP700" s="175"/>
      <c r="AQ700" s="55">
        <f t="shared" si="213"/>
        <v>0</v>
      </c>
      <c r="AR700" s="172"/>
      <c r="AS700" s="55"/>
      <c r="AT700" s="123">
        <f t="shared" si="198"/>
        <v>0</v>
      </c>
      <c r="AU700" s="56"/>
      <c r="AV700" s="204" t="str">
        <f>IFERROR(IF(AS700=0,"",IF(INDEX(ورقة4!$A698:$O698,,MATCH("غ",ورقة4!$A698:$O698,0))="غ","راسب")),IF(OR(O700&lt;$O$8,P700&lt;$P$8,Q700&lt;$Q$8,T700&lt;$T$8,W700&lt;$W$8,Z700&lt;$Z$8,AC700&lt;$AC$8,AD700&lt;$AD$8,AE700&lt;$AE$8,AH700&lt;$AH$8,AK700&lt;$AK$8,AN700&lt;$AN$8,AQ700&lt;$AQ$8,AR700&lt;$AR$8,AS700&lt;$AS$8),"راسب","ناجح"))</f>
        <v/>
      </c>
      <c r="AW700" s="71" t="str">
        <f>ورقة4!Q698</f>
        <v/>
      </c>
      <c r="AX700" s="48" t="str">
        <f>ورقة4!R698</f>
        <v/>
      </c>
      <c r="AY700" s="48" t="str">
        <f>ورقة4!S698</f>
        <v/>
      </c>
      <c r="AZ700" s="48" t="str">
        <f>ورقة4!T698</f>
        <v/>
      </c>
      <c r="BA700" s="48" t="str">
        <f>ورقة4!U698</f>
        <v/>
      </c>
      <c r="BB700" s="48" t="str">
        <f>ورقة4!V698</f>
        <v/>
      </c>
      <c r="BC700" s="48" t="str">
        <f>ورقة4!W698</f>
        <v/>
      </c>
      <c r="BD700" s="48" t="str">
        <f>ورقة4!X698</f>
        <v/>
      </c>
      <c r="BE700" s="48" t="str">
        <f>ورقة4!Y698</f>
        <v/>
      </c>
      <c r="BF700" s="48" t="str">
        <f>ورقة4!Z698</f>
        <v/>
      </c>
      <c r="BG700" s="48" t="str">
        <f>ورقة4!AA698</f>
        <v/>
      </c>
      <c r="BH700" s="48" t="str">
        <f>ورقة4!AB698</f>
        <v/>
      </c>
      <c r="BI700" s="48" t="str">
        <f>ورقة4!AC698</f>
        <v/>
      </c>
      <c r="BJ700" s="48" t="str">
        <f>ورقة4!AE698</f>
        <v/>
      </c>
      <c r="BK700" s="48" t="str">
        <f>ورقة4!AF698</f>
        <v/>
      </c>
    </row>
    <row r="701" spans="1:63" ht="24.95" customHeight="1">
      <c r="A701" s="135" t="str">
        <f>IF(C701="","",COUNTA(C$9:$C701))</f>
        <v/>
      </c>
      <c r="B701" s="24"/>
      <c r="C701" s="141"/>
      <c r="D701" s="38" t="str">
        <f t="shared" si="199"/>
        <v/>
      </c>
      <c r="E701" s="49"/>
      <c r="F701" s="50"/>
      <c r="G701" s="51" t="e">
        <f t="shared" si="196"/>
        <v>#VALUE!</v>
      </c>
      <c r="H701" s="52" t="e">
        <f t="shared" si="200"/>
        <v>#VALUE!</v>
      </c>
      <c r="I701" s="53" t="e">
        <f t="shared" si="201"/>
        <v>#VALUE!</v>
      </c>
      <c r="J701" s="54" t="e">
        <f t="shared" si="202"/>
        <v>#VALUE!</v>
      </c>
      <c r="K701" s="52" t="str">
        <f t="shared" si="203"/>
        <v/>
      </c>
      <c r="L701" s="53" t="str">
        <f t="shared" si="204"/>
        <v/>
      </c>
      <c r="M701" s="54" t="str">
        <f t="shared" si="205"/>
        <v/>
      </c>
      <c r="N701" s="38" t="str">
        <f t="shared" si="197"/>
        <v/>
      </c>
      <c r="O701" s="55"/>
      <c r="P701" s="55"/>
      <c r="Q701" s="55"/>
      <c r="R701" s="56"/>
      <c r="S701" s="58"/>
      <c r="T701" s="55">
        <f t="shared" si="206"/>
        <v>0</v>
      </c>
      <c r="U701" s="57"/>
      <c r="V701" s="58"/>
      <c r="W701" s="55">
        <f t="shared" si="207"/>
        <v>0</v>
      </c>
      <c r="X701" s="56"/>
      <c r="Y701" s="57"/>
      <c r="Z701" s="55">
        <f t="shared" si="208"/>
        <v>0</v>
      </c>
      <c r="AA701" s="57"/>
      <c r="AB701" s="164"/>
      <c r="AC701" s="169">
        <f t="shared" si="209"/>
        <v>0</v>
      </c>
      <c r="AD701" s="166"/>
      <c r="AE701" s="55"/>
      <c r="AF701" s="172"/>
      <c r="AG701" s="175"/>
      <c r="AH701" s="55">
        <f t="shared" si="210"/>
        <v>0</v>
      </c>
      <c r="AI701" s="172"/>
      <c r="AJ701" s="175"/>
      <c r="AK701" s="166">
        <f t="shared" si="211"/>
        <v>0</v>
      </c>
      <c r="AL701" s="172"/>
      <c r="AM701" s="175"/>
      <c r="AN701" s="55">
        <f t="shared" si="212"/>
        <v>0</v>
      </c>
      <c r="AO701" s="172"/>
      <c r="AP701" s="175"/>
      <c r="AQ701" s="55">
        <f t="shared" si="213"/>
        <v>0</v>
      </c>
      <c r="AR701" s="172"/>
      <c r="AS701" s="55"/>
      <c r="AT701" s="123">
        <f t="shared" si="198"/>
        <v>0</v>
      </c>
      <c r="AU701" s="56"/>
      <c r="AV701" s="204" t="str">
        <f>IFERROR(IF(AS701=0,"",IF(INDEX(ورقة4!$A699:$O699,,MATCH("غ",ورقة4!$A699:$O699,0))="غ","راسب")),IF(OR(O701&lt;$O$8,P701&lt;$P$8,Q701&lt;$Q$8,T701&lt;$T$8,W701&lt;$W$8,Z701&lt;$Z$8,AC701&lt;$AC$8,AD701&lt;$AD$8,AE701&lt;$AE$8,AH701&lt;$AH$8,AK701&lt;$AK$8,AN701&lt;$AN$8,AQ701&lt;$AQ$8,AR701&lt;$AR$8,AS701&lt;$AS$8),"راسب","ناجح"))</f>
        <v/>
      </c>
      <c r="AW701" s="71" t="str">
        <f>ورقة4!Q699</f>
        <v/>
      </c>
      <c r="AX701" s="48" t="str">
        <f>ورقة4!R699</f>
        <v/>
      </c>
      <c r="AY701" s="48" t="str">
        <f>ورقة4!S699</f>
        <v/>
      </c>
      <c r="AZ701" s="48" t="str">
        <f>ورقة4!T699</f>
        <v/>
      </c>
      <c r="BA701" s="48" t="str">
        <f>ورقة4!U699</f>
        <v/>
      </c>
      <c r="BB701" s="48" t="str">
        <f>ورقة4!V699</f>
        <v/>
      </c>
      <c r="BC701" s="48" t="str">
        <f>ورقة4!W699</f>
        <v/>
      </c>
      <c r="BD701" s="48" t="str">
        <f>ورقة4!X699</f>
        <v/>
      </c>
      <c r="BE701" s="48" t="str">
        <f>ورقة4!Y699</f>
        <v/>
      </c>
      <c r="BF701" s="48" t="str">
        <f>ورقة4!Z699</f>
        <v/>
      </c>
      <c r="BG701" s="48" t="str">
        <f>ورقة4!AA699</f>
        <v/>
      </c>
      <c r="BH701" s="48" t="str">
        <f>ورقة4!AB699</f>
        <v/>
      </c>
      <c r="BI701" s="48" t="str">
        <f>ورقة4!AC699</f>
        <v/>
      </c>
      <c r="BJ701" s="48" t="str">
        <f>ورقة4!AE699</f>
        <v/>
      </c>
      <c r="BK701" s="48" t="str">
        <f>ورقة4!AF699</f>
        <v/>
      </c>
    </row>
    <row r="702" spans="1:63" ht="24.95" customHeight="1">
      <c r="A702" s="135" t="str">
        <f>IF(C702="","",COUNTA(C$9:$C702))</f>
        <v/>
      </c>
      <c r="B702" s="24"/>
      <c r="C702" s="141"/>
      <c r="D702" s="38" t="str">
        <f t="shared" si="199"/>
        <v/>
      </c>
      <c r="E702" s="49"/>
      <c r="F702" s="50"/>
      <c r="G702" s="51" t="e">
        <f t="shared" si="196"/>
        <v>#VALUE!</v>
      </c>
      <c r="H702" s="52" t="e">
        <f t="shared" si="200"/>
        <v>#VALUE!</v>
      </c>
      <c r="I702" s="53" t="e">
        <f t="shared" si="201"/>
        <v>#VALUE!</v>
      </c>
      <c r="J702" s="54" t="e">
        <f t="shared" si="202"/>
        <v>#VALUE!</v>
      </c>
      <c r="K702" s="52" t="str">
        <f t="shared" si="203"/>
        <v/>
      </c>
      <c r="L702" s="53" t="str">
        <f t="shared" si="204"/>
        <v/>
      </c>
      <c r="M702" s="54" t="str">
        <f t="shared" si="205"/>
        <v/>
      </c>
      <c r="N702" s="38" t="str">
        <f t="shared" si="197"/>
        <v/>
      </c>
      <c r="O702" s="55"/>
      <c r="P702" s="55"/>
      <c r="Q702" s="55"/>
      <c r="R702" s="56"/>
      <c r="S702" s="58"/>
      <c r="T702" s="55">
        <f t="shared" si="206"/>
        <v>0</v>
      </c>
      <c r="U702" s="57"/>
      <c r="V702" s="58"/>
      <c r="W702" s="55">
        <f t="shared" si="207"/>
        <v>0</v>
      </c>
      <c r="X702" s="56"/>
      <c r="Y702" s="57"/>
      <c r="Z702" s="55">
        <f t="shared" si="208"/>
        <v>0</v>
      </c>
      <c r="AA702" s="57"/>
      <c r="AB702" s="164"/>
      <c r="AC702" s="169">
        <f t="shared" si="209"/>
        <v>0</v>
      </c>
      <c r="AD702" s="166"/>
      <c r="AE702" s="55"/>
      <c r="AF702" s="172"/>
      <c r="AG702" s="175"/>
      <c r="AH702" s="55">
        <f t="shared" si="210"/>
        <v>0</v>
      </c>
      <c r="AI702" s="172"/>
      <c r="AJ702" s="175"/>
      <c r="AK702" s="166">
        <f t="shared" si="211"/>
        <v>0</v>
      </c>
      <c r="AL702" s="172"/>
      <c r="AM702" s="175"/>
      <c r="AN702" s="55">
        <f t="shared" si="212"/>
        <v>0</v>
      </c>
      <c r="AO702" s="172"/>
      <c r="AP702" s="175"/>
      <c r="AQ702" s="55">
        <f t="shared" si="213"/>
        <v>0</v>
      </c>
      <c r="AR702" s="172"/>
      <c r="AS702" s="55"/>
      <c r="AT702" s="123">
        <f t="shared" si="198"/>
        <v>0</v>
      </c>
      <c r="AU702" s="56"/>
      <c r="AV702" s="204" t="str">
        <f>IFERROR(IF(AS702=0,"",IF(INDEX(ورقة4!$A700:$O700,,MATCH("غ",ورقة4!$A700:$O700,0))="غ","راسب")),IF(OR(O702&lt;$O$8,P702&lt;$P$8,Q702&lt;$Q$8,T702&lt;$T$8,W702&lt;$W$8,Z702&lt;$Z$8,AC702&lt;$AC$8,AD702&lt;$AD$8,AE702&lt;$AE$8,AH702&lt;$AH$8,AK702&lt;$AK$8,AN702&lt;$AN$8,AQ702&lt;$AQ$8,AR702&lt;$AR$8,AS702&lt;$AS$8),"راسب","ناجح"))</f>
        <v/>
      </c>
      <c r="AW702" s="71" t="str">
        <f>ورقة4!Q700</f>
        <v/>
      </c>
      <c r="AX702" s="48" t="str">
        <f>ورقة4!R700</f>
        <v/>
      </c>
      <c r="AY702" s="48" t="str">
        <f>ورقة4!S700</f>
        <v/>
      </c>
      <c r="AZ702" s="48" t="str">
        <f>ورقة4!T700</f>
        <v/>
      </c>
      <c r="BA702" s="48" t="str">
        <f>ورقة4!U700</f>
        <v/>
      </c>
      <c r="BB702" s="48" t="str">
        <f>ورقة4!V700</f>
        <v/>
      </c>
      <c r="BC702" s="48" t="str">
        <f>ورقة4!W700</f>
        <v/>
      </c>
      <c r="BD702" s="48" t="str">
        <f>ورقة4!X700</f>
        <v/>
      </c>
      <c r="BE702" s="48" t="str">
        <f>ورقة4!Y700</f>
        <v/>
      </c>
      <c r="BF702" s="48" t="str">
        <f>ورقة4!Z700</f>
        <v/>
      </c>
      <c r="BG702" s="48" t="str">
        <f>ورقة4!AA700</f>
        <v/>
      </c>
      <c r="BH702" s="48" t="str">
        <f>ورقة4!AB700</f>
        <v/>
      </c>
      <c r="BI702" s="48" t="str">
        <f>ورقة4!AC700</f>
        <v/>
      </c>
      <c r="BJ702" s="48" t="str">
        <f>ورقة4!AE700</f>
        <v/>
      </c>
      <c r="BK702" s="48" t="str">
        <f>ورقة4!AF700</f>
        <v/>
      </c>
    </row>
    <row r="703" spans="1:63" ht="24.95" customHeight="1">
      <c r="A703" s="135" t="str">
        <f>IF(C703="","",COUNTA(C$9:$C703))</f>
        <v/>
      </c>
      <c r="B703" s="24"/>
      <c r="C703" s="141"/>
      <c r="D703" s="38" t="str">
        <f t="shared" si="199"/>
        <v/>
      </c>
      <c r="E703" s="49"/>
      <c r="F703" s="50"/>
      <c r="G703" s="51" t="e">
        <f t="shared" si="196"/>
        <v>#VALUE!</v>
      </c>
      <c r="H703" s="52" t="e">
        <f t="shared" si="200"/>
        <v>#VALUE!</v>
      </c>
      <c r="I703" s="53" t="e">
        <f t="shared" si="201"/>
        <v>#VALUE!</v>
      </c>
      <c r="J703" s="54" t="e">
        <f t="shared" si="202"/>
        <v>#VALUE!</v>
      </c>
      <c r="K703" s="52" t="str">
        <f t="shared" si="203"/>
        <v/>
      </c>
      <c r="L703" s="53" t="str">
        <f t="shared" si="204"/>
        <v/>
      </c>
      <c r="M703" s="54" t="str">
        <f t="shared" si="205"/>
        <v/>
      </c>
      <c r="N703" s="38" t="str">
        <f t="shared" si="197"/>
        <v/>
      </c>
      <c r="O703" s="55"/>
      <c r="P703" s="55"/>
      <c r="Q703" s="55"/>
      <c r="R703" s="56"/>
      <c r="S703" s="58"/>
      <c r="T703" s="55">
        <f t="shared" si="206"/>
        <v>0</v>
      </c>
      <c r="U703" s="57"/>
      <c r="V703" s="58"/>
      <c r="W703" s="55">
        <f t="shared" si="207"/>
        <v>0</v>
      </c>
      <c r="X703" s="56"/>
      <c r="Y703" s="57"/>
      <c r="Z703" s="55">
        <f t="shared" si="208"/>
        <v>0</v>
      </c>
      <c r="AA703" s="57"/>
      <c r="AB703" s="164"/>
      <c r="AC703" s="169">
        <f t="shared" si="209"/>
        <v>0</v>
      </c>
      <c r="AD703" s="166"/>
      <c r="AE703" s="55"/>
      <c r="AF703" s="172"/>
      <c r="AG703" s="175"/>
      <c r="AH703" s="55">
        <f t="shared" si="210"/>
        <v>0</v>
      </c>
      <c r="AI703" s="172"/>
      <c r="AJ703" s="175"/>
      <c r="AK703" s="166">
        <f t="shared" si="211"/>
        <v>0</v>
      </c>
      <c r="AL703" s="172"/>
      <c r="AM703" s="175"/>
      <c r="AN703" s="55">
        <f t="shared" si="212"/>
        <v>0</v>
      </c>
      <c r="AO703" s="172"/>
      <c r="AP703" s="175"/>
      <c r="AQ703" s="55">
        <f t="shared" si="213"/>
        <v>0</v>
      </c>
      <c r="AR703" s="172"/>
      <c r="AS703" s="55"/>
      <c r="AT703" s="123">
        <f t="shared" si="198"/>
        <v>0</v>
      </c>
      <c r="AU703" s="56"/>
      <c r="AV703" s="204" t="str">
        <f>IFERROR(IF(AS703=0,"",IF(INDEX(ورقة4!$A701:$O701,,MATCH("غ",ورقة4!$A701:$O701,0))="غ","راسب")),IF(OR(O703&lt;$O$8,P703&lt;$P$8,Q703&lt;$Q$8,T703&lt;$T$8,W703&lt;$W$8,Z703&lt;$Z$8,AC703&lt;$AC$8,AD703&lt;$AD$8,AE703&lt;$AE$8,AH703&lt;$AH$8,AK703&lt;$AK$8,AN703&lt;$AN$8,AQ703&lt;$AQ$8,AR703&lt;$AR$8,AS703&lt;$AS$8),"راسب","ناجح"))</f>
        <v/>
      </c>
      <c r="AW703" s="71" t="str">
        <f>ورقة4!Q701</f>
        <v/>
      </c>
      <c r="AX703" s="48" t="str">
        <f>ورقة4!R701</f>
        <v/>
      </c>
      <c r="AY703" s="48" t="str">
        <f>ورقة4!S701</f>
        <v/>
      </c>
      <c r="AZ703" s="48" t="str">
        <f>ورقة4!T701</f>
        <v/>
      </c>
      <c r="BA703" s="48" t="str">
        <f>ورقة4!U701</f>
        <v/>
      </c>
      <c r="BB703" s="48" t="str">
        <f>ورقة4!V701</f>
        <v/>
      </c>
      <c r="BC703" s="48" t="str">
        <f>ورقة4!W701</f>
        <v/>
      </c>
      <c r="BD703" s="48" t="str">
        <f>ورقة4!X701</f>
        <v/>
      </c>
      <c r="BE703" s="48" t="str">
        <f>ورقة4!Y701</f>
        <v/>
      </c>
      <c r="BF703" s="48" t="str">
        <f>ورقة4!Z701</f>
        <v/>
      </c>
      <c r="BG703" s="48" t="str">
        <f>ورقة4!AA701</f>
        <v/>
      </c>
      <c r="BH703" s="48" t="str">
        <f>ورقة4!AB701</f>
        <v/>
      </c>
      <c r="BI703" s="48" t="str">
        <f>ورقة4!AC701</f>
        <v/>
      </c>
      <c r="BJ703" s="48" t="str">
        <f>ورقة4!AE701</f>
        <v/>
      </c>
      <c r="BK703" s="48" t="str">
        <f>ورقة4!AF701</f>
        <v/>
      </c>
    </row>
    <row r="704" spans="1:63" ht="24.95" customHeight="1">
      <c r="A704" s="135" t="str">
        <f>IF(C704="","",COUNTA(C$9:$C704))</f>
        <v/>
      </c>
      <c r="B704" s="24"/>
      <c r="C704" s="141"/>
      <c r="D704" s="38" t="str">
        <f t="shared" si="199"/>
        <v/>
      </c>
      <c r="E704" s="49"/>
      <c r="F704" s="50"/>
      <c r="G704" s="51" t="e">
        <f t="shared" si="196"/>
        <v>#VALUE!</v>
      </c>
      <c r="H704" s="52" t="e">
        <f t="shared" si="200"/>
        <v>#VALUE!</v>
      </c>
      <c r="I704" s="53" t="e">
        <f t="shared" si="201"/>
        <v>#VALUE!</v>
      </c>
      <c r="J704" s="54" t="e">
        <f t="shared" si="202"/>
        <v>#VALUE!</v>
      </c>
      <c r="K704" s="52" t="str">
        <f t="shared" si="203"/>
        <v/>
      </c>
      <c r="L704" s="53" t="str">
        <f t="shared" si="204"/>
        <v/>
      </c>
      <c r="M704" s="54" t="str">
        <f t="shared" si="205"/>
        <v/>
      </c>
      <c r="N704" s="38" t="str">
        <f t="shared" si="197"/>
        <v/>
      </c>
      <c r="O704" s="55"/>
      <c r="P704" s="55"/>
      <c r="Q704" s="55"/>
      <c r="R704" s="56"/>
      <c r="S704" s="58"/>
      <c r="T704" s="55">
        <f t="shared" si="206"/>
        <v>0</v>
      </c>
      <c r="U704" s="57"/>
      <c r="V704" s="58"/>
      <c r="W704" s="55">
        <f t="shared" si="207"/>
        <v>0</v>
      </c>
      <c r="X704" s="56"/>
      <c r="Y704" s="57"/>
      <c r="Z704" s="55">
        <f t="shared" si="208"/>
        <v>0</v>
      </c>
      <c r="AA704" s="57"/>
      <c r="AB704" s="164"/>
      <c r="AC704" s="169">
        <f t="shared" si="209"/>
        <v>0</v>
      </c>
      <c r="AD704" s="166"/>
      <c r="AE704" s="55"/>
      <c r="AF704" s="172"/>
      <c r="AG704" s="175"/>
      <c r="AH704" s="55">
        <f t="shared" si="210"/>
        <v>0</v>
      </c>
      <c r="AI704" s="172"/>
      <c r="AJ704" s="175"/>
      <c r="AK704" s="166">
        <f t="shared" si="211"/>
        <v>0</v>
      </c>
      <c r="AL704" s="172"/>
      <c r="AM704" s="175"/>
      <c r="AN704" s="55">
        <f t="shared" si="212"/>
        <v>0</v>
      </c>
      <c r="AO704" s="172"/>
      <c r="AP704" s="175"/>
      <c r="AQ704" s="55">
        <f t="shared" si="213"/>
        <v>0</v>
      </c>
      <c r="AR704" s="172"/>
      <c r="AS704" s="55"/>
      <c r="AT704" s="123">
        <f t="shared" si="198"/>
        <v>0</v>
      </c>
      <c r="AU704" s="56"/>
      <c r="AV704" s="204" t="str">
        <f>IFERROR(IF(AS704=0,"",IF(INDEX(ورقة4!$A702:$O702,,MATCH("غ",ورقة4!$A702:$O702,0))="غ","راسب")),IF(OR(O704&lt;$O$8,P704&lt;$P$8,Q704&lt;$Q$8,T704&lt;$T$8,W704&lt;$W$8,Z704&lt;$Z$8,AC704&lt;$AC$8,AD704&lt;$AD$8,AE704&lt;$AE$8,AH704&lt;$AH$8,AK704&lt;$AK$8,AN704&lt;$AN$8,AQ704&lt;$AQ$8,AR704&lt;$AR$8,AS704&lt;$AS$8),"راسب","ناجح"))</f>
        <v/>
      </c>
      <c r="AW704" s="71" t="str">
        <f>ورقة4!Q702</f>
        <v/>
      </c>
      <c r="AX704" s="48" t="str">
        <f>ورقة4!R702</f>
        <v/>
      </c>
      <c r="AY704" s="48" t="str">
        <f>ورقة4!S702</f>
        <v/>
      </c>
      <c r="AZ704" s="48" t="str">
        <f>ورقة4!T702</f>
        <v/>
      </c>
      <c r="BA704" s="48" t="str">
        <f>ورقة4!U702</f>
        <v/>
      </c>
      <c r="BB704" s="48" t="str">
        <f>ورقة4!V702</f>
        <v/>
      </c>
      <c r="BC704" s="48" t="str">
        <f>ورقة4!W702</f>
        <v/>
      </c>
      <c r="BD704" s="48" t="str">
        <f>ورقة4!X702</f>
        <v/>
      </c>
      <c r="BE704" s="48" t="str">
        <f>ورقة4!Y702</f>
        <v/>
      </c>
      <c r="BF704" s="48" t="str">
        <f>ورقة4!Z702</f>
        <v/>
      </c>
      <c r="BG704" s="48" t="str">
        <f>ورقة4!AA702</f>
        <v/>
      </c>
      <c r="BH704" s="48" t="str">
        <f>ورقة4!AB702</f>
        <v/>
      </c>
      <c r="BI704" s="48" t="str">
        <f>ورقة4!AC702</f>
        <v/>
      </c>
      <c r="BJ704" s="48" t="str">
        <f>ورقة4!AE702</f>
        <v/>
      </c>
      <c r="BK704" s="48" t="str">
        <f>ورقة4!AF702</f>
        <v/>
      </c>
    </row>
    <row r="705" spans="1:63" ht="24.95" customHeight="1">
      <c r="A705" s="135" t="str">
        <f>IF(C705="","",COUNTA(C$9:$C705))</f>
        <v/>
      </c>
      <c r="B705" s="24"/>
      <c r="C705" s="141"/>
      <c r="D705" s="38" t="str">
        <f t="shared" si="199"/>
        <v/>
      </c>
      <c r="E705" s="49"/>
      <c r="F705" s="50"/>
      <c r="G705" s="51" t="e">
        <f t="shared" si="196"/>
        <v>#VALUE!</v>
      </c>
      <c r="H705" s="52" t="e">
        <f t="shared" si="200"/>
        <v>#VALUE!</v>
      </c>
      <c r="I705" s="53" t="e">
        <f t="shared" si="201"/>
        <v>#VALUE!</v>
      </c>
      <c r="J705" s="54" t="e">
        <f t="shared" si="202"/>
        <v>#VALUE!</v>
      </c>
      <c r="K705" s="52" t="str">
        <f t="shared" si="203"/>
        <v/>
      </c>
      <c r="L705" s="53" t="str">
        <f t="shared" si="204"/>
        <v/>
      </c>
      <c r="M705" s="54" t="str">
        <f t="shared" si="205"/>
        <v/>
      </c>
      <c r="N705" s="38" t="str">
        <f t="shared" si="197"/>
        <v/>
      </c>
      <c r="O705" s="55"/>
      <c r="P705" s="55"/>
      <c r="Q705" s="55"/>
      <c r="R705" s="56"/>
      <c r="S705" s="58"/>
      <c r="T705" s="55">
        <f t="shared" si="206"/>
        <v>0</v>
      </c>
      <c r="U705" s="57"/>
      <c r="V705" s="58"/>
      <c r="W705" s="55">
        <f t="shared" si="207"/>
        <v>0</v>
      </c>
      <c r="X705" s="56"/>
      <c r="Y705" s="57"/>
      <c r="Z705" s="55">
        <f t="shared" si="208"/>
        <v>0</v>
      </c>
      <c r="AA705" s="57"/>
      <c r="AB705" s="164"/>
      <c r="AC705" s="169">
        <f t="shared" si="209"/>
        <v>0</v>
      </c>
      <c r="AD705" s="166"/>
      <c r="AE705" s="55"/>
      <c r="AF705" s="172"/>
      <c r="AG705" s="175"/>
      <c r="AH705" s="55">
        <f t="shared" si="210"/>
        <v>0</v>
      </c>
      <c r="AI705" s="172"/>
      <c r="AJ705" s="175"/>
      <c r="AK705" s="166">
        <f t="shared" si="211"/>
        <v>0</v>
      </c>
      <c r="AL705" s="172"/>
      <c r="AM705" s="175"/>
      <c r="AN705" s="55">
        <f t="shared" si="212"/>
        <v>0</v>
      </c>
      <c r="AO705" s="172"/>
      <c r="AP705" s="175"/>
      <c r="AQ705" s="55">
        <f t="shared" si="213"/>
        <v>0</v>
      </c>
      <c r="AR705" s="172"/>
      <c r="AS705" s="55"/>
      <c r="AT705" s="123">
        <f t="shared" si="198"/>
        <v>0</v>
      </c>
      <c r="AU705" s="56"/>
      <c r="AV705" s="204" t="str">
        <f>IFERROR(IF(AS705=0,"",IF(INDEX(ورقة4!$A703:$O703,,MATCH("غ",ورقة4!$A703:$O703,0))="غ","راسب")),IF(OR(O705&lt;$O$8,P705&lt;$P$8,Q705&lt;$Q$8,T705&lt;$T$8,W705&lt;$W$8,Z705&lt;$Z$8,AC705&lt;$AC$8,AD705&lt;$AD$8,AE705&lt;$AE$8,AH705&lt;$AH$8,AK705&lt;$AK$8,AN705&lt;$AN$8,AQ705&lt;$AQ$8,AR705&lt;$AR$8,AS705&lt;$AS$8),"راسب","ناجح"))</f>
        <v/>
      </c>
      <c r="AW705" s="71" t="str">
        <f>ورقة4!Q703</f>
        <v/>
      </c>
      <c r="AX705" s="48" t="str">
        <f>ورقة4!R703</f>
        <v/>
      </c>
      <c r="AY705" s="48" t="str">
        <f>ورقة4!S703</f>
        <v/>
      </c>
      <c r="AZ705" s="48" t="str">
        <f>ورقة4!T703</f>
        <v/>
      </c>
      <c r="BA705" s="48" t="str">
        <f>ورقة4!U703</f>
        <v/>
      </c>
      <c r="BB705" s="48" t="str">
        <f>ورقة4!V703</f>
        <v/>
      </c>
      <c r="BC705" s="48" t="str">
        <f>ورقة4!W703</f>
        <v/>
      </c>
      <c r="BD705" s="48" t="str">
        <f>ورقة4!X703</f>
        <v/>
      </c>
      <c r="BE705" s="48" t="str">
        <f>ورقة4!Y703</f>
        <v/>
      </c>
      <c r="BF705" s="48" t="str">
        <f>ورقة4!Z703</f>
        <v/>
      </c>
      <c r="BG705" s="48" t="str">
        <f>ورقة4!AA703</f>
        <v/>
      </c>
      <c r="BH705" s="48" t="str">
        <f>ورقة4!AB703</f>
        <v/>
      </c>
      <c r="BI705" s="48" t="str">
        <f>ورقة4!AC703</f>
        <v/>
      </c>
      <c r="BJ705" s="48" t="str">
        <f>ورقة4!AE703</f>
        <v/>
      </c>
      <c r="BK705" s="48" t="str">
        <f>ورقة4!AF703</f>
        <v/>
      </c>
    </row>
    <row r="706" spans="1:63" ht="24.95" customHeight="1">
      <c r="A706" s="135" t="str">
        <f>IF(C706="","",COUNTA(C$9:$C706))</f>
        <v/>
      </c>
      <c r="B706" s="24"/>
      <c r="C706" s="141"/>
      <c r="D706" s="38" t="str">
        <f t="shared" si="199"/>
        <v/>
      </c>
      <c r="E706" s="49"/>
      <c r="F706" s="50"/>
      <c r="G706" s="51" t="e">
        <f t="shared" si="196"/>
        <v>#VALUE!</v>
      </c>
      <c r="H706" s="52" t="e">
        <f t="shared" si="200"/>
        <v>#VALUE!</v>
      </c>
      <c r="I706" s="53" t="e">
        <f t="shared" si="201"/>
        <v>#VALUE!</v>
      </c>
      <c r="J706" s="54" t="e">
        <f t="shared" si="202"/>
        <v>#VALUE!</v>
      </c>
      <c r="K706" s="52" t="str">
        <f t="shared" si="203"/>
        <v/>
      </c>
      <c r="L706" s="53" t="str">
        <f t="shared" si="204"/>
        <v/>
      </c>
      <c r="M706" s="54" t="str">
        <f t="shared" si="205"/>
        <v/>
      </c>
      <c r="N706" s="38" t="str">
        <f t="shared" si="197"/>
        <v/>
      </c>
      <c r="O706" s="55"/>
      <c r="P706" s="55"/>
      <c r="Q706" s="55"/>
      <c r="R706" s="56"/>
      <c r="S706" s="58"/>
      <c r="T706" s="55">
        <f t="shared" si="206"/>
        <v>0</v>
      </c>
      <c r="U706" s="57"/>
      <c r="V706" s="58"/>
      <c r="W706" s="55">
        <f t="shared" si="207"/>
        <v>0</v>
      </c>
      <c r="X706" s="56"/>
      <c r="Y706" s="57"/>
      <c r="Z706" s="55">
        <f t="shared" si="208"/>
        <v>0</v>
      </c>
      <c r="AA706" s="57"/>
      <c r="AB706" s="164"/>
      <c r="AC706" s="169">
        <f t="shared" si="209"/>
        <v>0</v>
      </c>
      <c r="AD706" s="166"/>
      <c r="AE706" s="55"/>
      <c r="AF706" s="172"/>
      <c r="AG706" s="175"/>
      <c r="AH706" s="55">
        <f t="shared" si="210"/>
        <v>0</v>
      </c>
      <c r="AI706" s="172"/>
      <c r="AJ706" s="175"/>
      <c r="AK706" s="166">
        <f t="shared" si="211"/>
        <v>0</v>
      </c>
      <c r="AL706" s="172"/>
      <c r="AM706" s="175"/>
      <c r="AN706" s="55">
        <f t="shared" si="212"/>
        <v>0</v>
      </c>
      <c r="AO706" s="172"/>
      <c r="AP706" s="175"/>
      <c r="AQ706" s="55">
        <f t="shared" si="213"/>
        <v>0</v>
      </c>
      <c r="AR706" s="172"/>
      <c r="AS706" s="55"/>
      <c r="AT706" s="123">
        <f t="shared" si="198"/>
        <v>0</v>
      </c>
      <c r="AU706" s="56"/>
      <c r="AV706" s="204" t="str">
        <f>IFERROR(IF(AS706=0,"",IF(INDEX(ورقة4!$A704:$O704,,MATCH("غ",ورقة4!$A704:$O704,0))="غ","راسب")),IF(OR(O706&lt;$O$8,P706&lt;$P$8,Q706&lt;$Q$8,T706&lt;$T$8,W706&lt;$W$8,Z706&lt;$Z$8,AC706&lt;$AC$8,AD706&lt;$AD$8,AE706&lt;$AE$8,AH706&lt;$AH$8,AK706&lt;$AK$8,AN706&lt;$AN$8,AQ706&lt;$AQ$8,AR706&lt;$AR$8,AS706&lt;$AS$8),"راسب","ناجح"))</f>
        <v/>
      </c>
      <c r="AW706" s="71" t="str">
        <f>ورقة4!Q704</f>
        <v/>
      </c>
      <c r="AX706" s="48" t="str">
        <f>ورقة4!R704</f>
        <v/>
      </c>
      <c r="AY706" s="48" t="str">
        <f>ورقة4!S704</f>
        <v/>
      </c>
      <c r="AZ706" s="48" t="str">
        <f>ورقة4!T704</f>
        <v/>
      </c>
      <c r="BA706" s="48" t="str">
        <f>ورقة4!U704</f>
        <v/>
      </c>
      <c r="BB706" s="48" t="str">
        <f>ورقة4!V704</f>
        <v/>
      </c>
      <c r="BC706" s="48" t="str">
        <f>ورقة4!W704</f>
        <v/>
      </c>
      <c r="BD706" s="48" t="str">
        <f>ورقة4!X704</f>
        <v/>
      </c>
      <c r="BE706" s="48" t="str">
        <f>ورقة4!Y704</f>
        <v/>
      </c>
      <c r="BF706" s="48" t="str">
        <f>ورقة4!Z704</f>
        <v/>
      </c>
      <c r="BG706" s="48" t="str">
        <f>ورقة4!AA704</f>
        <v/>
      </c>
      <c r="BH706" s="48" t="str">
        <f>ورقة4!AB704</f>
        <v/>
      </c>
      <c r="BI706" s="48" t="str">
        <f>ورقة4!AC704</f>
        <v/>
      </c>
      <c r="BJ706" s="48" t="str">
        <f>ورقة4!AE704</f>
        <v/>
      </c>
      <c r="BK706" s="48" t="str">
        <f>ورقة4!AF704</f>
        <v/>
      </c>
    </row>
    <row r="707" spans="1:63" ht="24.95" customHeight="1">
      <c r="A707" s="135" t="str">
        <f>IF(C707="","",COUNTA(C$9:$C707))</f>
        <v/>
      </c>
      <c r="B707" s="24"/>
      <c r="C707" s="141"/>
      <c r="D707" s="38" t="str">
        <f t="shared" si="199"/>
        <v/>
      </c>
      <c r="E707" s="49"/>
      <c r="F707" s="50"/>
      <c r="G707" s="51" t="e">
        <f t="shared" si="196"/>
        <v>#VALUE!</v>
      </c>
      <c r="H707" s="52" t="e">
        <f t="shared" si="200"/>
        <v>#VALUE!</v>
      </c>
      <c r="I707" s="53" t="e">
        <f t="shared" si="201"/>
        <v>#VALUE!</v>
      </c>
      <c r="J707" s="54" t="e">
        <f t="shared" si="202"/>
        <v>#VALUE!</v>
      </c>
      <c r="K707" s="52" t="str">
        <f t="shared" si="203"/>
        <v/>
      </c>
      <c r="L707" s="53" t="str">
        <f t="shared" si="204"/>
        <v/>
      </c>
      <c r="M707" s="54" t="str">
        <f t="shared" si="205"/>
        <v/>
      </c>
      <c r="N707" s="38" t="str">
        <f t="shared" si="197"/>
        <v/>
      </c>
      <c r="O707" s="55"/>
      <c r="P707" s="55"/>
      <c r="Q707" s="55"/>
      <c r="R707" s="56"/>
      <c r="S707" s="58"/>
      <c r="T707" s="55">
        <f t="shared" si="206"/>
        <v>0</v>
      </c>
      <c r="U707" s="57"/>
      <c r="V707" s="58"/>
      <c r="W707" s="55">
        <f t="shared" si="207"/>
        <v>0</v>
      </c>
      <c r="X707" s="56"/>
      <c r="Y707" s="57"/>
      <c r="Z707" s="55">
        <f t="shared" si="208"/>
        <v>0</v>
      </c>
      <c r="AA707" s="57"/>
      <c r="AB707" s="164"/>
      <c r="AC707" s="169">
        <f t="shared" si="209"/>
        <v>0</v>
      </c>
      <c r="AD707" s="166"/>
      <c r="AE707" s="55"/>
      <c r="AF707" s="172"/>
      <c r="AG707" s="175"/>
      <c r="AH707" s="55">
        <f t="shared" si="210"/>
        <v>0</v>
      </c>
      <c r="AI707" s="172"/>
      <c r="AJ707" s="175"/>
      <c r="AK707" s="166">
        <f t="shared" si="211"/>
        <v>0</v>
      </c>
      <c r="AL707" s="172"/>
      <c r="AM707" s="175"/>
      <c r="AN707" s="55">
        <f t="shared" si="212"/>
        <v>0</v>
      </c>
      <c r="AO707" s="172"/>
      <c r="AP707" s="175"/>
      <c r="AQ707" s="55">
        <f t="shared" si="213"/>
        <v>0</v>
      </c>
      <c r="AR707" s="172"/>
      <c r="AS707" s="55"/>
      <c r="AT707" s="123">
        <f t="shared" si="198"/>
        <v>0</v>
      </c>
      <c r="AU707" s="56"/>
      <c r="AV707" s="204" t="str">
        <f>IFERROR(IF(AS707=0,"",IF(INDEX(ورقة4!$A705:$O705,,MATCH("غ",ورقة4!$A705:$O705,0))="غ","راسب")),IF(OR(O707&lt;$O$8,P707&lt;$P$8,Q707&lt;$Q$8,T707&lt;$T$8,W707&lt;$W$8,Z707&lt;$Z$8,AC707&lt;$AC$8,AD707&lt;$AD$8,AE707&lt;$AE$8,AH707&lt;$AH$8,AK707&lt;$AK$8,AN707&lt;$AN$8,AQ707&lt;$AQ$8,AR707&lt;$AR$8,AS707&lt;$AS$8),"راسب","ناجح"))</f>
        <v/>
      </c>
      <c r="AW707" s="71" t="str">
        <f>ورقة4!Q705</f>
        <v/>
      </c>
      <c r="AX707" s="48" t="str">
        <f>ورقة4!R705</f>
        <v/>
      </c>
      <c r="AY707" s="48" t="str">
        <f>ورقة4!S705</f>
        <v/>
      </c>
      <c r="AZ707" s="48" t="str">
        <f>ورقة4!T705</f>
        <v/>
      </c>
      <c r="BA707" s="48" t="str">
        <f>ورقة4!U705</f>
        <v/>
      </c>
      <c r="BB707" s="48" t="str">
        <f>ورقة4!V705</f>
        <v/>
      </c>
      <c r="BC707" s="48" t="str">
        <f>ورقة4!W705</f>
        <v/>
      </c>
      <c r="BD707" s="48" t="str">
        <f>ورقة4!X705</f>
        <v/>
      </c>
      <c r="BE707" s="48" t="str">
        <f>ورقة4!Y705</f>
        <v/>
      </c>
      <c r="BF707" s="48" t="str">
        <f>ورقة4!Z705</f>
        <v/>
      </c>
      <c r="BG707" s="48" t="str">
        <f>ورقة4!AA705</f>
        <v/>
      </c>
      <c r="BH707" s="48" t="str">
        <f>ورقة4!AB705</f>
        <v/>
      </c>
      <c r="BI707" s="48" t="str">
        <f>ورقة4!AC705</f>
        <v/>
      </c>
      <c r="BJ707" s="48" t="str">
        <f>ورقة4!AE705</f>
        <v/>
      </c>
      <c r="BK707" s="48" t="str">
        <f>ورقة4!AF705</f>
        <v/>
      </c>
    </row>
    <row r="708" spans="1:63" ht="24.95" customHeight="1">
      <c r="A708" s="135" t="str">
        <f>IF(C708="","",COUNTA(C$9:$C708))</f>
        <v/>
      </c>
      <c r="B708" s="24"/>
      <c r="C708" s="141"/>
      <c r="D708" s="38" t="str">
        <f t="shared" si="199"/>
        <v/>
      </c>
      <c r="E708" s="49"/>
      <c r="F708" s="50"/>
      <c r="G708" s="51" t="e">
        <f t="shared" si="196"/>
        <v>#VALUE!</v>
      </c>
      <c r="H708" s="52" t="e">
        <f t="shared" si="200"/>
        <v>#VALUE!</v>
      </c>
      <c r="I708" s="53" t="e">
        <f t="shared" si="201"/>
        <v>#VALUE!</v>
      </c>
      <c r="J708" s="54" t="e">
        <f t="shared" si="202"/>
        <v>#VALUE!</v>
      </c>
      <c r="K708" s="52" t="str">
        <f t="shared" si="203"/>
        <v/>
      </c>
      <c r="L708" s="53" t="str">
        <f t="shared" si="204"/>
        <v/>
      </c>
      <c r="M708" s="54" t="str">
        <f t="shared" si="205"/>
        <v/>
      </c>
      <c r="N708" s="38" t="str">
        <f t="shared" si="197"/>
        <v/>
      </c>
      <c r="O708" s="55"/>
      <c r="P708" s="55"/>
      <c r="Q708" s="55"/>
      <c r="R708" s="56"/>
      <c r="S708" s="58"/>
      <c r="T708" s="55">
        <f t="shared" si="206"/>
        <v>0</v>
      </c>
      <c r="U708" s="57"/>
      <c r="V708" s="58"/>
      <c r="W708" s="55">
        <f t="shared" si="207"/>
        <v>0</v>
      </c>
      <c r="X708" s="56"/>
      <c r="Y708" s="57"/>
      <c r="Z708" s="55">
        <f t="shared" si="208"/>
        <v>0</v>
      </c>
      <c r="AA708" s="57"/>
      <c r="AB708" s="164"/>
      <c r="AC708" s="169">
        <f t="shared" si="209"/>
        <v>0</v>
      </c>
      <c r="AD708" s="166"/>
      <c r="AE708" s="55"/>
      <c r="AF708" s="172"/>
      <c r="AG708" s="175"/>
      <c r="AH708" s="55">
        <f t="shared" si="210"/>
        <v>0</v>
      </c>
      <c r="AI708" s="172"/>
      <c r="AJ708" s="175"/>
      <c r="AK708" s="166">
        <f t="shared" si="211"/>
        <v>0</v>
      </c>
      <c r="AL708" s="172"/>
      <c r="AM708" s="175"/>
      <c r="AN708" s="55">
        <f t="shared" si="212"/>
        <v>0</v>
      </c>
      <c r="AO708" s="172"/>
      <c r="AP708" s="175"/>
      <c r="AQ708" s="55">
        <f t="shared" si="213"/>
        <v>0</v>
      </c>
      <c r="AR708" s="172"/>
      <c r="AS708" s="55"/>
      <c r="AT708" s="123">
        <f t="shared" si="198"/>
        <v>0</v>
      </c>
      <c r="AU708" s="56"/>
      <c r="AV708" s="204" t="str">
        <f>IFERROR(IF(AS708=0,"",IF(INDEX(ورقة4!$A706:$O706,,MATCH("غ",ورقة4!$A706:$O706,0))="غ","راسب")),IF(OR(O708&lt;$O$8,P708&lt;$P$8,Q708&lt;$Q$8,T708&lt;$T$8,W708&lt;$W$8,Z708&lt;$Z$8,AC708&lt;$AC$8,AD708&lt;$AD$8,AE708&lt;$AE$8,AH708&lt;$AH$8,AK708&lt;$AK$8,AN708&lt;$AN$8,AQ708&lt;$AQ$8,AR708&lt;$AR$8,AS708&lt;$AS$8),"راسب","ناجح"))</f>
        <v/>
      </c>
      <c r="AW708" s="71" t="str">
        <f>ورقة4!Q706</f>
        <v/>
      </c>
      <c r="AX708" s="48" t="str">
        <f>ورقة4!R706</f>
        <v/>
      </c>
      <c r="AY708" s="48" t="str">
        <f>ورقة4!S706</f>
        <v/>
      </c>
      <c r="AZ708" s="48" t="str">
        <f>ورقة4!T706</f>
        <v/>
      </c>
      <c r="BA708" s="48" t="str">
        <f>ورقة4!U706</f>
        <v/>
      </c>
      <c r="BB708" s="48" t="str">
        <f>ورقة4!V706</f>
        <v/>
      </c>
      <c r="BC708" s="48" t="str">
        <f>ورقة4!W706</f>
        <v/>
      </c>
      <c r="BD708" s="48" t="str">
        <f>ورقة4!X706</f>
        <v/>
      </c>
      <c r="BE708" s="48" t="str">
        <f>ورقة4!Y706</f>
        <v/>
      </c>
      <c r="BF708" s="48" t="str">
        <f>ورقة4!Z706</f>
        <v/>
      </c>
      <c r="BG708" s="48" t="str">
        <f>ورقة4!AA706</f>
        <v/>
      </c>
      <c r="BH708" s="48" t="str">
        <f>ورقة4!AB706</f>
        <v/>
      </c>
      <c r="BI708" s="48" t="str">
        <f>ورقة4!AC706</f>
        <v/>
      </c>
      <c r="BJ708" s="48" t="str">
        <f>ورقة4!AE706</f>
        <v/>
      </c>
      <c r="BK708" s="48" t="str">
        <f>ورقة4!AF706</f>
        <v/>
      </c>
    </row>
    <row r="709" spans="1:63" ht="24.95" customHeight="1">
      <c r="A709" s="135" t="str">
        <f>IF(C709="","",COUNTA(C$9:$C709))</f>
        <v/>
      </c>
      <c r="B709" s="24"/>
      <c r="C709" s="141"/>
      <c r="D709" s="38" t="str">
        <f t="shared" si="199"/>
        <v/>
      </c>
      <c r="E709" s="49"/>
      <c r="F709" s="50"/>
      <c r="G709" s="51" t="e">
        <f t="shared" si="196"/>
        <v>#VALUE!</v>
      </c>
      <c r="H709" s="52" t="e">
        <f t="shared" si="200"/>
        <v>#VALUE!</v>
      </c>
      <c r="I709" s="53" t="e">
        <f t="shared" si="201"/>
        <v>#VALUE!</v>
      </c>
      <c r="J709" s="54" t="e">
        <f t="shared" si="202"/>
        <v>#VALUE!</v>
      </c>
      <c r="K709" s="52" t="str">
        <f t="shared" si="203"/>
        <v/>
      </c>
      <c r="L709" s="53" t="str">
        <f t="shared" si="204"/>
        <v/>
      </c>
      <c r="M709" s="54" t="str">
        <f t="shared" si="205"/>
        <v/>
      </c>
      <c r="N709" s="38" t="str">
        <f t="shared" si="197"/>
        <v/>
      </c>
      <c r="O709" s="55"/>
      <c r="P709" s="55"/>
      <c r="Q709" s="55"/>
      <c r="R709" s="56"/>
      <c r="S709" s="58"/>
      <c r="T709" s="55">
        <f t="shared" si="206"/>
        <v>0</v>
      </c>
      <c r="U709" s="57"/>
      <c r="V709" s="58"/>
      <c r="W709" s="55">
        <f t="shared" si="207"/>
        <v>0</v>
      </c>
      <c r="X709" s="56"/>
      <c r="Y709" s="57"/>
      <c r="Z709" s="55">
        <f t="shared" si="208"/>
        <v>0</v>
      </c>
      <c r="AA709" s="57"/>
      <c r="AB709" s="164"/>
      <c r="AC709" s="169">
        <f t="shared" si="209"/>
        <v>0</v>
      </c>
      <c r="AD709" s="166"/>
      <c r="AE709" s="55"/>
      <c r="AF709" s="172"/>
      <c r="AG709" s="175"/>
      <c r="AH709" s="55">
        <f t="shared" si="210"/>
        <v>0</v>
      </c>
      <c r="AI709" s="172"/>
      <c r="AJ709" s="175"/>
      <c r="AK709" s="166">
        <f t="shared" si="211"/>
        <v>0</v>
      </c>
      <c r="AL709" s="172"/>
      <c r="AM709" s="175"/>
      <c r="AN709" s="55">
        <f t="shared" si="212"/>
        <v>0</v>
      </c>
      <c r="AO709" s="172"/>
      <c r="AP709" s="175"/>
      <c r="AQ709" s="55">
        <f t="shared" si="213"/>
        <v>0</v>
      </c>
      <c r="AR709" s="172"/>
      <c r="AS709" s="55"/>
      <c r="AT709" s="123">
        <f t="shared" si="198"/>
        <v>0</v>
      </c>
      <c r="AU709" s="56"/>
      <c r="AV709" s="204" t="str">
        <f>IFERROR(IF(AS709=0,"",IF(INDEX(ورقة4!$A707:$O707,,MATCH("غ",ورقة4!$A707:$O707,0))="غ","راسب")),IF(OR(O709&lt;$O$8,P709&lt;$P$8,Q709&lt;$Q$8,T709&lt;$T$8,W709&lt;$W$8,Z709&lt;$Z$8,AC709&lt;$AC$8,AD709&lt;$AD$8,AE709&lt;$AE$8,AH709&lt;$AH$8,AK709&lt;$AK$8,AN709&lt;$AN$8,AQ709&lt;$AQ$8,AR709&lt;$AR$8,AS709&lt;$AS$8),"راسب","ناجح"))</f>
        <v/>
      </c>
      <c r="AW709" s="71" t="str">
        <f>ورقة4!Q707</f>
        <v/>
      </c>
      <c r="AX709" s="48" t="str">
        <f>ورقة4!R707</f>
        <v/>
      </c>
      <c r="AY709" s="48" t="str">
        <f>ورقة4!S707</f>
        <v/>
      </c>
      <c r="AZ709" s="48" t="str">
        <f>ورقة4!T707</f>
        <v/>
      </c>
      <c r="BA709" s="48" t="str">
        <f>ورقة4!U707</f>
        <v/>
      </c>
      <c r="BB709" s="48" t="str">
        <f>ورقة4!V707</f>
        <v/>
      </c>
      <c r="BC709" s="48" t="str">
        <f>ورقة4!W707</f>
        <v/>
      </c>
      <c r="BD709" s="48" t="str">
        <f>ورقة4!X707</f>
        <v/>
      </c>
      <c r="BE709" s="48" t="str">
        <f>ورقة4!Y707</f>
        <v/>
      </c>
      <c r="BF709" s="48" t="str">
        <f>ورقة4!Z707</f>
        <v/>
      </c>
      <c r="BG709" s="48" t="str">
        <f>ورقة4!AA707</f>
        <v/>
      </c>
      <c r="BH709" s="48" t="str">
        <f>ورقة4!AB707</f>
        <v/>
      </c>
      <c r="BI709" s="48" t="str">
        <f>ورقة4!AC707</f>
        <v/>
      </c>
      <c r="BJ709" s="48" t="str">
        <f>ورقة4!AE707</f>
        <v/>
      </c>
      <c r="BK709" s="48" t="str">
        <f>ورقة4!AF707</f>
        <v/>
      </c>
    </row>
    <row r="710" spans="1:63" ht="24.95" customHeight="1">
      <c r="A710" s="135" t="str">
        <f>IF(C710="","",COUNTA(C$9:$C710))</f>
        <v/>
      </c>
      <c r="B710" s="24"/>
      <c r="C710" s="141"/>
      <c r="D710" s="38" t="str">
        <f t="shared" si="199"/>
        <v/>
      </c>
      <c r="E710" s="49"/>
      <c r="F710" s="50"/>
      <c r="G710" s="51" t="e">
        <f t="shared" si="196"/>
        <v>#VALUE!</v>
      </c>
      <c r="H710" s="52" t="e">
        <f t="shared" si="200"/>
        <v>#VALUE!</v>
      </c>
      <c r="I710" s="53" t="e">
        <f t="shared" si="201"/>
        <v>#VALUE!</v>
      </c>
      <c r="J710" s="54" t="e">
        <f t="shared" si="202"/>
        <v>#VALUE!</v>
      </c>
      <c r="K710" s="52" t="str">
        <f t="shared" si="203"/>
        <v/>
      </c>
      <c r="L710" s="53" t="str">
        <f t="shared" si="204"/>
        <v/>
      </c>
      <c r="M710" s="54" t="str">
        <f t="shared" si="205"/>
        <v/>
      </c>
      <c r="N710" s="38" t="str">
        <f t="shared" si="197"/>
        <v/>
      </c>
      <c r="O710" s="55"/>
      <c r="P710" s="55"/>
      <c r="Q710" s="55"/>
      <c r="R710" s="56"/>
      <c r="S710" s="58"/>
      <c r="T710" s="55">
        <f t="shared" si="206"/>
        <v>0</v>
      </c>
      <c r="U710" s="57"/>
      <c r="V710" s="58"/>
      <c r="W710" s="55">
        <f t="shared" si="207"/>
        <v>0</v>
      </c>
      <c r="X710" s="56"/>
      <c r="Y710" s="57"/>
      <c r="Z710" s="55">
        <f t="shared" si="208"/>
        <v>0</v>
      </c>
      <c r="AA710" s="57"/>
      <c r="AB710" s="164"/>
      <c r="AC710" s="169">
        <f t="shared" si="209"/>
        <v>0</v>
      </c>
      <c r="AD710" s="166"/>
      <c r="AE710" s="55"/>
      <c r="AF710" s="172"/>
      <c r="AG710" s="175"/>
      <c r="AH710" s="55">
        <f t="shared" si="210"/>
        <v>0</v>
      </c>
      <c r="AI710" s="172"/>
      <c r="AJ710" s="175"/>
      <c r="AK710" s="166">
        <f t="shared" si="211"/>
        <v>0</v>
      </c>
      <c r="AL710" s="172"/>
      <c r="AM710" s="175"/>
      <c r="AN710" s="55">
        <f t="shared" si="212"/>
        <v>0</v>
      </c>
      <c r="AO710" s="172"/>
      <c r="AP710" s="175"/>
      <c r="AQ710" s="55">
        <f t="shared" si="213"/>
        <v>0</v>
      </c>
      <c r="AR710" s="172"/>
      <c r="AS710" s="55"/>
      <c r="AT710" s="123">
        <f t="shared" si="198"/>
        <v>0</v>
      </c>
      <c r="AU710" s="56"/>
      <c r="AV710" s="204" t="str">
        <f>IFERROR(IF(AS710=0,"",IF(INDEX(ورقة4!$A708:$O708,,MATCH("غ",ورقة4!$A708:$O708,0))="غ","راسب")),IF(OR(O710&lt;$O$8,P710&lt;$P$8,Q710&lt;$Q$8,T710&lt;$T$8,W710&lt;$W$8,Z710&lt;$Z$8,AC710&lt;$AC$8,AD710&lt;$AD$8,AE710&lt;$AE$8,AH710&lt;$AH$8,AK710&lt;$AK$8,AN710&lt;$AN$8,AQ710&lt;$AQ$8,AR710&lt;$AR$8,AS710&lt;$AS$8),"راسب","ناجح"))</f>
        <v/>
      </c>
      <c r="AW710" s="71" t="str">
        <f>ورقة4!Q708</f>
        <v/>
      </c>
      <c r="AX710" s="48" t="str">
        <f>ورقة4!R708</f>
        <v/>
      </c>
      <c r="AY710" s="48" t="str">
        <f>ورقة4!S708</f>
        <v/>
      </c>
      <c r="AZ710" s="48" t="str">
        <f>ورقة4!T708</f>
        <v/>
      </c>
      <c r="BA710" s="48" t="str">
        <f>ورقة4!U708</f>
        <v/>
      </c>
      <c r="BB710" s="48" t="str">
        <f>ورقة4!V708</f>
        <v/>
      </c>
      <c r="BC710" s="48" t="str">
        <f>ورقة4!W708</f>
        <v/>
      </c>
      <c r="BD710" s="48" t="str">
        <f>ورقة4!X708</f>
        <v/>
      </c>
      <c r="BE710" s="48" t="str">
        <f>ورقة4!Y708</f>
        <v/>
      </c>
      <c r="BF710" s="48" t="str">
        <f>ورقة4!Z708</f>
        <v/>
      </c>
      <c r="BG710" s="48" t="str">
        <f>ورقة4!AA708</f>
        <v/>
      </c>
      <c r="BH710" s="48" t="str">
        <f>ورقة4!AB708</f>
        <v/>
      </c>
      <c r="BI710" s="48" t="str">
        <f>ورقة4!AC708</f>
        <v/>
      </c>
      <c r="BJ710" s="48" t="str">
        <f>ورقة4!AE708</f>
        <v/>
      </c>
      <c r="BK710" s="48" t="str">
        <f>ورقة4!AF708</f>
        <v/>
      </c>
    </row>
    <row r="711" spans="1:63" ht="24.95" customHeight="1">
      <c r="A711" s="135" t="str">
        <f>IF(C711="","",COUNTA(C$9:$C711))</f>
        <v/>
      </c>
      <c r="B711" s="24"/>
      <c r="C711" s="141"/>
      <c r="D711" s="38" t="str">
        <f t="shared" si="199"/>
        <v/>
      </c>
      <c r="E711" s="49"/>
      <c r="F711" s="50"/>
      <c r="G711" s="51" t="e">
        <f t="shared" si="196"/>
        <v>#VALUE!</v>
      </c>
      <c r="H711" s="52" t="e">
        <f t="shared" si="200"/>
        <v>#VALUE!</v>
      </c>
      <c r="I711" s="53" t="e">
        <f t="shared" si="201"/>
        <v>#VALUE!</v>
      </c>
      <c r="J711" s="54" t="e">
        <f t="shared" si="202"/>
        <v>#VALUE!</v>
      </c>
      <c r="K711" s="52" t="str">
        <f t="shared" si="203"/>
        <v/>
      </c>
      <c r="L711" s="53" t="str">
        <f t="shared" si="204"/>
        <v/>
      </c>
      <c r="M711" s="54" t="str">
        <f t="shared" si="205"/>
        <v/>
      </c>
      <c r="N711" s="38" t="str">
        <f t="shared" si="197"/>
        <v/>
      </c>
      <c r="O711" s="55"/>
      <c r="P711" s="55"/>
      <c r="Q711" s="55"/>
      <c r="R711" s="56"/>
      <c r="S711" s="58"/>
      <c r="T711" s="55">
        <f t="shared" si="206"/>
        <v>0</v>
      </c>
      <c r="U711" s="57"/>
      <c r="V711" s="58"/>
      <c r="W711" s="55">
        <f t="shared" si="207"/>
        <v>0</v>
      </c>
      <c r="X711" s="56"/>
      <c r="Y711" s="57"/>
      <c r="Z711" s="55">
        <f t="shared" si="208"/>
        <v>0</v>
      </c>
      <c r="AA711" s="57"/>
      <c r="AB711" s="164"/>
      <c r="AC711" s="169">
        <f t="shared" si="209"/>
        <v>0</v>
      </c>
      <c r="AD711" s="166"/>
      <c r="AE711" s="55"/>
      <c r="AF711" s="172"/>
      <c r="AG711" s="175"/>
      <c r="AH711" s="55">
        <f t="shared" si="210"/>
        <v>0</v>
      </c>
      <c r="AI711" s="172"/>
      <c r="AJ711" s="175"/>
      <c r="AK711" s="166">
        <f t="shared" si="211"/>
        <v>0</v>
      </c>
      <c r="AL711" s="172"/>
      <c r="AM711" s="175"/>
      <c r="AN711" s="55">
        <f t="shared" si="212"/>
        <v>0</v>
      </c>
      <c r="AO711" s="172"/>
      <c r="AP711" s="175"/>
      <c r="AQ711" s="55">
        <f t="shared" si="213"/>
        <v>0</v>
      </c>
      <c r="AR711" s="172"/>
      <c r="AS711" s="55"/>
      <c r="AT711" s="123">
        <f t="shared" si="198"/>
        <v>0</v>
      </c>
      <c r="AU711" s="56"/>
      <c r="AV711" s="204" t="str">
        <f>IFERROR(IF(AS711=0,"",IF(INDEX(ورقة4!$A709:$O709,,MATCH("غ",ورقة4!$A709:$O709,0))="غ","راسب")),IF(OR(O711&lt;$O$8,P711&lt;$P$8,Q711&lt;$Q$8,T711&lt;$T$8,W711&lt;$W$8,Z711&lt;$Z$8,AC711&lt;$AC$8,AD711&lt;$AD$8,AE711&lt;$AE$8,AH711&lt;$AH$8,AK711&lt;$AK$8,AN711&lt;$AN$8,AQ711&lt;$AQ$8,AR711&lt;$AR$8,AS711&lt;$AS$8),"راسب","ناجح"))</f>
        <v/>
      </c>
      <c r="AW711" s="71" t="str">
        <f>ورقة4!Q709</f>
        <v/>
      </c>
      <c r="AX711" s="48" t="str">
        <f>ورقة4!R709</f>
        <v/>
      </c>
      <c r="AY711" s="48" t="str">
        <f>ورقة4!S709</f>
        <v/>
      </c>
      <c r="AZ711" s="48" t="str">
        <f>ورقة4!T709</f>
        <v/>
      </c>
      <c r="BA711" s="48" t="str">
        <f>ورقة4!U709</f>
        <v/>
      </c>
      <c r="BB711" s="48" t="str">
        <f>ورقة4!V709</f>
        <v/>
      </c>
      <c r="BC711" s="48" t="str">
        <f>ورقة4!W709</f>
        <v/>
      </c>
      <c r="BD711" s="48" t="str">
        <f>ورقة4!X709</f>
        <v/>
      </c>
      <c r="BE711" s="48" t="str">
        <f>ورقة4!Y709</f>
        <v/>
      </c>
      <c r="BF711" s="48" t="str">
        <f>ورقة4!Z709</f>
        <v/>
      </c>
      <c r="BG711" s="48" t="str">
        <f>ورقة4!AA709</f>
        <v/>
      </c>
      <c r="BH711" s="48" t="str">
        <f>ورقة4!AB709</f>
        <v/>
      </c>
      <c r="BI711" s="48" t="str">
        <f>ورقة4!AC709</f>
        <v/>
      </c>
      <c r="BJ711" s="48" t="str">
        <f>ورقة4!AE709</f>
        <v/>
      </c>
      <c r="BK711" s="48" t="str">
        <f>ورقة4!AF709</f>
        <v/>
      </c>
    </row>
    <row r="712" spans="1:63" ht="24.95" customHeight="1">
      <c r="A712" s="135" t="str">
        <f>IF(C712="","",COUNTA(C$9:$C712))</f>
        <v/>
      </c>
      <c r="B712" s="24"/>
      <c r="C712" s="141"/>
      <c r="D712" s="38" t="str">
        <f t="shared" si="199"/>
        <v/>
      </c>
      <c r="E712" s="49"/>
      <c r="F712" s="50"/>
      <c r="G712" s="51" t="e">
        <f t="shared" si="196"/>
        <v>#VALUE!</v>
      </c>
      <c r="H712" s="52" t="e">
        <f t="shared" si="200"/>
        <v>#VALUE!</v>
      </c>
      <c r="I712" s="53" t="e">
        <f t="shared" si="201"/>
        <v>#VALUE!</v>
      </c>
      <c r="J712" s="54" t="e">
        <f t="shared" si="202"/>
        <v>#VALUE!</v>
      </c>
      <c r="K712" s="52" t="str">
        <f t="shared" si="203"/>
        <v/>
      </c>
      <c r="L712" s="53" t="str">
        <f t="shared" si="204"/>
        <v/>
      </c>
      <c r="M712" s="54" t="str">
        <f t="shared" si="205"/>
        <v/>
      </c>
      <c r="N712" s="38" t="str">
        <f t="shared" si="197"/>
        <v/>
      </c>
      <c r="O712" s="55"/>
      <c r="P712" s="55"/>
      <c r="Q712" s="55"/>
      <c r="R712" s="56"/>
      <c r="S712" s="58"/>
      <c r="T712" s="55">
        <f t="shared" si="206"/>
        <v>0</v>
      </c>
      <c r="U712" s="57"/>
      <c r="V712" s="58"/>
      <c r="W712" s="55">
        <f t="shared" si="207"/>
        <v>0</v>
      </c>
      <c r="X712" s="56"/>
      <c r="Y712" s="57"/>
      <c r="Z712" s="55">
        <f t="shared" si="208"/>
        <v>0</v>
      </c>
      <c r="AA712" s="57"/>
      <c r="AB712" s="164"/>
      <c r="AC712" s="169">
        <f t="shared" si="209"/>
        <v>0</v>
      </c>
      <c r="AD712" s="166"/>
      <c r="AE712" s="55"/>
      <c r="AF712" s="172"/>
      <c r="AG712" s="175"/>
      <c r="AH712" s="55">
        <f t="shared" si="210"/>
        <v>0</v>
      </c>
      <c r="AI712" s="172"/>
      <c r="AJ712" s="175"/>
      <c r="AK712" s="166">
        <f t="shared" si="211"/>
        <v>0</v>
      </c>
      <c r="AL712" s="172"/>
      <c r="AM712" s="175"/>
      <c r="AN712" s="55">
        <f t="shared" si="212"/>
        <v>0</v>
      </c>
      <c r="AO712" s="172"/>
      <c r="AP712" s="175"/>
      <c r="AQ712" s="55">
        <f t="shared" si="213"/>
        <v>0</v>
      </c>
      <c r="AR712" s="172"/>
      <c r="AS712" s="55"/>
      <c r="AT712" s="123">
        <f t="shared" si="198"/>
        <v>0</v>
      </c>
      <c r="AU712" s="56"/>
      <c r="AV712" s="204" t="str">
        <f>IFERROR(IF(AS712=0,"",IF(INDEX(ورقة4!$A710:$O710,,MATCH("غ",ورقة4!$A710:$O710,0))="غ","راسب")),IF(OR(O712&lt;$O$8,P712&lt;$P$8,Q712&lt;$Q$8,T712&lt;$T$8,W712&lt;$W$8,Z712&lt;$Z$8,AC712&lt;$AC$8,AD712&lt;$AD$8,AE712&lt;$AE$8,AH712&lt;$AH$8,AK712&lt;$AK$8,AN712&lt;$AN$8,AQ712&lt;$AQ$8,AR712&lt;$AR$8,AS712&lt;$AS$8),"راسب","ناجح"))</f>
        <v/>
      </c>
      <c r="AW712" s="71" t="str">
        <f>ورقة4!Q710</f>
        <v/>
      </c>
      <c r="AX712" s="48" t="str">
        <f>ورقة4!R710</f>
        <v/>
      </c>
      <c r="AY712" s="48" t="str">
        <f>ورقة4!S710</f>
        <v/>
      </c>
      <c r="AZ712" s="48" t="str">
        <f>ورقة4!T710</f>
        <v/>
      </c>
      <c r="BA712" s="48" t="str">
        <f>ورقة4!U710</f>
        <v/>
      </c>
      <c r="BB712" s="48" t="str">
        <f>ورقة4!V710</f>
        <v/>
      </c>
      <c r="BC712" s="48" t="str">
        <f>ورقة4!W710</f>
        <v/>
      </c>
      <c r="BD712" s="48" t="str">
        <f>ورقة4!X710</f>
        <v/>
      </c>
      <c r="BE712" s="48" t="str">
        <f>ورقة4!Y710</f>
        <v/>
      </c>
      <c r="BF712" s="48" t="str">
        <f>ورقة4!Z710</f>
        <v/>
      </c>
      <c r="BG712" s="48" t="str">
        <f>ورقة4!AA710</f>
        <v/>
      </c>
      <c r="BH712" s="48" t="str">
        <f>ورقة4!AB710</f>
        <v/>
      </c>
      <c r="BI712" s="48" t="str">
        <f>ورقة4!AC710</f>
        <v/>
      </c>
      <c r="BJ712" s="48" t="str">
        <f>ورقة4!AE710</f>
        <v/>
      </c>
      <c r="BK712" s="48" t="str">
        <f>ورقة4!AF710</f>
        <v/>
      </c>
    </row>
    <row r="713" spans="1:63" ht="24.95" customHeight="1">
      <c r="A713" s="135" t="str">
        <f>IF(C713="","",COUNTA(C$9:$C713))</f>
        <v/>
      </c>
      <c r="B713" s="24"/>
      <c r="C713" s="141"/>
      <c r="D713" s="38" t="str">
        <f t="shared" si="199"/>
        <v/>
      </c>
      <c r="E713" s="49"/>
      <c r="F713" s="50"/>
      <c r="G713" s="51" t="e">
        <f t="shared" si="196"/>
        <v>#VALUE!</v>
      </c>
      <c r="H713" s="52" t="e">
        <f t="shared" si="200"/>
        <v>#VALUE!</v>
      </c>
      <c r="I713" s="53" t="e">
        <f t="shared" si="201"/>
        <v>#VALUE!</v>
      </c>
      <c r="J713" s="54" t="e">
        <f t="shared" si="202"/>
        <v>#VALUE!</v>
      </c>
      <c r="K713" s="52" t="str">
        <f t="shared" si="203"/>
        <v/>
      </c>
      <c r="L713" s="53" t="str">
        <f t="shared" si="204"/>
        <v/>
      </c>
      <c r="M713" s="54" t="str">
        <f t="shared" si="205"/>
        <v/>
      </c>
      <c r="N713" s="38" t="str">
        <f t="shared" si="197"/>
        <v/>
      </c>
      <c r="O713" s="55"/>
      <c r="P713" s="55"/>
      <c r="Q713" s="55"/>
      <c r="R713" s="56"/>
      <c r="S713" s="58"/>
      <c r="T713" s="55">
        <f t="shared" si="206"/>
        <v>0</v>
      </c>
      <c r="U713" s="57"/>
      <c r="V713" s="58"/>
      <c r="W713" s="55">
        <f t="shared" si="207"/>
        <v>0</v>
      </c>
      <c r="X713" s="56"/>
      <c r="Y713" s="57"/>
      <c r="Z713" s="55">
        <f t="shared" si="208"/>
        <v>0</v>
      </c>
      <c r="AA713" s="57"/>
      <c r="AB713" s="164"/>
      <c r="AC713" s="169">
        <f t="shared" si="209"/>
        <v>0</v>
      </c>
      <c r="AD713" s="166"/>
      <c r="AE713" s="55"/>
      <c r="AF713" s="172"/>
      <c r="AG713" s="175"/>
      <c r="AH713" s="55">
        <f t="shared" si="210"/>
        <v>0</v>
      </c>
      <c r="AI713" s="172"/>
      <c r="AJ713" s="175"/>
      <c r="AK713" s="166">
        <f t="shared" si="211"/>
        <v>0</v>
      </c>
      <c r="AL713" s="172"/>
      <c r="AM713" s="175"/>
      <c r="AN713" s="55">
        <f t="shared" si="212"/>
        <v>0</v>
      </c>
      <c r="AO713" s="172"/>
      <c r="AP713" s="175"/>
      <c r="AQ713" s="55">
        <f t="shared" si="213"/>
        <v>0</v>
      </c>
      <c r="AR713" s="172"/>
      <c r="AS713" s="55"/>
      <c r="AT713" s="123">
        <f t="shared" si="198"/>
        <v>0</v>
      </c>
      <c r="AU713" s="56"/>
      <c r="AV713" s="204" t="str">
        <f>IFERROR(IF(AS713=0,"",IF(INDEX(ورقة4!$A711:$O711,,MATCH("غ",ورقة4!$A711:$O711,0))="غ","راسب")),IF(OR(O713&lt;$O$8,P713&lt;$P$8,Q713&lt;$Q$8,T713&lt;$T$8,W713&lt;$W$8,Z713&lt;$Z$8,AC713&lt;$AC$8,AD713&lt;$AD$8,AE713&lt;$AE$8,AH713&lt;$AH$8,AK713&lt;$AK$8,AN713&lt;$AN$8,AQ713&lt;$AQ$8,AR713&lt;$AR$8,AS713&lt;$AS$8),"راسب","ناجح"))</f>
        <v/>
      </c>
      <c r="AW713" s="71" t="str">
        <f>ورقة4!Q711</f>
        <v/>
      </c>
      <c r="AX713" s="48" t="str">
        <f>ورقة4!R711</f>
        <v/>
      </c>
      <c r="AY713" s="48" t="str">
        <f>ورقة4!S711</f>
        <v/>
      </c>
      <c r="AZ713" s="48" t="str">
        <f>ورقة4!T711</f>
        <v/>
      </c>
      <c r="BA713" s="48" t="str">
        <f>ورقة4!U711</f>
        <v/>
      </c>
      <c r="BB713" s="48" t="str">
        <f>ورقة4!V711</f>
        <v/>
      </c>
      <c r="BC713" s="48" t="str">
        <f>ورقة4!W711</f>
        <v/>
      </c>
      <c r="BD713" s="48" t="str">
        <f>ورقة4!X711</f>
        <v/>
      </c>
      <c r="BE713" s="48" t="str">
        <f>ورقة4!Y711</f>
        <v/>
      </c>
      <c r="BF713" s="48" t="str">
        <f>ورقة4!Z711</f>
        <v/>
      </c>
      <c r="BG713" s="48" t="str">
        <f>ورقة4!AA711</f>
        <v/>
      </c>
      <c r="BH713" s="48" t="str">
        <f>ورقة4!AB711</f>
        <v/>
      </c>
      <c r="BI713" s="48" t="str">
        <f>ورقة4!AC711</f>
        <v/>
      </c>
      <c r="BJ713" s="48" t="str">
        <f>ورقة4!AE711</f>
        <v/>
      </c>
      <c r="BK713" s="48" t="str">
        <f>ورقة4!AF711</f>
        <v/>
      </c>
    </row>
    <row r="714" spans="1:63" ht="24.95" customHeight="1">
      <c r="A714" s="135" t="str">
        <f>IF(C714="","",COUNTA(C$9:$C714))</f>
        <v/>
      </c>
      <c r="B714" s="24"/>
      <c r="C714" s="141"/>
      <c r="D714" s="38" t="str">
        <f t="shared" si="199"/>
        <v/>
      </c>
      <c r="E714" s="49"/>
      <c r="F714" s="50"/>
      <c r="G714" s="51" t="e">
        <f t="shared" ref="G714:G777" si="214">DATE(IF(LEFT($F714,1)="2",MID($F714,2,2),"20"&amp;MID($F714,2,2)),MID($F714,4,2),MID($F714,6,2))</f>
        <v>#VALUE!</v>
      </c>
      <c r="H714" s="52" t="e">
        <f t="shared" si="200"/>
        <v>#VALUE!</v>
      </c>
      <c r="I714" s="53" t="e">
        <f t="shared" si="201"/>
        <v>#VALUE!</v>
      </c>
      <c r="J714" s="54" t="e">
        <f t="shared" si="202"/>
        <v>#VALUE!</v>
      </c>
      <c r="K714" s="52" t="str">
        <f t="shared" si="203"/>
        <v/>
      </c>
      <c r="L714" s="53" t="str">
        <f t="shared" si="204"/>
        <v/>
      </c>
      <c r="M714" s="54" t="str">
        <f t="shared" si="205"/>
        <v/>
      </c>
      <c r="N714" s="38" t="str">
        <f t="shared" ref="N714:N777" si="215">IF(LEN(TRIM($F714))=0,"",IF(OR(NOT(ISNUMBER($F714)),LEN($F714)&lt;&gt;14),"Error_MyNumber",IF(MOD(MID($F714,13,1),2)=1,"مصرى","مصرية")))</f>
        <v/>
      </c>
      <c r="O714" s="55"/>
      <c r="P714" s="55"/>
      <c r="Q714" s="55"/>
      <c r="R714" s="56"/>
      <c r="S714" s="58"/>
      <c r="T714" s="55">
        <f t="shared" si="206"/>
        <v>0</v>
      </c>
      <c r="U714" s="57"/>
      <c r="V714" s="58"/>
      <c r="W714" s="55">
        <f t="shared" si="207"/>
        <v>0</v>
      </c>
      <c r="X714" s="56"/>
      <c r="Y714" s="57"/>
      <c r="Z714" s="55">
        <f t="shared" si="208"/>
        <v>0</v>
      </c>
      <c r="AA714" s="57"/>
      <c r="AB714" s="164"/>
      <c r="AC714" s="169">
        <f t="shared" si="209"/>
        <v>0</v>
      </c>
      <c r="AD714" s="166"/>
      <c r="AE714" s="55"/>
      <c r="AF714" s="172"/>
      <c r="AG714" s="175"/>
      <c r="AH714" s="55">
        <f t="shared" si="210"/>
        <v>0</v>
      </c>
      <c r="AI714" s="172"/>
      <c r="AJ714" s="175"/>
      <c r="AK714" s="166">
        <f t="shared" si="211"/>
        <v>0</v>
      </c>
      <c r="AL714" s="172"/>
      <c r="AM714" s="175"/>
      <c r="AN714" s="55">
        <f t="shared" si="212"/>
        <v>0</v>
      </c>
      <c r="AO714" s="172"/>
      <c r="AP714" s="175"/>
      <c r="AQ714" s="55">
        <f t="shared" si="213"/>
        <v>0</v>
      </c>
      <c r="AR714" s="172"/>
      <c r="AS714" s="55"/>
      <c r="AT714" s="123">
        <f t="shared" ref="AT714:AT777" si="216">IF(AND(O714="",P714="",Q714="",T714="",W714="",Z714="",AC714="",AD714="",AE714="",AH714="",AK714="",AN714="",AQ714="",AR714="",AS714=""),"",IF(AND(O714="غ",P714="غ",Q714="غ",T714="غ",W714="غ",Z714="غ",AC714="غ",AD714="غ",AE714="غ",AH714="غ",AK714="غ",AN714="غ",AQ714="غ",RN714="غ",AS714="غ"),"غ",SUM(O714,P714,Q714,T714,W714,Z714,AD714,AE714,AH714,AK714,AN714,AQ714,AR714,AS714)))</f>
        <v>0</v>
      </c>
      <c r="AU714" s="56"/>
      <c r="AV714" s="204" t="str">
        <f>IFERROR(IF(AS714=0,"",IF(INDEX(ورقة4!$A712:$O712,,MATCH("غ",ورقة4!$A712:$O712,0))="غ","راسب")),IF(OR(O714&lt;$O$8,P714&lt;$P$8,Q714&lt;$Q$8,T714&lt;$T$8,W714&lt;$W$8,Z714&lt;$Z$8,AC714&lt;$AC$8,AD714&lt;$AD$8,AE714&lt;$AE$8,AH714&lt;$AH$8,AK714&lt;$AK$8,AN714&lt;$AN$8,AQ714&lt;$AQ$8,AR714&lt;$AR$8,AS714&lt;$AS$8),"راسب","ناجح"))</f>
        <v/>
      </c>
      <c r="AW714" s="71" t="str">
        <f>ورقة4!Q712</f>
        <v/>
      </c>
      <c r="AX714" s="48" t="str">
        <f>ورقة4!R712</f>
        <v/>
      </c>
      <c r="AY714" s="48" t="str">
        <f>ورقة4!S712</f>
        <v/>
      </c>
      <c r="AZ714" s="48" t="str">
        <f>ورقة4!T712</f>
        <v/>
      </c>
      <c r="BA714" s="48" t="str">
        <f>ورقة4!U712</f>
        <v/>
      </c>
      <c r="BB714" s="48" t="str">
        <f>ورقة4!V712</f>
        <v/>
      </c>
      <c r="BC714" s="48" t="str">
        <f>ورقة4!W712</f>
        <v/>
      </c>
      <c r="BD714" s="48" t="str">
        <f>ورقة4!X712</f>
        <v/>
      </c>
      <c r="BE714" s="48" t="str">
        <f>ورقة4!Y712</f>
        <v/>
      </c>
      <c r="BF714" s="48" t="str">
        <f>ورقة4!Z712</f>
        <v/>
      </c>
      <c r="BG714" s="48" t="str">
        <f>ورقة4!AA712</f>
        <v/>
      </c>
      <c r="BH714" s="48" t="str">
        <f>ورقة4!AB712</f>
        <v/>
      </c>
      <c r="BI714" s="48" t="str">
        <f>ورقة4!AC712</f>
        <v/>
      </c>
      <c r="BJ714" s="48" t="str">
        <f>ورقة4!AE712</f>
        <v/>
      </c>
      <c r="BK714" s="48" t="str">
        <f>ورقة4!AF712</f>
        <v/>
      </c>
    </row>
    <row r="715" spans="1:63" ht="24.95" customHeight="1">
      <c r="A715" s="135" t="str">
        <f>IF(C715="","",COUNTA(C$9:$C715))</f>
        <v/>
      </c>
      <c r="B715" s="24"/>
      <c r="C715" s="141"/>
      <c r="D715" s="38" t="str">
        <f t="shared" si="199"/>
        <v/>
      </c>
      <c r="E715" s="49"/>
      <c r="F715" s="50"/>
      <c r="G715" s="51" t="e">
        <f t="shared" si="214"/>
        <v>#VALUE!</v>
      </c>
      <c r="H715" s="52" t="e">
        <f t="shared" si="200"/>
        <v>#VALUE!</v>
      </c>
      <c r="I715" s="53" t="e">
        <f t="shared" si="201"/>
        <v>#VALUE!</v>
      </c>
      <c r="J715" s="54" t="e">
        <f t="shared" si="202"/>
        <v>#VALUE!</v>
      </c>
      <c r="K715" s="52" t="str">
        <f t="shared" si="203"/>
        <v/>
      </c>
      <c r="L715" s="53" t="str">
        <f t="shared" si="204"/>
        <v/>
      </c>
      <c r="M715" s="54" t="str">
        <f t="shared" si="205"/>
        <v/>
      </c>
      <c r="N715" s="38" t="str">
        <f t="shared" si="215"/>
        <v/>
      </c>
      <c r="O715" s="55"/>
      <c r="P715" s="55"/>
      <c r="Q715" s="55"/>
      <c r="R715" s="56"/>
      <c r="S715" s="58"/>
      <c r="T715" s="55">
        <f t="shared" si="206"/>
        <v>0</v>
      </c>
      <c r="U715" s="57"/>
      <c r="V715" s="58"/>
      <c r="W715" s="55">
        <f t="shared" si="207"/>
        <v>0</v>
      </c>
      <c r="X715" s="56"/>
      <c r="Y715" s="57"/>
      <c r="Z715" s="55">
        <f t="shared" si="208"/>
        <v>0</v>
      </c>
      <c r="AA715" s="57"/>
      <c r="AB715" s="164"/>
      <c r="AC715" s="169">
        <f t="shared" si="209"/>
        <v>0</v>
      </c>
      <c r="AD715" s="166"/>
      <c r="AE715" s="55"/>
      <c r="AF715" s="172"/>
      <c r="AG715" s="175"/>
      <c r="AH715" s="55">
        <f t="shared" si="210"/>
        <v>0</v>
      </c>
      <c r="AI715" s="172"/>
      <c r="AJ715" s="175"/>
      <c r="AK715" s="166">
        <f t="shared" si="211"/>
        <v>0</v>
      </c>
      <c r="AL715" s="172"/>
      <c r="AM715" s="175"/>
      <c r="AN715" s="55">
        <f t="shared" si="212"/>
        <v>0</v>
      </c>
      <c r="AO715" s="172"/>
      <c r="AP715" s="175"/>
      <c r="AQ715" s="55">
        <f t="shared" si="213"/>
        <v>0</v>
      </c>
      <c r="AR715" s="172"/>
      <c r="AS715" s="55"/>
      <c r="AT715" s="123">
        <f t="shared" si="216"/>
        <v>0</v>
      </c>
      <c r="AU715" s="56"/>
      <c r="AV715" s="204" t="str">
        <f>IFERROR(IF(AS715=0,"",IF(INDEX(ورقة4!$A713:$O713,,MATCH("غ",ورقة4!$A713:$O713,0))="غ","راسب")),IF(OR(O715&lt;$O$8,P715&lt;$P$8,Q715&lt;$Q$8,T715&lt;$T$8,W715&lt;$W$8,Z715&lt;$Z$8,AC715&lt;$AC$8,AD715&lt;$AD$8,AE715&lt;$AE$8,AH715&lt;$AH$8,AK715&lt;$AK$8,AN715&lt;$AN$8,AQ715&lt;$AQ$8,AR715&lt;$AR$8,AS715&lt;$AS$8),"راسب","ناجح"))</f>
        <v/>
      </c>
      <c r="AW715" s="71" t="str">
        <f>ورقة4!Q713</f>
        <v/>
      </c>
      <c r="AX715" s="48" t="str">
        <f>ورقة4!R713</f>
        <v/>
      </c>
      <c r="AY715" s="48" t="str">
        <f>ورقة4!S713</f>
        <v/>
      </c>
      <c r="AZ715" s="48" t="str">
        <f>ورقة4!T713</f>
        <v/>
      </c>
      <c r="BA715" s="48" t="str">
        <f>ورقة4!U713</f>
        <v/>
      </c>
      <c r="BB715" s="48" t="str">
        <f>ورقة4!V713</f>
        <v/>
      </c>
      <c r="BC715" s="48" t="str">
        <f>ورقة4!W713</f>
        <v/>
      </c>
      <c r="BD715" s="48" t="str">
        <f>ورقة4!X713</f>
        <v/>
      </c>
      <c r="BE715" s="48" t="str">
        <f>ورقة4!Y713</f>
        <v/>
      </c>
      <c r="BF715" s="48" t="str">
        <f>ورقة4!Z713</f>
        <v/>
      </c>
      <c r="BG715" s="48" t="str">
        <f>ورقة4!AA713</f>
        <v/>
      </c>
      <c r="BH715" s="48" t="str">
        <f>ورقة4!AB713</f>
        <v/>
      </c>
      <c r="BI715" s="48" t="str">
        <f>ورقة4!AC713</f>
        <v/>
      </c>
      <c r="BJ715" s="48" t="str">
        <f>ورقة4!AE713</f>
        <v/>
      </c>
      <c r="BK715" s="48" t="str">
        <f>ورقة4!AF713</f>
        <v/>
      </c>
    </row>
    <row r="716" spans="1:63" ht="24.95" customHeight="1">
      <c r="A716" s="135" t="str">
        <f>IF(C716="","",COUNTA(C$9:$C716))</f>
        <v/>
      </c>
      <c r="B716" s="24"/>
      <c r="C716" s="141"/>
      <c r="D716" s="38" t="str">
        <f t="shared" si="199"/>
        <v/>
      </c>
      <c r="E716" s="49"/>
      <c r="F716" s="50"/>
      <c r="G716" s="51" t="e">
        <f t="shared" si="214"/>
        <v>#VALUE!</v>
      </c>
      <c r="H716" s="52" t="e">
        <f t="shared" si="200"/>
        <v>#VALUE!</v>
      </c>
      <c r="I716" s="53" t="e">
        <f t="shared" si="201"/>
        <v>#VALUE!</v>
      </c>
      <c r="J716" s="54" t="e">
        <f t="shared" si="202"/>
        <v>#VALUE!</v>
      </c>
      <c r="K716" s="52" t="str">
        <f t="shared" si="203"/>
        <v/>
      </c>
      <c r="L716" s="53" t="str">
        <f t="shared" si="204"/>
        <v/>
      </c>
      <c r="M716" s="54" t="str">
        <f t="shared" si="205"/>
        <v/>
      </c>
      <c r="N716" s="38" t="str">
        <f t="shared" si="215"/>
        <v/>
      </c>
      <c r="O716" s="55"/>
      <c r="P716" s="55"/>
      <c r="Q716" s="55"/>
      <c r="R716" s="56"/>
      <c r="S716" s="58"/>
      <c r="T716" s="55">
        <f t="shared" si="206"/>
        <v>0</v>
      </c>
      <c r="U716" s="57"/>
      <c r="V716" s="58"/>
      <c r="W716" s="55">
        <f t="shared" si="207"/>
        <v>0</v>
      </c>
      <c r="X716" s="56"/>
      <c r="Y716" s="57"/>
      <c r="Z716" s="55">
        <f t="shared" si="208"/>
        <v>0</v>
      </c>
      <c r="AA716" s="57"/>
      <c r="AB716" s="164"/>
      <c r="AC716" s="169">
        <f t="shared" si="209"/>
        <v>0</v>
      </c>
      <c r="AD716" s="166"/>
      <c r="AE716" s="55"/>
      <c r="AF716" s="172"/>
      <c r="AG716" s="175"/>
      <c r="AH716" s="55">
        <f t="shared" si="210"/>
        <v>0</v>
      </c>
      <c r="AI716" s="172"/>
      <c r="AJ716" s="175"/>
      <c r="AK716" s="166">
        <f t="shared" si="211"/>
        <v>0</v>
      </c>
      <c r="AL716" s="172"/>
      <c r="AM716" s="175"/>
      <c r="AN716" s="55">
        <f t="shared" si="212"/>
        <v>0</v>
      </c>
      <c r="AO716" s="172"/>
      <c r="AP716" s="175"/>
      <c r="AQ716" s="55">
        <f t="shared" si="213"/>
        <v>0</v>
      </c>
      <c r="AR716" s="172"/>
      <c r="AS716" s="55"/>
      <c r="AT716" s="123">
        <f t="shared" si="216"/>
        <v>0</v>
      </c>
      <c r="AU716" s="56"/>
      <c r="AV716" s="204" t="str">
        <f>IFERROR(IF(AS716=0,"",IF(INDEX(ورقة4!$A714:$O714,,MATCH("غ",ورقة4!$A714:$O714,0))="غ","راسب")),IF(OR(O716&lt;$O$8,P716&lt;$P$8,Q716&lt;$Q$8,T716&lt;$T$8,W716&lt;$W$8,Z716&lt;$Z$8,AC716&lt;$AC$8,AD716&lt;$AD$8,AE716&lt;$AE$8,AH716&lt;$AH$8,AK716&lt;$AK$8,AN716&lt;$AN$8,AQ716&lt;$AQ$8,AR716&lt;$AR$8,AS716&lt;$AS$8),"راسب","ناجح"))</f>
        <v/>
      </c>
      <c r="AW716" s="71" t="str">
        <f>ورقة4!Q714</f>
        <v/>
      </c>
      <c r="AX716" s="48" t="str">
        <f>ورقة4!R714</f>
        <v/>
      </c>
      <c r="AY716" s="48" t="str">
        <f>ورقة4!S714</f>
        <v/>
      </c>
      <c r="AZ716" s="48" t="str">
        <f>ورقة4!T714</f>
        <v/>
      </c>
      <c r="BA716" s="48" t="str">
        <f>ورقة4!U714</f>
        <v/>
      </c>
      <c r="BB716" s="48" t="str">
        <f>ورقة4!V714</f>
        <v/>
      </c>
      <c r="BC716" s="48" t="str">
        <f>ورقة4!W714</f>
        <v/>
      </c>
      <c r="BD716" s="48" t="str">
        <f>ورقة4!X714</f>
        <v/>
      </c>
      <c r="BE716" s="48" t="str">
        <f>ورقة4!Y714</f>
        <v/>
      </c>
      <c r="BF716" s="48" t="str">
        <f>ورقة4!Z714</f>
        <v/>
      </c>
      <c r="BG716" s="48" t="str">
        <f>ورقة4!AA714</f>
        <v/>
      </c>
      <c r="BH716" s="48" t="str">
        <f>ورقة4!AB714</f>
        <v/>
      </c>
      <c r="BI716" s="48" t="str">
        <f>ورقة4!AC714</f>
        <v/>
      </c>
      <c r="BJ716" s="48" t="str">
        <f>ورقة4!AE714</f>
        <v/>
      </c>
      <c r="BK716" s="48" t="str">
        <f>ورقة4!AF714</f>
        <v/>
      </c>
    </row>
    <row r="717" spans="1:63" ht="24.95" customHeight="1">
      <c r="A717" s="135" t="str">
        <f>IF(C717="","",COUNTA(C$9:$C717))</f>
        <v/>
      </c>
      <c r="B717" s="24"/>
      <c r="C717" s="141"/>
      <c r="D717" s="38" t="str">
        <f t="shared" si="199"/>
        <v/>
      </c>
      <c r="E717" s="49"/>
      <c r="F717" s="50"/>
      <c r="G717" s="51" t="e">
        <f t="shared" si="214"/>
        <v>#VALUE!</v>
      </c>
      <c r="H717" s="52" t="e">
        <f t="shared" si="200"/>
        <v>#VALUE!</v>
      </c>
      <c r="I717" s="53" t="e">
        <f t="shared" si="201"/>
        <v>#VALUE!</v>
      </c>
      <c r="J717" s="54" t="e">
        <f t="shared" si="202"/>
        <v>#VALUE!</v>
      </c>
      <c r="K717" s="52" t="str">
        <f t="shared" si="203"/>
        <v/>
      </c>
      <c r="L717" s="53" t="str">
        <f t="shared" si="204"/>
        <v/>
      </c>
      <c r="M717" s="54" t="str">
        <f t="shared" si="205"/>
        <v/>
      </c>
      <c r="N717" s="38" t="str">
        <f t="shared" si="215"/>
        <v/>
      </c>
      <c r="O717" s="55"/>
      <c r="P717" s="55"/>
      <c r="Q717" s="55"/>
      <c r="R717" s="56"/>
      <c r="S717" s="58"/>
      <c r="T717" s="55">
        <f t="shared" si="206"/>
        <v>0</v>
      </c>
      <c r="U717" s="57"/>
      <c r="V717" s="58"/>
      <c r="W717" s="55">
        <f t="shared" si="207"/>
        <v>0</v>
      </c>
      <c r="X717" s="56"/>
      <c r="Y717" s="57"/>
      <c r="Z717" s="55">
        <f t="shared" si="208"/>
        <v>0</v>
      </c>
      <c r="AA717" s="57"/>
      <c r="AB717" s="164"/>
      <c r="AC717" s="169">
        <f t="shared" si="209"/>
        <v>0</v>
      </c>
      <c r="AD717" s="166"/>
      <c r="AE717" s="55"/>
      <c r="AF717" s="172"/>
      <c r="AG717" s="175"/>
      <c r="AH717" s="55">
        <f t="shared" si="210"/>
        <v>0</v>
      </c>
      <c r="AI717" s="172"/>
      <c r="AJ717" s="175"/>
      <c r="AK717" s="166">
        <f t="shared" si="211"/>
        <v>0</v>
      </c>
      <c r="AL717" s="172"/>
      <c r="AM717" s="175"/>
      <c r="AN717" s="55">
        <f t="shared" si="212"/>
        <v>0</v>
      </c>
      <c r="AO717" s="172"/>
      <c r="AP717" s="175"/>
      <c r="AQ717" s="55">
        <f t="shared" si="213"/>
        <v>0</v>
      </c>
      <c r="AR717" s="172"/>
      <c r="AS717" s="55"/>
      <c r="AT717" s="123">
        <f t="shared" si="216"/>
        <v>0</v>
      </c>
      <c r="AU717" s="56"/>
      <c r="AV717" s="204" t="str">
        <f>IFERROR(IF(AS717=0,"",IF(INDEX(ورقة4!$A715:$O715,,MATCH("غ",ورقة4!$A715:$O715,0))="غ","راسب")),IF(OR(O717&lt;$O$8,P717&lt;$P$8,Q717&lt;$Q$8,T717&lt;$T$8,W717&lt;$W$8,Z717&lt;$Z$8,AC717&lt;$AC$8,AD717&lt;$AD$8,AE717&lt;$AE$8,AH717&lt;$AH$8,AK717&lt;$AK$8,AN717&lt;$AN$8,AQ717&lt;$AQ$8,AR717&lt;$AR$8,AS717&lt;$AS$8),"راسب","ناجح"))</f>
        <v/>
      </c>
      <c r="AW717" s="71" t="str">
        <f>ورقة4!Q715</f>
        <v/>
      </c>
      <c r="AX717" s="48" t="str">
        <f>ورقة4!R715</f>
        <v/>
      </c>
      <c r="AY717" s="48" t="str">
        <f>ورقة4!S715</f>
        <v/>
      </c>
      <c r="AZ717" s="48" t="str">
        <f>ورقة4!T715</f>
        <v/>
      </c>
      <c r="BA717" s="48" t="str">
        <f>ورقة4!U715</f>
        <v/>
      </c>
      <c r="BB717" s="48" t="str">
        <f>ورقة4!V715</f>
        <v/>
      </c>
      <c r="BC717" s="48" t="str">
        <f>ورقة4!W715</f>
        <v/>
      </c>
      <c r="BD717" s="48" t="str">
        <f>ورقة4!X715</f>
        <v/>
      </c>
      <c r="BE717" s="48" t="str">
        <f>ورقة4!Y715</f>
        <v/>
      </c>
      <c r="BF717" s="48" t="str">
        <f>ورقة4!Z715</f>
        <v/>
      </c>
      <c r="BG717" s="48" t="str">
        <f>ورقة4!AA715</f>
        <v/>
      </c>
      <c r="BH717" s="48" t="str">
        <f>ورقة4!AB715</f>
        <v/>
      </c>
      <c r="BI717" s="48" t="str">
        <f>ورقة4!AC715</f>
        <v/>
      </c>
      <c r="BJ717" s="48" t="str">
        <f>ورقة4!AE715</f>
        <v/>
      </c>
      <c r="BK717" s="48" t="str">
        <f>ورقة4!AF715</f>
        <v/>
      </c>
    </row>
    <row r="718" spans="1:63" ht="24.95" customHeight="1">
      <c r="A718" s="135" t="str">
        <f>IF(C718="","",COUNTA(C$9:$C718))</f>
        <v/>
      </c>
      <c r="B718" s="24"/>
      <c r="C718" s="141"/>
      <c r="D718" s="38" t="str">
        <f t="shared" ref="D718:D781" si="217">IF(LEN(TRIM($F718))=0,"",IF(OR(NOT(ISNUMBER($F718)),LEN($F718)&lt;&gt;14),"Error_MyNumber",IF(MOD(MID($F718,13,1),2)=1,"ذكر","انثى")))</f>
        <v/>
      </c>
      <c r="E718" s="49"/>
      <c r="F718" s="50"/>
      <c r="G718" s="51" t="e">
        <f t="shared" si="214"/>
        <v>#VALUE!</v>
      </c>
      <c r="H718" s="52" t="e">
        <f t="shared" si="200"/>
        <v>#VALUE!</v>
      </c>
      <c r="I718" s="53" t="e">
        <f t="shared" si="201"/>
        <v>#VALUE!</v>
      </c>
      <c r="J718" s="54" t="e">
        <f t="shared" si="202"/>
        <v>#VALUE!</v>
      </c>
      <c r="K718" s="52" t="str">
        <f t="shared" si="203"/>
        <v/>
      </c>
      <c r="L718" s="53" t="str">
        <f t="shared" si="204"/>
        <v/>
      </c>
      <c r="M718" s="54" t="str">
        <f t="shared" si="205"/>
        <v/>
      </c>
      <c r="N718" s="38" t="str">
        <f t="shared" si="215"/>
        <v/>
      </c>
      <c r="O718" s="55"/>
      <c r="P718" s="55"/>
      <c r="Q718" s="55"/>
      <c r="R718" s="56"/>
      <c r="S718" s="58"/>
      <c r="T718" s="55">
        <f t="shared" si="206"/>
        <v>0</v>
      </c>
      <c r="U718" s="57"/>
      <c r="V718" s="58"/>
      <c r="W718" s="55">
        <f t="shared" si="207"/>
        <v>0</v>
      </c>
      <c r="X718" s="56"/>
      <c r="Y718" s="57"/>
      <c r="Z718" s="55">
        <f t="shared" si="208"/>
        <v>0</v>
      </c>
      <c r="AA718" s="57"/>
      <c r="AB718" s="164"/>
      <c r="AC718" s="169">
        <f t="shared" si="209"/>
        <v>0</v>
      </c>
      <c r="AD718" s="166"/>
      <c r="AE718" s="55"/>
      <c r="AF718" s="172"/>
      <c r="AG718" s="175"/>
      <c r="AH718" s="55">
        <f t="shared" si="210"/>
        <v>0</v>
      </c>
      <c r="AI718" s="172"/>
      <c r="AJ718" s="175"/>
      <c r="AK718" s="166">
        <f t="shared" si="211"/>
        <v>0</v>
      </c>
      <c r="AL718" s="172"/>
      <c r="AM718" s="175"/>
      <c r="AN718" s="55">
        <f t="shared" si="212"/>
        <v>0</v>
      </c>
      <c r="AO718" s="172"/>
      <c r="AP718" s="175"/>
      <c r="AQ718" s="55">
        <f t="shared" si="213"/>
        <v>0</v>
      </c>
      <c r="AR718" s="172"/>
      <c r="AS718" s="55"/>
      <c r="AT718" s="123">
        <f t="shared" si="216"/>
        <v>0</v>
      </c>
      <c r="AU718" s="56"/>
      <c r="AV718" s="204" t="str">
        <f>IFERROR(IF(AS718=0,"",IF(INDEX(ورقة4!$A716:$O716,,MATCH("غ",ورقة4!$A716:$O716,0))="غ","راسب")),IF(OR(O718&lt;$O$8,P718&lt;$P$8,Q718&lt;$Q$8,T718&lt;$T$8,W718&lt;$W$8,Z718&lt;$Z$8,AC718&lt;$AC$8,AD718&lt;$AD$8,AE718&lt;$AE$8,AH718&lt;$AH$8,AK718&lt;$AK$8,AN718&lt;$AN$8,AQ718&lt;$AQ$8,AR718&lt;$AR$8,AS718&lt;$AS$8),"راسب","ناجح"))</f>
        <v/>
      </c>
      <c r="AW718" s="71" t="str">
        <f>ورقة4!Q716</f>
        <v/>
      </c>
      <c r="AX718" s="48" t="str">
        <f>ورقة4!R716</f>
        <v/>
      </c>
      <c r="AY718" s="48" t="str">
        <f>ورقة4!S716</f>
        <v/>
      </c>
      <c r="AZ718" s="48" t="str">
        <f>ورقة4!T716</f>
        <v/>
      </c>
      <c r="BA718" s="48" t="str">
        <f>ورقة4!U716</f>
        <v/>
      </c>
      <c r="BB718" s="48" t="str">
        <f>ورقة4!V716</f>
        <v/>
      </c>
      <c r="BC718" s="48" t="str">
        <f>ورقة4!W716</f>
        <v/>
      </c>
      <c r="BD718" s="48" t="str">
        <f>ورقة4!X716</f>
        <v/>
      </c>
      <c r="BE718" s="48" t="str">
        <f>ورقة4!Y716</f>
        <v/>
      </c>
      <c r="BF718" s="48" t="str">
        <f>ورقة4!Z716</f>
        <v/>
      </c>
      <c r="BG718" s="48" t="str">
        <f>ورقة4!AA716</f>
        <v/>
      </c>
      <c r="BH718" s="48" t="str">
        <f>ورقة4!AB716</f>
        <v/>
      </c>
      <c r="BI718" s="48" t="str">
        <f>ورقة4!AC716</f>
        <v/>
      </c>
      <c r="BJ718" s="48" t="str">
        <f>ورقة4!AE716</f>
        <v/>
      </c>
      <c r="BK718" s="48" t="str">
        <f>ورقة4!AF716</f>
        <v/>
      </c>
    </row>
    <row r="719" spans="1:63" ht="24.95" customHeight="1">
      <c r="A719" s="135" t="str">
        <f>IF(C719="","",COUNTA(C$9:$C719))</f>
        <v/>
      </c>
      <c r="B719" s="24"/>
      <c r="C719" s="141"/>
      <c r="D719" s="38" t="str">
        <f t="shared" si="217"/>
        <v/>
      </c>
      <c r="E719" s="49"/>
      <c r="F719" s="50"/>
      <c r="G719" s="51" t="e">
        <f t="shared" si="214"/>
        <v>#VALUE!</v>
      </c>
      <c r="H719" s="52" t="e">
        <f t="shared" si="200"/>
        <v>#VALUE!</v>
      </c>
      <c r="I719" s="53" t="e">
        <f t="shared" si="201"/>
        <v>#VALUE!</v>
      </c>
      <c r="J719" s="54" t="e">
        <f t="shared" si="202"/>
        <v>#VALUE!</v>
      </c>
      <c r="K719" s="52" t="str">
        <f t="shared" si="203"/>
        <v/>
      </c>
      <c r="L719" s="53" t="str">
        <f t="shared" si="204"/>
        <v/>
      </c>
      <c r="M719" s="54" t="str">
        <f t="shared" si="205"/>
        <v/>
      </c>
      <c r="N719" s="38" t="str">
        <f t="shared" si="215"/>
        <v/>
      </c>
      <c r="O719" s="55"/>
      <c r="P719" s="55"/>
      <c r="Q719" s="55"/>
      <c r="R719" s="56"/>
      <c r="S719" s="58"/>
      <c r="T719" s="55">
        <f t="shared" si="206"/>
        <v>0</v>
      </c>
      <c r="U719" s="57"/>
      <c r="V719" s="58"/>
      <c r="W719" s="55">
        <f t="shared" si="207"/>
        <v>0</v>
      </c>
      <c r="X719" s="56"/>
      <c r="Y719" s="57"/>
      <c r="Z719" s="55">
        <f t="shared" si="208"/>
        <v>0</v>
      </c>
      <c r="AA719" s="57"/>
      <c r="AB719" s="164"/>
      <c r="AC719" s="169">
        <f t="shared" si="209"/>
        <v>0</v>
      </c>
      <c r="AD719" s="166"/>
      <c r="AE719" s="55"/>
      <c r="AF719" s="172"/>
      <c r="AG719" s="175"/>
      <c r="AH719" s="55">
        <f t="shared" si="210"/>
        <v>0</v>
      </c>
      <c r="AI719" s="172"/>
      <c r="AJ719" s="175"/>
      <c r="AK719" s="166">
        <f t="shared" si="211"/>
        <v>0</v>
      </c>
      <c r="AL719" s="172"/>
      <c r="AM719" s="175"/>
      <c r="AN719" s="55">
        <f t="shared" si="212"/>
        <v>0</v>
      </c>
      <c r="AO719" s="172"/>
      <c r="AP719" s="175"/>
      <c r="AQ719" s="55">
        <f t="shared" si="213"/>
        <v>0</v>
      </c>
      <c r="AR719" s="172"/>
      <c r="AS719" s="55"/>
      <c r="AT719" s="123">
        <f t="shared" si="216"/>
        <v>0</v>
      </c>
      <c r="AU719" s="56"/>
      <c r="AV719" s="204" t="str">
        <f>IFERROR(IF(AS719=0,"",IF(INDEX(ورقة4!$A717:$O717,,MATCH("غ",ورقة4!$A717:$O717,0))="غ","راسب")),IF(OR(O719&lt;$O$8,P719&lt;$P$8,Q719&lt;$Q$8,T719&lt;$T$8,W719&lt;$W$8,Z719&lt;$Z$8,AC719&lt;$AC$8,AD719&lt;$AD$8,AE719&lt;$AE$8,AH719&lt;$AH$8,AK719&lt;$AK$8,AN719&lt;$AN$8,AQ719&lt;$AQ$8,AR719&lt;$AR$8,AS719&lt;$AS$8),"راسب","ناجح"))</f>
        <v/>
      </c>
      <c r="AW719" s="71" t="str">
        <f>ورقة4!Q717</f>
        <v/>
      </c>
      <c r="AX719" s="48" t="str">
        <f>ورقة4!R717</f>
        <v/>
      </c>
      <c r="AY719" s="48" t="str">
        <f>ورقة4!S717</f>
        <v/>
      </c>
      <c r="AZ719" s="48" t="str">
        <f>ورقة4!T717</f>
        <v/>
      </c>
      <c r="BA719" s="48" t="str">
        <f>ورقة4!U717</f>
        <v/>
      </c>
      <c r="BB719" s="48" t="str">
        <f>ورقة4!V717</f>
        <v/>
      </c>
      <c r="BC719" s="48" t="str">
        <f>ورقة4!W717</f>
        <v/>
      </c>
      <c r="BD719" s="48" t="str">
        <f>ورقة4!X717</f>
        <v/>
      </c>
      <c r="BE719" s="48" t="str">
        <f>ورقة4!Y717</f>
        <v/>
      </c>
      <c r="BF719" s="48" t="str">
        <f>ورقة4!Z717</f>
        <v/>
      </c>
      <c r="BG719" s="48" t="str">
        <f>ورقة4!AA717</f>
        <v/>
      </c>
      <c r="BH719" s="48" t="str">
        <f>ورقة4!AB717</f>
        <v/>
      </c>
      <c r="BI719" s="48" t="str">
        <f>ورقة4!AC717</f>
        <v/>
      </c>
      <c r="BJ719" s="48" t="str">
        <f>ورقة4!AE717</f>
        <v/>
      </c>
      <c r="BK719" s="48" t="str">
        <f>ورقة4!AF717</f>
        <v/>
      </c>
    </row>
    <row r="720" spans="1:63" ht="24.95" customHeight="1">
      <c r="A720" s="135" t="str">
        <f>IF(C720="","",COUNTA(C$9:$C720))</f>
        <v/>
      </c>
      <c r="B720" s="24"/>
      <c r="C720" s="141"/>
      <c r="D720" s="38" t="str">
        <f t="shared" si="217"/>
        <v/>
      </c>
      <c r="E720" s="49"/>
      <c r="F720" s="50"/>
      <c r="G720" s="51" t="e">
        <f t="shared" si="214"/>
        <v>#VALUE!</v>
      </c>
      <c r="H720" s="52" t="e">
        <f t="shared" si="200"/>
        <v>#VALUE!</v>
      </c>
      <c r="I720" s="53" t="e">
        <f t="shared" si="201"/>
        <v>#VALUE!</v>
      </c>
      <c r="J720" s="54" t="e">
        <f t="shared" si="202"/>
        <v>#VALUE!</v>
      </c>
      <c r="K720" s="52" t="str">
        <f t="shared" si="203"/>
        <v/>
      </c>
      <c r="L720" s="53" t="str">
        <f t="shared" si="204"/>
        <v/>
      </c>
      <c r="M720" s="54" t="str">
        <f t="shared" si="205"/>
        <v/>
      </c>
      <c r="N720" s="38" t="str">
        <f t="shared" si="215"/>
        <v/>
      </c>
      <c r="O720" s="55"/>
      <c r="P720" s="55"/>
      <c r="Q720" s="55"/>
      <c r="R720" s="56"/>
      <c r="S720" s="58"/>
      <c r="T720" s="55">
        <f t="shared" si="206"/>
        <v>0</v>
      </c>
      <c r="U720" s="57"/>
      <c r="V720" s="58"/>
      <c r="W720" s="55">
        <f t="shared" si="207"/>
        <v>0</v>
      </c>
      <c r="X720" s="56"/>
      <c r="Y720" s="57"/>
      <c r="Z720" s="55">
        <f t="shared" si="208"/>
        <v>0</v>
      </c>
      <c r="AA720" s="57"/>
      <c r="AB720" s="164"/>
      <c r="AC720" s="169">
        <f t="shared" si="209"/>
        <v>0</v>
      </c>
      <c r="AD720" s="166"/>
      <c r="AE720" s="55"/>
      <c r="AF720" s="172"/>
      <c r="AG720" s="175"/>
      <c r="AH720" s="55">
        <f t="shared" si="210"/>
        <v>0</v>
      </c>
      <c r="AI720" s="172"/>
      <c r="AJ720" s="175"/>
      <c r="AK720" s="166">
        <f t="shared" si="211"/>
        <v>0</v>
      </c>
      <c r="AL720" s="172"/>
      <c r="AM720" s="175"/>
      <c r="AN720" s="55">
        <f t="shared" si="212"/>
        <v>0</v>
      </c>
      <c r="AO720" s="172"/>
      <c r="AP720" s="175"/>
      <c r="AQ720" s="55">
        <f t="shared" si="213"/>
        <v>0</v>
      </c>
      <c r="AR720" s="172"/>
      <c r="AS720" s="55"/>
      <c r="AT720" s="123">
        <f t="shared" si="216"/>
        <v>0</v>
      </c>
      <c r="AU720" s="56"/>
      <c r="AV720" s="204" t="str">
        <f>IFERROR(IF(AS720=0,"",IF(INDEX(ورقة4!$A718:$O718,,MATCH("غ",ورقة4!$A718:$O718,0))="غ","راسب")),IF(OR(O720&lt;$O$8,P720&lt;$P$8,Q720&lt;$Q$8,T720&lt;$T$8,W720&lt;$W$8,Z720&lt;$Z$8,AC720&lt;$AC$8,AD720&lt;$AD$8,AE720&lt;$AE$8,AH720&lt;$AH$8,AK720&lt;$AK$8,AN720&lt;$AN$8,AQ720&lt;$AQ$8,AR720&lt;$AR$8,AS720&lt;$AS$8),"راسب","ناجح"))</f>
        <v/>
      </c>
      <c r="AW720" s="71" t="str">
        <f>ورقة4!Q718</f>
        <v/>
      </c>
      <c r="AX720" s="48" t="str">
        <f>ورقة4!R718</f>
        <v/>
      </c>
      <c r="AY720" s="48" t="str">
        <f>ورقة4!S718</f>
        <v/>
      </c>
      <c r="AZ720" s="48" t="str">
        <f>ورقة4!T718</f>
        <v/>
      </c>
      <c r="BA720" s="48" t="str">
        <f>ورقة4!U718</f>
        <v/>
      </c>
      <c r="BB720" s="48" t="str">
        <f>ورقة4!V718</f>
        <v/>
      </c>
      <c r="BC720" s="48" t="str">
        <f>ورقة4!W718</f>
        <v/>
      </c>
      <c r="BD720" s="48" t="str">
        <f>ورقة4!X718</f>
        <v/>
      </c>
      <c r="BE720" s="48" t="str">
        <f>ورقة4!Y718</f>
        <v/>
      </c>
      <c r="BF720" s="48" t="str">
        <f>ورقة4!Z718</f>
        <v/>
      </c>
      <c r="BG720" s="48" t="str">
        <f>ورقة4!AA718</f>
        <v/>
      </c>
      <c r="BH720" s="48" t="str">
        <f>ورقة4!AB718</f>
        <v/>
      </c>
      <c r="BI720" s="48" t="str">
        <f>ورقة4!AC718</f>
        <v/>
      </c>
      <c r="BJ720" s="48" t="str">
        <f>ورقة4!AE718</f>
        <v/>
      </c>
      <c r="BK720" s="48" t="str">
        <f>ورقة4!AF718</f>
        <v/>
      </c>
    </row>
    <row r="721" spans="1:63" ht="24.95" customHeight="1">
      <c r="A721" s="135" t="str">
        <f>IF(C721="","",COUNTA(C$9:$C721))</f>
        <v/>
      </c>
      <c r="B721" s="24"/>
      <c r="C721" s="141"/>
      <c r="D721" s="38" t="str">
        <f t="shared" si="217"/>
        <v/>
      </c>
      <c r="E721" s="49"/>
      <c r="F721" s="50"/>
      <c r="G721" s="51" t="e">
        <f t="shared" si="214"/>
        <v>#VALUE!</v>
      </c>
      <c r="H721" s="52" t="e">
        <f t="shared" si="200"/>
        <v>#VALUE!</v>
      </c>
      <c r="I721" s="53" t="e">
        <f t="shared" si="201"/>
        <v>#VALUE!</v>
      </c>
      <c r="J721" s="54" t="e">
        <f t="shared" si="202"/>
        <v>#VALUE!</v>
      </c>
      <c r="K721" s="52" t="str">
        <f t="shared" si="203"/>
        <v/>
      </c>
      <c r="L721" s="53" t="str">
        <f t="shared" si="204"/>
        <v/>
      </c>
      <c r="M721" s="54" t="str">
        <f t="shared" si="205"/>
        <v/>
      </c>
      <c r="N721" s="38" t="str">
        <f t="shared" si="215"/>
        <v/>
      </c>
      <c r="O721" s="55"/>
      <c r="P721" s="55"/>
      <c r="Q721" s="55"/>
      <c r="R721" s="56"/>
      <c r="S721" s="58"/>
      <c r="T721" s="55">
        <f t="shared" si="206"/>
        <v>0</v>
      </c>
      <c r="U721" s="57"/>
      <c r="V721" s="58"/>
      <c r="W721" s="55">
        <f t="shared" si="207"/>
        <v>0</v>
      </c>
      <c r="X721" s="56"/>
      <c r="Y721" s="57"/>
      <c r="Z721" s="55">
        <f t="shared" si="208"/>
        <v>0</v>
      </c>
      <c r="AA721" s="57"/>
      <c r="AB721" s="164"/>
      <c r="AC721" s="169">
        <f t="shared" si="209"/>
        <v>0</v>
      </c>
      <c r="AD721" s="166"/>
      <c r="AE721" s="55"/>
      <c r="AF721" s="172"/>
      <c r="AG721" s="175"/>
      <c r="AH721" s="55">
        <f t="shared" si="210"/>
        <v>0</v>
      </c>
      <c r="AI721" s="172"/>
      <c r="AJ721" s="175"/>
      <c r="AK721" s="166">
        <f t="shared" si="211"/>
        <v>0</v>
      </c>
      <c r="AL721" s="172"/>
      <c r="AM721" s="175"/>
      <c r="AN721" s="55">
        <f t="shared" si="212"/>
        <v>0</v>
      </c>
      <c r="AO721" s="172"/>
      <c r="AP721" s="175"/>
      <c r="AQ721" s="55">
        <f t="shared" si="213"/>
        <v>0</v>
      </c>
      <c r="AR721" s="172"/>
      <c r="AS721" s="55"/>
      <c r="AT721" s="123">
        <f t="shared" si="216"/>
        <v>0</v>
      </c>
      <c r="AU721" s="56"/>
      <c r="AV721" s="204" t="str">
        <f>IFERROR(IF(AS721=0,"",IF(INDEX(ورقة4!$A719:$O719,,MATCH("غ",ورقة4!$A719:$O719,0))="غ","راسب")),IF(OR(O721&lt;$O$8,P721&lt;$P$8,Q721&lt;$Q$8,T721&lt;$T$8,W721&lt;$W$8,Z721&lt;$Z$8,AC721&lt;$AC$8,AD721&lt;$AD$8,AE721&lt;$AE$8,AH721&lt;$AH$8,AK721&lt;$AK$8,AN721&lt;$AN$8,AQ721&lt;$AQ$8,AR721&lt;$AR$8,AS721&lt;$AS$8),"راسب","ناجح"))</f>
        <v/>
      </c>
      <c r="AW721" s="71" t="str">
        <f>ورقة4!Q719</f>
        <v/>
      </c>
      <c r="AX721" s="48" t="str">
        <f>ورقة4!R719</f>
        <v/>
      </c>
      <c r="AY721" s="48" t="str">
        <f>ورقة4!S719</f>
        <v/>
      </c>
      <c r="AZ721" s="48" t="str">
        <f>ورقة4!T719</f>
        <v/>
      </c>
      <c r="BA721" s="48" t="str">
        <f>ورقة4!U719</f>
        <v/>
      </c>
      <c r="BB721" s="48" t="str">
        <f>ورقة4!V719</f>
        <v/>
      </c>
      <c r="BC721" s="48" t="str">
        <f>ورقة4!W719</f>
        <v/>
      </c>
      <c r="BD721" s="48" t="str">
        <f>ورقة4!X719</f>
        <v/>
      </c>
      <c r="BE721" s="48" t="str">
        <f>ورقة4!Y719</f>
        <v/>
      </c>
      <c r="BF721" s="48" t="str">
        <f>ورقة4!Z719</f>
        <v/>
      </c>
      <c r="BG721" s="48" t="str">
        <f>ورقة4!AA719</f>
        <v/>
      </c>
      <c r="BH721" s="48" t="str">
        <f>ورقة4!AB719</f>
        <v/>
      </c>
      <c r="BI721" s="48" t="str">
        <f>ورقة4!AC719</f>
        <v/>
      </c>
      <c r="BJ721" s="48" t="str">
        <f>ورقة4!AE719</f>
        <v/>
      </c>
      <c r="BK721" s="48" t="str">
        <f>ورقة4!AF719</f>
        <v/>
      </c>
    </row>
    <row r="722" spans="1:63" ht="24.95" customHeight="1">
      <c r="A722" s="135" t="str">
        <f>IF(C722="","",COUNTA(C$9:$C722))</f>
        <v/>
      </c>
      <c r="B722" s="24"/>
      <c r="C722" s="141"/>
      <c r="D722" s="38" t="str">
        <f t="shared" si="217"/>
        <v/>
      </c>
      <c r="E722" s="49"/>
      <c r="F722" s="50"/>
      <c r="G722" s="51" t="e">
        <f t="shared" si="214"/>
        <v>#VALUE!</v>
      </c>
      <c r="H722" s="52" t="e">
        <f t="shared" si="200"/>
        <v>#VALUE!</v>
      </c>
      <c r="I722" s="53" t="e">
        <f t="shared" si="201"/>
        <v>#VALUE!</v>
      </c>
      <c r="J722" s="54" t="e">
        <f t="shared" si="202"/>
        <v>#VALUE!</v>
      </c>
      <c r="K722" s="52" t="str">
        <f t="shared" si="203"/>
        <v/>
      </c>
      <c r="L722" s="53" t="str">
        <f t="shared" si="204"/>
        <v/>
      </c>
      <c r="M722" s="54" t="str">
        <f t="shared" si="205"/>
        <v/>
      </c>
      <c r="N722" s="38" t="str">
        <f t="shared" si="215"/>
        <v/>
      </c>
      <c r="O722" s="55"/>
      <c r="P722" s="55"/>
      <c r="Q722" s="55"/>
      <c r="R722" s="56"/>
      <c r="S722" s="58"/>
      <c r="T722" s="55">
        <f t="shared" si="206"/>
        <v>0</v>
      </c>
      <c r="U722" s="57"/>
      <c r="V722" s="58"/>
      <c r="W722" s="55">
        <f t="shared" si="207"/>
        <v>0</v>
      </c>
      <c r="X722" s="56"/>
      <c r="Y722" s="57"/>
      <c r="Z722" s="55">
        <f t="shared" si="208"/>
        <v>0</v>
      </c>
      <c r="AA722" s="57"/>
      <c r="AB722" s="164"/>
      <c r="AC722" s="169">
        <f t="shared" si="209"/>
        <v>0</v>
      </c>
      <c r="AD722" s="166"/>
      <c r="AE722" s="55"/>
      <c r="AF722" s="172"/>
      <c r="AG722" s="175"/>
      <c r="AH722" s="55">
        <f t="shared" si="210"/>
        <v>0</v>
      </c>
      <c r="AI722" s="172"/>
      <c r="AJ722" s="175"/>
      <c r="AK722" s="166">
        <f t="shared" si="211"/>
        <v>0</v>
      </c>
      <c r="AL722" s="172"/>
      <c r="AM722" s="175"/>
      <c r="AN722" s="55">
        <f t="shared" si="212"/>
        <v>0</v>
      </c>
      <c r="AO722" s="172"/>
      <c r="AP722" s="175"/>
      <c r="AQ722" s="55">
        <f t="shared" si="213"/>
        <v>0</v>
      </c>
      <c r="AR722" s="172"/>
      <c r="AS722" s="55"/>
      <c r="AT722" s="123">
        <f t="shared" si="216"/>
        <v>0</v>
      </c>
      <c r="AU722" s="56"/>
      <c r="AV722" s="204" t="str">
        <f>IFERROR(IF(AS722=0,"",IF(INDEX(ورقة4!$A720:$O720,,MATCH("غ",ورقة4!$A720:$O720,0))="غ","راسب")),IF(OR(O722&lt;$O$8,P722&lt;$P$8,Q722&lt;$Q$8,T722&lt;$T$8,W722&lt;$W$8,Z722&lt;$Z$8,AC722&lt;$AC$8,AD722&lt;$AD$8,AE722&lt;$AE$8,AH722&lt;$AH$8,AK722&lt;$AK$8,AN722&lt;$AN$8,AQ722&lt;$AQ$8,AR722&lt;$AR$8,AS722&lt;$AS$8),"راسب","ناجح"))</f>
        <v/>
      </c>
      <c r="AW722" s="71" t="str">
        <f>ورقة4!Q720</f>
        <v/>
      </c>
      <c r="AX722" s="48" t="str">
        <f>ورقة4!R720</f>
        <v/>
      </c>
      <c r="AY722" s="48" t="str">
        <f>ورقة4!S720</f>
        <v/>
      </c>
      <c r="AZ722" s="48" t="str">
        <f>ورقة4!T720</f>
        <v/>
      </c>
      <c r="BA722" s="48" t="str">
        <f>ورقة4!U720</f>
        <v/>
      </c>
      <c r="BB722" s="48" t="str">
        <f>ورقة4!V720</f>
        <v/>
      </c>
      <c r="BC722" s="48" t="str">
        <f>ورقة4!W720</f>
        <v/>
      </c>
      <c r="BD722" s="48" t="str">
        <f>ورقة4!X720</f>
        <v/>
      </c>
      <c r="BE722" s="48" t="str">
        <f>ورقة4!Y720</f>
        <v/>
      </c>
      <c r="BF722" s="48" t="str">
        <f>ورقة4!Z720</f>
        <v/>
      </c>
      <c r="BG722" s="48" t="str">
        <f>ورقة4!AA720</f>
        <v/>
      </c>
      <c r="BH722" s="48" t="str">
        <f>ورقة4!AB720</f>
        <v/>
      </c>
      <c r="BI722" s="48" t="str">
        <f>ورقة4!AC720</f>
        <v/>
      </c>
      <c r="BJ722" s="48" t="str">
        <f>ورقة4!AE720</f>
        <v/>
      </c>
      <c r="BK722" s="48" t="str">
        <f>ورقة4!AF720</f>
        <v/>
      </c>
    </row>
    <row r="723" spans="1:63" ht="24.95" customHeight="1">
      <c r="A723" s="135" t="str">
        <f>IF(C723="","",COUNTA(C$9:$C723))</f>
        <v/>
      </c>
      <c r="B723" s="24"/>
      <c r="C723" s="141"/>
      <c r="D723" s="38" t="str">
        <f t="shared" si="217"/>
        <v/>
      </c>
      <c r="E723" s="49"/>
      <c r="F723" s="50"/>
      <c r="G723" s="51" t="e">
        <f t="shared" si="214"/>
        <v>#VALUE!</v>
      </c>
      <c r="H723" s="52" t="e">
        <f t="shared" si="200"/>
        <v>#VALUE!</v>
      </c>
      <c r="I723" s="53" t="e">
        <f t="shared" si="201"/>
        <v>#VALUE!</v>
      </c>
      <c r="J723" s="54" t="e">
        <f t="shared" si="202"/>
        <v>#VALUE!</v>
      </c>
      <c r="K723" s="52" t="str">
        <f t="shared" si="203"/>
        <v/>
      </c>
      <c r="L723" s="53" t="str">
        <f t="shared" si="204"/>
        <v/>
      </c>
      <c r="M723" s="54" t="str">
        <f t="shared" si="205"/>
        <v/>
      </c>
      <c r="N723" s="38" t="str">
        <f t="shared" si="215"/>
        <v/>
      </c>
      <c r="O723" s="55"/>
      <c r="P723" s="55"/>
      <c r="Q723" s="55"/>
      <c r="R723" s="56"/>
      <c r="S723" s="58"/>
      <c r="T723" s="55">
        <f t="shared" si="206"/>
        <v>0</v>
      </c>
      <c r="U723" s="57"/>
      <c r="V723" s="58"/>
      <c r="W723" s="55">
        <f t="shared" si="207"/>
        <v>0</v>
      </c>
      <c r="X723" s="56"/>
      <c r="Y723" s="57"/>
      <c r="Z723" s="55">
        <f t="shared" si="208"/>
        <v>0</v>
      </c>
      <c r="AA723" s="57"/>
      <c r="AB723" s="164"/>
      <c r="AC723" s="169">
        <f t="shared" si="209"/>
        <v>0</v>
      </c>
      <c r="AD723" s="166"/>
      <c r="AE723" s="55"/>
      <c r="AF723" s="172"/>
      <c r="AG723" s="175"/>
      <c r="AH723" s="55">
        <f t="shared" si="210"/>
        <v>0</v>
      </c>
      <c r="AI723" s="172"/>
      <c r="AJ723" s="175"/>
      <c r="AK723" s="166">
        <f t="shared" si="211"/>
        <v>0</v>
      </c>
      <c r="AL723" s="172"/>
      <c r="AM723" s="175"/>
      <c r="AN723" s="55">
        <f t="shared" si="212"/>
        <v>0</v>
      </c>
      <c r="AO723" s="172"/>
      <c r="AP723" s="175"/>
      <c r="AQ723" s="55">
        <f t="shared" si="213"/>
        <v>0</v>
      </c>
      <c r="AR723" s="172"/>
      <c r="AS723" s="55"/>
      <c r="AT723" s="123">
        <f t="shared" si="216"/>
        <v>0</v>
      </c>
      <c r="AU723" s="56"/>
      <c r="AV723" s="204" t="str">
        <f>IFERROR(IF(AS723=0,"",IF(INDEX(ورقة4!$A721:$O721,,MATCH("غ",ورقة4!$A721:$O721,0))="غ","راسب")),IF(OR(O723&lt;$O$8,P723&lt;$P$8,Q723&lt;$Q$8,T723&lt;$T$8,W723&lt;$W$8,Z723&lt;$Z$8,AC723&lt;$AC$8,AD723&lt;$AD$8,AE723&lt;$AE$8,AH723&lt;$AH$8,AK723&lt;$AK$8,AN723&lt;$AN$8,AQ723&lt;$AQ$8,AR723&lt;$AR$8,AS723&lt;$AS$8),"راسب","ناجح"))</f>
        <v/>
      </c>
      <c r="AW723" s="71" t="str">
        <f>ورقة4!Q721</f>
        <v/>
      </c>
      <c r="AX723" s="48" t="str">
        <f>ورقة4!R721</f>
        <v/>
      </c>
      <c r="AY723" s="48" t="str">
        <f>ورقة4!S721</f>
        <v/>
      </c>
      <c r="AZ723" s="48" t="str">
        <f>ورقة4!T721</f>
        <v/>
      </c>
      <c r="BA723" s="48" t="str">
        <f>ورقة4!U721</f>
        <v/>
      </c>
      <c r="BB723" s="48" t="str">
        <f>ورقة4!V721</f>
        <v/>
      </c>
      <c r="BC723" s="48" t="str">
        <f>ورقة4!W721</f>
        <v/>
      </c>
      <c r="BD723" s="48" t="str">
        <f>ورقة4!X721</f>
        <v/>
      </c>
      <c r="BE723" s="48" t="str">
        <f>ورقة4!Y721</f>
        <v/>
      </c>
      <c r="BF723" s="48" t="str">
        <f>ورقة4!Z721</f>
        <v/>
      </c>
      <c r="BG723" s="48" t="str">
        <f>ورقة4!AA721</f>
        <v/>
      </c>
      <c r="BH723" s="48" t="str">
        <f>ورقة4!AB721</f>
        <v/>
      </c>
      <c r="BI723" s="48" t="str">
        <f>ورقة4!AC721</f>
        <v/>
      </c>
      <c r="BJ723" s="48" t="str">
        <f>ورقة4!AE721</f>
        <v/>
      </c>
      <c r="BK723" s="48" t="str">
        <f>ورقة4!AF721</f>
        <v/>
      </c>
    </row>
    <row r="724" spans="1:63" ht="24.95" customHeight="1">
      <c r="A724" s="135" t="str">
        <f>IF(C724="","",COUNTA(C$9:$C724))</f>
        <v/>
      </c>
      <c r="B724" s="24"/>
      <c r="C724" s="141"/>
      <c r="D724" s="38" t="str">
        <f t="shared" si="217"/>
        <v/>
      </c>
      <c r="E724" s="49"/>
      <c r="F724" s="50"/>
      <c r="G724" s="51" t="e">
        <f t="shared" si="214"/>
        <v>#VALUE!</v>
      </c>
      <c r="H724" s="52" t="e">
        <f t="shared" si="200"/>
        <v>#VALUE!</v>
      </c>
      <c r="I724" s="53" t="e">
        <f t="shared" si="201"/>
        <v>#VALUE!</v>
      </c>
      <c r="J724" s="54" t="e">
        <f t="shared" si="202"/>
        <v>#VALUE!</v>
      </c>
      <c r="K724" s="52" t="str">
        <f t="shared" si="203"/>
        <v/>
      </c>
      <c r="L724" s="53" t="str">
        <f t="shared" si="204"/>
        <v/>
      </c>
      <c r="M724" s="54" t="str">
        <f t="shared" si="205"/>
        <v/>
      </c>
      <c r="N724" s="38" t="str">
        <f t="shared" si="215"/>
        <v/>
      </c>
      <c r="O724" s="55"/>
      <c r="P724" s="55"/>
      <c r="Q724" s="55"/>
      <c r="R724" s="56"/>
      <c r="S724" s="58"/>
      <c r="T724" s="55">
        <f t="shared" si="206"/>
        <v>0</v>
      </c>
      <c r="U724" s="57"/>
      <c r="V724" s="58"/>
      <c r="W724" s="55">
        <f t="shared" si="207"/>
        <v>0</v>
      </c>
      <c r="X724" s="56"/>
      <c r="Y724" s="57"/>
      <c r="Z724" s="55">
        <f t="shared" si="208"/>
        <v>0</v>
      </c>
      <c r="AA724" s="57"/>
      <c r="AB724" s="164"/>
      <c r="AC724" s="169">
        <f t="shared" si="209"/>
        <v>0</v>
      </c>
      <c r="AD724" s="166"/>
      <c r="AE724" s="55"/>
      <c r="AF724" s="172"/>
      <c r="AG724" s="175"/>
      <c r="AH724" s="55">
        <f t="shared" si="210"/>
        <v>0</v>
      </c>
      <c r="AI724" s="172"/>
      <c r="AJ724" s="175"/>
      <c r="AK724" s="166">
        <f t="shared" si="211"/>
        <v>0</v>
      </c>
      <c r="AL724" s="172"/>
      <c r="AM724" s="175"/>
      <c r="AN724" s="55">
        <f t="shared" si="212"/>
        <v>0</v>
      </c>
      <c r="AO724" s="172"/>
      <c r="AP724" s="175"/>
      <c r="AQ724" s="55">
        <f t="shared" si="213"/>
        <v>0</v>
      </c>
      <c r="AR724" s="172"/>
      <c r="AS724" s="55"/>
      <c r="AT724" s="123">
        <f t="shared" si="216"/>
        <v>0</v>
      </c>
      <c r="AU724" s="56"/>
      <c r="AV724" s="204" t="str">
        <f>IFERROR(IF(AS724=0,"",IF(INDEX(ورقة4!$A722:$O722,,MATCH("غ",ورقة4!$A722:$O722,0))="غ","راسب")),IF(OR(O724&lt;$O$8,P724&lt;$P$8,Q724&lt;$Q$8,T724&lt;$T$8,W724&lt;$W$8,Z724&lt;$Z$8,AC724&lt;$AC$8,AD724&lt;$AD$8,AE724&lt;$AE$8,AH724&lt;$AH$8,AK724&lt;$AK$8,AN724&lt;$AN$8,AQ724&lt;$AQ$8,AR724&lt;$AR$8,AS724&lt;$AS$8),"راسب","ناجح"))</f>
        <v/>
      </c>
      <c r="AW724" s="71" t="str">
        <f>ورقة4!Q722</f>
        <v/>
      </c>
      <c r="AX724" s="48" t="str">
        <f>ورقة4!R722</f>
        <v/>
      </c>
      <c r="AY724" s="48" t="str">
        <f>ورقة4!S722</f>
        <v/>
      </c>
      <c r="AZ724" s="48" t="str">
        <f>ورقة4!T722</f>
        <v/>
      </c>
      <c r="BA724" s="48" t="str">
        <f>ورقة4!U722</f>
        <v/>
      </c>
      <c r="BB724" s="48" t="str">
        <f>ورقة4!V722</f>
        <v/>
      </c>
      <c r="BC724" s="48" t="str">
        <f>ورقة4!W722</f>
        <v/>
      </c>
      <c r="BD724" s="48" t="str">
        <f>ورقة4!X722</f>
        <v/>
      </c>
      <c r="BE724" s="48" t="str">
        <f>ورقة4!Y722</f>
        <v/>
      </c>
      <c r="BF724" s="48" t="str">
        <f>ورقة4!Z722</f>
        <v/>
      </c>
      <c r="BG724" s="48" t="str">
        <f>ورقة4!AA722</f>
        <v/>
      </c>
      <c r="BH724" s="48" t="str">
        <f>ورقة4!AB722</f>
        <v/>
      </c>
      <c r="BI724" s="48" t="str">
        <f>ورقة4!AC722</f>
        <v/>
      </c>
      <c r="BJ724" s="48" t="str">
        <f>ورقة4!AE722</f>
        <v/>
      </c>
      <c r="BK724" s="48" t="str">
        <f>ورقة4!AF722</f>
        <v/>
      </c>
    </row>
    <row r="725" spans="1:63" ht="24.95" customHeight="1">
      <c r="A725" s="135" t="str">
        <f>IF(C725="","",COUNTA(C$9:$C725))</f>
        <v/>
      </c>
      <c r="B725" s="24"/>
      <c r="C725" s="141"/>
      <c r="D725" s="38" t="str">
        <f t="shared" si="217"/>
        <v/>
      </c>
      <c r="E725" s="49"/>
      <c r="F725" s="50"/>
      <c r="G725" s="51" t="e">
        <f t="shared" si="214"/>
        <v>#VALUE!</v>
      </c>
      <c r="H725" s="52" t="e">
        <f t="shared" si="200"/>
        <v>#VALUE!</v>
      </c>
      <c r="I725" s="53" t="e">
        <f t="shared" si="201"/>
        <v>#VALUE!</v>
      </c>
      <c r="J725" s="54" t="e">
        <f t="shared" si="202"/>
        <v>#VALUE!</v>
      </c>
      <c r="K725" s="52" t="str">
        <f t="shared" si="203"/>
        <v/>
      </c>
      <c r="L725" s="53" t="str">
        <f t="shared" si="204"/>
        <v/>
      </c>
      <c r="M725" s="54" t="str">
        <f t="shared" si="205"/>
        <v/>
      </c>
      <c r="N725" s="38" t="str">
        <f t="shared" si="215"/>
        <v/>
      </c>
      <c r="O725" s="55"/>
      <c r="P725" s="55"/>
      <c r="Q725" s="55"/>
      <c r="R725" s="56"/>
      <c r="S725" s="58"/>
      <c r="T725" s="55">
        <f t="shared" si="206"/>
        <v>0</v>
      </c>
      <c r="U725" s="57"/>
      <c r="V725" s="58"/>
      <c r="W725" s="55">
        <f t="shared" si="207"/>
        <v>0</v>
      </c>
      <c r="X725" s="56"/>
      <c r="Y725" s="57"/>
      <c r="Z725" s="55">
        <f t="shared" si="208"/>
        <v>0</v>
      </c>
      <c r="AA725" s="57"/>
      <c r="AB725" s="164"/>
      <c r="AC725" s="169">
        <f t="shared" si="209"/>
        <v>0</v>
      </c>
      <c r="AD725" s="166"/>
      <c r="AE725" s="55"/>
      <c r="AF725" s="172"/>
      <c r="AG725" s="175"/>
      <c r="AH725" s="55">
        <f t="shared" si="210"/>
        <v>0</v>
      </c>
      <c r="AI725" s="172"/>
      <c r="AJ725" s="175"/>
      <c r="AK725" s="166">
        <f t="shared" si="211"/>
        <v>0</v>
      </c>
      <c r="AL725" s="172"/>
      <c r="AM725" s="175"/>
      <c r="AN725" s="55">
        <f t="shared" si="212"/>
        <v>0</v>
      </c>
      <c r="AO725" s="172"/>
      <c r="AP725" s="175"/>
      <c r="AQ725" s="55">
        <f t="shared" si="213"/>
        <v>0</v>
      </c>
      <c r="AR725" s="172"/>
      <c r="AS725" s="55"/>
      <c r="AT725" s="123">
        <f t="shared" si="216"/>
        <v>0</v>
      </c>
      <c r="AU725" s="56"/>
      <c r="AV725" s="204" t="str">
        <f>IFERROR(IF(AS725=0,"",IF(INDEX(ورقة4!$A723:$O723,,MATCH("غ",ورقة4!$A723:$O723,0))="غ","راسب")),IF(OR(O725&lt;$O$8,P725&lt;$P$8,Q725&lt;$Q$8,T725&lt;$T$8,W725&lt;$W$8,Z725&lt;$Z$8,AC725&lt;$AC$8,AD725&lt;$AD$8,AE725&lt;$AE$8,AH725&lt;$AH$8,AK725&lt;$AK$8,AN725&lt;$AN$8,AQ725&lt;$AQ$8,AR725&lt;$AR$8,AS725&lt;$AS$8),"راسب","ناجح"))</f>
        <v/>
      </c>
      <c r="AW725" s="71" t="str">
        <f>ورقة4!Q723</f>
        <v/>
      </c>
      <c r="AX725" s="48" t="str">
        <f>ورقة4!R723</f>
        <v/>
      </c>
      <c r="AY725" s="48" t="str">
        <f>ورقة4!S723</f>
        <v/>
      </c>
      <c r="AZ725" s="48" t="str">
        <f>ورقة4!T723</f>
        <v/>
      </c>
      <c r="BA725" s="48" t="str">
        <f>ورقة4!U723</f>
        <v/>
      </c>
      <c r="BB725" s="48" t="str">
        <f>ورقة4!V723</f>
        <v/>
      </c>
      <c r="BC725" s="48" t="str">
        <f>ورقة4!W723</f>
        <v/>
      </c>
      <c r="BD725" s="48" t="str">
        <f>ورقة4!X723</f>
        <v/>
      </c>
      <c r="BE725" s="48" t="str">
        <f>ورقة4!Y723</f>
        <v/>
      </c>
      <c r="BF725" s="48" t="str">
        <f>ورقة4!Z723</f>
        <v/>
      </c>
      <c r="BG725" s="48" t="str">
        <f>ورقة4!AA723</f>
        <v/>
      </c>
      <c r="BH725" s="48" t="str">
        <f>ورقة4!AB723</f>
        <v/>
      </c>
      <c r="BI725" s="48" t="str">
        <f>ورقة4!AC723</f>
        <v/>
      </c>
      <c r="BJ725" s="48" t="str">
        <f>ورقة4!AE723</f>
        <v/>
      </c>
      <c r="BK725" s="48" t="str">
        <f>ورقة4!AF723</f>
        <v/>
      </c>
    </row>
    <row r="726" spans="1:63" ht="24.95" customHeight="1">
      <c r="A726" s="135" t="str">
        <f>IF(C726="","",COUNTA(C$9:$C726))</f>
        <v/>
      </c>
      <c r="B726" s="24"/>
      <c r="C726" s="141"/>
      <c r="D726" s="38" t="str">
        <f t="shared" si="217"/>
        <v/>
      </c>
      <c r="E726" s="49"/>
      <c r="F726" s="50"/>
      <c r="G726" s="51" t="e">
        <f t="shared" si="214"/>
        <v>#VALUE!</v>
      </c>
      <c r="H726" s="52" t="e">
        <f t="shared" si="200"/>
        <v>#VALUE!</v>
      </c>
      <c r="I726" s="53" t="e">
        <f t="shared" si="201"/>
        <v>#VALUE!</v>
      </c>
      <c r="J726" s="54" t="e">
        <f t="shared" si="202"/>
        <v>#VALUE!</v>
      </c>
      <c r="K726" s="52" t="str">
        <f t="shared" si="203"/>
        <v/>
      </c>
      <c r="L726" s="53" t="str">
        <f t="shared" si="204"/>
        <v/>
      </c>
      <c r="M726" s="54" t="str">
        <f t="shared" si="205"/>
        <v/>
      </c>
      <c r="N726" s="38" t="str">
        <f t="shared" si="215"/>
        <v/>
      </c>
      <c r="O726" s="55"/>
      <c r="P726" s="55"/>
      <c r="Q726" s="55"/>
      <c r="R726" s="56"/>
      <c r="S726" s="58"/>
      <c r="T726" s="55">
        <f t="shared" si="206"/>
        <v>0</v>
      </c>
      <c r="U726" s="57"/>
      <c r="V726" s="58"/>
      <c r="W726" s="55">
        <f t="shared" si="207"/>
        <v>0</v>
      </c>
      <c r="X726" s="56"/>
      <c r="Y726" s="57"/>
      <c r="Z726" s="55">
        <f t="shared" si="208"/>
        <v>0</v>
      </c>
      <c r="AA726" s="57"/>
      <c r="AB726" s="164"/>
      <c r="AC726" s="169">
        <f t="shared" si="209"/>
        <v>0</v>
      </c>
      <c r="AD726" s="166"/>
      <c r="AE726" s="55"/>
      <c r="AF726" s="172"/>
      <c r="AG726" s="175"/>
      <c r="AH726" s="55">
        <f t="shared" si="210"/>
        <v>0</v>
      </c>
      <c r="AI726" s="172"/>
      <c r="AJ726" s="175"/>
      <c r="AK726" s="166">
        <f t="shared" si="211"/>
        <v>0</v>
      </c>
      <c r="AL726" s="172"/>
      <c r="AM726" s="175"/>
      <c r="AN726" s="55">
        <f t="shared" si="212"/>
        <v>0</v>
      </c>
      <c r="AO726" s="172"/>
      <c r="AP726" s="175"/>
      <c r="AQ726" s="55">
        <f t="shared" si="213"/>
        <v>0</v>
      </c>
      <c r="AR726" s="172"/>
      <c r="AS726" s="55"/>
      <c r="AT726" s="123">
        <f t="shared" si="216"/>
        <v>0</v>
      </c>
      <c r="AU726" s="56"/>
      <c r="AV726" s="204" t="str">
        <f>IFERROR(IF(AS726=0,"",IF(INDEX(ورقة4!$A724:$O724,,MATCH("غ",ورقة4!$A724:$O724,0))="غ","راسب")),IF(OR(O726&lt;$O$8,P726&lt;$P$8,Q726&lt;$Q$8,T726&lt;$T$8,W726&lt;$W$8,Z726&lt;$Z$8,AC726&lt;$AC$8,AD726&lt;$AD$8,AE726&lt;$AE$8,AH726&lt;$AH$8,AK726&lt;$AK$8,AN726&lt;$AN$8,AQ726&lt;$AQ$8,AR726&lt;$AR$8,AS726&lt;$AS$8),"راسب","ناجح"))</f>
        <v/>
      </c>
      <c r="AW726" s="71" t="str">
        <f>ورقة4!Q724</f>
        <v/>
      </c>
      <c r="AX726" s="48" t="str">
        <f>ورقة4!R724</f>
        <v/>
      </c>
      <c r="AY726" s="48" t="str">
        <f>ورقة4!S724</f>
        <v/>
      </c>
      <c r="AZ726" s="48" t="str">
        <f>ورقة4!T724</f>
        <v/>
      </c>
      <c r="BA726" s="48" t="str">
        <f>ورقة4!U724</f>
        <v/>
      </c>
      <c r="BB726" s="48" t="str">
        <f>ورقة4!V724</f>
        <v/>
      </c>
      <c r="BC726" s="48" t="str">
        <f>ورقة4!W724</f>
        <v/>
      </c>
      <c r="BD726" s="48" t="str">
        <f>ورقة4!X724</f>
        <v/>
      </c>
      <c r="BE726" s="48" t="str">
        <f>ورقة4!Y724</f>
        <v/>
      </c>
      <c r="BF726" s="48" t="str">
        <f>ورقة4!Z724</f>
        <v/>
      </c>
      <c r="BG726" s="48" t="str">
        <f>ورقة4!AA724</f>
        <v/>
      </c>
      <c r="BH726" s="48" t="str">
        <f>ورقة4!AB724</f>
        <v/>
      </c>
      <c r="BI726" s="48" t="str">
        <f>ورقة4!AC724</f>
        <v/>
      </c>
      <c r="BJ726" s="48" t="str">
        <f>ورقة4!AE724</f>
        <v/>
      </c>
      <c r="BK726" s="48" t="str">
        <f>ورقة4!AF724</f>
        <v/>
      </c>
    </row>
    <row r="727" spans="1:63" ht="24.95" customHeight="1">
      <c r="A727" s="135" t="str">
        <f>IF(C727="","",COUNTA(C$9:$C727))</f>
        <v/>
      </c>
      <c r="B727" s="24"/>
      <c r="C727" s="141"/>
      <c r="D727" s="38" t="str">
        <f t="shared" si="217"/>
        <v/>
      </c>
      <c r="E727" s="49"/>
      <c r="F727" s="50"/>
      <c r="G727" s="51" t="e">
        <f t="shared" si="214"/>
        <v>#VALUE!</v>
      </c>
      <c r="H727" s="52" t="e">
        <f t="shared" si="200"/>
        <v>#VALUE!</v>
      </c>
      <c r="I727" s="53" t="e">
        <f t="shared" si="201"/>
        <v>#VALUE!</v>
      </c>
      <c r="J727" s="54" t="e">
        <f t="shared" si="202"/>
        <v>#VALUE!</v>
      </c>
      <c r="K727" s="52" t="str">
        <f t="shared" si="203"/>
        <v/>
      </c>
      <c r="L727" s="53" t="str">
        <f t="shared" si="204"/>
        <v/>
      </c>
      <c r="M727" s="54" t="str">
        <f t="shared" si="205"/>
        <v/>
      </c>
      <c r="N727" s="38" t="str">
        <f t="shared" si="215"/>
        <v/>
      </c>
      <c r="O727" s="55"/>
      <c r="P727" s="55"/>
      <c r="Q727" s="55"/>
      <c r="R727" s="56"/>
      <c r="S727" s="58"/>
      <c r="T727" s="55">
        <f t="shared" si="206"/>
        <v>0</v>
      </c>
      <c r="U727" s="57"/>
      <c r="V727" s="58"/>
      <c r="W727" s="55">
        <f t="shared" si="207"/>
        <v>0</v>
      </c>
      <c r="X727" s="56"/>
      <c r="Y727" s="57"/>
      <c r="Z727" s="55">
        <f t="shared" si="208"/>
        <v>0</v>
      </c>
      <c r="AA727" s="57"/>
      <c r="AB727" s="164"/>
      <c r="AC727" s="169">
        <f t="shared" si="209"/>
        <v>0</v>
      </c>
      <c r="AD727" s="166"/>
      <c r="AE727" s="55"/>
      <c r="AF727" s="172"/>
      <c r="AG727" s="175"/>
      <c r="AH727" s="55">
        <f t="shared" si="210"/>
        <v>0</v>
      </c>
      <c r="AI727" s="172"/>
      <c r="AJ727" s="175"/>
      <c r="AK727" s="166">
        <f t="shared" si="211"/>
        <v>0</v>
      </c>
      <c r="AL727" s="172"/>
      <c r="AM727" s="175"/>
      <c r="AN727" s="55">
        <f t="shared" si="212"/>
        <v>0</v>
      </c>
      <c r="AO727" s="172"/>
      <c r="AP727" s="175"/>
      <c r="AQ727" s="55">
        <f t="shared" si="213"/>
        <v>0</v>
      </c>
      <c r="AR727" s="172"/>
      <c r="AS727" s="55"/>
      <c r="AT727" s="123">
        <f t="shared" si="216"/>
        <v>0</v>
      </c>
      <c r="AU727" s="56"/>
      <c r="AV727" s="204" t="str">
        <f>IFERROR(IF(AS727=0,"",IF(INDEX(ورقة4!$A725:$O725,,MATCH("غ",ورقة4!$A725:$O725,0))="غ","راسب")),IF(OR(O727&lt;$O$8,P727&lt;$P$8,Q727&lt;$Q$8,T727&lt;$T$8,W727&lt;$W$8,Z727&lt;$Z$8,AC727&lt;$AC$8,AD727&lt;$AD$8,AE727&lt;$AE$8,AH727&lt;$AH$8,AK727&lt;$AK$8,AN727&lt;$AN$8,AQ727&lt;$AQ$8,AR727&lt;$AR$8,AS727&lt;$AS$8),"راسب","ناجح"))</f>
        <v/>
      </c>
      <c r="AW727" s="71" t="str">
        <f>ورقة4!Q725</f>
        <v/>
      </c>
      <c r="AX727" s="48" t="str">
        <f>ورقة4!R725</f>
        <v/>
      </c>
      <c r="AY727" s="48" t="str">
        <f>ورقة4!S725</f>
        <v/>
      </c>
      <c r="AZ727" s="48" t="str">
        <f>ورقة4!T725</f>
        <v/>
      </c>
      <c r="BA727" s="48" t="str">
        <f>ورقة4!U725</f>
        <v/>
      </c>
      <c r="BB727" s="48" t="str">
        <f>ورقة4!V725</f>
        <v/>
      </c>
      <c r="BC727" s="48" t="str">
        <f>ورقة4!W725</f>
        <v/>
      </c>
      <c r="BD727" s="48" t="str">
        <f>ورقة4!X725</f>
        <v/>
      </c>
      <c r="BE727" s="48" t="str">
        <f>ورقة4!Y725</f>
        <v/>
      </c>
      <c r="BF727" s="48" t="str">
        <f>ورقة4!Z725</f>
        <v/>
      </c>
      <c r="BG727" s="48" t="str">
        <f>ورقة4!AA725</f>
        <v/>
      </c>
      <c r="BH727" s="48" t="str">
        <f>ورقة4!AB725</f>
        <v/>
      </c>
      <c r="BI727" s="48" t="str">
        <f>ورقة4!AC725</f>
        <v/>
      </c>
      <c r="BJ727" s="48" t="str">
        <f>ورقة4!AE725</f>
        <v/>
      </c>
      <c r="BK727" s="48" t="str">
        <f>ورقة4!AF725</f>
        <v/>
      </c>
    </row>
    <row r="728" spans="1:63" ht="24.95" customHeight="1">
      <c r="A728" s="135" t="str">
        <f>IF(C728="","",COUNTA(C$9:$C728))</f>
        <v/>
      </c>
      <c r="B728" s="24"/>
      <c r="C728" s="141"/>
      <c r="D728" s="38" t="str">
        <f t="shared" si="217"/>
        <v/>
      </c>
      <c r="E728" s="49"/>
      <c r="F728" s="50"/>
      <c r="G728" s="51" t="e">
        <f t="shared" si="214"/>
        <v>#VALUE!</v>
      </c>
      <c r="H728" s="52" t="e">
        <f t="shared" si="200"/>
        <v>#VALUE!</v>
      </c>
      <c r="I728" s="53" t="e">
        <f t="shared" si="201"/>
        <v>#VALUE!</v>
      </c>
      <c r="J728" s="54" t="e">
        <f t="shared" si="202"/>
        <v>#VALUE!</v>
      </c>
      <c r="K728" s="52" t="str">
        <f t="shared" si="203"/>
        <v/>
      </c>
      <c r="L728" s="53" t="str">
        <f t="shared" si="204"/>
        <v/>
      </c>
      <c r="M728" s="54" t="str">
        <f t="shared" si="205"/>
        <v/>
      </c>
      <c r="N728" s="38" t="str">
        <f t="shared" si="215"/>
        <v/>
      </c>
      <c r="O728" s="55"/>
      <c r="P728" s="55"/>
      <c r="Q728" s="55"/>
      <c r="R728" s="56"/>
      <c r="S728" s="58"/>
      <c r="T728" s="55">
        <f t="shared" si="206"/>
        <v>0</v>
      </c>
      <c r="U728" s="57"/>
      <c r="V728" s="58"/>
      <c r="W728" s="55">
        <f t="shared" si="207"/>
        <v>0</v>
      </c>
      <c r="X728" s="56"/>
      <c r="Y728" s="57"/>
      <c r="Z728" s="55">
        <f t="shared" si="208"/>
        <v>0</v>
      </c>
      <c r="AA728" s="57"/>
      <c r="AB728" s="164"/>
      <c r="AC728" s="169">
        <f t="shared" si="209"/>
        <v>0</v>
      </c>
      <c r="AD728" s="166"/>
      <c r="AE728" s="55"/>
      <c r="AF728" s="172"/>
      <c r="AG728" s="175"/>
      <c r="AH728" s="55">
        <f t="shared" si="210"/>
        <v>0</v>
      </c>
      <c r="AI728" s="172"/>
      <c r="AJ728" s="175"/>
      <c r="AK728" s="166">
        <f t="shared" si="211"/>
        <v>0</v>
      </c>
      <c r="AL728" s="172"/>
      <c r="AM728" s="175"/>
      <c r="AN728" s="55">
        <f t="shared" si="212"/>
        <v>0</v>
      </c>
      <c r="AO728" s="172"/>
      <c r="AP728" s="175"/>
      <c r="AQ728" s="55">
        <f t="shared" si="213"/>
        <v>0</v>
      </c>
      <c r="AR728" s="172"/>
      <c r="AS728" s="55"/>
      <c r="AT728" s="123">
        <f t="shared" si="216"/>
        <v>0</v>
      </c>
      <c r="AU728" s="56"/>
      <c r="AV728" s="204" t="str">
        <f>IFERROR(IF(AS728=0,"",IF(INDEX(ورقة4!$A726:$O726,,MATCH("غ",ورقة4!$A726:$O726,0))="غ","راسب")),IF(OR(O728&lt;$O$8,P728&lt;$P$8,Q728&lt;$Q$8,T728&lt;$T$8,W728&lt;$W$8,Z728&lt;$Z$8,AC728&lt;$AC$8,AD728&lt;$AD$8,AE728&lt;$AE$8,AH728&lt;$AH$8,AK728&lt;$AK$8,AN728&lt;$AN$8,AQ728&lt;$AQ$8,AR728&lt;$AR$8,AS728&lt;$AS$8),"راسب","ناجح"))</f>
        <v/>
      </c>
      <c r="AW728" s="71" t="str">
        <f>ورقة4!Q726</f>
        <v/>
      </c>
      <c r="AX728" s="48" t="str">
        <f>ورقة4!R726</f>
        <v/>
      </c>
      <c r="AY728" s="48" t="str">
        <f>ورقة4!S726</f>
        <v/>
      </c>
      <c r="AZ728" s="48" t="str">
        <f>ورقة4!T726</f>
        <v/>
      </c>
      <c r="BA728" s="48" t="str">
        <f>ورقة4!U726</f>
        <v/>
      </c>
      <c r="BB728" s="48" t="str">
        <f>ورقة4!V726</f>
        <v/>
      </c>
      <c r="BC728" s="48" t="str">
        <f>ورقة4!W726</f>
        <v/>
      </c>
      <c r="BD728" s="48" t="str">
        <f>ورقة4!X726</f>
        <v/>
      </c>
      <c r="BE728" s="48" t="str">
        <f>ورقة4!Y726</f>
        <v/>
      </c>
      <c r="BF728" s="48" t="str">
        <f>ورقة4!Z726</f>
        <v/>
      </c>
      <c r="BG728" s="48" t="str">
        <f>ورقة4!AA726</f>
        <v/>
      </c>
      <c r="BH728" s="48" t="str">
        <f>ورقة4!AB726</f>
        <v/>
      </c>
      <c r="BI728" s="48" t="str">
        <f>ورقة4!AC726</f>
        <v/>
      </c>
      <c r="BJ728" s="48" t="str">
        <f>ورقة4!AE726</f>
        <v/>
      </c>
      <c r="BK728" s="48" t="str">
        <f>ورقة4!AF726</f>
        <v/>
      </c>
    </row>
    <row r="729" spans="1:63" ht="24.95" customHeight="1">
      <c r="A729" s="135" t="str">
        <f>IF(C729="","",COUNTA(C$9:$C729))</f>
        <v/>
      </c>
      <c r="B729" s="24"/>
      <c r="C729" s="141"/>
      <c r="D729" s="38" t="str">
        <f t="shared" si="217"/>
        <v/>
      </c>
      <c r="E729" s="49"/>
      <c r="F729" s="50"/>
      <c r="G729" s="51" t="e">
        <f t="shared" si="214"/>
        <v>#VALUE!</v>
      </c>
      <c r="H729" s="52" t="e">
        <f t="shared" si="200"/>
        <v>#VALUE!</v>
      </c>
      <c r="I729" s="53" t="e">
        <f t="shared" si="201"/>
        <v>#VALUE!</v>
      </c>
      <c r="J729" s="54" t="e">
        <f t="shared" si="202"/>
        <v>#VALUE!</v>
      </c>
      <c r="K729" s="52" t="str">
        <f t="shared" si="203"/>
        <v/>
      </c>
      <c r="L729" s="53" t="str">
        <f t="shared" si="204"/>
        <v/>
      </c>
      <c r="M729" s="54" t="str">
        <f t="shared" si="205"/>
        <v/>
      </c>
      <c r="N729" s="38" t="str">
        <f t="shared" si="215"/>
        <v/>
      </c>
      <c r="O729" s="55"/>
      <c r="P729" s="55"/>
      <c r="Q729" s="55"/>
      <c r="R729" s="56"/>
      <c r="S729" s="58"/>
      <c r="T729" s="55">
        <f t="shared" si="206"/>
        <v>0</v>
      </c>
      <c r="U729" s="57"/>
      <c r="V729" s="58"/>
      <c r="W729" s="55">
        <f t="shared" si="207"/>
        <v>0</v>
      </c>
      <c r="X729" s="56"/>
      <c r="Y729" s="57"/>
      <c r="Z729" s="55">
        <f t="shared" si="208"/>
        <v>0</v>
      </c>
      <c r="AA729" s="57"/>
      <c r="AB729" s="164"/>
      <c r="AC729" s="169">
        <f t="shared" si="209"/>
        <v>0</v>
      </c>
      <c r="AD729" s="166"/>
      <c r="AE729" s="55"/>
      <c r="AF729" s="172"/>
      <c r="AG729" s="175"/>
      <c r="AH729" s="55">
        <f t="shared" si="210"/>
        <v>0</v>
      </c>
      <c r="AI729" s="172"/>
      <c r="AJ729" s="175"/>
      <c r="AK729" s="166">
        <f t="shared" si="211"/>
        <v>0</v>
      </c>
      <c r="AL729" s="172"/>
      <c r="AM729" s="175"/>
      <c r="AN729" s="55">
        <f t="shared" si="212"/>
        <v>0</v>
      </c>
      <c r="AO729" s="172"/>
      <c r="AP729" s="175"/>
      <c r="AQ729" s="55">
        <f t="shared" si="213"/>
        <v>0</v>
      </c>
      <c r="AR729" s="172"/>
      <c r="AS729" s="55"/>
      <c r="AT729" s="123">
        <f t="shared" si="216"/>
        <v>0</v>
      </c>
      <c r="AU729" s="56"/>
      <c r="AV729" s="204" t="str">
        <f>IFERROR(IF(AS729=0,"",IF(INDEX(ورقة4!$A727:$O727,,MATCH("غ",ورقة4!$A727:$O727,0))="غ","راسب")),IF(OR(O729&lt;$O$8,P729&lt;$P$8,Q729&lt;$Q$8,T729&lt;$T$8,W729&lt;$W$8,Z729&lt;$Z$8,AC729&lt;$AC$8,AD729&lt;$AD$8,AE729&lt;$AE$8,AH729&lt;$AH$8,AK729&lt;$AK$8,AN729&lt;$AN$8,AQ729&lt;$AQ$8,AR729&lt;$AR$8,AS729&lt;$AS$8),"راسب","ناجح"))</f>
        <v/>
      </c>
      <c r="AW729" s="71" t="str">
        <f>ورقة4!Q727</f>
        <v/>
      </c>
      <c r="AX729" s="48" t="str">
        <f>ورقة4!R727</f>
        <v/>
      </c>
      <c r="AY729" s="48" t="str">
        <f>ورقة4!S727</f>
        <v/>
      </c>
      <c r="AZ729" s="48" t="str">
        <f>ورقة4!T727</f>
        <v/>
      </c>
      <c r="BA729" s="48" t="str">
        <f>ورقة4!U727</f>
        <v/>
      </c>
      <c r="BB729" s="48" t="str">
        <f>ورقة4!V727</f>
        <v/>
      </c>
      <c r="BC729" s="48" t="str">
        <f>ورقة4!W727</f>
        <v/>
      </c>
      <c r="BD729" s="48" t="str">
        <f>ورقة4!X727</f>
        <v/>
      </c>
      <c r="BE729" s="48" t="str">
        <f>ورقة4!Y727</f>
        <v/>
      </c>
      <c r="BF729" s="48" t="str">
        <f>ورقة4!Z727</f>
        <v/>
      </c>
      <c r="BG729" s="48" t="str">
        <f>ورقة4!AA727</f>
        <v/>
      </c>
      <c r="BH729" s="48" t="str">
        <f>ورقة4!AB727</f>
        <v/>
      </c>
      <c r="BI729" s="48" t="str">
        <f>ورقة4!AC727</f>
        <v/>
      </c>
      <c r="BJ729" s="48" t="str">
        <f>ورقة4!AE727</f>
        <v/>
      </c>
      <c r="BK729" s="48" t="str">
        <f>ورقة4!AF727</f>
        <v/>
      </c>
    </row>
    <row r="730" spans="1:63" ht="24.95" customHeight="1">
      <c r="A730" s="135" t="str">
        <f>IF(C730="","",COUNTA(C$9:$C730))</f>
        <v/>
      </c>
      <c r="B730" s="24"/>
      <c r="C730" s="141"/>
      <c r="D730" s="38" t="str">
        <f t="shared" si="217"/>
        <v/>
      </c>
      <c r="E730" s="49"/>
      <c r="F730" s="50"/>
      <c r="G730" s="51" t="e">
        <f t="shared" si="214"/>
        <v>#VALUE!</v>
      </c>
      <c r="H730" s="52" t="e">
        <f t="shared" si="200"/>
        <v>#VALUE!</v>
      </c>
      <c r="I730" s="53" t="e">
        <f t="shared" si="201"/>
        <v>#VALUE!</v>
      </c>
      <c r="J730" s="54" t="e">
        <f t="shared" si="202"/>
        <v>#VALUE!</v>
      </c>
      <c r="K730" s="52" t="str">
        <f t="shared" si="203"/>
        <v/>
      </c>
      <c r="L730" s="53" t="str">
        <f t="shared" si="204"/>
        <v/>
      </c>
      <c r="M730" s="54" t="str">
        <f t="shared" si="205"/>
        <v/>
      </c>
      <c r="N730" s="38" t="str">
        <f t="shared" si="215"/>
        <v/>
      </c>
      <c r="O730" s="55"/>
      <c r="P730" s="55"/>
      <c r="Q730" s="55"/>
      <c r="R730" s="56"/>
      <c r="S730" s="58"/>
      <c r="T730" s="55">
        <f t="shared" si="206"/>
        <v>0</v>
      </c>
      <c r="U730" s="57"/>
      <c r="V730" s="58"/>
      <c r="W730" s="55">
        <f t="shared" si="207"/>
        <v>0</v>
      </c>
      <c r="X730" s="56"/>
      <c r="Y730" s="57"/>
      <c r="Z730" s="55">
        <f t="shared" si="208"/>
        <v>0</v>
      </c>
      <c r="AA730" s="57"/>
      <c r="AB730" s="164"/>
      <c r="AC730" s="169">
        <f t="shared" si="209"/>
        <v>0</v>
      </c>
      <c r="AD730" s="166"/>
      <c r="AE730" s="55"/>
      <c r="AF730" s="172"/>
      <c r="AG730" s="175"/>
      <c r="AH730" s="55">
        <f t="shared" si="210"/>
        <v>0</v>
      </c>
      <c r="AI730" s="172"/>
      <c r="AJ730" s="175"/>
      <c r="AK730" s="166">
        <f t="shared" si="211"/>
        <v>0</v>
      </c>
      <c r="AL730" s="172"/>
      <c r="AM730" s="175"/>
      <c r="AN730" s="55">
        <f t="shared" si="212"/>
        <v>0</v>
      </c>
      <c r="AO730" s="172"/>
      <c r="AP730" s="175"/>
      <c r="AQ730" s="55">
        <f t="shared" si="213"/>
        <v>0</v>
      </c>
      <c r="AR730" s="172"/>
      <c r="AS730" s="55"/>
      <c r="AT730" s="123">
        <f t="shared" si="216"/>
        <v>0</v>
      </c>
      <c r="AU730" s="56"/>
      <c r="AV730" s="204" t="str">
        <f>IFERROR(IF(AS730=0,"",IF(INDEX(ورقة4!$A728:$O728,,MATCH("غ",ورقة4!$A728:$O728,0))="غ","راسب")),IF(OR(O730&lt;$O$8,P730&lt;$P$8,Q730&lt;$Q$8,T730&lt;$T$8,W730&lt;$W$8,Z730&lt;$Z$8,AC730&lt;$AC$8,AD730&lt;$AD$8,AE730&lt;$AE$8,AH730&lt;$AH$8,AK730&lt;$AK$8,AN730&lt;$AN$8,AQ730&lt;$AQ$8,AR730&lt;$AR$8,AS730&lt;$AS$8),"راسب","ناجح"))</f>
        <v/>
      </c>
      <c r="AW730" s="71" t="str">
        <f>ورقة4!Q728</f>
        <v/>
      </c>
      <c r="AX730" s="48" t="str">
        <f>ورقة4!R728</f>
        <v/>
      </c>
      <c r="AY730" s="48" t="str">
        <f>ورقة4!S728</f>
        <v/>
      </c>
      <c r="AZ730" s="48" t="str">
        <f>ورقة4!T728</f>
        <v/>
      </c>
      <c r="BA730" s="48" t="str">
        <f>ورقة4!U728</f>
        <v/>
      </c>
      <c r="BB730" s="48" t="str">
        <f>ورقة4!V728</f>
        <v/>
      </c>
      <c r="BC730" s="48" t="str">
        <f>ورقة4!W728</f>
        <v/>
      </c>
      <c r="BD730" s="48" t="str">
        <f>ورقة4!X728</f>
        <v/>
      </c>
      <c r="BE730" s="48" t="str">
        <f>ورقة4!Y728</f>
        <v/>
      </c>
      <c r="BF730" s="48" t="str">
        <f>ورقة4!Z728</f>
        <v/>
      </c>
      <c r="BG730" s="48" t="str">
        <f>ورقة4!AA728</f>
        <v/>
      </c>
      <c r="BH730" s="48" t="str">
        <f>ورقة4!AB728</f>
        <v/>
      </c>
      <c r="BI730" s="48" t="str">
        <f>ورقة4!AC728</f>
        <v/>
      </c>
      <c r="BJ730" s="48" t="str">
        <f>ورقة4!AE728</f>
        <v/>
      </c>
      <c r="BK730" s="48" t="str">
        <f>ورقة4!AF728</f>
        <v/>
      </c>
    </row>
    <row r="731" spans="1:63" ht="24.95" customHeight="1">
      <c r="A731" s="135" t="str">
        <f>IF(C731="","",COUNTA(C$9:$C731))</f>
        <v/>
      </c>
      <c r="B731" s="24"/>
      <c r="C731" s="141"/>
      <c r="D731" s="38" t="str">
        <f t="shared" si="217"/>
        <v/>
      </c>
      <c r="E731" s="49"/>
      <c r="F731" s="50"/>
      <c r="G731" s="51" t="e">
        <f t="shared" si="214"/>
        <v>#VALUE!</v>
      </c>
      <c r="H731" s="52" t="e">
        <f t="shared" ref="H731:H794" si="218">DAY(G731)</f>
        <v>#VALUE!</v>
      </c>
      <c r="I731" s="53" t="e">
        <f t="shared" ref="I731:I794" si="219">MONTH(G731)</f>
        <v>#VALUE!</v>
      </c>
      <c r="J731" s="54" t="e">
        <f t="shared" ref="J731:J794" si="220">YEAR(G731)</f>
        <v>#VALUE!</v>
      </c>
      <c r="K731" s="52" t="str">
        <f t="shared" ref="K731:K794" si="221">IF(ISNUMBER(H731),DATEDIF((DATE(J731,I731,H731)),(DATE("2018","10","1")),"MD"),"")</f>
        <v/>
      </c>
      <c r="L731" s="53" t="str">
        <f t="shared" ref="L731:L794" si="222">IF(ISNUMBER(I731),DATEDIF((DATE(J731,I731,H731)),(DATE("2018","10","1")),"YM"),"")</f>
        <v/>
      </c>
      <c r="M731" s="54" t="str">
        <f t="shared" ref="M731:M794" si="223">IF(ISNUMBER(J731),DATEDIF((DATE(J731,I731,H731)),(DATE("2018","10","1")),"Y"),"")</f>
        <v/>
      </c>
      <c r="N731" s="38" t="str">
        <f t="shared" si="215"/>
        <v/>
      </c>
      <c r="O731" s="55"/>
      <c r="P731" s="55"/>
      <c r="Q731" s="55"/>
      <c r="R731" s="56"/>
      <c r="S731" s="58"/>
      <c r="T731" s="55">
        <f t="shared" ref="T731:T794" si="224">SUM(R731:S731)</f>
        <v>0</v>
      </c>
      <c r="U731" s="57"/>
      <c r="V731" s="58"/>
      <c r="W731" s="55">
        <f t="shared" ref="W731:W794" si="225">SUM(U731:V731)</f>
        <v>0</v>
      </c>
      <c r="X731" s="56"/>
      <c r="Y731" s="57"/>
      <c r="Z731" s="55">
        <f t="shared" ref="Z731:Z794" si="226">SUM(X731:Y731)</f>
        <v>0</v>
      </c>
      <c r="AA731" s="57"/>
      <c r="AB731" s="164"/>
      <c r="AC731" s="169">
        <f t="shared" ref="AC731:AC794" si="227">SUM(AA731:AB731)</f>
        <v>0</v>
      </c>
      <c r="AD731" s="166"/>
      <c r="AE731" s="55"/>
      <c r="AF731" s="172"/>
      <c r="AG731" s="175"/>
      <c r="AH731" s="55">
        <f t="shared" ref="AH731:AH794" si="228">SUM(AF731:AG731)</f>
        <v>0</v>
      </c>
      <c r="AI731" s="172"/>
      <c r="AJ731" s="175"/>
      <c r="AK731" s="166">
        <f t="shared" ref="AK731:AK794" si="229">SUM(AI731:AJ731)</f>
        <v>0</v>
      </c>
      <c r="AL731" s="172"/>
      <c r="AM731" s="175"/>
      <c r="AN731" s="55">
        <f t="shared" ref="AN731:AN794" si="230">SUM(AL731:AM731)</f>
        <v>0</v>
      </c>
      <c r="AO731" s="172"/>
      <c r="AP731" s="175"/>
      <c r="AQ731" s="55">
        <f t="shared" ref="AQ731:AQ794" si="231">SUM(AO731:AP731)</f>
        <v>0</v>
      </c>
      <c r="AR731" s="172"/>
      <c r="AS731" s="55"/>
      <c r="AT731" s="123">
        <f t="shared" si="216"/>
        <v>0</v>
      </c>
      <c r="AU731" s="56"/>
      <c r="AV731" s="204" t="str">
        <f>IFERROR(IF(AS731=0,"",IF(INDEX(ورقة4!$A729:$O729,,MATCH("غ",ورقة4!$A729:$O729,0))="غ","راسب")),IF(OR(O731&lt;$O$8,P731&lt;$P$8,Q731&lt;$Q$8,T731&lt;$T$8,W731&lt;$W$8,Z731&lt;$Z$8,AC731&lt;$AC$8,AD731&lt;$AD$8,AE731&lt;$AE$8,AH731&lt;$AH$8,AK731&lt;$AK$8,AN731&lt;$AN$8,AQ731&lt;$AQ$8,AR731&lt;$AR$8,AS731&lt;$AS$8),"راسب","ناجح"))</f>
        <v/>
      </c>
      <c r="AW731" s="71" t="str">
        <f>ورقة4!Q729</f>
        <v/>
      </c>
      <c r="AX731" s="48" t="str">
        <f>ورقة4!R729</f>
        <v/>
      </c>
      <c r="AY731" s="48" t="str">
        <f>ورقة4!S729</f>
        <v/>
      </c>
      <c r="AZ731" s="48" t="str">
        <f>ورقة4!T729</f>
        <v/>
      </c>
      <c r="BA731" s="48" t="str">
        <f>ورقة4!U729</f>
        <v/>
      </c>
      <c r="BB731" s="48" t="str">
        <f>ورقة4!V729</f>
        <v/>
      </c>
      <c r="BC731" s="48" t="str">
        <f>ورقة4!W729</f>
        <v/>
      </c>
      <c r="BD731" s="48" t="str">
        <f>ورقة4!X729</f>
        <v/>
      </c>
      <c r="BE731" s="48" t="str">
        <f>ورقة4!Y729</f>
        <v/>
      </c>
      <c r="BF731" s="48" t="str">
        <f>ورقة4!Z729</f>
        <v/>
      </c>
      <c r="BG731" s="48" t="str">
        <f>ورقة4!AA729</f>
        <v/>
      </c>
      <c r="BH731" s="48" t="str">
        <f>ورقة4!AB729</f>
        <v/>
      </c>
      <c r="BI731" s="48" t="str">
        <f>ورقة4!AC729</f>
        <v/>
      </c>
      <c r="BJ731" s="48" t="str">
        <f>ورقة4!AE729</f>
        <v/>
      </c>
      <c r="BK731" s="48" t="str">
        <f>ورقة4!AF729</f>
        <v/>
      </c>
    </row>
    <row r="732" spans="1:63" ht="24.95" customHeight="1">
      <c r="A732" s="135" t="str">
        <f>IF(C732="","",COUNTA(C$9:$C732))</f>
        <v/>
      </c>
      <c r="B732" s="24"/>
      <c r="C732" s="141"/>
      <c r="D732" s="38" t="str">
        <f t="shared" si="217"/>
        <v/>
      </c>
      <c r="E732" s="49"/>
      <c r="F732" s="50"/>
      <c r="G732" s="51" t="e">
        <f t="shared" si="214"/>
        <v>#VALUE!</v>
      </c>
      <c r="H732" s="52" t="e">
        <f t="shared" si="218"/>
        <v>#VALUE!</v>
      </c>
      <c r="I732" s="53" t="e">
        <f t="shared" si="219"/>
        <v>#VALUE!</v>
      </c>
      <c r="J732" s="54" t="e">
        <f t="shared" si="220"/>
        <v>#VALUE!</v>
      </c>
      <c r="K732" s="52" t="str">
        <f t="shared" si="221"/>
        <v/>
      </c>
      <c r="L732" s="53" t="str">
        <f t="shared" si="222"/>
        <v/>
      </c>
      <c r="M732" s="54" t="str">
        <f t="shared" si="223"/>
        <v/>
      </c>
      <c r="N732" s="38" t="str">
        <f t="shared" si="215"/>
        <v/>
      </c>
      <c r="O732" s="55"/>
      <c r="P732" s="55"/>
      <c r="Q732" s="55"/>
      <c r="R732" s="56"/>
      <c r="S732" s="58"/>
      <c r="T732" s="55">
        <f t="shared" si="224"/>
        <v>0</v>
      </c>
      <c r="U732" s="57"/>
      <c r="V732" s="58"/>
      <c r="W732" s="55">
        <f t="shared" si="225"/>
        <v>0</v>
      </c>
      <c r="X732" s="56"/>
      <c r="Y732" s="57"/>
      <c r="Z732" s="55">
        <f t="shared" si="226"/>
        <v>0</v>
      </c>
      <c r="AA732" s="57"/>
      <c r="AB732" s="164"/>
      <c r="AC732" s="169">
        <f t="shared" si="227"/>
        <v>0</v>
      </c>
      <c r="AD732" s="166"/>
      <c r="AE732" s="55"/>
      <c r="AF732" s="172"/>
      <c r="AG732" s="175"/>
      <c r="AH732" s="55">
        <f t="shared" si="228"/>
        <v>0</v>
      </c>
      <c r="AI732" s="172"/>
      <c r="AJ732" s="175"/>
      <c r="AK732" s="166">
        <f t="shared" si="229"/>
        <v>0</v>
      </c>
      <c r="AL732" s="172"/>
      <c r="AM732" s="175"/>
      <c r="AN732" s="55">
        <f t="shared" si="230"/>
        <v>0</v>
      </c>
      <c r="AO732" s="172"/>
      <c r="AP732" s="175"/>
      <c r="AQ732" s="55">
        <f t="shared" si="231"/>
        <v>0</v>
      </c>
      <c r="AR732" s="172"/>
      <c r="AS732" s="55"/>
      <c r="AT732" s="123">
        <f t="shared" si="216"/>
        <v>0</v>
      </c>
      <c r="AU732" s="56"/>
      <c r="AV732" s="204" t="str">
        <f>IFERROR(IF(AS732=0,"",IF(INDEX(ورقة4!$A730:$O730,,MATCH("غ",ورقة4!$A730:$O730,0))="غ","راسب")),IF(OR(O732&lt;$O$8,P732&lt;$P$8,Q732&lt;$Q$8,T732&lt;$T$8,W732&lt;$W$8,Z732&lt;$Z$8,AC732&lt;$AC$8,AD732&lt;$AD$8,AE732&lt;$AE$8,AH732&lt;$AH$8,AK732&lt;$AK$8,AN732&lt;$AN$8,AQ732&lt;$AQ$8,AR732&lt;$AR$8,AS732&lt;$AS$8),"راسب","ناجح"))</f>
        <v/>
      </c>
      <c r="AW732" s="71" t="str">
        <f>ورقة4!Q730</f>
        <v/>
      </c>
      <c r="AX732" s="48" t="str">
        <f>ورقة4!R730</f>
        <v/>
      </c>
      <c r="AY732" s="48" t="str">
        <f>ورقة4!S730</f>
        <v/>
      </c>
      <c r="AZ732" s="48" t="str">
        <f>ورقة4!T730</f>
        <v/>
      </c>
      <c r="BA732" s="48" t="str">
        <f>ورقة4!U730</f>
        <v/>
      </c>
      <c r="BB732" s="48" t="str">
        <f>ورقة4!V730</f>
        <v/>
      </c>
      <c r="BC732" s="48" t="str">
        <f>ورقة4!W730</f>
        <v/>
      </c>
      <c r="BD732" s="48" t="str">
        <f>ورقة4!X730</f>
        <v/>
      </c>
      <c r="BE732" s="48" t="str">
        <f>ورقة4!Y730</f>
        <v/>
      </c>
      <c r="BF732" s="48" t="str">
        <f>ورقة4!Z730</f>
        <v/>
      </c>
      <c r="BG732" s="48" t="str">
        <f>ورقة4!AA730</f>
        <v/>
      </c>
      <c r="BH732" s="48" t="str">
        <f>ورقة4!AB730</f>
        <v/>
      </c>
      <c r="BI732" s="48" t="str">
        <f>ورقة4!AC730</f>
        <v/>
      </c>
      <c r="BJ732" s="48" t="str">
        <f>ورقة4!AE730</f>
        <v/>
      </c>
      <c r="BK732" s="48" t="str">
        <f>ورقة4!AF730</f>
        <v/>
      </c>
    </row>
    <row r="733" spans="1:63" ht="24.95" customHeight="1">
      <c r="A733" s="135" t="str">
        <f>IF(C733="","",COUNTA(C$9:$C733))</f>
        <v/>
      </c>
      <c r="B733" s="24"/>
      <c r="C733" s="141"/>
      <c r="D733" s="38" t="str">
        <f t="shared" si="217"/>
        <v/>
      </c>
      <c r="E733" s="49"/>
      <c r="F733" s="50"/>
      <c r="G733" s="51" t="e">
        <f t="shared" si="214"/>
        <v>#VALUE!</v>
      </c>
      <c r="H733" s="52" t="e">
        <f t="shared" si="218"/>
        <v>#VALUE!</v>
      </c>
      <c r="I733" s="53" t="e">
        <f t="shared" si="219"/>
        <v>#VALUE!</v>
      </c>
      <c r="J733" s="54" t="e">
        <f t="shared" si="220"/>
        <v>#VALUE!</v>
      </c>
      <c r="K733" s="52" t="str">
        <f t="shared" si="221"/>
        <v/>
      </c>
      <c r="L733" s="53" t="str">
        <f t="shared" si="222"/>
        <v/>
      </c>
      <c r="M733" s="54" t="str">
        <f t="shared" si="223"/>
        <v/>
      </c>
      <c r="N733" s="38" t="str">
        <f t="shared" si="215"/>
        <v/>
      </c>
      <c r="O733" s="55"/>
      <c r="P733" s="55"/>
      <c r="Q733" s="55"/>
      <c r="R733" s="56"/>
      <c r="S733" s="58"/>
      <c r="T733" s="55">
        <f t="shared" si="224"/>
        <v>0</v>
      </c>
      <c r="U733" s="57"/>
      <c r="V733" s="58"/>
      <c r="W733" s="55">
        <f t="shared" si="225"/>
        <v>0</v>
      </c>
      <c r="X733" s="56"/>
      <c r="Y733" s="57"/>
      <c r="Z733" s="55">
        <f t="shared" si="226"/>
        <v>0</v>
      </c>
      <c r="AA733" s="57"/>
      <c r="AB733" s="164"/>
      <c r="AC733" s="169">
        <f t="shared" si="227"/>
        <v>0</v>
      </c>
      <c r="AD733" s="166"/>
      <c r="AE733" s="55"/>
      <c r="AF733" s="172"/>
      <c r="AG733" s="175"/>
      <c r="AH733" s="55">
        <f t="shared" si="228"/>
        <v>0</v>
      </c>
      <c r="AI733" s="172"/>
      <c r="AJ733" s="175"/>
      <c r="AK733" s="166">
        <f t="shared" si="229"/>
        <v>0</v>
      </c>
      <c r="AL733" s="172"/>
      <c r="AM733" s="175"/>
      <c r="AN733" s="55">
        <f t="shared" si="230"/>
        <v>0</v>
      </c>
      <c r="AO733" s="172"/>
      <c r="AP733" s="175"/>
      <c r="AQ733" s="55">
        <f t="shared" si="231"/>
        <v>0</v>
      </c>
      <c r="AR733" s="172"/>
      <c r="AS733" s="55"/>
      <c r="AT733" s="123">
        <f t="shared" si="216"/>
        <v>0</v>
      </c>
      <c r="AU733" s="56"/>
      <c r="AV733" s="204" t="str">
        <f>IFERROR(IF(AS733=0,"",IF(INDEX(ورقة4!$A731:$O731,,MATCH("غ",ورقة4!$A731:$O731,0))="غ","راسب")),IF(OR(O733&lt;$O$8,P733&lt;$P$8,Q733&lt;$Q$8,T733&lt;$T$8,W733&lt;$W$8,Z733&lt;$Z$8,AC733&lt;$AC$8,AD733&lt;$AD$8,AE733&lt;$AE$8,AH733&lt;$AH$8,AK733&lt;$AK$8,AN733&lt;$AN$8,AQ733&lt;$AQ$8,AR733&lt;$AR$8,AS733&lt;$AS$8),"راسب","ناجح"))</f>
        <v/>
      </c>
      <c r="AW733" s="71" t="str">
        <f>ورقة4!Q731</f>
        <v/>
      </c>
      <c r="AX733" s="48" t="str">
        <f>ورقة4!R731</f>
        <v/>
      </c>
      <c r="AY733" s="48" t="str">
        <f>ورقة4!S731</f>
        <v/>
      </c>
      <c r="AZ733" s="48" t="str">
        <f>ورقة4!T731</f>
        <v/>
      </c>
      <c r="BA733" s="48" t="str">
        <f>ورقة4!U731</f>
        <v/>
      </c>
      <c r="BB733" s="48" t="str">
        <f>ورقة4!V731</f>
        <v/>
      </c>
      <c r="BC733" s="48" t="str">
        <f>ورقة4!W731</f>
        <v/>
      </c>
      <c r="BD733" s="48" t="str">
        <f>ورقة4!X731</f>
        <v/>
      </c>
      <c r="BE733" s="48" t="str">
        <f>ورقة4!Y731</f>
        <v/>
      </c>
      <c r="BF733" s="48" t="str">
        <f>ورقة4!Z731</f>
        <v/>
      </c>
      <c r="BG733" s="48" t="str">
        <f>ورقة4!AA731</f>
        <v/>
      </c>
      <c r="BH733" s="48" t="str">
        <f>ورقة4!AB731</f>
        <v/>
      </c>
      <c r="BI733" s="48" t="str">
        <f>ورقة4!AC731</f>
        <v/>
      </c>
      <c r="BJ733" s="48" t="str">
        <f>ورقة4!AE731</f>
        <v/>
      </c>
      <c r="BK733" s="48" t="str">
        <f>ورقة4!AF731</f>
        <v/>
      </c>
    </row>
    <row r="734" spans="1:63" ht="24.95" customHeight="1">
      <c r="A734" s="135" t="str">
        <f>IF(C734="","",COUNTA(C$9:$C734))</f>
        <v/>
      </c>
      <c r="B734" s="24"/>
      <c r="C734" s="141"/>
      <c r="D734" s="38" t="str">
        <f t="shared" si="217"/>
        <v/>
      </c>
      <c r="E734" s="49"/>
      <c r="F734" s="50"/>
      <c r="G734" s="51" t="e">
        <f t="shared" si="214"/>
        <v>#VALUE!</v>
      </c>
      <c r="H734" s="52" t="e">
        <f t="shared" si="218"/>
        <v>#VALUE!</v>
      </c>
      <c r="I734" s="53" t="e">
        <f t="shared" si="219"/>
        <v>#VALUE!</v>
      </c>
      <c r="J734" s="54" t="e">
        <f t="shared" si="220"/>
        <v>#VALUE!</v>
      </c>
      <c r="K734" s="52" t="str">
        <f t="shared" si="221"/>
        <v/>
      </c>
      <c r="L734" s="53" t="str">
        <f t="shared" si="222"/>
        <v/>
      </c>
      <c r="M734" s="54" t="str">
        <f t="shared" si="223"/>
        <v/>
      </c>
      <c r="N734" s="38" t="str">
        <f t="shared" si="215"/>
        <v/>
      </c>
      <c r="O734" s="55"/>
      <c r="P734" s="55"/>
      <c r="Q734" s="55"/>
      <c r="R734" s="56"/>
      <c r="S734" s="58"/>
      <c r="T734" s="55">
        <f t="shared" si="224"/>
        <v>0</v>
      </c>
      <c r="U734" s="57"/>
      <c r="V734" s="58"/>
      <c r="W734" s="55">
        <f t="shared" si="225"/>
        <v>0</v>
      </c>
      <c r="X734" s="56"/>
      <c r="Y734" s="57"/>
      <c r="Z734" s="55">
        <f t="shared" si="226"/>
        <v>0</v>
      </c>
      <c r="AA734" s="57"/>
      <c r="AB734" s="164"/>
      <c r="AC734" s="169">
        <f t="shared" si="227"/>
        <v>0</v>
      </c>
      <c r="AD734" s="166"/>
      <c r="AE734" s="55"/>
      <c r="AF734" s="172"/>
      <c r="AG734" s="175"/>
      <c r="AH734" s="55">
        <f t="shared" si="228"/>
        <v>0</v>
      </c>
      <c r="AI734" s="172"/>
      <c r="AJ734" s="175"/>
      <c r="AK734" s="166">
        <f t="shared" si="229"/>
        <v>0</v>
      </c>
      <c r="AL734" s="172"/>
      <c r="AM734" s="175"/>
      <c r="AN734" s="55">
        <f t="shared" si="230"/>
        <v>0</v>
      </c>
      <c r="AO734" s="172"/>
      <c r="AP734" s="175"/>
      <c r="AQ734" s="55">
        <f t="shared" si="231"/>
        <v>0</v>
      </c>
      <c r="AR734" s="172"/>
      <c r="AS734" s="55"/>
      <c r="AT734" s="123">
        <f t="shared" si="216"/>
        <v>0</v>
      </c>
      <c r="AU734" s="56"/>
      <c r="AV734" s="204" t="str">
        <f>IFERROR(IF(AS734=0,"",IF(INDEX(ورقة4!$A732:$O732,,MATCH("غ",ورقة4!$A732:$O732,0))="غ","راسب")),IF(OR(O734&lt;$O$8,P734&lt;$P$8,Q734&lt;$Q$8,T734&lt;$T$8,W734&lt;$W$8,Z734&lt;$Z$8,AC734&lt;$AC$8,AD734&lt;$AD$8,AE734&lt;$AE$8,AH734&lt;$AH$8,AK734&lt;$AK$8,AN734&lt;$AN$8,AQ734&lt;$AQ$8,AR734&lt;$AR$8,AS734&lt;$AS$8),"راسب","ناجح"))</f>
        <v/>
      </c>
      <c r="AW734" s="71" t="str">
        <f>ورقة4!Q732</f>
        <v/>
      </c>
      <c r="AX734" s="48" t="str">
        <f>ورقة4!R732</f>
        <v/>
      </c>
      <c r="AY734" s="48" t="str">
        <f>ورقة4!S732</f>
        <v/>
      </c>
      <c r="AZ734" s="48" t="str">
        <f>ورقة4!T732</f>
        <v/>
      </c>
      <c r="BA734" s="48" t="str">
        <f>ورقة4!U732</f>
        <v/>
      </c>
      <c r="BB734" s="48" t="str">
        <f>ورقة4!V732</f>
        <v/>
      </c>
      <c r="BC734" s="48" t="str">
        <f>ورقة4!W732</f>
        <v/>
      </c>
      <c r="BD734" s="48" t="str">
        <f>ورقة4!X732</f>
        <v/>
      </c>
      <c r="BE734" s="48" t="str">
        <f>ورقة4!Y732</f>
        <v/>
      </c>
      <c r="BF734" s="48" t="str">
        <f>ورقة4!Z732</f>
        <v/>
      </c>
      <c r="BG734" s="48" t="str">
        <f>ورقة4!AA732</f>
        <v/>
      </c>
      <c r="BH734" s="48" t="str">
        <f>ورقة4!AB732</f>
        <v/>
      </c>
      <c r="BI734" s="48" t="str">
        <f>ورقة4!AC732</f>
        <v/>
      </c>
      <c r="BJ734" s="48" t="str">
        <f>ورقة4!AE732</f>
        <v/>
      </c>
      <c r="BK734" s="48" t="str">
        <f>ورقة4!AF732</f>
        <v/>
      </c>
    </row>
    <row r="735" spans="1:63" ht="24.95" customHeight="1">
      <c r="A735" s="135" t="str">
        <f>IF(C735="","",COUNTA(C$9:$C735))</f>
        <v/>
      </c>
      <c r="B735" s="24"/>
      <c r="C735" s="141"/>
      <c r="D735" s="38" t="str">
        <f t="shared" si="217"/>
        <v/>
      </c>
      <c r="E735" s="49"/>
      <c r="F735" s="50"/>
      <c r="G735" s="51" t="e">
        <f t="shared" si="214"/>
        <v>#VALUE!</v>
      </c>
      <c r="H735" s="52" t="e">
        <f t="shared" si="218"/>
        <v>#VALUE!</v>
      </c>
      <c r="I735" s="53" t="e">
        <f t="shared" si="219"/>
        <v>#VALUE!</v>
      </c>
      <c r="J735" s="54" t="e">
        <f t="shared" si="220"/>
        <v>#VALUE!</v>
      </c>
      <c r="K735" s="52" t="str">
        <f t="shared" si="221"/>
        <v/>
      </c>
      <c r="L735" s="53" t="str">
        <f t="shared" si="222"/>
        <v/>
      </c>
      <c r="M735" s="54" t="str">
        <f t="shared" si="223"/>
        <v/>
      </c>
      <c r="N735" s="38" t="str">
        <f t="shared" si="215"/>
        <v/>
      </c>
      <c r="O735" s="55"/>
      <c r="P735" s="55"/>
      <c r="Q735" s="55"/>
      <c r="R735" s="56"/>
      <c r="S735" s="58"/>
      <c r="T735" s="55">
        <f t="shared" si="224"/>
        <v>0</v>
      </c>
      <c r="U735" s="57"/>
      <c r="V735" s="58"/>
      <c r="W735" s="55">
        <f t="shared" si="225"/>
        <v>0</v>
      </c>
      <c r="X735" s="56"/>
      <c r="Y735" s="57"/>
      <c r="Z735" s="55">
        <f t="shared" si="226"/>
        <v>0</v>
      </c>
      <c r="AA735" s="57"/>
      <c r="AB735" s="164"/>
      <c r="AC735" s="169">
        <f t="shared" si="227"/>
        <v>0</v>
      </c>
      <c r="AD735" s="166"/>
      <c r="AE735" s="55"/>
      <c r="AF735" s="172"/>
      <c r="AG735" s="175"/>
      <c r="AH735" s="55">
        <f t="shared" si="228"/>
        <v>0</v>
      </c>
      <c r="AI735" s="172"/>
      <c r="AJ735" s="175"/>
      <c r="AK735" s="166">
        <f t="shared" si="229"/>
        <v>0</v>
      </c>
      <c r="AL735" s="172"/>
      <c r="AM735" s="175"/>
      <c r="AN735" s="55">
        <f t="shared" si="230"/>
        <v>0</v>
      </c>
      <c r="AO735" s="172"/>
      <c r="AP735" s="175"/>
      <c r="AQ735" s="55">
        <f t="shared" si="231"/>
        <v>0</v>
      </c>
      <c r="AR735" s="172"/>
      <c r="AS735" s="55"/>
      <c r="AT735" s="123">
        <f t="shared" si="216"/>
        <v>0</v>
      </c>
      <c r="AU735" s="56"/>
      <c r="AV735" s="204" t="str">
        <f>IFERROR(IF(AS735=0,"",IF(INDEX(ورقة4!$A733:$O733,,MATCH("غ",ورقة4!$A733:$O733,0))="غ","راسب")),IF(OR(O735&lt;$O$8,P735&lt;$P$8,Q735&lt;$Q$8,T735&lt;$T$8,W735&lt;$W$8,Z735&lt;$Z$8,AC735&lt;$AC$8,AD735&lt;$AD$8,AE735&lt;$AE$8,AH735&lt;$AH$8,AK735&lt;$AK$8,AN735&lt;$AN$8,AQ735&lt;$AQ$8,AR735&lt;$AR$8,AS735&lt;$AS$8),"راسب","ناجح"))</f>
        <v/>
      </c>
      <c r="AW735" s="71" t="str">
        <f>ورقة4!Q733</f>
        <v/>
      </c>
      <c r="AX735" s="48" t="str">
        <f>ورقة4!R733</f>
        <v/>
      </c>
      <c r="AY735" s="48" t="str">
        <f>ورقة4!S733</f>
        <v/>
      </c>
      <c r="AZ735" s="48" t="str">
        <f>ورقة4!T733</f>
        <v/>
      </c>
      <c r="BA735" s="48" t="str">
        <f>ورقة4!U733</f>
        <v/>
      </c>
      <c r="BB735" s="48" t="str">
        <f>ورقة4!V733</f>
        <v/>
      </c>
      <c r="BC735" s="48" t="str">
        <f>ورقة4!W733</f>
        <v/>
      </c>
      <c r="BD735" s="48" t="str">
        <f>ورقة4!X733</f>
        <v/>
      </c>
      <c r="BE735" s="48" t="str">
        <f>ورقة4!Y733</f>
        <v/>
      </c>
      <c r="BF735" s="48" t="str">
        <f>ورقة4!Z733</f>
        <v/>
      </c>
      <c r="BG735" s="48" t="str">
        <f>ورقة4!AA733</f>
        <v/>
      </c>
      <c r="BH735" s="48" t="str">
        <f>ورقة4!AB733</f>
        <v/>
      </c>
      <c r="BI735" s="48" t="str">
        <f>ورقة4!AC733</f>
        <v/>
      </c>
      <c r="BJ735" s="48" t="str">
        <f>ورقة4!AE733</f>
        <v/>
      </c>
      <c r="BK735" s="48" t="str">
        <f>ورقة4!AF733</f>
        <v/>
      </c>
    </row>
    <row r="736" spans="1:63" ht="24.95" customHeight="1">
      <c r="A736" s="135" t="str">
        <f>IF(C736="","",COUNTA(C$9:$C736))</f>
        <v/>
      </c>
      <c r="B736" s="24"/>
      <c r="C736" s="141"/>
      <c r="D736" s="38" t="str">
        <f t="shared" si="217"/>
        <v/>
      </c>
      <c r="E736" s="49"/>
      <c r="F736" s="50"/>
      <c r="G736" s="51" t="e">
        <f t="shared" si="214"/>
        <v>#VALUE!</v>
      </c>
      <c r="H736" s="52" t="e">
        <f t="shared" si="218"/>
        <v>#VALUE!</v>
      </c>
      <c r="I736" s="53" t="e">
        <f t="shared" si="219"/>
        <v>#VALUE!</v>
      </c>
      <c r="J736" s="54" t="e">
        <f t="shared" si="220"/>
        <v>#VALUE!</v>
      </c>
      <c r="K736" s="52" t="str">
        <f t="shared" si="221"/>
        <v/>
      </c>
      <c r="L736" s="53" t="str">
        <f t="shared" si="222"/>
        <v/>
      </c>
      <c r="M736" s="54" t="str">
        <f t="shared" si="223"/>
        <v/>
      </c>
      <c r="N736" s="38" t="str">
        <f t="shared" si="215"/>
        <v/>
      </c>
      <c r="O736" s="55"/>
      <c r="P736" s="55"/>
      <c r="Q736" s="55"/>
      <c r="R736" s="56"/>
      <c r="S736" s="58"/>
      <c r="T736" s="55">
        <f t="shared" si="224"/>
        <v>0</v>
      </c>
      <c r="U736" s="57"/>
      <c r="V736" s="58"/>
      <c r="W736" s="55">
        <f t="shared" si="225"/>
        <v>0</v>
      </c>
      <c r="X736" s="56"/>
      <c r="Y736" s="57"/>
      <c r="Z736" s="55">
        <f t="shared" si="226"/>
        <v>0</v>
      </c>
      <c r="AA736" s="57"/>
      <c r="AB736" s="164"/>
      <c r="AC736" s="169">
        <f t="shared" si="227"/>
        <v>0</v>
      </c>
      <c r="AD736" s="166"/>
      <c r="AE736" s="55"/>
      <c r="AF736" s="172"/>
      <c r="AG736" s="175"/>
      <c r="AH736" s="55">
        <f t="shared" si="228"/>
        <v>0</v>
      </c>
      <c r="AI736" s="172"/>
      <c r="AJ736" s="175"/>
      <c r="AK736" s="166">
        <f t="shared" si="229"/>
        <v>0</v>
      </c>
      <c r="AL736" s="172"/>
      <c r="AM736" s="175"/>
      <c r="AN736" s="55">
        <f t="shared" si="230"/>
        <v>0</v>
      </c>
      <c r="AO736" s="172"/>
      <c r="AP736" s="175"/>
      <c r="AQ736" s="55">
        <f t="shared" si="231"/>
        <v>0</v>
      </c>
      <c r="AR736" s="172"/>
      <c r="AS736" s="55"/>
      <c r="AT736" s="123">
        <f t="shared" si="216"/>
        <v>0</v>
      </c>
      <c r="AU736" s="56"/>
      <c r="AV736" s="204" t="str">
        <f>IFERROR(IF(AS736=0,"",IF(INDEX(ورقة4!$A734:$O734,,MATCH("غ",ورقة4!$A734:$O734,0))="غ","راسب")),IF(OR(O736&lt;$O$8,P736&lt;$P$8,Q736&lt;$Q$8,T736&lt;$T$8,W736&lt;$W$8,Z736&lt;$Z$8,AC736&lt;$AC$8,AD736&lt;$AD$8,AE736&lt;$AE$8,AH736&lt;$AH$8,AK736&lt;$AK$8,AN736&lt;$AN$8,AQ736&lt;$AQ$8,AR736&lt;$AR$8,AS736&lt;$AS$8),"راسب","ناجح"))</f>
        <v/>
      </c>
      <c r="AW736" s="71" t="str">
        <f>ورقة4!Q734</f>
        <v/>
      </c>
      <c r="AX736" s="48" t="str">
        <f>ورقة4!R734</f>
        <v/>
      </c>
      <c r="AY736" s="48" t="str">
        <f>ورقة4!S734</f>
        <v/>
      </c>
      <c r="AZ736" s="48" t="str">
        <f>ورقة4!T734</f>
        <v/>
      </c>
      <c r="BA736" s="48" t="str">
        <f>ورقة4!U734</f>
        <v/>
      </c>
      <c r="BB736" s="48" t="str">
        <f>ورقة4!V734</f>
        <v/>
      </c>
      <c r="BC736" s="48" t="str">
        <f>ورقة4!W734</f>
        <v/>
      </c>
      <c r="BD736" s="48" t="str">
        <f>ورقة4!X734</f>
        <v/>
      </c>
      <c r="BE736" s="48" t="str">
        <f>ورقة4!Y734</f>
        <v/>
      </c>
      <c r="BF736" s="48" t="str">
        <f>ورقة4!Z734</f>
        <v/>
      </c>
      <c r="BG736" s="48" t="str">
        <f>ورقة4!AA734</f>
        <v/>
      </c>
      <c r="BH736" s="48" t="str">
        <f>ورقة4!AB734</f>
        <v/>
      </c>
      <c r="BI736" s="48" t="str">
        <f>ورقة4!AC734</f>
        <v/>
      </c>
      <c r="BJ736" s="48" t="str">
        <f>ورقة4!AE734</f>
        <v/>
      </c>
      <c r="BK736" s="48" t="str">
        <f>ورقة4!AF734</f>
        <v/>
      </c>
    </row>
    <row r="737" spans="1:63" ht="24.95" customHeight="1">
      <c r="A737" s="135" t="str">
        <f>IF(C737="","",COUNTA(C$9:$C737))</f>
        <v/>
      </c>
      <c r="B737" s="24"/>
      <c r="C737" s="141"/>
      <c r="D737" s="38" t="str">
        <f t="shared" si="217"/>
        <v/>
      </c>
      <c r="E737" s="49"/>
      <c r="F737" s="50"/>
      <c r="G737" s="51" t="e">
        <f t="shared" si="214"/>
        <v>#VALUE!</v>
      </c>
      <c r="H737" s="52" t="e">
        <f t="shared" si="218"/>
        <v>#VALUE!</v>
      </c>
      <c r="I737" s="53" t="e">
        <f t="shared" si="219"/>
        <v>#VALUE!</v>
      </c>
      <c r="J737" s="54" t="e">
        <f t="shared" si="220"/>
        <v>#VALUE!</v>
      </c>
      <c r="K737" s="52" t="str">
        <f t="shared" si="221"/>
        <v/>
      </c>
      <c r="L737" s="53" t="str">
        <f t="shared" si="222"/>
        <v/>
      </c>
      <c r="M737" s="54" t="str">
        <f t="shared" si="223"/>
        <v/>
      </c>
      <c r="N737" s="38" t="str">
        <f t="shared" si="215"/>
        <v/>
      </c>
      <c r="O737" s="55"/>
      <c r="P737" s="55"/>
      <c r="Q737" s="55"/>
      <c r="R737" s="56"/>
      <c r="S737" s="58"/>
      <c r="T737" s="55">
        <f t="shared" si="224"/>
        <v>0</v>
      </c>
      <c r="U737" s="57"/>
      <c r="V737" s="58"/>
      <c r="W737" s="55">
        <f t="shared" si="225"/>
        <v>0</v>
      </c>
      <c r="X737" s="56"/>
      <c r="Y737" s="57"/>
      <c r="Z737" s="55">
        <f t="shared" si="226"/>
        <v>0</v>
      </c>
      <c r="AA737" s="57"/>
      <c r="AB737" s="164"/>
      <c r="AC737" s="169">
        <f t="shared" si="227"/>
        <v>0</v>
      </c>
      <c r="AD737" s="166"/>
      <c r="AE737" s="55"/>
      <c r="AF737" s="172"/>
      <c r="AG737" s="175"/>
      <c r="AH737" s="55">
        <f t="shared" si="228"/>
        <v>0</v>
      </c>
      <c r="AI737" s="172"/>
      <c r="AJ737" s="175"/>
      <c r="AK737" s="166">
        <f t="shared" si="229"/>
        <v>0</v>
      </c>
      <c r="AL737" s="172"/>
      <c r="AM737" s="175"/>
      <c r="AN737" s="55">
        <f t="shared" si="230"/>
        <v>0</v>
      </c>
      <c r="AO737" s="172"/>
      <c r="AP737" s="175"/>
      <c r="AQ737" s="55">
        <f t="shared" si="231"/>
        <v>0</v>
      </c>
      <c r="AR737" s="172"/>
      <c r="AS737" s="55"/>
      <c r="AT737" s="123">
        <f t="shared" si="216"/>
        <v>0</v>
      </c>
      <c r="AU737" s="56"/>
      <c r="AV737" s="204" t="str">
        <f>IFERROR(IF(AS737=0,"",IF(INDEX(ورقة4!$A735:$O735,,MATCH("غ",ورقة4!$A735:$O735,0))="غ","راسب")),IF(OR(O737&lt;$O$8,P737&lt;$P$8,Q737&lt;$Q$8,T737&lt;$T$8,W737&lt;$W$8,Z737&lt;$Z$8,AC737&lt;$AC$8,AD737&lt;$AD$8,AE737&lt;$AE$8,AH737&lt;$AH$8,AK737&lt;$AK$8,AN737&lt;$AN$8,AQ737&lt;$AQ$8,AR737&lt;$AR$8,AS737&lt;$AS$8),"راسب","ناجح"))</f>
        <v/>
      </c>
      <c r="AW737" s="71" t="str">
        <f>ورقة4!Q735</f>
        <v/>
      </c>
      <c r="AX737" s="48" t="str">
        <f>ورقة4!R735</f>
        <v/>
      </c>
      <c r="AY737" s="48" t="str">
        <f>ورقة4!S735</f>
        <v/>
      </c>
      <c r="AZ737" s="48" t="str">
        <f>ورقة4!T735</f>
        <v/>
      </c>
      <c r="BA737" s="48" t="str">
        <f>ورقة4!U735</f>
        <v/>
      </c>
      <c r="BB737" s="48" t="str">
        <f>ورقة4!V735</f>
        <v/>
      </c>
      <c r="BC737" s="48" t="str">
        <f>ورقة4!W735</f>
        <v/>
      </c>
      <c r="BD737" s="48" t="str">
        <f>ورقة4!X735</f>
        <v/>
      </c>
      <c r="BE737" s="48" t="str">
        <f>ورقة4!Y735</f>
        <v/>
      </c>
      <c r="BF737" s="48" t="str">
        <f>ورقة4!Z735</f>
        <v/>
      </c>
      <c r="BG737" s="48" t="str">
        <f>ورقة4!AA735</f>
        <v/>
      </c>
      <c r="BH737" s="48" t="str">
        <f>ورقة4!AB735</f>
        <v/>
      </c>
      <c r="BI737" s="48" t="str">
        <f>ورقة4!AC735</f>
        <v/>
      </c>
      <c r="BJ737" s="48" t="str">
        <f>ورقة4!AE735</f>
        <v/>
      </c>
      <c r="BK737" s="48" t="str">
        <f>ورقة4!AF735</f>
        <v/>
      </c>
    </row>
    <row r="738" spans="1:63" ht="24.95" customHeight="1">
      <c r="A738" s="135" t="str">
        <f>IF(C738="","",COUNTA(C$9:$C738))</f>
        <v/>
      </c>
      <c r="B738" s="24"/>
      <c r="C738" s="141"/>
      <c r="D738" s="38" t="str">
        <f t="shared" si="217"/>
        <v/>
      </c>
      <c r="E738" s="49"/>
      <c r="F738" s="50"/>
      <c r="G738" s="51" t="e">
        <f t="shared" si="214"/>
        <v>#VALUE!</v>
      </c>
      <c r="H738" s="52" t="e">
        <f t="shared" si="218"/>
        <v>#VALUE!</v>
      </c>
      <c r="I738" s="53" t="e">
        <f t="shared" si="219"/>
        <v>#VALUE!</v>
      </c>
      <c r="J738" s="54" t="e">
        <f t="shared" si="220"/>
        <v>#VALUE!</v>
      </c>
      <c r="K738" s="52" t="str">
        <f t="shared" si="221"/>
        <v/>
      </c>
      <c r="L738" s="53" t="str">
        <f t="shared" si="222"/>
        <v/>
      </c>
      <c r="M738" s="54" t="str">
        <f t="shared" si="223"/>
        <v/>
      </c>
      <c r="N738" s="38" t="str">
        <f t="shared" si="215"/>
        <v/>
      </c>
      <c r="O738" s="55"/>
      <c r="P738" s="55"/>
      <c r="Q738" s="55"/>
      <c r="R738" s="56"/>
      <c r="S738" s="58"/>
      <c r="T738" s="55">
        <f t="shared" si="224"/>
        <v>0</v>
      </c>
      <c r="U738" s="57"/>
      <c r="V738" s="58"/>
      <c r="W738" s="55">
        <f t="shared" si="225"/>
        <v>0</v>
      </c>
      <c r="X738" s="56"/>
      <c r="Y738" s="57"/>
      <c r="Z738" s="55">
        <f t="shared" si="226"/>
        <v>0</v>
      </c>
      <c r="AA738" s="57"/>
      <c r="AB738" s="164"/>
      <c r="AC738" s="169">
        <f t="shared" si="227"/>
        <v>0</v>
      </c>
      <c r="AD738" s="166"/>
      <c r="AE738" s="55"/>
      <c r="AF738" s="172"/>
      <c r="AG738" s="175"/>
      <c r="AH738" s="55">
        <f t="shared" si="228"/>
        <v>0</v>
      </c>
      <c r="AI738" s="172"/>
      <c r="AJ738" s="175"/>
      <c r="AK738" s="166">
        <f t="shared" si="229"/>
        <v>0</v>
      </c>
      <c r="AL738" s="172"/>
      <c r="AM738" s="175"/>
      <c r="AN738" s="55">
        <f t="shared" si="230"/>
        <v>0</v>
      </c>
      <c r="AO738" s="172"/>
      <c r="AP738" s="175"/>
      <c r="AQ738" s="55">
        <f t="shared" si="231"/>
        <v>0</v>
      </c>
      <c r="AR738" s="172"/>
      <c r="AS738" s="55"/>
      <c r="AT738" s="123">
        <f t="shared" si="216"/>
        <v>0</v>
      </c>
      <c r="AU738" s="56"/>
      <c r="AV738" s="204" t="str">
        <f>IFERROR(IF(AS738=0,"",IF(INDEX(ورقة4!$A736:$O736,,MATCH("غ",ورقة4!$A736:$O736,0))="غ","راسب")),IF(OR(O738&lt;$O$8,P738&lt;$P$8,Q738&lt;$Q$8,T738&lt;$T$8,W738&lt;$W$8,Z738&lt;$Z$8,AC738&lt;$AC$8,AD738&lt;$AD$8,AE738&lt;$AE$8,AH738&lt;$AH$8,AK738&lt;$AK$8,AN738&lt;$AN$8,AQ738&lt;$AQ$8,AR738&lt;$AR$8,AS738&lt;$AS$8),"راسب","ناجح"))</f>
        <v/>
      </c>
      <c r="AW738" s="71" t="str">
        <f>ورقة4!Q736</f>
        <v/>
      </c>
      <c r="AX738" s="48" t="str">
        <f>ورقة4!R736</f>
        <v/>
      </c>
      <c r="AY738" s="48" t="str">
        <f>ورقة4!S736</f>
        <v/>
      </c>
      <c r="AZ738" s="48" t="str">
        <f>ورقة4!T736</f>
        <v/>
      </c>
      <c r="BA738" s="48" t="str">
        <f>ورقة4!U736</f>
        <v/>
      </c>
      <c r="BB738" s="48" t="str">
        <f>ورقة4!V736</f>
        <v/>
      </c>
      <c r="BC738" s="48" t="str">
        <f>ورقة4!W736</f>
        <v/>
      </c>
      <c r="BD738" s="48" t="str">
        <f>ورقة4!X736</f>
        <v/>
      </c>
      <c r="BE738" s="48" t="str">
        <f>ورقة4!Y736</f>
        <v/>
      </c>
      <c r="BF738" s="48" t="str">
        <f>ورقة4!Z736</f>
        <v/>
      </c>
      <c r="BG738" s="48" t="str">
        <f>ورقة4!AA736</f>
        <v/>
      </c>
      <c r="BH738" s="48" t="str">
        <f>ورقة4!AB736</f>
        <v/>
      </c>
      <c r="BI738" s="48" t="str">
        <f>ورقة4!AC736</f>
        <v/>
      </c>
      <c r="BJ738" s="48" t="str">
        <f>ورقة4!AE736</f>
        <v/>
      </c>
      <c r="BK738" s="48" t="str">
        <f>ورقة4!AF736</f>
        <v/>
      </c>
    </row>
    <row r="739" spans="1:63" ht="24.95" customHeight="1">
      <c r="A739" s="135" t="str">
        <f>IF(C739="","",COUNTA(C$9:$C739))</f>
        <v/>
      </c>
      <c r="B739" s="24"/>
      <c r="C739" s="141"/>
      <c r="D739" s="38" t="str">
        <f t="shared" si="217"/>
        <v/>
      </c>
      <c r="E739" s="49"/>
      <c r="F739" s="50"/>
      <c r="G739" s="51" t="e">
        <f t="shared" si="214"/>
        <v>#VALUE!</v>
      </c>
      <c r="H739" s="52" t="e">
        <f t="shared" si="218"/>
        <v>#VALUE!</v>
      </c>
      <c r="I739" s="53" t="e">
        <f t="shared" si="219"/>
        <v>#VALUE!</v>
      </c>
      <c r="J739" s="54" t="e">
        <f t="shared" si="220"/>
        <v>#VALUE!</v>
      </c>
      <c r="K739" s="52" t="str">
        <f t="shared" si="221"/>
        <v/>
      </c>
      <c r="L739" s="53" t="str">
        <f t="shared" si="222"/>
        <v/>
      </c>
      <c r="M739" s="54" t="str">
        <f t="shared" si="223"/>
        <v/>
      </c>
      <c r="N739" s="38" t="str">
        <f t="shared" si="215"/>
        <v/>
      </c>
      <c r="O739" s="55"/>
      <c r="P739" s="55"/>
      <c r="Q739" s="55"/>
      <c r="R739" s="56"/>
      <c r="S739" s="58"/>
      <c r="T739" s="55">
        <f t="shared" si="224"/>
        <v>0</v>
      </c>
      <c r="U739" s="57"/>
      <c r="V739" s="58"/>
      <c r="W739" s="55">
        <f t="shared" si="225"/>
        <v>0</v>
      </c>
      <c r="X739" s="56"/>
      <c r="Y739" s="57"/>
      <c r="Z739" s="55">
        <f t="shared" si="226"/>
        <v>0</v>
      </c>
      <c r="AA739" s="57"/>
      <c r="AB739" s="164"/>
      <c r="AC739" s="169">
        <f t="shared" si="227"/>
        <v>0</v>
      </c>
      <c r="AD739" s="166"/>
      <c r="AE739" s="55"/>
      <c r="AF739" s="172"/>
      <c r="AG739" s="175"/>
      <c r="AH739" s="55">
        <f t="shared" si="228"/>
        <v>0</v>
      </c>
      <c r="AI739" s="172"/>
      <c r="AJ739" s="175"/>
      <c r="AK739" s="166">
        <f t="shared" si="229"/>
        <v>0</v>
      </c>
      <c r="AL739" s="172"/>
      <c r="AM739" s="175"/>
      <c r="AN739" s="55">
        <f t="shared" si="230"/>
        <v>0</v>
      </c>
      <c r="AO739" s="172"/>
      <c r="AP739" s="175"/>
      <c r="AQ739" s="55">
        <f t="shared" si="231"/>
        <v>0</v>
      </c>
      <c r="AR739" s="172"/>
      <c r="AS739" s="55"/>
      <c r="AT739" s="123">
        <f t="shared" si="216"/>
        <v>0</v>
      </c>
      <c r="AU739" s="56"/>
      <c r="AV739" s="204" t="str">
        <f>IFERROR(IF(AS739=0,"",IF(INDEX(ورقة4!$A737:$O737,,MATCH("غ",ورقة4!$A737:$O737,0))="غ","راسب")),IF(OR(O739&lt;$O$8,P739&lt;$P$8,Q739&lt;$Q$8,T739&lt;$T$8,W739&lt;$W$8,Z739&lt;$Z$8,AC739&lt;$AC$8,AD739&lt;$AD$8,AE739&lt;$AE$8,AH739&lt;$AH$8,AK739&lt;$AK$8,AN739&lt;$AN$8,AQ739&lt;$AQ$8,AR739&lt;$AR$8,AS739&lt;$AS$8),"راسب","ناجح"))</f>
        <v/>
      </c>
      <c r="AW739" s="71" t="str">
        <f>ورقة4!Q737</f>
        <v/>
      </c>
      <c r="AX739" s="48" t="str">
        <f>ورقة4!R737</f>
        <v/>
      </c>
      <c r="AY739" s="48" t="str">
        <f>ورقة4!S737</f>
        <v/>
      </c>
      <c r="AZ739" s="48" t="str">
        <f>ورقة4!T737</f>
        <v/>
      </c>
      <c r="BA739" s="48" t="str">
        <f>ورقة4!U737</f>
        <v/>
      </c>
      <c r="BB739" s="48" t="str">
        <f>ورقة4!V737</f>
        <v/>
      </c>
      <c r="BC739" s="48" t="str">
        <f>ورقة4!W737</f>
        <v/>
      </c>
      <c r="BD739" s="48" t="str">
        <f>ورقة4!X737</f>
        <v/>
      </c>
      <c r="BE739" s="48" t="str">
        <f>ورقة4!Y737</f>
        <v/>
      </c>
      <c r="BF739" s="48" t="str">
        <f>ورقة4!Z737</f>
        <v/>
      </c>
      <c r="BG739" s="48" t="str">
        <f>ورقة4!AA737</f>
        <v/>
      </c>
      <c r="BH739" s="48" t="str">
        <f>ورقة4!AB737</f>
        <v/>
      </c>
      <c r="BI739" s="48" t="str">
        <f>ورقة4!AC737</f>
        <v/>
      </c>
      <c r="BJ739" s="48" t="str">
        <f>ورقة4!AE737</f>
        <v/>
      </c>
      <c r="BK739" s="48" t="str">
        <f>ورقة4!AF737</f>
        <v/>
      </c>
    </row>
    <row r="740" spans="1:63" ht="24.95" customHeight="1">
      <c r="A740" s="135" t="str">
        <f>IF(C740="","",COUNTA(C$9:$C740))</f>
        <v/>
      </c>
      <c r="B740" s="24"/>
      <c r="C740" s="141"/>
      <c r="D740" s="38" t="str">
        <f t="shared" si="217"/>
        <v/>
      </c>
      <c r="E740" s="49"/>
      <c r="F740" s="50"/>
      <c r="G740" s="51" t="e">
        <f t="shared" si="214"/>
        <v>#VALUE!</v>
      </c>
      <c r="H740" s="52" t="e">
        <f t="shared" si="218"/>
        <v>#VALUE!</v>
      </c>
      <c r="I740" s="53" t="e">
        <f t="shared" si="219"/>
        <v>#VALUE!</v>
      </c>
      <c r="J740" s="54" t="e">
        <f t="shared" si="220"/>
        <v>#VALUE!</v>
      </c>
      <c r="K740" s="52" t="str">
        <f t="shared" si="221"/>
        <v/>
      </c>
      <c r="L740" s="53" t="str">
        <f t="shared" si="222"/>
        <v/>
      </c>
      <c r="M740" s="54" t="str">
        <f t="shared" si="223"/>
        <v/>
      </c>
      <c r="N740" s="38" t="str">
        <f t="shared" si="215"/>
        <v/>
      </c>
      <c r="O740" s="55"/>
      <c r="P740" s="55"/>
      <c r="Q740" s="55"/>
      <c r="R740" s="56"/>
      <c r="S740" s="58"/>
      <c r="T740" s="55">
        <f t="shared" si="224"/>
        <v>0</v>
      </c>
      <c r="U740" s="57"/>
      <c r="V740" s="58"/>
      <c r="W740" s="55">
        <f t="shared" si="225"/>
        <v>0</v>
      </c>
      <c r="X740" s="56"/>
      <c r="Y740" s="57"/>
      <c r="Z740" s="55">
        <f t="shared" si="226"/>
        <v>0</v>
      </c>
      <c r="AA740" s="57"/>
      <c r="AB740" s="164"/>
      <c r="AC740" s="169">
        <f t="shared" si="227"/>
        <v>0</v>
      </c>
      <c r="AD740" s="166"/>
      <c r="AE740" s="55"/>
      <c r="AF740" s="172"/>
      <c r="AG740" s="175"/>
      <c r="AH740" s="55">
        <f t="shared" si="228"/>
        <v>0</v>
      </c>
      <c r="AI740" s="172"/>
      <c r="AJ740" s="175"/>
      <c r="AK740" s="166">
        <f t="shared" si="229"/>
        <v>0</v>
      </c>
      <c r="AL740" s="172"/>
      <c r="AM740" s="175"/>
      <c r="AN740" s="55">
        <f t="shared" si="230"/>
        <v>0</v>
      </c>
      <c r="AO740" s="172"/>
      <c r="AP740" s="175"/>
      <c r="AQ740" s="55">
        <f t="shared" si="231"/>
        <v>0</v>
      </c>
      <c r="AR740" s="172"/>
      <c r="AS740" s="55"/>
      <c r="AT740" s="123">
        <f t="shared" si="216"/>
        <v>0</v>
      </c>
      <c r="AU740" s="56"/>
      <c r="AV740" s="204" t="str">
        <f>IFERROR(IF(AS740=0,"",IF(INDEX(ورقة4!$A738:$O738,,MATCH("غ",ورقة4!$A738:$O738,0))="غ","راسب")),IF(OR(O740&lt;$O$8,P740&lt;$P$8,Q740&lt;$Q$8,T740&lt;$T$8,W740&lt;$W$8,Z740&lt;$Z$8,AC740&lt;$AC$8,AD740&lt;$AD$8,AE740&lt;$AE$8,AH740&lt;$AH$8,AK740&lt;$AK$8,AN740&lt;$AN$8,AQ740&lt;$AQ$8,AR740&lt;$AR$8,AS740&lt;$AS$8),"راسب","ناجح"))</f>
        <v/>
      </c>
      <c r="AW740" s="71" t="str">
        <f>ورقة4!Q738</f>
        <v/>
      </c>
      <c r="AX740" s="48" t="str">
        <f>ورقة4!R738</f>
        <v/>
      </c>
      <c r="AY740" s="48" t="str">
        <f>ورقة4!S738</f>
        <v/>
      </c>
      <c r="AZ740" s="48" t="str">
        <f>ورقة4!T738</f>
        <v/>
      </c>
      <c r="BA740" s="48" t="str">
        <f>ورقة4!U738</f>
        <v/>
      </c>
      <c r="BB740" s="48" t="str">
        <f>ورقة4!V738</f>
        <v/>
      </c>
      <c r="BC740" s="48" t="str">
        <f>ورقة4!W738</f>
        <v/>
      </c>
      <c r="BD740" s="48" t="str">
        <f>ورقة4!X738</f>
        <v/>
      </c>
      <c r="BE740" s="48" t="str">
        <f>ورقة4!Y738</f>
        <v/>
      </c>
      <c r="BF740" s="48" t="str">
        <f>ورقة4!Z738</f>
        <v/>
      </c>
      <c r="BG740" s="48" t="str">
        <f>ورقة4!AA738</f>
        <v/>
      </c>
      <c r="BH740" s="48" t="str">
        <f>ورقة4!AB738</f>
        <v/>
      </c>
      <c r="BI740" s="48" t="str">
        <f>ورقة4!AC738</f>
        <v/>
      </c>
      <c r="BJ740" s="48" t="str">
        <f>ورقة4!AE738</f>
        <v/>
      </c>
      <c r="BK740" s="48" t="str">
        <f>ورقة4!AF738</f>
        <v/>
      </c>
    </row>
    <row r="741" spans="1:63" ht="24.95" customHeight="1">
      <c r="A741" s="135" t="str">
        <f>IF(C741="","",COUNTA(C$9:$C741))</f>
        <v/>
      </c>
      <c r="B741" s="24"/>
      <c r="C741" s="141"/>
      <c r="D741" s="38" t="str">
        <f t="shared" si="217"/>
        <v/>
      </c>
      <c r="E741" s="49"/>
      <c r="F741" s="50"/>
      <c r="G741" s="51" t="e">
        <f t="shared" si="214"/>
        <v>#VALUE!</v>
      </c>
      <c r="H741" s="52" t="e">
        <f t="shared" si="218"/>
        <v>#VALUE!</v>
      </c>
      <c r="I741" s="53" t="e">
        <f t="shared" si="219"/>
        <v>#VALUE!</v>
      </c>
      <c r="J741" s="54" t="e">
        <f t="shared" si="220"/>
        <v>#VALUE!</v>
      </c>
      <c r="K741" s="52" t="str">
        <f t="shared" si="221"/>
        <v/>
      </c>
      <c r="L741" s="53" t="str">
        <f t="shared" si="222"/>
        <v/>
      </c>
      <c r="M741" s="54" t="str">
        <f t="shared" si="223"/>
        <v/>
      </c>
      <c r="N741" s="38" t="str">
        <f t="shared" si="215"/>
        <v/>
      </c>
      <c r="O741" s="55"/>
      <c r="P741" s="55"/>
      <c r="Q741" s="55"/>
      <c r="R741" s="56"/>
      <c r="S741" s="58"/>
      <c r="T741" s="55">
        <f t="shared" si="224"/>
        <v>0</v>
      </c>
      <c r="U741" s="57"/>
      <c r="V741" s="58"/>
      <c r="W741" s="55">
        <f t="shared" si="225"/>
        <v>0</v>
      </c>
      <c r="X741" s="56"/>
      <c r="Y741" s="57"/>
      <c r="Z741" s="55">
        <f t="shared" si="226"/>
        <v>0</v>
      </c>
      <c r="AA741" s="57"/>
      <c r="AB741" s="164"/>
      <c r="AC741" s="169">
        <f t="shared" si="227"/>
        <v>0</v>
      </c>
      <c r="AD741" s="166"/>
      <c r="AE741" s="55"/>
      <c r="AF741" s="172"/>
      <c r="AG741" s="175"/>
      <c r="AH741" s="55">
        <f t="shared" si="228"/>
        <v>0</v>
      </c>
      <c r="AI741" s="172"/>
      <c r="AJ741" s="175"/>
      <c r="AK741" s="166">
        <f t="shared" si="229"/>
        <v>0</v>
      </c>
      <c r="AL741" s="172"/>
      <c r="AM741" s="175"/>
      <c r="AN741" s="55">
        <f t="shared" si="230"/>
        <v>0</v>
      </c>
      <c r="AO741" s="172"/>
      <c r="AP741" s="175"/>
      <c r="AQ741" s="55">
        <f t="shared" si="231"/>
        <v>0</v>
      </c>
      <c r="AR741" s="172"/>
      <c r="AS741" s="55"/>
      <c r="AT741" s="123">
        <f t="shared" si="216"/>
        <v>0</v>
      </c>
      <c r="AU741" s="56"/>
      <c r="AV741" s="204" t="str">
        <f>IFERROR(IF(AS741=0,"",IF(INDEX(ورقة4!$A739:$O739,,MATCH("غ",ورقة4!$A739:$O739,0))="غ","راسب")),IF(OR(O741&lt;$O$8,P741&lt;$P$8,Q741&lt;$Q$8,T741&lt;$T$8,W741&lt;$W$8,Z741&lt;$Z$8,AC741&lt;$AC$8,AD741&lt;$AD$8,AE741&lt;$AE$8,AH741&lt;$AH$8,AK741&lt;$AK$8,AN741&lt;$AN$8,AQ741&lt;$AQ$8,AR741&lt;$AR$8,AS741&lt;$AS$8),"راسب","ناجح"))</f>
        <v/>
      </c>
      <c r="AW741" s="71" t="str">
        <f>ورقة4!Q739</f>
        <v/>
      </c>
      <c r="AX741" s="48" t="str">
        <f>ورقة4!R739</f>
        <v/>
      </c>
      <c r="AY741" s="48" t="str">
        <f>ورقة4!S739</f>
        <v/>
      </c>
      <c r="AZ741" s="48" t="str">
        <f>ورقة4!T739</f>
        <v/>
      </c>
      <c r="BA741" s="48" t="str">
        <f>ورقة4!U739</f>
        <v/>
      </c>
      <c r="BB741" s="48" t="str">
        <f>ورقة4!V739</f>
        <v/>
      </c>
      <c r="BC741" s="48" t="str">
        <f>ورقة4!W739</f>
        <v/>
      </c>
      <c r="BD741" s="48" t="str">
        <f>ورقة4!X739</f>
        <v/>
      </c>
      <c r="BE741" s="48" t="str">
        <f>ورقة4!Y739</f>
        <v/>
      </c>
      <c r="BF741" s="48" t="str">
        <f>ورقة4!Z739</f>
        <v/>
      </c>
      <c r="BG741" s="48" t="str">
        <f>ورقة4!AA739</f>
        <v/>
      </c>
      <c r="BH741" s="48" t="str">
        <f>ورقة4!AB739</f>
        <v/>
      </c>
      <c r="BI741" s="48" t="str">
        <f>ورقة4!AC739</f>
        <v/>
      </c>
      <c r="BJ741" s="48" t="str">
        <f>ورقة4!AE739</f>
        <v/>
      </c>
      <c r="BK741" s="48" t="str">
        <f>ورقة4!AF739</f>
        <v/>
      </c>
    </row>
    <row r="742" spans="1:63" ht="24.95" customHeight="1">
      <c r="A742" s="135" t="str">
        <f>IF(C742="","",COUNTA(C$9:$C742))</f>
        <v/>
      </c>
      <c r="B742" s="24"/>
      <c r="C742" s="141"/>
      <c r="D742" s="38" t="str">
        <f t="shared" si="217"/>
        <v/>
      </c>
      <c r="E742" s="49"/>
      <c r="F742" s="50"/>
      <c r="G742" s="51" t="e">
        <f t="shared" si="214"/>
        <v>#VALUE!</v>
      </c>
      <c r="H742" s="52" t="e">
        <f t="shared" si="218"/>
        <v>#VALUE!</v>
      </c>
      <c r="I742" s="53" t="e">
        <f t="shared" si="219"/>
        <v>#VALUE!</v>
      </c>
      <c r="J742" s="54" t="e">
        <f t="shared" si="220"/>
        <v>#VALUE!</v>
      </c>
      <c r="K742" s="52" t="str">
        <f t="shared" si="221"/>
        <v/>
      </c>
      <c r="L742" s="53" t="str">
        <f t="shared" si="222"/>
        <v/>
      </c>
      <c r="M742" s="54" t="str">
        <f t="shared" si="223"/>
        <v/>
      </c>
      <c r="N742" s="38" t="str">
        <f t="shared" si="215"/>
        <v/>
      </c>
      <c r="O742" s="55"/>
      <c r="P742" s="55"/>
      <c r="Q742" s="55"/>
      <c r="R742" s="56"/>
      <c r="S742" s="58"/>
      <c r="T742" s="55">
        <f t="shared" si="224"/>
        <v>0</v>
      </c>
      <c r="U742" s="57"/>
      <c r="V742" s="58"/>
      <c r="W742" s="55">
        <f t="shared" si="225"/>
        <v>0</v>
      </c>
      <c r="X742" s="56"/>
      <c r="Y742" s="57"/>
      <c r="Z742" s="55">
        <f t="shared" si="226"/>
        <v>0</v>
      </c>
      <c r="AA742" s="57"/>
      <c r="AB742" s="164"/>
      <c r="AC742" s="169">
        <f t="shared" si="227"/>
        <v>0</v>
      </c>
      <c r="AD742" s="166"/>
      <c r="AE742" s="55"/>
      <c r="AF742" s="172"/>
      <c r="AG742" s="175"/>
      <c r="AH742" s="55">
        <f t="shared" si="228"/>
        <v>0</v>
      </c>
      <c r="AI742" s="172"/>
      <c r="AJ742" s="175"/>
      <c r="AK742" s="166">
        <f t="shared" si="229"/>
        <v>0</v>
      </c>
      <c r="AL742" s="172"/>
      <c r="AM742" s="175"/>
      <c r="AN742" s="55">
        <f t="shared" si="230"/>
        <v>0</v>
      </c>
      <c r="AO742" s="172"/>
      <c r="AP742" s="175"/>
      <c r="AQ742" s="55">
        <f t="shared" si="231"/>
        <v>0</v>
      </c>
      <c r="AR742" s="172"/>
      <c r="AS742" s="55"/>
      <c r="AT742" s="123">
        <f t="shared" si="216"/>
        <v>0</v>
      </c>
      <c r="AU742" s="56"/>
      <c r="AV742" s="204" t="str">
        <f>IFERROR(IF(AS742=0,"",IF(INDEX(ورقة4!$A740:$O740,,MATCH("غ",ورقة4!$A740:$O740,0))="غ","راسب")),IF(OR(O742&lt;$O$8,P742&lt;$P$8,Q742&lt;$Q$8,T742&lt;$T$8,W742&lt;$W$8,Z742&lt;$Z$8,AC742&lt;$AC$8,AD742&lt;$AD$8,AE742&lt;$AE$8,AH742&lt;$AH$8,AK742&lt;$AK$8,AN742&lt;$AN$8,AQ742&lt;$AQ$8,AR742&lt;$AR$8,AS742&lt;$AS$8),"راسب","ناجح"))</f>
        <v/>
      </c>
      <c r="AW742" s="71" t="str">
        <f>ورقة4!Q740</f>
        <v/>
      </c>
      <c r="AX742" s="48" t="str">
        <f>ورقة4!R740</f>
        <v/>
      </c>
      <c r="AY742" s="48" t="str">
        <f>ورقة4!S740</f>
        <v/>
      </c>
      <c r="AZ742" s="48" t="str">
        <f>ورقة4!T740</f>
        <v/>
      </c>
      <c r="BA742" s="48" t="str">
        <f>ورقة4!U740</f>
        <v/>
      </c>
      <c r="BB742" s="48" t="str">
        <f>ورقة4!V740</f>
        <v/>
      </c>
      <c r="BC742" s="48" t="str">
        <f>ورقة4!W740</f>
        <v/>
      </c>
      <c r="BD742" s="48" t="str">
        <f>ورقة4!X740</f>
        <v/>
      </c>
      <c r="BE742" s="48" t="str">
        <f>ورقة4!Y740</f>
        <v/>
      </c>
      <c r="BF742" s="48" t="str">
        <f>ورقة4!Z740</f>
        <v/>
      </c>
      <c r="BG742" s="48" t="str">
        <f>ورقة4!AA740</f>
        <v/>
      </c>
      <c r="BH742" s="48" t="str">
        <f>ورقة4!AB740</f>
        <v/>
      </c>
      <c r="BI742" s="48" t="str">
        <f>ورقة4!AC740</f>
        <v/>
      </c>
      <c r="BJ742" s="48" t="str">
        <f>ورقة4!AE740</f>
        <v/>
      </c>
      <c r="BK742" s="48" t="str">
        <f>ورقة4!AF740</f>
        <v/>
      </c>
    </row>
    <row r="743" spans="1:63" ht="24.95" customHeight="1">
      <c r="A743" s="135" t="str">
        <f>IF(C743="","",COUNTA(C$9:$C743))</f>
        <v/>
      </c>
      <c r="B743" s="24"/>
      <c r="C743" s="141"/>
      <c r="D743" s="38" t="str">
        <f t="shared" si="217"/>
        <v/>
      </c>
      <c r="E743" s="49"/>
      <c r="F743" s="50"/>
      <c r="G743" s="51" t="e">
        <f t="shared" si="214"/>
        <v>#VALUE!</v>
      </c>
      <c r="H743" s="52" t="e">
        <f t="shared" si="218"/>
        <v>#VALUE!</v>
      </c>
      <c r="I743" s="53" t="e">
        <f t="shared" si="219"/>
        <v>#VALUE!</v>
      </c>
      <c r="J743" s="54" t="e">
        <f t="shared" si="220"/>
        <v>#VALUE!</v>
      </c>
      <c r="K743" s="52" t="str">
        <f t="shared" si="221"/>
        <v/>
      </c>
      <c r="L743" s="53" t="str">
        <f t="shared" si="222"/>
        <v/>
      </c>
      <c r="M743" s="54" t="str">
        <f t="shared" si="223"/>
        <v/>
      </c>
      <c r="N743" s="38" t="str">
        <f t="shared" si="215"/>
        <v/>
      </c>
      <c r="O743" s="55"/>
      <c r="P743" s="55"/>
      <c r="Q743" s="55"/>
      <c r="R743" s="56"/>
      <c r="S743" s="58"/>
      <c r="T743" s="55">
        <f t="shared" si="224"/>
        <v>0</v>
      </c>
      <c r="U743" s="57"/>
      <c r="V743" s="58"/>
      <c r="W743" s="55">
        <f t="shared" si="225"/>
        <v>0</v>
      </c>
      <c r="X743" s="56"/>
      <c r="Y743" s="57"/>
      <c r="Z743" s="55">
        <f t="shared" si="226"/>
        <v>0</v>
      </c>
      <c r="AA743" s="57"/>
      <c r="AB743" s="164"/>
      <c r="AC743" s="169">
        <f t="shared" si="227"/>
        <v>0</v>
      </c>
      <c r="AD743" s="166"/>
      <c r="AE743" s="55"/>
      <c r="AF743" s="172"/>
      <c r="AG743" s="175"/>
      <c r="AH743" s="55">
        <f t="shared" si="228"/>
        <v>0</v>
      </c>
      <c r="AI743" s="172"/>
      <c r="AJ743" s="175"/>
      <c r="AK743" s="166">
        <f t="shared" si="229"/>
        <v>0</v>
      </c>
      <c r="AL743" s="172"/>
      <c r="AM743" s="175"/>
      <c r="AN743" s="55">
        <f t="shared" si="230"/>
        <v>0</v>
      </c>
      <c r="AO743" s="172"/>
      <c r="AP743" s="175"/>
      <c r="AQ743" s="55">
        <f t="shared" si="231"/>
        <v>0</v>
      </c>
      <c r="AR743" s="172"/>
      <c r="AS743" s="55"/>
      <c r="AT743" s="123">
        <f t="shared" si="216"/>
        <v>0</v>
      </c>
      <c r="AU743" s="56"/>
      <c r="AV743" s="204" t="str">
        <f>IFERROR(IF(AS743=0,"",IF(INDEX(ورقة4!$A741:$O741,,MATCH("غ",ورقة4!$A741:$O741,0))="غ","راسب")),IF(OR(O743&lt;$O$8,P743&lt;$P$8,Q743&lt;$Q$8,T743&lt;$T$8,W743&lt;$W$8,Z743&lt;$Z$8,AC743&lt;$AC$8,AD743&lt;$AD$8,AE743&lt;$AE$8,AH743&lt;$AH$8,AK743&lt;$AK$8,AN743&lt;$AN$8,AQ743&lt;$AQ$8,AR743&lt;$AR$8,AS743&lt;$AS$8),"راسب","ناجح"))</f>
        <v/>
      </c>
      <c r="AW743" s="71" t="str">
        <f>ورقة4!Q741</f>
        <v/>
      </c>
      <c r="AX743" s="48" t="str">
        <f>ورقة4!R741</f>
        <v/>
      </c>
      <c r="AY743" s="48" t="str">
        <f>ورقة4!S741</f>
        <v/>
      </c>
      <c r="AZ743" s="48" t="str">
        <f>ورقة4!T741</f>
        <v/>
      </c>
      <c r="BA743" s="48" t="str">
        <f>ورقة4!U741</f>
        <v/>
      </c>
      <c r="BB743" s="48" t="str">
        <f>ورقة4!V741</f>
        <v/>
      </c>
      <c r="BC743" s="48" t="str">
        <f>ورقة4!W741</f>
        <v/>
      </c>
      <c r="BD743" s="48" t="str">
        <f>ورقة4!X741</f>
        <v/>
      </c>
      <c r="BE743" s="48" t="str">
        <f>ورقة4!Y741</f>
        <v/>
      </c>
      <c r="BF743" s="48" t="str">
        <f>ورقة4!Z741</f>
        <v/>
      </c>
      <c r="BG743" s="48" t="str">
        <f>ورقة4!AA741</f>
        <v/>
      </c>
      <c r="BH743" s="48" t="str">
        <f>ورقة4!AB741</f>
        <v/>
      </c>
      <c r="BI743" s="48" t="str">
        <f>ورقة4!AC741</f>
        <v/>
      </c>
      <c r="BJ743" s="48" t="str">
        <f>ورقة4!AE741</f>
        <v/>
      </c>
      <c r="BK743" s="48" t="str">
        <f>ورقة4!AF741</f>
        <v/>
      </c>
    </row>
    <row r="744" spans="1:63" ht="24.95" customHeight="1">
      <c r="A744" s="135" t="str">
        <f>IF(C744="","",COUNTA(C$9:$C744))</f>
        <v/>
      </c>
      <c r="B744" s="24"/>
      <c r="C744" s="141"/>
      <c r="D744" s="38" t="str">
        <f t="shared" si="217"/>
        <v/>
      </c>
      <c r="E744" s="49"/>
      <c r="F744" s="50"/>
      <c r="G744" s="51" t="e">
        <f t="shared" si="214"/>
        <v>#VALUE!</v>
      </c>
      <c r="H744" s="52" t="e">
        <f t="shared" si="218"/>
        <v>#VALUE!</v>
      </c>
      <c r="I744" s="53" t="e">
        <f t="shared" si="219"/>
        <v>#VALUE!</v>
      </c>
      <c r="J744" s="54" t="e">
        <f t="shared" si="220"/>
        <v>#VALUE!</v>
      </c>
      <c r="K744" s="52" t="str">
        <f t="shared" si="221"/>
        <v/>
      </c>
      <c r="L744" s="53" t="str">
        <f t="shared" si="222"/>
        <v/>
      </c>
      <c r="M744" s="54" t="str">
        <f t="shared" si="223"/>
        <v/>
      </c>
      <c r="N744" s="38" t="str">
        <f t="shared" si="215"/>
        <v/>
      </c>
      <c r="O744" s="55"/>
      <c r="P744" s="55"/>
      <c r="Q744" s="55"/>
      <c r="R744" s="56"/>
      <c r="S744" s="58"/>
      <c r="T744" s="55">
        <f t="shared" si="224"/>
        <v>0</v>
      </c>
      <c r="U744" s="57"/>
      <c r="V744" s="58"/>
      <c r="W744" s="55">
        <f t="shared" si="225"/>
        <v>0</v>
      </c>
      <c r="X744" s="56"/>
      <c r="Y744" s="57"/>
      <c r="Z744" s="55">
        <f t="shared" si="226"/>
        <v>0</v>
      </c>
      <c r="AA744" s="57"/>
      <c r="AB744" s="164"/>
      <c r="AC744" s="169">
        <f t="shared" si="227"/>
        <v>0</v>
      </c>
      <c r="AD744" s="166"/>
      <c r="AE744" s="55"/>
      <c r="AF744" s="172"/>
      <c r="AG744" s="175"/>
      <c r="AH744" s="55">
        <f t="shared" si="228"/>
        <v>0</v>
      </c>
      <c r="AI744" s="172"/>
      <c r="AJ744" s="175"/>
      <c r="AK744" s="166">
        <f t="shared" si="229"/>
        <v>0</v>
      </c>
      <c r="AL744" s="172"/>
      <c r="AM744" s="175"/>
      <c r="AN744" s="55">
        <f t="shared" si="230"/>
        <v>0</v>
      </c>
      <c r="AO744" s="172"/>
      <c r="AP744" s="175"/>
      <c r="AQ744" s="55">
        <f t="shared" si="231"/>
        <v>0</v>
      </c>
      <c r="AR744" s="172"/>
      <c r="AS744" s="55"/>
      <c r="AT744" s="123">
        <f t="shared" si="216"/>
        <v>0</v>
      </c>
      <c r="AU744" s="56"/>
      <c r="AV744" s="204" t="str">
        <f>IFERROR(IF(AS744=0,"",IF(INDEX(ورقة4!$A742:$O742,,MATCH("غ",ورقة4!$A742:$O742,0))="غ","راسب")),IF(OR(O744&lt;$O$8,P744&lt;$P$8,Q744&lt;$Q$8,T744&lt;$T$8,W744&lt;$W$8,Z744&lt;$Z$8,AC744&lt;$AC$8,AD744&lt;$AD$8,AE744&lt;$AE$8,AH744&lt;$AH$8,AK744&lt;$AK$8,AN744&lt;$AN$8,AQ744&lt;$AQ$8,AR744&lt;$AR$8,AS744&lt;$AS$8),"راسب","ناجح"))</f>
        <v/>
      </c>
      <c r="AW744" s="71" t="str">
        <f>ورقة4!Q742</f>
        <v/>
      </c>
      <c r="AX744" s="48" t="str">
        <f>ورقة4!R742</f>
        <v/>
      </c>
      <c r="AY744" s="48" t="str">
        <f>ورقة4!S742</f>
        <v/>
      </c>
      <c r="AZ744" s="48" t="str">
        <f>ورقة4!T742</f>
        <v/>
      </c>
      <c r="BA744" s="48" t="str">
        <f>ورقة4!U742</f>
        <v/>
      </c>
      <c r="BB744" s="48" t="str">
        <f>ورقة4!V742</f>
        <v/>
      </c>
      <c r="BC744" s="48" t="str">
        <f>ورقة4!W742</f>
        <v/>
      </c>
      <c r="BD744" s="48" t="str">
        <f>ورقة4!X742</f>
        <v/>
      </c>
      <c r="BE744" s="48" t="str">
        <f>ورقة4!Y742</f>
        <v/>
      </c>
      <c r="BF744" s="48" t="str">
        <f>ورقة4!Z742</f>
        <v/>
      </c>
      <c r="BG744" s="48" t="str">
        <f>ورقة4!AA742</f>
        <v/>
      </c>
      <c r="BH744" s="48" t="str">
        <f>ورقة4!AB742</f>
        <v/>
      </c>
      <c r="BI744" s="48" t="str">
        <f>ورقة4!AC742</f>
        <v/>
      </c>
      <c r="BJ744" s="48" t="str">
        <f>ورقة4!AE742</f>
        <v/>
      </c>
      <c r="BK744" s="48" t="str">
        <f>ورقة4!AF742</f>
        <v/>
      </c>
    </row>
    <row r="745" spans="1:63" ht="24.95" customHeight="1">
      <c r="A745" s="135" t="str">
        <f>IF(C745="","",COUNTA(C$9:$C745))</f>
        <v/>
      </c>
      <c r="B745" s="24"/>
      <c r="C745" s="141"/>
      <c r="D745" s="38" t="str">
        <f t="shared" si="217"/>
        <v/>
      </c>
      <c r="E745" s="49"/>
      <c r="F745" s="50"/>
      <c r="G745" s="51" t="e">
        <f t="shared" si="214"/>
        <v>#VALUE!</v>
      </c>
      <c r="H745" s="52" t="e">
        <f t="shared" si="218"/>
        <v>#VALUE!</v>
      </c>
      <c r="I745" s="53" t="e">
        <f t="shared" si="219"/>
        <v>#VALUE!</v>
      </c>
      <c r="J745" s="54" t="e">
        <f t="shared" si="220"/>
        <v>#VALUE!</v>
      </c>
      <c r="K745" s="52" t="str">
        <f t="shared" si="221"/>
        <v/>
      </c>
      <c r="L745" s="53" t="str">
        <f t="shared" si="222"/>
        <v/>
      </c>
      <c r="M745" s="54" t="str">
        <f t="shared" si="223"/>
        <v/>
      </c>
      <c r="N745" s="38" t="str">
        <f t="shared" si="215"/>
        <v/>
      </c>
      <c r="O745" s="55"/>
      <c r="P745" s="55"/>
      <c r="Q745" s="55"/>
      <c r="R745" s="56"/>
      <c r="S745" s="58"/>
      <c r="T745" s="55">
        <f t="shared" si="224"/>
        <v>0</v>
      </c>
      <c r="U745" s="57"/>
      <c r="V745" s="58"/>
      <c r="W745" s="55">
        <f t="shared" si="225"/>
        <v>0</v>
      </c>
      <c r="X745" s="56"/>
      <c r="Y745" s="57"/>
      <c r="Z745" s="55">
        <f t="shared" si="226"/>
        <v>0</v>
      </c>
      <c r="AA745" s="57"/>
      <c r="AB745" s="164"/>
      <c r="AC745" s="169">
        <f t="shared" si="227"/>
        <v>0</v>
      </c>
      <c r="AD745" s="166"/>
      <c r="AE745" s="55"/>
      <c r="AF745" s="172"/>
      <c r="AG745" s="175"/>
      <c r="AH745" s="55">
        <f t="shared" si="228"/>
        <v>0</v>
      </c>
      <c r="AI745" s="172"/>
      <c r="AJ745" s="175"/>
      <c r="AK745" s="166">
        <f t="shared" si="229"/>
        <v>0</v>
      </c>
      <c r="AL745" s="172"/>
      <c r="AM745" s="175"/>
      <c r="AN745" s="55">
        <f t="shared" si="230"/>
        <v>0</v>
      </c>
      <c r="AO745" s="172"/>
      <c r="AP745" s="175"/>
      <c r="AQ745" s="55">
        <f t="shared" si="231"/>
        <v>0</v>
      </c>
      <c r="AR745" s="172"/>
      <c r="AS745" s="55"/>
      <c r="AT745" s="123">
        <f t="shared" si="216"/>
        <v>0</v>
      </c>
      <c r="AU745" s="56"/>
      <c r="AV745" s="204" t="str">
        <f>IFERROR(IF(AS745=0,"",IF(INDEX(ورقة4!$A743:$O743,,MATCH("غ",ورقة4!$A743:$O743,0))="غ","راسب")),IF(OR(O745&lt;$O$8,P745&lt;$P$8,Q745&lt;$Q$8,T745&lt;$T$8,W745&lt;$W$8,Z745&lt;$Z$8,AC745&lt;$AC$8,AD745&lt;$AD$8,AE745&lt;$AE$8,AH745&lt;$AH$8,AK745&lt;$AK$8,AN745&lt;$AN$8,AQ745&lt;$AQ$8,AR745&lt;$AR$8,AS745&lt;$AS$8),"راسب","ناجح"))</f>
        <v/>
      </c>
      <c r="AW745" s="71" t="str">
        <f>ورقة4!Q743</f>
        <v/>
      </c>
      <c r="AX745" s="48" t="str">
        <f>ورقة4!R743</f>
        <v/>
      </c>
      <c r="AY745" s="48" t="str">
        <f>ورقة4!S743</f>
        <v/>
      </c>
      <c r="AZ745" s="48" t="str">
        <f>ورقة4!T743</f>
        <v/>
      </c>
      <c r="BA745" s="48" t="str">
        <f>ورقة4!U743</f>
        <v/>
      </c>
      <c r="BB745" s="48" t="str">
        <f>ورقة4!V743</f>
        <v/>
      </c>
      <c r="BC745" s="48" t="str">
        <f>ورقة4!W743</f>
        <v/>
      </c>
      <c r="BD745" s="48" t="str">
        <f>ورقة4!X743</f>
        <v/>
      </c>
      <c r="BE745" s="48" t="str">
        <f>ورقة4!Y743</f>
        <v/>
      </c>
      <c r="BF745" s="48" t="str">
        <f>ورقة4!Z743</f>
        <v/>
      </c>
      <c r="BG745" s="48" t="str">
        <f>ورقة4!AA743</f>
        <v/>
      </c>
      <c r="BH745" s="48" t="str">
        <f>ورقة4!AB743</f>
        <v/>
      </c>
      <c r="BI745" s="48" t="str">
        <f>ورقة4!AC743</f>
        <v/>
      </c>
      <c r="BJ745" s="48" t="str">
        <f>ورقة4!AE743</f>
        <v/>
      </c>
      <c r="BK745" s="48" t="str">
        <f>ورقة4!AF743</f>
        <v/>
      </c>
    </row>
    <row r="746" spans="1:63" ht="24.95" customHeight="1">
      <c r="A746" s="135" t="str">
        <f>IF(C746="","",COUNTA(C$9:$C746))</f>
        <v/>
      </c>
      <c r="B746" s="24"/>
      <c r="C746" s="141"/>
      <c r="D746" s="38" t="str">
        <f t="shared" si="217"/>
        <v/>
      </c>
      <c r="E746" s="49"/>
      <c r="F746" s="50"/>
      <c r="G746" s="51" t="e">
        <f t="shared" si="214"/>
        <v>#VALUE!</v>
      </c>
      <c r="H746" s="52" t="e">
        <f t="shared" si="218"/>
        <v>#VALUE!</v>
      </c>
      <c r="I746" s="53" t="e">
        <f t="shared" si="219"/>
        <v>#VALUE!</v>
      </c>
      <c r="J746" s="54" t="e">
        <f t="shared" si="220"/>
        <v>#VALUE!</v>
      </c>
      <c r="K746" s="52" t="str">
        <f t="shared" si="221"/>
        <v/>
      </c>
      <c r="L746" s="53" t="str">
        <f t="shared" si="222"/>
        <v/>
      </c>
      <c r="M746" s="54" t="str">
        <f t="shared" si="223"/>
        <v/>
      </c>
      <c r="N746" s="38" t="str">
        <f t="shared" si="215"/>
        <v/>
      </c>
      <c r="O746" s="55"/>
      <c r="P746" s="55"/>
      <c r="Q746" s="55"/>
      <c r="R746" s="56"/>
      <c r="S746" s="58"/>
      <c r="T746" s="55">
        <f t="shared" si="224"/>
        <v>0</v>
      </c>
      <c r="U746" s="57"/>
      <c r="V746" s="58"/>
      <c r="W746" s="55">
        <f t="shared" si="225"/>
        <v>0</v>
      </c>
      <c r="X746" s="56"/>
      <c r="Y746" s="57"/>
      <c r="Z746" s="55">
        <f t="shared" si="226"/>
        <v>0</v>
      </c>
      <c r="AA746" s="57"/>
      <c r="AB746" s="164"/>
      <c r="AC746" s="169">
        <f t="shared" si="227"/>
        <v>0</v>
      </c>
      <c r="AD746" s="166"/>
      <c r="AE746" s="55"/>
      <c r="AF746" s="172"/>
      <c r="AG746" s="175"/>
      <c r="AH746" s="55">
        <f t="shared" si="228"/>
        <v>0</v>
      </c>
      <c r="AI746" s="172"/>
      <c r="AJ746" s="175"/>
      <c r="AK746" s="166">
        <f t="shared" si="229"/>
        <v>0</v>
      </c>
      <c r="AL746" s="172"/>
      <c r="AM746" s="175"/>
      <c r="AN746" s="55">
        <f t="shared" si="230"/>
        <v>0</v>
      </c>
      <c r="AO746" s="172"/>
      <c r="AP746" s="175"/>
      <c r="AQ746" s="55">
        <f t="shared" si="231"/>
        <v>0</v>
      </c>
      <c r="AR746" s="172"/>
      <c r="AS746" s="55"/>
      <c r="AT746" s="123">
        <f t="shared" si="216"/>
        <v>0</v>
      </c>
      <c r="AU746" s="56"/>
      <c r="AV746" s="204" t="str">
        <f>IFERROR(IF(AS746=0,"",IF(INDEX(ورقة4!$A744:$O744,,MATCH("غ",ورقة4!$A744:$O744,0))="غ","راسب")),IF(OR(O746&lt;$O$8,P746&lt;$P$8,Q746&lt;$Q$8,T746&lt;$T$8,W746&lt;$W$8,Z746&lt;$Z$8,AC746&lt;$AC$8,AD746&lt;$AD$8,AE746&lt;$AE$8,AH746&lt;$AH$8,AK746&lt;$AK$8,AN746&lt;$AN$8,AQ746&lt;$AQ$8,AR746&lt;$AR$8,AS746&lt;$AS$8),"راسب","ناجح"))</f>
        <v/>
      </c>
      <c r="AW746" s="71" t="str">
        <f>ورقة4!Q744</f>
        <v/>
      </c>
      <c r="AX746" s="48" t="str">
        <f>ورقة4!R744</f>
        <v/>
      </c>
      <c r="AY746" s="48" t="str">
        <f>ورقة4!S744</f>
        <v/>
      </c>
      <c r="AZ746" s="48" t="str">
        <f>ورقة4!T744</f>
        <v/>
      </c>
      <c r="BA746" s="48" t="str">
        <f>ورقة4!U744</f>
        <v/>
      </c>
      <c r="BB746" s="48" t="str">
        <f>ورقة4!V744</f>
        <v/>
      </c>
      <c r="BC746" s="48" t="str">
        <f>ورقة4!W744</f>
        <v/>
      </c>
      <c r="BD746" s="48" t="str">
        <f>ورقة4!X744</f>
        <v/>
      </c>
      <c r="BE746" s="48" t="str">
        <f>ورقة4!Y744</f>
        <v/>
      </c>
      <c r="BF746" s="48" t="str">
        <f>ورقة4!Z744</f>
        <v/>
      </c>
      <c r="BG746" s="48" t="str">
        <f>ورقة4!AA744</f>
        <v/>
      </c>
      <c r="BH746" s="48" t="str">
        <f>ورقة4!AB744</f>
        <v/>
      </c>
      <c r="BI746" s="48" t="str">
        <f>ورقة4!AC744</f>
        <v/>
      </c>
      <c r="BJ746" s="48" t="str">
        <f>ورقة4!AE744</f>
        <v/>
      </c>
      <c r="BK746" s="48" t="str">
        <f>ورقة4!AF744</f>
        <v/>
      </c>
    </row>
    <row r="747" spans="1:63" ht="24.95" customHeight="1">
      <c r="A747" s="135" t="str">
        <f>IF(C747="","",COUNTA(C$9:$C747))</f>
        <v/>
      </c>
      <c r="B747" s="24"/>
      <c r="C747" s="141"/>
      <c r="D747" s="38" t="str">
        <f t="shared" si="217"/>
        <v/>
      </c>
      <c r="E747" s="49"/>
      <c r="F747" s="50"/>
      <c r="G747" s="51" t="e">
        <f t="shared" si="214"/>
        <v>#VALUE!</v>
      </c>
      <c r="H747" s="52" t="e">
        <f t="shared" si="218"/>
        <v>#VALUE!</v>
      </c>
      <c r="I747" s="53" t="e">
        <f t="shared" si="219"/>
        <v>#VALUE!</v>
      </c>
      <c r="J747" s="54" t="e">
        <f t="shared" si="220"/>
        <v>#VALUE!</v>
      </c>
      <c r="K747" s="52" t="str">
        <f t="shared" si="221"/>
        <v/>
      </c>
      <c r="L747" s="53" t="str">
        <f t="shared" si="222"/>
        <v/>
      </c>
      <c r="M747" s="54" t="str">
        <f t="shared" si="223"/>
        <v/>
      </c>
      <c r="N747" s="38" t="str">
        <f t="shared" si="215"/>
        <v/>
      </c>
      <c r="O747" s="55"/>
      <c r="P747" s="55"/>
      <c r="Q747" s="55"/>
      <c r="R747" s="56"/>
      <c r="S747" s="58"/>
      <c r="T747" s="55">
        <f t="shared" si="224"/>
        <v>0</v>
      </c>
      <c r="U747" s="57"/>
      <c r="V747" s="58"/>
      <c r="W747" s="55">
        <f t="shared" si="225"/>
        <v>0</v>
      </c>
      <c r="X747" s="56"/>
      <c r="Y747" s="57"/>
      <c r="Z747" s="55">
        <f t="shared" si="226"/>
        <v>0</v>
      </c>
      <c r="AA747" s="57"/>
      <c r="AB747" s="164"/>
      <c r="AC747" s="169">
        <f t="shared" si="227"/>
        <v>0</v>
      </c>
      <c r="AD747" s="166"/>
      <c r="AE747" s="55"/>
      <c r="AF747" s="172"/>
      <c r="AG747" s="175"/>
      <c r="AH747" s="55">
        <f t="shared" si="228"/>
        <v>0</v>
      </c>
      <c r="AI747" s="172"/>
      <c r="AJ747" s="175"/>
      <c r="AK747" s="166">
        <f t="shared" si="229"/>
        <v>0</v>
      </c>
      <c r="AL747" s="172"/>
      <c r="AM747" s="175"/>
      <c r="AN747" s="55">
        <f t="shared" si="230"/>
        <v>0</v>
      </c>
      <c r="AO747" s="172"/>
      <c r="AP747" s="175"/>
      <c r="AQ747" s="55">
        <f t="shared" si="231"/>
        <v>0</v>
      </c>
      <c r="AR747" s="172"/>
      <c r="AS747" s="55"/>
      <c r="AT747" s="123">
        <f t="shared" si="216"/>
        <v>0</v>
      </c>
      <c r="AU747" s="56"/>
      <c r="AV747" s="204" t="str">
        <f>IFERROR(IF(AS747=0,"",IF(INDEX(ورقة4!$A745:$O745,,MATCH("غ",ورقة4!$A745:$O745,0))="غ","راسب")),IF(OR(O747&lt;$O$8,P747&lt;$P$8,Q747&lt;$Q$8,T747&lt;$T$8,W747&lt;$W$8,Z747&lt;$Z$8,AC747&lt;$AC$8,AD747&lt;$AD$8,AE747&lt;$AE$8,AH747&lt;$AH$8,AK747&lt;$AK$8,AN747&lt;$AN$8,AQ747&lt;$AQ$8,AR747&lt;$AR$8,AS747&lt;$AS$8),"راسب","ناجح"))</f>
        <v/>
      </c>
      <c r="AW747" s="71" t="str">
        <f>ورقة4!Q745</f>
        <v/>
      </c>
      <c r="AX747" s="48" t="str">
        <f>ورقة4!R745</f>
        <v/>
      </c>
      <c r="AY747" s="48" t="str">
        <f>ورقة4!S745</f>
        <v/>
      </c>
      <c r="AZ747" s="48" t="str">
        <f>ورقة4!T745</f>
        <v/>
      </c>
      <c r="BA747" s="48" t="str">
        <f>ورقة4!U745</f>
        <v/>
      </c>
      <c r="BB747" s="48" t="str">
        <f>ورقة4!V745</f>
        <v/>
      </c>
      <c r="BC747" s="48" t="str">
        <f>ورقة4!W745</f>
        <v/>
      </c>
      <c r="BD747" s="48" t="str">
        <f>ورقة4!X745</f>
        <v/>
      </c>
      <c r="BE747" s="48" t="str">
        <f>ورقة4!Y745</f>
        <v/>
      </c>
      <c r="BF747" s="48" t="str">
        <f>ورقة4!Z745</f>
        <v/>
      </c>
      <c r="BG747" s="48" t="str">
        <f>ورقة4!AA745</f>
        <v/>
      </c>
      <c r="BH747" s="48" t="str">
        <f>ورقة4!AB745</f>
        <v/>
      </c>
      <c r="BI747" s="48" t="str">
        <f>ورقة4!AC745</f>
        <v/>
      </c>
      <c r="BJ747" s="48" t="str">
        <f>ورقة4!AE745</f>
        <v/>
      </c>
      <c r="BK747" s="48" t="str">
        <f>ورقة4!AF745</f>
        <v/>
      </c>
    </row>
    <row r="748" spans="1:63" ht="24.95" customHeight="1">
      <c r="A748" s="135" t="str">
        <f>IF(C748="","",COUNTA(C$9:$C748))</f>
        <v/>
      </c>
      <c r="B748" s="24"/>
      <c r="C748" s="141"/>
      <c r="D748" s="38" t="str">
        <f t="shared" si="217"/>
        <v/>
      </c>
      <c r="E748" s="49"/>
      <c r="F748" s="50"/>
      <c r="G748" s="51" t="e">
        <f t="shared" si="214"/>
        <v>#VALUE!</v>
      </c>
      <c r="H748" s="52" t="e">
        <f t="shared" si="218"/>
        <v>#VALUE!</v>
      </c>
      <c r="I748" s="53" t="e">
        <f t="shared" si="219"/>
        <v>#VALUE!</v>
      </c>
      <c r="J748" s="54" t="e">
        <f t="shared" si="220"/>
        <v>#VALUE!</v>
      </c>
      <c r="K748" s="52" t="str">
        <f t="shared" si="221"/>
        <v/>
      </c>
      <c r="L748" s="53" t="str">
        <f t="shared" si="222"/>
        <v/>
      </c>
      <c r="M748" s="54" t="str">
        <f t="shared" si="223"/>
        <v/>
      </c>
      <c r="N748" s="38" t="str">
        <f t="shared" si="215"/>
        <v/>
      </c>
      <c r="O748" s="55"/>
      <c r="P748" s="55"/>
      <c r="Q748" s="55"/>
      <c r="R748" s="56"/>
      <c r="S748" s="58"/>
      <c r="T748" s="55">
        <f t="shared" si="224"/>
        <v>0</v>
      </c>
      <c r="U748" s="57"/>
      <c r="V748" s="58"/>
      <c r="W748" s="55">
        <f t="shared" si="225"/>
        <v>0</v>
      </c>
      <c r="X748" s="56"/>
      <c r="Y748" s="57"/>
      <c r="Z748" s="55">
        <f t="shared" si="226"/>
        <v>0</v>
      </c>
      <c r="AA748" s="57"/>
      <c r="AB748" s="164"/>
      <c r="AC748" s="169">
        <f t="shared" si="227"/>
        <v>0</v>
      </c>
      <c r="AD748" s="166"/>
      <c r="AE748" s="55"/>
      <c r="AF748" s="172"/>
      <c r="AG748" s="175"/>
      <c r="AH748" s="55">
        <f t="shared" si="228"/>
        <v>0</v>
      </c>
      <c r="AI748" s="172"/>
      <c r="AJ748" s="175"/>
      <c r="AK748" s="166">
        <f t="shared" si="229"/>
        <v>0</v>
      </c>
      <c r="AL748" s="172"/>
      <c r="AM748" s="175"/>
      <c r="AN748" s="55">
        <f t="shared" si="230"/>
        <v>0</v>
      </c>
      <c r="AO748" s="172"/>
      <c r="AP748" s="175"/>
      <c r="AQ748" s="55">
        <f t="shared" si="231"/>
        <v>0</v>
      </c>
      <c r="AR748" s="172"/>
      <c r="AS748" s="55"/>
      <c r="AT748" s="123">
        <f t="shared" si="216"/>
        <v>0</v>
      </c>
      <c r="AU748" s="56"/>
      <c r="AV748" s="204" t="str">
        <f>IFERROR(IF(AS748=0,"",IF(INDEX(ورقة4!$A746:$O746,,MATCH("غ",ورقة4!$A746:$O746,0))="غ","راسب")),IF(OR(O748&lt;$O$8,P748&lt;$P$8,Q748&lt;$Q$8,T748&lt;$T$8,W748&lt;$W$8,Z748&lt;$Z$8,AC748&lt;$AC$8,AD748&lt;$AD$8,AE748&lt;$AE$8,AH748&lt;$AH$8,AK748&lt;$AK$8,AN748&lt;$AN$8,AQ748&lt;$AQ$8,AR748&lt;$AR$8,AS748&lt;$AS$8),"راسب","ناجح"))</f>
        <v/>
      </c>
      <c r="AW748" s="71" t="str">
        <f>ورقة4!Q746</f>
        <v/>
      </c>
      <c r="AX748" s="48" t="str">
        <f>ورقة4!R746</f>
        <v/>
      </c>
      <c r="AY748" s="48" t="str">
        <f>ورقة4!S746</f>
        <v/>
      </c>
      <c r="AZ748" s="48" t="str">
        <f>ورقة4!T746</f>
        <v/>
      </c>
      <c r="BA748" s="48" t="str">
        <f>ورقة4!U746</f>
        <v/>
      </c>
      <c r="BB748" s="48" t="str">
        <f>ورقة4!V746</f>
        <v/>
      </c>
      <c r="BC748" s="48" t="str">
        <f>ورقة4!W746</f>
        <v/>
      </c>
      <c r="BD748" s="48" t="str">
        <f>ورقة4!X746</f>
        <v/>
      </c>
      <c r="BE748" s="48" t="str">
        <f>ورقة4!Y746</f>
        <v/>
      </c>
      <c r="BF748" s="48" t="str">
        <f>ورقة4!Z746</f>
        <v/>
      </c>
      <c r="BG748" s="48" t="str">
        <f>ورقة4!AA746</f>
        <v/>
      </c>
      <c r="BH748" s="48" t="str">
        <f>ورقة4!AB746</f>
        <v/>
      </c>
      <c r="BI748" s="48" t="str">
        <f>ورقة4!AC746</f>
        <v/>
      </c>
      <c r="BJ748" s="48" t="str">
        <f>ورقة4!AE746</f>
        <v/>
      </c>
      <c r="BK748" s="48" t="str">
        <f>ورقة4!AF746</f>
        <v/>
      </c>
    </row>
    <row r="749" spans="1:63" ht="24.95" customHeight="1">
      <c r="A749" s="135" t="str">
        <f>IF(C749="","",COUNTA(C$9:$C749))</f>
        <v/>
      </c>
      <c r="B749" s="24"/>
      <c r="C749" s="141"/>
      <c r="D749" s="38" t="str">
        <f t="shared" si="217"/>
        <v/>
      </c>
      <c r="E749" s="49"/>
      <c r="F749" s="50"/>
      <c r="G749" s="51" t="e">
        <f t="shared" si="214"/>
        <v>#VALUE!</v>
      </c>
      <c r="H749" s="52" t="e">
        <f t="shared" si="218"/>
        <v>#VALUE!</v>
      </c>
      <c r="I749" s="53" t="e">
        <f t="shared" si="219"/>
        <v>#VALUE!</v>
      </c>
      <c r="J749" s="54" t="e">
        <f t="shared" si="220"/>
        <v>#VALUE!</v>
      </c>
      <c r="K749" s="52" t="str">
        <f t="shared" si="221"/>
        <v/>
      </c>
      <c r="L749" s="53" t="str">
        <f t="shared" si="222"/>
        <v/>
      </c>
      <c r="M749" s="54" t="str">
        <f t="shared" si="223"/>
        <v/>
      </c>
      <c r="N749" s="38" t="str">
        <f t="shared" si="215"/>
        <v/>
      </c>
      <c r="O749" s="55"/>
      <c r="P749" s="55"/>
      <c r="Q749" s="55"/>
      <c r="R749" s="56"/>
      <c r="S749" s="58"/>
      <c r="T749" s="55">
        <f t="shared" si="224"/>
        <v>0</v>
      </c>
      <c r="U749" s="57"/>
      <c r="V749" s="58"/>
      <c r="W749" s="55">
        <f t="shared" si="225"/>
        <v>0</v>
      </c>
      <c r="X749" s="56"/>
      <c r="Y749" s="57"/>
      <c r="Z749" s="55">
        <f t="shared" si="226"/>
        <v>0</v>
      </c>
      <c r="AA749" s="57"/>
      <c r="AB749" s="164"/>
      <c r="AC749" s="169">
        <f t="shared" si="227"/>
        <v>0</v>
      </c>
      <c r="AD749" s="166"/>
      <c r="AE749" s="55"/>
      <c r="AF749" s="172"/>
      <c r="AG749" s="175"/>
      <c r="AH749" s="55">
        <f t="shared" si="228"/>
        <v>0</v>
      </c>
      <c r="AI749" s="172"/>
      <c r="AJ749" s="175"/>
      <c r="AK749" s="166">
        <f t="shared" si="229"/>
        <v>0</v>
      </c>
      <c r="AL749" s="172"/>
      <c r="AM749" s="175"/>
      <c r="AN749" s="55">
        <f t="shared" si="230"/>
        <v>0</v>
      </c>
      <c r="AO749" s="172"/>
      <c r="AP749" s="175"/>
      <c r="AQ749" s="55">
        <f t="shared" si="231"/>
        <v>0</v>
      </c>
      <c r="AR749" s="172"/>
      <c r="AS749" s="55"/>
      <c r="AT749" s="123">
        <f t="shared" si="216"/>
        <v>0</v>
      </c>
      <c r="AU749" s="56"/>
      <c r="AV749" s="204" t="str">
        <f>IFERROR(IF(AS749=0,"",IF(INDEX(ورقة4!$A747:$O747,,MATCH("غ",ورقة4!$A747:$O747,0))="غ","راسب")),IF(OR(O749&lt;$O$8,P749&lt;$P$8,Q749&lt;$Q$8,T749&lt;$T$8,W749&lt;$W$8,Z749&lt;$Z$8,AC749&lt;$AC$8,AD749&lt;$AD$8,AE749&lt;$AE$8,AH749&lt;$AH$8,AK749&lt;$AK$8,AN749&lt;$AN$8,AQ749&lt;$AQ$8,AR749&lt;$AR$8,AS749&lt;$AS$8),"راسب","ناجح"))</f>
        <v/>
      </c>
      <c r="AW749" s="71" t="str">
        <f>ورقة4!Q747</f>
        <v/>
      </c>
      <c r="AX749" s="48" t="str">
        <f>ورقة4!R747</f>
        <v/>
      </c>
      <c r="AY749" s="48" t="str">
        <f>ورقة4!S747</f>
        <v/>
      </c>
      <c r="AZ749" s="48" t="str">
        <f>ورقة4!T747</f>
        <v/>
      </c>
      <c r="BA749" s="48" t="str">
        <f>ورقة4!U747</f>
        <v/>
      </c>
      <c r="BB749" s="48" t="str">
        <f>ورقة4!V747</f>
        <v/>
      </c>
      <c r="BC749" s="48" t="str">
        <f>ورقة4!W747</f>
        <v/>
      </c>
      <c r="BD749" s="48" t="str">
        <f>ورقة4!X747</f>
        <v/>
      </c>
      <c r="BE749" s="48" t="str">
        <f>ورقة4!Y747</f>
        <v/>
      </c>
      <c r="BF749" s="48" t="str">
        <f>ورقة4!Z747</f>
        <v/>
      </c>
      <c r="BG749" s="48" t="str">
        <f>ورقة4!AA747</f>
        <v/>
      </c>
      <c r="BH749" s="48" t="str">
        <f>ورقة4!AB747</f>
        <v/>
      </c>
      <c r="BI749" s="48" t="str">
        <f>ورقة4!AC747</f>
        <v/>
      </c>
      <c r="BJ749" s="48" t="str">
        <f>ورقة4!AE747</f>
        <v/>
      </c>
      <c r="BK749" s="48" t="str">
        <f>ورقة4!AF747</f>
        <v/>
      </c>
    </row>
    <row r="750" spans="1:63" ht="24.95" customHeight="1">
      <c r="A750" s="135" t="str">
        <f>IF(C750="","",COUNTA(C$9:$C750))</f>
        <v/>
      </c>
      <c r="B750" s="24"/>
      <c r="C750" s="141"/>
      <c r="D750" s="38" t="str">
        <f t="shared" si="217"/>
        <v/>
      </c>
      <c r="E750" s="49"/>
      <c r="F750" s="50"/>
      <c r="G750" s="51" t="e">
        <f t="shared" si="214"/>
        <v>#VALUE!</v>
      </c>
      <c r="H750" s="52" t="e">
        <f t="shared" si="218"/>
        <v>#VALUE!</v>
      </c>
      <c r="I750" s="53" t="e">
        <f t="shared" si="219"/>
        <v>#VALUE!</v>
      </c>
      <c r="J750" s="54" t="e">
        <f t="shared" si="220"/>
        <v>#VALUE!</v>
      </c>
      <c r="K750" s="52" t="str">
        <f t="shared" si="221"/>
        <v/>
      </c>
      <c r="L750" s="53" t="str">
        <f t="shared" si="222"/>
        <v/>
      </c>
      <c r="M750" s="54" t="str">
        <f t="shared" si="223"/>
        <v/>
      </c>
      <c r="N750" s="38" t="str">
        <f t="shared" si="215"/>
        <v/>
      </c>
      <c r="O750" s="55"/>
      <c r="P750" s="55"/>
      <c r="Q750" s="55"/>
      <c r="R750" s="56"/>
      <c r="S750" s="58"/>
      <c r="T750" s="55">
        <f t="shared" si="224"/>
        <v>0</v>
      </c>
      <c r="U750" s="57"/>
      <c r="V750" s="58"/>
      <c r="W750" s="55">
        <f t="shared" si="225"/>
        <v>0</v>
      </c>
      <c r="X750" s="56"/>
      <c r="Y750" s="57"/>
      <c r="Z750" s="55">
        <f t="shared" si="226"/>
        <v>0</v>
      </c>
      <c r="AA750" s="57"/>
      <c r="AB750" s="164"/>
      <c r="AC750" s="169">
        <f t="shared" si="227"/>
        <v>0</v>
      </c>
      <c r="AD750" s="166"/>
      <c r="AE750" s="55"/>
      <c r="AF750" s="172"/>
      <c r="AG750" s="175"/>
      <c r="AH750" s="55">
        <f t="shared" si="228"/>
        <v>0</v>
      </c>
      <c r="AI750" s="172"/>
      <c r="AJ750" s="175"/>
      <c r="AK750" s="166">
        <f t="shared" si="229"/>
        <v>0</v>
      </c>
      <c r="AL750" s="172"/>
      <c r="AM750" s="175"/>
      <c r="AN750" s="55">
        <f t="shared" si="230"/>
        <v>0</v>
      </c>
      <c r="AO750" s="172"/>
      <c r="AP750" s="175"/>
      <c r="AQ750" s="55">
        <f t="shared" si="231"/>
        <v>0</v>
      </c>
      <c r="AR750" s="172"/>
      <c r="AS750" s="55"/>
      <c r="AT750" s="123">
        <f t="shared" si="216"/>
        <v>0</v>
      </c>
      <c r="AU750" s="56"/>
      <c r="AV750" s="204" t="str">
        <f>IFERROR(IF(AS750=0,"",IF(INDEX(ورقة4!$A748:$O748,,MATCH("غ",ورقة4!$A748:$O748,0))="غ","راسب")),IF(OR(O750&lt;$O$8,P750&lt;$P$8,Q750&lt;$Q$8,T750&lt;$T$8,W750&lt;$W$8,Z750&lt;$Z$8,AC750&lt;$AC$8,AD750&lt;$AD$8,AE750&lt;$AE$8,AH750&lt;$AH$8,AK750&lt;$AK$8,AN750&lt;$AN$8,AQ750&lt;$AQ$8,AR750&lt;$AR$8,AS750&lt;$AS$8),"راسب","ناجح"))</f>
        <v/>
      </c>
      <c r="AW750" s="71" t="str">
        <f>ورقة4!Q748</f>
        <v/>
      </c>
      <c r="AX750" s="48" t="str">
        <f>ورقة4!R748</f>
        <v/>
      </c>
      <c r="AY750" s="48" t="str">
        <f>ورقة4!S748</f>
        <v/>
      </c>
      <c r="AZ750" s="48" t="str">
        <f>ورقة4!T748</f>
        <v/>
      </c>
      <c r="BA750" s="48" t="str">
        <f>ورقة4!U748</f>
        <v/>
      </c>
      <c r="BB750" s="48" t="str">
        <f>ورقة4!V748</f>
        <v/>
      </c>
      <c r="BC750" s="48" t="str">
        <f>ورقة4!W748</f>
        <v/>
      </c>
      <c r="BD750" s="48" t="str">
        <f>ورقة4!X748</f>
        <v/>
      </c>
      <c r="BE750" s="48" t="str">
        <f>ورقة4!Y748</f>
        <v/>
      </c>
      <c r="BF750" s="48" t="str">
        <f>ورقة4!Z748</f>
        <v/>
      </c>
      <c r="BG750" s="48" t="str">
        <f>ورقة4!AA748</f>
        <v/>
      </c>
      <c r="BH750" s="48" t="str">
        <f>ورقة4!AB748</f>
        <v/>
      </c>
      <c r="BI750" s="48" t="str">
        <f>ورقة4!AC748</f>
        <v/>
      </c>
      <c r="BJ750" s="48" t="str">
        <f>ورقة4!AE748</f>
        <v/>
      </c>
      <c r="BK750" s="48" t="str">
        <f>ورقة4!AF748</f>
        <v/>
      </c>
    </row>
    <row r="751" spans="1:63" ht="24.95" customHeight="1">
      <c r="A751" s="135" t="str">
        <f>IF(C751="","",COUNTA(C$9:$C751))</f>
        <v/>
      </c>
      <c r="B751" s="24"/>
      <c r="C751" s="141"/>
      <c r="D751" s="38" t="str">
        <f t="shared" si="217"/>
        <v/>
      </c>
      <c r="E751" s="49"/>
      <c r="F751" s="50"/>
      <c r="G751" s="51" t="e">
        <f t="shared" si="214"/>
        <v>#VALUE!</v>
      </c>
      <c r="H751" s="52" t="e">
        <f t="shared" si="218"/>
        <v>#VALUE!</v>
      </c>
      <c r="I751" s="53" t="e">
        <f t="shared" si="219"/>
        <v>#VALUE!</v>
      </c>
      <c r="J751" s="54" t="e">
        <f t="shared" si="220"/>
        <v>#VALUE!</v>
      </c>
      <c r="K751" s="52" t="str">
        <f t="shared" si="221"/>
        <v/>
      </c>
      <c r="L751" s="53" t="str">
        <f t="shared" si="222"/>
        <v/>
      </c>
      <c r="M751" s="54" t="str">
        <f t="shared" si="223"/>
        <v/>
      </c>
      <c r="N751" s="38" t="str">
        <f t="shared" si="215"/>
        <v/>
      </c>
      <c r="O751" s="55"/>
      <c r="P751" s="55"/>
      <c r="Q751" s="55"/>
      <c r="R751" s="56"/>
      <c r="S751" s="58"/>
      <c r="T751" s="55">
        <f t="shared" si="224"/>
        <v>0</v>
      </c>
      <c r="U751" s="57"/>
      <c r="V751" s="58"/>
      <c r="W751" s="55">
        <f t="shared" si="225"/>
        <v>0</v>
      </c>
      <c r="X751" s="56"/>
      <c r="Y751" s="57"/>
      <c r="Z751" s="55">
        <f t="shared" si="226"/>
        <v>0</v>
      </c>
      <c r="AA751" s="57"/>
      <c r="AB751" s="164"/>
      <c r="AC751" s="169">
        <f t="shared" si="227"/>
        <v>0</v>
      </c>
      <c r="AD751" s="166"/>
      <c r="AE751" s="55"/>
      <c r="AF751" s="172"/>
      <c r="AG751" s="175"/>
      <c r="AH751" s="55">
        <f t="shared" si="228"/>
        <v>0</v>
      </c>
      <c r="AI751" s="172"/>
      <c r="AJ751" s="175"/>
      <c r="AK751" s="166">
        <f t="shared" si="229"/>
        <v>0</v>
      </c>
      <c r="AL751" s="172"/>
      <c r="AM751" s="175"/>
      <c r="AN751" s="55">
        <f t="shared" si="230"/>
        <v>0</v>
      </c>
      <c r="AO751" s="172"/>
      <c r="AP751" s="175"/>
      <c r="AQ751" s="55">
        <f t="shared" si="231"/>
        <v>0</v>
      </c>
      <c r="AR751" s="172"/>
      <c r="AS751" s="55"/>
      <c r="AT751" s="123">
        <f t="shared" si="216"/>
        <v>0</v>
      </c>
      <c r="AU751" s="56"/>
      <c r="AV751" s="204" t="str">
        <f>IFERROR(IF(AS751=0,"",IF(INDEX(ورقة4!$A749:$O749,,MATCH("غ",ورقة4!$A749:$O749,0))="غ","راسب")),IF(OR(O751&lt;$O$8,P751&lt;$P$8,Q751&lt;$Q$8,T751&lt;$T$8,W751&lt;$W$8,Z751&lt;$Z$8,AC751&lt;$AC$8,AD751&lt;$AD$8,AE751&lt;$AE$8,AH751&lt;$AH$8,AK751&lt;$AK$8,AN751&lt;$AN$8,AQ751&lt;$AQ$8,AR751&lt;$AR$8,AS751&lt;$AS$8),"راسب","ناجح"))</f>
        <v/>
      </c>
      <c r="AW751" s="71" t="str">
        <f>ورقة4!Q749</f>
        <v/>
      </c>
      <c r="AX751" s="48" t="str">
        <f>ورقة4!R749</f>
        <v/>
      </c>
      <c r="AY751" s="48" t="str">
        <f>ورقة4!S749</f>
        <v/>
      </c>
      <c r="AZ751" s="48" t="str">
        <f>ورقة4!T749</f>
        <v/>
      </c>
      <c r="BA751" s="48" t="str">
        <f>ورقة4!U749</f>
        <v/>
      </c>
      <c r="BB751" s="48" t="str">
        <f>ورقة4!V749</f>
        <v/>
      </c>
      <c r="BC751" s="48" t="str">
        <f>ورقة4!W749</f>
        <v/>
      </c>
      <c r="BD751" s="48" t="str">
        <f>ورقة4!X749</f>
        <v/>
      </c>
      <c r="BE751" s="48" t="str">
        <f>ورقة4!Y749</f>
        <v/>
      </c>
      <c r="BF751" s="48" t="str">
        <f>ورقة4!Z749</f>
        <v/>
      </c>
      <c r="BG751" s="48" t="str">
        <f>ورقة4!AA749</f>
        <v/>
      </c>
      <c r="BH751" s="48" t="str">
        <f>ورقة4!AB749</f>
        <v/>
      </c>
      <c r="BI751" s="48" t="str">
        <f>ورقة4!AC749</f>
        <v/>
      </c>
      <c r="BJ751" s="48" t="str">
        <f>ورقة4!AE749</f>
        <v/>
      </c>
      <c r="BK751" s="48" t="str">
        <f>ورقة4!AF749</f>
        <v/>
      </c>
    </row>
    <row r="752" spans="1:63" ht="24.95" customHeight="1">
      <c r="A752" s="135" t="str">
        <f>IF(C752="","",COUNTA(C$9:$C752))</f>
        <v/>
      </c>
      <c r="B752" s="24"/>
      <c r="C752" s="141"/>
      <c r="D752" s="38" t="str">
        <f t="shared" si="217"/>
        <v/>
      </c>
      <c r="E752" s="49"/>
      <c r="F752" s="50"/>
      <c r="G752" s="51" t="e">
        <f t="shared" si="214"/>
        <v>#VALUE!</v>
      </c>
      <c r="H752" s="52" t="e">
        <f t="shared" si="218"/>
        <v>#VALUE!</v>
      </c>
      <c r="I752" s="53" t="e">
        <f t="shared" si="219"/>
        <v>#VALUE!</v>
      </c>
      <c r="J752" s="54" t="e">
        <f t="shared" si="220"/>
        <v>#VALUE!</v>
      </c>
      <c r="K752" s="52" t="str">
        <f t="shared" si="221"/>
        <v/>
      </c>
      <c r="L752" s="53" t="str">
        <f t="shared" si="222"/>
        <v/>
      </c>
      <c r="M752" s="54" t="str">
        <f t="shared" si="223"/>
        <v/>
      </c>
      <c r="N752" s="38" t="str">
        <f t="shared" si="215"/>
        <v/>
      </c>
      <c r="O752" s="55"/>
      <c r="P752" s="55"/>
      <c r="Q752" s="55"/>
      <c r="R752" s="56"/>
      <c r="S752" s="58"/>
      <c r="T752" s="55">
        <f t="shared" si="224"/>
        <v>0</v>
      </c>
      <c r="U752" s="57"/>
      <c r="V752" s="58"/>
      <c r="W752" s="55">
        <f t="shared" si="225"/>
        <v>0</v>
      </c>
      <c r="X752" s="56"/>
      <c r="Y752" s="57"/>
      <c r="Z752" s="55">
        <f t="shared" si="226"/>
        <v>0</v>
      </c>
      <c r="AA752" s="57"/>
      <c r="AB752" s="164"/>
      <c r="AC752" s="169">
        <f t="shared" si="227"/>
        <v>0</v>
      </c>
      <c r="AD752" s="166"/>
      <c r="AE752" s="55"/>
      <c r="AF752" s="172"/>
      <c r="AG752" s="175"/>
      <c r="AH752" s="55">
        <f t="shared" si="228"/>
        <v>0</v>
      </c>
      <c r="AI752" s="172"/>
      <c r="AJ752" s="175"/>
      <c r="AK752" s="166">
        <f t="shared" si="229"/>
        <v>0</v>
      </c>
      <c r="AL752" s="172"/>
      <c r="AM752" s="175"/>
      <c r="AN752" s="55">
        <f t="shared" si="230"/>
        <v>0</v>
      </c>
      <c r="AO752" s="172"/>
      <c r="AP752" s="175"/>
      <c r="AQ752" s="55">
        <f t="shared" si="231"/>
        <v>0</v>
      </c>
      <c r="AR752" s="172"/>
      <c r="AS752" s="55"/>
      <c r="AT752" s="123">
        <f t="shared" si="216"/>
        <v>0</v>
      </c>
      <c r="AU752" s="56"/>
      <c r="AV752" s="204" t="str">
        <f>IFERROR(IF(AS752=0,"",IF(INDEX(ورقة4!$A750:$O750,,MATCH("غ",ورقة4!$A750:$O750,0))="غ","راسب")),IF(OR(O752&lt;$O$8,P752&lt;$P$8,Q752&lt;$Q$8,T752&lt;$T$8,W752&lt;$W$8,Z752&lt;$Z$8,AC752&lt;$AC$8,AD752&lt;$AD$8,AE752&lt;$AE$8,AH752&lt;$AH$8,AK752&lt;$AK$8,AN752&lt;$AN$8,AQ752&lt;$AQ$8,AR752&lt;$AR$8,AS752&lt;$AS$8),"راسب","ناجح"))</f>
        <v/>
      </c>
      <c r="AW752" s="71" t="str">
        <f>ورقة4!Q750</f>
        <v/>
      </c>
      <c r="AX752" s="48" t="str">
        <f>ورقة4!R750</f>
        <v/>
      </c>
      <c r="AY752" s="48" t="str">
        <f>ورقة4!S750</f>
        <v/>
      </c>
      <c r="AZ752" s="48" t="str">
        <f>ورقة4!T750</f>
        <v/>
      </c>
      <c r="BA752" s="48" t="str">
        <f>ورقة4!U750</f>
        <v/>
      </c>
      <c r="BB752" s="48" t="str">
        <f>ورقة4!V750</f>
        <v/>
      </c>
      <c r="BC752" s="48" t="str">
        <f>ورقة4!W750</f>
        <v/>
      </c>
      <c r="BD752" s="48" t="str">
        <f>ورقة4!X750</f>
        <v/>
      </c>
      <c r="BE752" s="48" t="str">
        <f>ورقة4!Y750</f>
        <v/>
      </c>
      <c r="BF752" s="48" t="str">
        <f>ورقة4!Z750</f>
        <v/>
      </c>
      <c r="BG752" s="48" t="str">
        <f>ورقة4!AA750</f>
        <v/>
      </c>
      <c r="BH752" s="48" t="str">
        <f>ورقة4!AB750</f>
        <v/>
      </c>
      <c r="BI752" s="48" t="str">
        <f>ورقة4!AC750</f>
        <v/>
      </c>
      <c r="BJ752" s="48" t="str">
        <f>ورقة4!AE750</f>
        <v/>
      </c>
      <c r="BK752" s="48" t="str">
        <f>ورقة4!AF750</f>
        <v/>
      </c>
    </row>
    <row r="753" spans="1:63" ht="24.95" customHeight="1">
      <c r="A753" s="135" t="str">
        <f>IF(C753="","",COUNTA(C$9:$C753))</f>
        <v/>
      </c>
      <c r="B753" s="24"/>
      <c r="C753" s="141"/>
      <c r="D753" s="38" t="str">
        <f t="shared" si="217"/>
        <v/>
      </c>
      <c r="E753" s="49"/>
      <c r="F753" s="50"/>
      <c r="G753" s="51" t="e">
        <f t="shared" si="214"/>
        <v>#VALUE!</v>
      </c>
      <c r="H753" s="52" t="e">
        <f t="shared" si="218"/>
        <v>#VALUE!</v>
      </c>
      <c r="I753" s="53" t="e">
        <f t="shared" si="219"/>
        <v>#VALUE!</v>
      </c>
      <c r="J753" s="54" t="e">
        <f t="shared" si="220"/>
        <v>#VALUE!</v>
      </c>
      <c r="K753" s="52" t="str">
        <f t="shared" si="221"/>
        <v/>
      </c>
      <c r="L753" s="53" t="str">
        <f t="shared" si="222"/>
        <v/>
      </c>
      <c r="M753" s="54" t="str">
        <f t="shared" si="223"/>
        <v/>
      </c>
      <c r="N753" s="38" t="str">
        <f t="shared" si="215"/>
        <v/>
      </c>
      <c r="O753" s="55"/>
      <c r="P753" s="55"/>
      <c r="Q753" s="55"/>
      <c r="R753" s="56"/>
      <c r="S753" s="58"/>
      <c r="T753" s="55">
        <f t="shared" si="224"/>
        <v>0</v>
      </c>
      <c r="U753" s="57"/>
      <c r="V753" s="58"/>
      <c r="W753" s="55">
        <f t="shared" si="225"/>
        <v>0</v>
      </c>
      <c r="X753" s="56"/>
      <c r="Y753" s="57"/>
      <c r="Z753" s="55">
        <f t="shared" si="226"/>
        <v>0</v>
      </c>
      <c r="AA753" s="57"/>
      <c r="AB753" s="164"/>
      <c r="AC753" s="169">
        <f t="shared" si="227"/>
        <v>0</v>
      </c>
      <c r="AD753" s="166"/>
      <c r="AE753" s="55"/>
      <c r="AF753" s="172"/>
      <c r="AG753" s="175"/>
      <c r="AH753" s="55">
        <f t="shared" si="228"/>
        <v>0</v>
      </c>
      <c r="AI753" s="172"/>
      <c r="AJ753" s="175"/>
      <c r="AK753" s="166">
        <f t="shared" si="229"/>
        <v>0</v>
      </c>
      <c r="AL753" s="172"/>
      <c r="AM753" s="175"/>
      <c r="AN753" s="55">
        <f t="shared" si="230"/>
        <v>0</v>
      </c>
      <c r="AO753" s="172"/>
      <c r="AP753" s="175"/>
      <c r="AQ753" s="55">
        <f t="shared" si="231"/>
        <v>0</v>
      </c>
      <c r="AR753" s="172"/>
      <c r="AS753" s="55"/>
      <c r="AT753" s="123">
        <f t="shared" si="216"/>
        <v>0</v>
      </c>
      <c r="AU753" s="56"/>
      <c r="AV753" s="204" t="str">
        <f>IFERROR(IF(AS753=0,"",IF(INDEX(ورقة4!$A751:$O751,,MATCH("غ",ورقة4!$A751:$O751,0))="غ","راسب")),IF(OR(O753&lt;$O$8,P753&lt;$P$8,Q753&lt;$Q$8,T753&lt;$T$8,W753&lt;$W$8,Z753&lt;$Z$8,AC753&lt;$AC$8,AD753&lt;$AD$8,AE753&lt;$AE$8,AH753&lt;$AH$8,AK753&lt;$AK$8,AN753&lt;$AN$8,AQ753&lt;$AQ$8,AR753&lt;$AR$8,AS753&lt;$AS$8),"راسب","ناجح"))</f>
        <v/>
      </c>
      <c r="AW753" s="71" t="str">
        <f>ورقة4!Q751</f>
        <v/>
      </c>
      <c r="AX753" s="48" t="str">
        <f>ورقة4!R751</f>
        <v/>
      </c>
      <c r="AY753" s="48" t="str">
        <f>ورقة4!S751</f>
        <v/>
      </c>
      <c r="AZ753" s="48" t="str">
        <f>ورقة4!T751</f>
        <v/>
      </c>
      <c r="BA753" s="48" t="str">
        <f>ورقة4!U751</f>
        <v/>
      </c>
      <c r="BB753" s="48" t="str">
        <f>ورقة4!V751</f>
        <v/>
      </c>
      <c r="BC753" s="48" t="str">
        <f>ورقة4!W751</f>
        <v/>
      </c>
      <c r="BD753" s="48" t="str">
        <f>ورقة4!X751</f>
        <v/>
      </c>
      <c r="BE753" s="48" t="str">
        <f>ورقة4!Y751</f>
        <v/>
      </c>
      <c r="BF753" s="48" t="str">
        <f>ورقة4!Z751</f>
        <v/>
      </c>
      <c r="BG753" s="48" t="str">
        <f>ورقة4!AA751</f>
        <v/>
      </c>
      <c r="BH753" s="48" t="str">
        <f>ورقة4!AB751</f>
        <v/>
      </c>
      <c r="BI753" s="48" t="str">
        <f>ورقة4!AC751</f>
        <v/>
      </c>
      <c r="BJ753" s="48" t="str">
        <f>ورقة4!AE751</f>
        <v/>
      </c>
      <c r="BK753" s="48" t="str">
        <f>ورقة4!AF751</f>
        <v/>
      </c>
    </row>
    <row r="754" spans="1:63" ht="24.95" customHeight="1">
      <c r="A754" s="135" t="str">
        <f>IF(C754="","",COUNTA(C$9:$C754))</f>
        <v/>
      </c>
      <c r="B754" s="24"/>
      <c r="C754" s="141"/>
      <c r="D754" s="38" t="str">
        <f t="shared" si="217"/>
        <v/>
      </c>
      <c r="E754" s="49"/>
      <c r="F754" s="50"/>
      <c r="G754" s="51" t="e">
        <f t="shared" si="214"/>
        <v>#VALUE!</v>
      </c>
      <c r="H754" s="52" t="e">
        <f t="shared" si="218"/>
        <v>#VALUE!</v>
      </c>
      <c r="I754" s="53" t="e">
        <f t="shared" si="219"/>
        <v>#VALUE!</v>
      </c>
      <c r="J754" s="54" t="e">
        <f t="shared" si="220"/>
        <v>#VALUE!</v>
      </c>
      <c r="K754" s="52" t="str">
        <f t="shared" si="221"/>
        <v/>
      </c>
      <c r="L754" s="53" t="str">
        <f t="shared" si="222"/>
        <v/>
      </c>
      <c r="M754" s="54" t="str">
        <f t="shared" si="223"/>
        <v/>
      </c>
      <c r="N754" s="38" t="str">
        <f t="shared" si="215"/>
        <v/>
      </c>
      <c r="O754" s="55"/>
      <c r="P754" s="55"/>
      <c r="Q754" s="55"/>
      <c r="R754" s="56"/>
      <c r="S754" s="58"/>
      <c r="T754" s="55">
        <f t="shared" si="224"/>
        <v>0</v>
      </c>
      <c r="U754" s="57"/>
      <c r="V754" s="58"/>
      <c r="W754" s="55">
        <f t="shared" si="225"/>
        <v>0</v>
      </c>
      <c r="X754" s="56"/>
      <c r="Y754" s="57"/>
      <c r="Z754" s="55">
        <f t="shared" si="226"/>
        <v>0</v>
      </c>
      <c r="AA754" s="57"/>
      <c r="AB754" s="164"/>
      <c r="AC754" s="169">
        <f t="shared" si="227"/>
        <v>0</v>
      </c>
      <c r="AD754" s="166"/>
      <c r="AE754" s="55"/>
      <c r="AF754" s="172"/>
      <c r="AG754" s="175"/>
      <c r="AH754" s="55">
        <f t="shared" si="228"/>
        <v>0</v>
      </c>
      <c r="AI754" s="172"/>
      <c r="AJ754" s="175"/>
      <c r="AK754" s="166">
        <f t="shared" si="229"/>
        <v>0</v>
      </c>
      <c r="AL754" s="172"/>
      <c r="AM754" s="175"/>
      <c r="AN754" s="55">
        <f t="shared" si="230"/>
        <v>0</v>
      </c>
      <c r="AO754" s="172"/>
      <c r="AP754" s="175"/>
      <c r="AQ754" s="55">
        <f t="shared" si="231"/>
        <v>0</v>
      </c>
      <c r="AR754" s="172"/>
      <c r="AS754" s="55"/>
      <c r="AT754" s="123">
        <f t="shared" si="216"/>
        <v>0</v>
      </c>
      <c r="AU754" s="56"/>
      <c r="AV754" s="204" t="str">
        <f>IFERROR(IF(AS754=0,"",IF(INDEX(ورقة4!$A752:$O752,,MATCH("غ",ورقة4!$A752:$O752,0))="غ","راسب")),IF(OR(O754&lt;$O$8,P754&lt;$P$8,Q754&lt;$Q$8,T754&lt;$T$8,W754&lt;$W$8,Z754&lt;$Z$8,AC754&lt;$AC$8,AD754&lt;$AD$8,AE754&lt;$AE$8,AH754&lt;$AH$8,AK754&lt;$AK$8,AN754&lt;$AN$8,AQ754&lt;$AQ$8,AR754&lt;$AR$8,AS754&lt;$AS$8),"راسب","ناجح"))</f>
        <v/>
      </c>
      <c r="AW754" s="71" t="str">
        <f>ورقة4!Q752</f>
        <v/>
      </c>
      <c r="AX754" s="48" t="str">
        <f>ورقة4!R752</f>
        <v/>
      </c>
      <c r="AY754" s="48" t="str">
        <f>ورقة4!S752</f>
        <v/>
      </c>
      <c r="AZ754" s="48" t="str">
        <f>ورقة4!T752</f>
        <v/>
      </c>
      <c r="BA754" s="48" t="str">
        <f>ورقة4!U752</f>
        <v/>
      </c>
      <c r="BB754" s="48" t="str">
        <f>ورقة4!V752</f>
        <v/>
      </c>
      <c r="BC754" s="48" t="str">
        <f>ورقة4!W752</f>
        <v/>
      </c>
      <c r="BD754" s="48" t="str">
        <f>ورقة4!X752</f>
        <v/>
      </c>
      <c r="BE754" s="48" t="str">
        <f>ورقة4!Y752</f>
        <v/>
      </c>
      <c r="BF754" s="48" t="str">
        <f>ورقة4!Z752</f>
        <v/>
      </c>
      <c r="BG754" s="48" t="str">
        <f>ورقة4!AA752</f>
        <v/>
      </c>
      <c r="BH754" s="48" t="str">
        <f>ورقة4!AB752</f>
        <v/>
      </c>
      <c r="BI754" s="48" t="str">
        <f>ورقة4!AC752</f>
        <v/>
      </c>
      <c r="BJ754" s="48" t="str">
        <f>ورقة4!AE752</f>
        <v/>
      </c>
      <c r="BK754" s="48" t="str">
        <f>ورقة4!AF752</f>
        <v/>
      </c>
    </row>
    <row r="755" spans="1:63" ht="24.95" customHeight="1">
      <c r="A755" s="135" t="str">
        <f>IF(C755="","",COUNTA(C$9:$C755))</f>
        <v/>
      </c>
      <c r="B755" s="24"/>
      <c r="C755" s="141"/>
      <c r="D755" s="38" t="str">
        <f t="shared" si="217"/>
        <v/>
      </c>
      <c r="E755" s="49"/>
      <c r="F755" s="50"/>
      <c r="G755" s="51" t="e">
        <f t="shared" si="214"/>
        <v>#VALUE!</v>
      </c>
      <c r="H755" s="52" t="e">
        <f t="shared" si="218"/>
        <v>#VALUE!</v>
      </c>
      <c r="I755" s="53" t="e">
        <f t="shared" si="219"/>
        <v>#VALUE!</v>
      </c>
      <c r="J755" s="54" t="e">
        <f t="shared" si="220"/>
        <v>#VALUE!</v>
      </c>
      <c r="K755" s="52" t="str">
        <f t="shared" si="221"/>
        <v/>
      </c>
      <c r="L755" s="53" t="str">
        <f t="shared" si="222"/>
        <v/>
      </c>
      <c r="M755" s="54" t="str">
        <f t="shared" si="223"/>
        <v/>
      </c>
      <c r="N755" s="38" t="str">
        <f t="shared" si="215"/>
        <v/>
      </c>
      <c r="O755" s="55"/>
      <c r="P755" s="55"/>
      <c r="Q755" s="55"/>
      <c r="R755" s="56"/>
      <c r="S755" s="58"/>
      <c r="T755" s="55">
        <f t="shared" si="224"/>
        <v>0</v>
      </c>
      <c r="U755" s="57"/>
      <c r="V755" s="58"/>
      <c r="W755" s="55">
        <f t="shared" si="225"/>
        <v>0</v>
      </c>
      <c r="X755" s="56"/>
      <c r="Y755" s="57"/>
      <c r="Z755" s="55">
        <f t="shared" si="226"/>
        <v>0</v>
      </c>
      <c r="AA755" s="57"/>
      <c r="AB755" s="164"/>
      <c r="AC755" s="169">
        <f t="shared" si="227"/>
        <v>0</v>
      </c>
      <c r="AD755" s="166"/>
      <c r="AE755" s="55"/>
      <c r="AF755" s="172"/>
      <c r="AG755" s="175"/>
      <c r="AH755" s="55">
        <f t="shared" si="228"/>
        <v>0</v>
      </c>
      <c r="AI755" s="172"/>
      <c r="AJ755" s="175"/>
      <c r="AK755" s="166">
        <f t="shared" si="229"/>
        <v>0</v>
      </c>
      <c r="AL755" s="172"/>
      <c r="AM755" s="175"/>
      <c r="AN755" s="55">
        <f t="shared" si="230"/>
        <v>0</v>
      </c>
      <c r="AO755" s="172"/>
      <c r="AP755" s="175"/>
      <c r="AQ755" s="55">
        <f t="shared" si="231"/>
        <v>0</v>
      </c>
      <c r="AR755" s="172"/>
      <c r="AS755" s="55"/>
      <c r="AT755" s="123">
        <f t="shared" si="216"/>
        <v>0</v>
      </c>
      <c r="AU755" s="56"/>
      <c r="AV755" s="204" t="str">
        <f>IFERROR(IF(AS755=0,"",IF(INDEX(ورقة4!$A753:$O753,,MATCH("غ",ورقة4!$A753:$O753,0))="غ","راسب")),IF(OR(O755&lt;$O$8,P755&lt;$P$8,Q755&lt;$Q$8,T755&lt;$T$8,W755&lt;$W$8,Z755&lt;$Z$8,AC755&lt;$AC$8,AD755&lt;$AD$8,AE755&lt;$AE$8,AH755&lt;$AH$8,AK755&lt;$AK$8,AN755&lt;$AN$8,AQ755&lt;$AQ$8,AR755&lt;$AR$8,AS755&lt;$AS$8),"راسب","ناجح"))</f>
        <v/>
      </c>
      <c r="AW755" s="71" t="str">
        <f>ورقة4!Q753</f>
        <v/>
      </c>
      <c r="AX755" s="48" t="str">
        <f>ورقة4!R753</f>
        <v/>
      </c>
      <c r="AY755" s="48" t="str">
        <f>ورقة4!S753</f>
        <v/>
      </c>
      <c r="AZ755" s="48" t="str">
        <f>ورقة4!T753</f>
        <v/>
      </c>
      <c r="BA755" s="48" t="str">
        <f>ورقة4!U753</f>
        <v/>
      </c>
      <c r="BB755" s="48" t="str">
        <f>ورقة4!V753</f>
        <v/>
      </c>
      <c r="BC755" s="48" t="str">
        <f>ورقة4!W753</f>
        <v/>
      </c>
      <c r="BD755" s="48" t="str">
        <f>ورقة4!X753</f>
        <v/>
      </c>
      <c r="BE755" s="48" t="str">
        <f>ورقة4!Y753</f>
        <v/>
      </c>
      <c r="BF755" s="48" t="str">
        <f>ورقة4!Z753</f>
        <v/>
      </c>
      <c r="BG755" s="48" t="str">
        <f>ورقة4!AA753</f>
        <v/>
      </c>
      <c r="BH755" s="48" t="str">
        <f>ورقة4!AB753</f>
        <v/>
      </c>
      <c r="BI755" s="48" t="str">
        <f>ورقة4!AC753</f>
        <v/>
      </c>
      <c r="BJ755" s="48" t="str">
        <f>ورقة4!AE753</f>
        <v/>
      </c>
      <c r="BK755" s="48" t="str">
        <f>ورقة4!AF753</f>
        <v/>
      </c>
    </row>
    <row r="756" spans="1:63" ht="24.95" customHeight="1">
      <c r="A756" s="135" t="str">
        <f>IF(C756="","",COUNTA(C$9:$C756))</f>
        <v/>
      </c>
      <c r="B756" s="24"/>
      <c r="C756" s="141"/>
      <c r="D756" s="38" t="str">
        <f t="shared" si="217"/>
        <v/>
      </c>
      <c r="E756" s="49"/>
      <c r="F756" s="50"/>
      <c r="G756" s="51" t="e">
        <f t="shared" si="214"/>
        <v>#VALUE!</v>
      </c>
      <c r="H756" s="52" t="e">
        <f t="shared" si="218"/>
        <v>#VALUE!</v>
      </c>
      <c r="I756" s="53" t="e">
        <f t="shared" si="219"/>
        <v>#VALUE!</v>
      </c>
      <c r="J756" s="54" t="e">
        <f t="shared" si="220"/>
        <v>#VALUE!</v>
      </c>
      <c r="K756" s="52" t="str">
        <f t="shared" si="221"/>
        <v/>
      </c>
      <c r="L756" s="53" t="str">
        <f t="shared" si="222"/>
        <v/>
      </c>
      <c r="M756" s="54" t="str">
        <f t="shared" si="223"/>
        <v/>
      </c>
      <c r="N756" s="38" t="str">
        <f t="shared" si="215"/>
        <v/>
      </c>
      <c r="O756" s="55"/>
      <c r="P756" s="55"/>
      <c r="Q756" s="55"/>
      <c r="R756" s="56"/>
      <c r="S756" s="58"/>
      <c r="T756" s="55">
        <f t="shared" si="224"/>
        <v>0</v>
      </c>
      <c r="U756" s="57"/>
      <c r="V756" s="58"/>
      <c r="W756" s="55">
        <f t="shared" si="225"/>
        <v>0</v>
      </c>
      <c r="X756" s="56"/>
      <c r="Y756" s="57"/>
      <c r="Z756" s="55">
        <f t="shared" si="226"/>
        <v>0</v>
      </c>
      <c r="AA756" s="57"/>
      <c r="AB756" s="164"/>
      <c r="AC756" s="169">
        <f t="shared" si="227"/>
        <v>0</v>
      </c>
      <c r="AD756" s="166"/>
      <c r="AE756" s="55"/>
      <c r="AF756" s="172"/>
      <c r="AG756" s="175"/>
      <c r="AH756" s="55">
        <f t="shared" si="228"/>
        <v>0</v>
      </c>
      <c r="AI756" s="172"/>
      <c r="AJ756" s="175"/>
      <c r="AK756" s="166">
        <f t="shared" si="229"/>
        <v>0</v>
      </c>
      <c r="AL756" s="172"/>
      <c r="AM756" s="175"/>
      <c r="AN756" s="55">
        <f t="shared" si="230"/>
        <v>0</v>
      </c>
      <c r="AO756" s="172"/>
      <c r="AP756" s="175"/>
      <c r="AQ756" s="55">
        <f t="shared" si="231"/>
        <v>0</v>
      </c>
      <c r="AR756" s="172"/>
      <c r="AS756" s="55"/>
      <c r="AT756" s="123">
        <f t="shared" si="216"/>
        <v>0</v>
      </c>
      <c r="AU756" s="56"/>
      <c r="AV756" s="204" t="str">
        <f>IFERROR(IF(AS756=0,"",IF(INDEX(ورقة4!$A754:$O754,,MATCH("غ",ورقة4!$A754:$O754,0))="غ","راسب")),IF(OR(O756&lt;$O$8,P756&lt;$P$8,Q756&lt;$Q$8,T756&lt;$T$8,W756&lt;$W$8,Z756&lt;$Z$8,AC756&lt;$AC$8,AD756&lt;$AD$8,AE756&lt;$AE$8,AH756&lt;$AH$8,AK756&lt;$AK$8,AN756&lt;$AN$8,AQ756&lt;$AQ$8,AR756&lt;$AR$8,AS756&lt;$AS$8),"راسب","ناجح"))</f>
        <v/>
      </c>
      <c r="AW756" s="71" t="str">
        <f>ورقة4!Q754</f>
        <v/>
      </c>
      <c r="AX756" s="48" t="str">
        <f>ورقة4!R754</f>
        <v/>
      </c>
      <c r="AY756" s="48" t="str">
        <f>ورقة4!S754</f>
        <v/>
      </c>
      <c r="AZ756" s="48" t="str">
        <f>ورقة4!T754</f>
        <v/>
      </c>
      <c r="BA756" s="48" t="str">
        <f>ورقة4!U754</f>
        <v/>
      </c>
      <c r="BB756" s="48" t="str">
        <f>ورقة4!V754</f>
        <v/>
      </c>
      <c r="BC756" s="48" t="str">
        <f>ورقة4!W754</f>
        <v/>
      </c>
      <c r="BD756" s="48" t="str">
        <f>ورقة4!X754</f>
        <v/>
      </c>
      <c r="BE756" s="48" t="str">
        <f>ورقة4!Y754</f>
        <v/>
      </c>
      <c r="BF756" s="48" t="str">
        <f>ورقة4!Z754</f>
        <v/>
      </c>
      <c r="BG756" s="48" t="str">
        <f>ورقة4!AA754</f>
        <v/>
      </c>
      <c r="BH756" s="48" t="str">
        <f>ورقة4!AB754</f>
        <v/>
      </c>
      <c r="BI756" s="48" t="str">
        <f>ورقة4!AC754</f>
        <v/>
      </c>
      <c r="BJ756" s="48" t="str">
        <f>ورقة4!AE754</f>
        <v/>
      </c>
      <c r="BK756" s="48" t="str">
        <f>ورقة4!AF754</f>
        <v/>
      </c>
    </row>
    <row r="757" spans="1:63" ht="24.95" customHeight="1">
      <c r="A757" s="135" t="str">
        <f>IF(C757="","",COUNTA(C$9:$C757))</f>
        <v/>
      </c>
      <c r="B757" s="24"/>
      <c r="C757" s="141"/>
      <c r="D757" s="38" t="str">
        <f t="shared" si="217"/>
        <v/>
      </c>
      <c r="E757" s="49"/>
      <c r="F757" s="50"/>
      <c r="G757" s="51" t="e">
        <f t="shared" si="214"/>
        <v>#VALUE!</v>
      </c>
      <c r="H757" s="52" t="e">
        <f t="shared" si="218"/>
        <v>#VALUE!</v>
      </c>
      <c r="I757" s="53" t="e">
        <f t="shared" si="219"/>
        <v>#VALUE!</v>
      </c>
      <c r="J757" s="54" t="e">
        <f t="shared" si="220"/>
        <v>#VALUE!</v>
      </c>
      <c r="K757" s="52" t="str">
        <f t="shared" si="221"/>
        <v/>
      </c>
      <c r="L757" s="53" t="str">
        <f t="shared" si="222"/>
        <v/>
      </c>
      <c r="M757" s="54" t="str">
        <f t="shared" si="223"/>
        <v/>
      </c>
      <c r="N757" s="38" t="str">
        <f t="shared" si="215"/>
        <v/>
      </c>
      <c r="O757" s="55"/>
      <c r="P757" s="55"/>
      <c r="Q757" s="55"/>
      <c r="R757" s="56"/>
      <c r="S757" s="58"/>
      <c r="T757" s="55">
        <f t="shared" si="224"/>
        <v>0</v>
      </c>
      <c r="U757" s="57"/>
      <c r="V757" s="58"/>
      <c r="W757" s="55">
        <f t="shared" si="225"/>
        <v>0</v>
      </c>
      <c r="X757" s="56"/>
      <c r="Y757" s="57"/>
      <c r="Z757" s="55">
        <f t="shared" si="226"/>
        <v>0</v>
      </c>
      <c r="AA757" s="57"/>
      <c r="AB757" s="164"/>
      <c r="AC757" s="169">
        <f t="shared" si="227"/>
        <v>0</v>
      </c>
      <c r="AD757" s="166"/>
      <c r="AE757" s="55"/>
      <c r="AF757" s="172"/>
      <c r="AG757" s="175"/>
      <c r="AH757" s="55">
        <f t="shared" si="228"/>
        <v>0</v>
      </c>
      <c r="AI757" s="172"/>
      <c r="AJ757" s="175"/>
      <c r="AK757" s="166">
        <f t="shared" si="229"/>
        <v>0</v>
      </c>
      <c r="AL757" s="172"/>
      <c r="AM757" s="175"/>
      <c r="AN757" s="55">
        <f t="shared" si="230"/>
        <v>0</v>
      </c>
      <c r="AO757" s="172"/>
      <c r="AP757" s="175"/>
      <c r="AQ757" s="55">
        <f t="shared" si="231"/>
        <v>0</v>
      </c>
      <c r="AR757" s="172"/>
      <c r="AS757" s="55"/>
      <c r="AT757" s="123">
        <f t="shared" si="216"/>
        <v>0</v>
      </c>
      <c r="AU757" s="56"/>
      <c r="AV757" s="204" t="str">
        <f>IFERROR(IF(AS757=0,"",IF(INDEX(ورقة4!$A755:$O755,,MATCH("غ",ورقة4!$A755:$O755,0))="غ","راسب")),IF(OR(O757&lt;$O$8,P757&lt;$P$8,Q757&lt;$Q$8,T757&lt;$T$8,W757&lt;$W$8,Z757&lt;$Z$8,AC757&lt;$AC$8,AD757&lt;$AD$8,AE757&lt;$AE$8,AH757&lt;$AH$8,AK757&lt;$AK$8,AN757&lt;$AN$8,AQ757&lt;$AQ$8,AR757&lt;$AR$8,AS757&lt;$AS$8),"راسب","ناجح"))</f>
        <v/>
      </c>
      <c r="AW757" s="71" t="str">
        <f>ورقة4!Q755</f>
        <v/>
      </c>
      <c r="AX757" s="48" t="str">
        <f>ورقة4!R755</f>
        <v/>
      </c>
      <c r="AY757" s="48" t="str">
        <f>ورقة4!S755</f>
        <v/>
      </c>
      <c r="AZ757" s="48" t="str">
        <f>ورقة4!T755</f>
        <v/>
      </c>
      <c r="BA757" s="48" t="str">
        <f>ورقة4!U755</f>
        <v/>
      </c>
      <c r="BB757" s="48" t="str">
        <f>ورقة4!V755</f>
        <v/>
      </c>
      <c r="BC757" s="48" t="str">
        <f>ورقة4!W755</f>
        <v/>
      </c>
      <c r="BD757" s="48" t="str">
        <f>ورقة4!X755</f>
        <v/>
      </c>
      <c r="BE757" s="48" t="str">
        <f>ورقة4!Y755</f>
        <v/>
      </c>
      <c r="BF757" s="48" t="str">
        <f>ورقة4!Z755</f>
        <v/>
      </c>
      <c r="BG757" s="48" t="str">
        <f>ورقة4!AA755</f>
        <v/>
      </c>
      <c r="BH757" s="48" t="str">
        <f>ورقة4!AB755</f>
        <v/>
      </c>
      <c r="BI757" s="48" t="str">
        <f>ورقة4!AC755</f>
        <v/>
      </c>
      <c r="BJ757" s="48" t="str">
        <f>ورقة4!AE755</f>
        <v/>
      </c>
      <c r="BK757" s="48" t="str">
        <f>ورقة4!AF755</f>
        <v/>
      </c>
    </row>
    <row r="758" spans="1:63" ht="24.95" customHeight="1">
      <c r="A758" s="135" t="str">
        <f>IF(C758="","",COUNTA(C$9:$C758))</f>
        <v/>
      </c>
      <c r="B758" s="24"/>
      <c r="C758" s="141"/>
      <c r="D758" s="38" t="str">
        <f t="shared" si="217"/>
        <v/>
      </c>
      <c r="E758" s="49"/>
      <c r="F758" s="50"/>
      <c r="G758" s="51" t="e">
        <f t="shared" si="214"/>
        <v>#VALUE!</v>
      </c>
      <c r="H758" s="52" t="e">
        <f t="shared" si="218"/>
        <v>#VALUE!</v>
      </c>
      <c r="I758" s="53" t="e">
        <f t="shared" si="219"/>
        <v>#VALUE!</v>
      </c>
      <c r="J758" s="54" t="e">
        <f t="shared" si="220"/>
        <v>#VALUE!</v>
      </c>
      <c r="K758" s="52" t="str">
        <f t="shared" si="221"/>
        <v/>
      </c>
      <c r="L758" s="53" t="str">
        <f t="shared" si="222"/>
        <v/>
      </c>
      <c r="M758" s="54" t="str">
        <f t="shared" si="223"/>
        <v/>
      </c>
      <c r="N758" s="38" t="str">
        <f t="shared" si="215"/>
        <v/>
      </c>
      <c r="O758" s="55"/>
      <c r="P758" s="55"/>
      <c r="Q758" s="55"/>
      <c r="R758" s="56"/>
      <c r="S758" s="58"/>
      <c r="T758" s="55">
        <f t="shared" si="224"/>
        <v>0</v>
      </c>
      <c r="U758" s="57"/>
      <c r="V758" s="58"/>
      <c r="W758" s="55">
        <f t="shared" si="225"/>
        <v>0</v>
      </c>
      <c r="X758" s="56"/>
      <c r="Y758" s="57"/>
      <c r="Z758" s="55">
        <f t="shared" si="226"/>
        <v>0</v>
      </c>
      <c r="AA758" s="57"/>
      <c r="AB758" s="164"/>
      <c r="AC758" s="169">
        <f t="shared" si="227"/>
        <v>0</v>
      </c>
      <c r="AD758" s="166"/>
      <c r="AE758" s="55"/>
      <c r="AF758" s="172"/>
      <c r="AG758" s="175"/>
      <c r="AH758" s="55">
        <f t="shared" si="228"/>
        <v>0</v>
      </c>
      <c r="AI758" s="172"/>
      <c r="AJ758" s="175"/>
      <c r="AK758" s="166">
        <f t="shared" si="229"/>
        <v>0</v>
      </c>
      <c r="AL758" s="172"/>
      <c r="AM758" s="175"/>
      <c r="AN758" s="55">
        <f t="shared" si="230"/>
        <v>0</v>
      </c>
      <c r="AO758" s="172"/>
      <c r="AP758" s="175"/>
      <c r="AQ758" s="55">
        <f t="shared" si="231"/>
        <v>0</v>
      </c>
      <c r="AR758" s="172"/>
      <c r="AS758" s="55"/>
      <c r="AT758" s="123">
        <f t="shared" si="216"/>
        <v>0</v>
      </c>
      <c r="AU758" s="56"/>
      <c r="AV758" s="204" t="str">
        <f>IFERROR(IF(AS758=0,"",IF(INDEX(ورقة4!$A756:$O756,,MATCH("غ",ورقة4!$A756:$O756,0))="غ","راسب")),IF(OR(O758&lt;$O$8,P758&lt;$P$8,Q758&lt;$Q$8,T758&lt;$T$8,W758&lt;$W$8,Z758&lt;$Z$8,AC758&lt;$AC$8,AD758&lt;$AD$8,AE758&lt;$AE$8,AH758&lt;$AH$8,AK758&lt;$AK$8,AN758&lt;$AN$8,AQ758&lt;$AQ$8,AR758&lt;$AR$8,AS758&lt;$AS$8),"راسب","ناجح"))</f>
        <v/>
      </c>
      <c r="AW758" s="71" t="str">
        <f>ورقة4!Q756</f>
        <v/>
      </c>
      <c r="AX758" s="48" t="str">
        <f>ورقة4!R756</f>
        <v/>
      </c>
      <c r="AY758" s="48" t="str">
        <f>ورقة4!S756</f>
        <v/>
      </c>
      <c r="AZ758" s="48" t="str">
        <f>ورقة4!T756</f>
        <v/>
      </c>
      <c r="BA758" s="48" t="str">
        <f>ورقة4!U756</f>
        <v/>
      </c>
      <c r="BB758" s="48" t="str">
        <f>ورقة4!V756</f>
        <v/>
      </c>
      <c r="BC758" s="48" t="str">
        <f>ورقة4!W756</f>
        <v/>
      </c>
      <c r="BD758" s="48" t="str">
        <f>ورقة4!X756</f>
        <v/>
      </c>
      <c r="BE758" s="48" t="str">
        <f>ورقة4!Y756</f>
        <v/>
      </c>
      <c r="BF758" s="48" t="str">
        <f>ورقة4!Z756</f>
        <v/>
      </c>
      <c r="BG758" s="48" t="str">
        <f>ورقة4!AA756</f>
        <v/>
      </c>
      <c r="BH758" s="48" t="str">
        <f>ورقة4!AB756</f>
        <v/>
      </c>
      <c r="BI758" s="48" t="str">
        <f>ورقة4!AC756</f>
        <v/>
      </c>
      <c r="BJ758" s="48" t="str">
        <f>ورقة4!AE756</f>
        <v/>
      </c>
      <c r="BK758" s="48" t="str">
        <f>ورقة4!AF756</f>
        <v/>
      </c>
    </row>
    <row r="759" spans="1:63" ht="24.95" customHeight="1">
      <c r="A759" s="135" t="str">
        <f>IF(C759="","",COUNTA(C$9:$C759))</f>
        <v/>
      </c>
      <c r="B759" s="24"/>
      <c r="C759" s="141"/>
      <c r="D759" s="38" t="str">
        <f t="shared" si="217"/>
        <v/>
      </c>
      <c r="E759" s="49"/>
      <c r="F759" s="50"/>
      <c r="G759" s="51" t="e">
        <f t="shared" si="214"/>
        <v>#VALUE!</v>
      </c>
      <c r="H759" s="52" t="e">
        <f t="shared" si="218"/>
        <v>#VALUE!</v>
      </c>
      <c r="I759" s="53" t="e">
        <f t="shared" si="219"/>
        <v>#VALUE!</v>
      </c>
      <c r="J759" s="54" t="e">
        <f t="shared" si="220"/>
        <v>#VALUE!</v>
      </c>
      <c r="K759" s="52" t="str">
        <f t="shared" si="221"/>
        <v/>
      </c>
      <c r="L759" s="53" t="str">
        <f t="shared" si="222"/>
        <v/>
      </c>
      <c r="M759" s="54" t="str">
        <f t="shared" si="223"/>
        <v/>
      </c>
      <c r="N759" s="38" t="str">
        <f t="shared" si="215"/>
        <v/>
      </c>
      <c r="O759" s="55"/>
      <c r="P759" s="55"/>
      <c r="Q759" s="55"/>
      <c r="R759" s="56"/>
      <c r="S759" s="58"/>
      <c r="T759" s="55">
        <f t="shared" si="224"/>
        <v>0</v>
      </c>
      <c r="U759" s="57"/>
      <c r="V759" s="58"/>
      <c r="W759" s="55">
        <f t="shared" si="225"/>
        <v>0</v>
      </c>
      <c r="X759" s="56"/>
      <c r="Y759" s="57"/>
      <c r="Z759" s="55">
        <f t="shared" si="226"/>
        <v>0</v>
      </c>
      <c r="AA759" s="57"/>
      <c r="AB759" s="164"/>
      <c r="AC759" s="169">
        <f t="shared" si="227"/>
        <v>0</v>
      </c>
      <c r="AD759" s="166"/>
      <c r="AE759" s="55"/>
      <c r="AF759" s="172"/>
      <c r="AG759" s="175"/>
      <c r="AH759" s="55">
        <f t="shared" si="228"/>
        <v>0</v>
      </c>
      <c r="AI759" s="172"/>
      <c r="AJ759" s="175"/>
      <c r="AK759" s="166">
        <f t="shared" si="229"/>
        <v>0</v>
      </c>
      <c r="AL759" s="172"/>
      <c r="AM759" s="175"/>
      <c r="AN759" s="55">
        <f t="shared" si="230"/>
        <v>0</v>
      </c>
      <c r="AO759" s="172"/>
      <c r="AP759" s="175"/>
      <c r="AQ759" s="55">
        <f t="shared" si="231"/>
        <v>0</v>
      </c>
      <c r="AR759" s="172"/>
      <c r="AS759" s="55"/>
      <c r="AT759" s="123">
        <f t="shared" si="216"/>
        <v>0</v>
      </c>
      <c r="AU759" s="56"/>
      <c r="AV759" s="204" t="str">
        <f>IFERROR(IF(AS759=0,"",IF(INDEX(ورقة4!$A757:$O757,,MATCH("غ",ورقة4!$A757:$O757,0))="غ","راسب")),IF(OR(O759&lt;$O$8,P759&lt;$P$8,Q759&lt;$Q$8,T759&lt;$T$8,W759&lt;$W$8,Z759&lt;$Z$8,AC759&lt;$AC$8,AD759&lt;$AD$8,AE759&lt;$AE$8,AH759&lt;$AH$8,AK759&lt;$AK$8,AN759&lt;$AN$8,AQ759&lt;$AQ$8,AR759&lt;$AR$8,AS759&lt;$AS$8),"راسب","ناجح"))</f>
        <v/>
      </c>
      <c r="AW759" s="71" t="str">
        <f>ورقة4!Q757</f>
        <v/>
      </c>
      <c r="AX759" s="48" t="str">
        <f>ورقة4!R757</f>
        <v/>
      </c>
      <c r="AY759" s="48" t="str">
        <f>ورقة4!S757</f>
        <v/>
      </c>
      <c r="AZ759" s="48" t="str">
        <f>ورقة4!T757</f>
        <v/>
      </c>
      <c r="BA759" s="48" t="str">
        <f>ورقة4!U757</f>
        <v/>
      </c>
      <c r="BB759" s="48" t="str">
        <f>ورقة4!V757</f>
        <v/>
      </c>
      <c r="BC759" s="48" t="str">
        <f>ورقة4!W757</f>
        <v/>
      </c>
      <c r="BD759" s="48" t="str">
        <f>ورقة4!X757</f>
        <v/>
      </c>
      <c r="BE759" s="48" t="str">
        <f>ورقة4!Y757</f>
        <v/>
      </c>
      <c r="BF759" s="48" t="str">
        <f>ورقة4!Z757</f>
        <v/>
      </c>
      <c r="BG759" s="48" t="str">
        <f>ورقة4!AA757</f>
        <v/>
      </c>
      <c r="BH759" s="48" t="str">
        <f>ورقة4!AB757</f>
        <v/>
      </c>
      <c r="BI759" s="48" t="str">
        <f>ورقة4!AC757</f>
        <v/>
      </c>
      <c r="BJ759" s="48" t="str">
        <f>ورقة4!AE757</f>
        <v/>
      </c>
      <c r="BK759" s="48" t="str">
        <f>ورقة4!AF757</f>
        <v/>
      </c>
    </row>
    <row r="760" spans="1:63" ht="24.95" customHeight="1">
      <c r="A760" s="135" t="str">
        <f>IF(C760="","",COUNTA(C$9:$C760))</f>
        <v/>
      </c>
      <c r="B760" s="24"/>
      <c r="C760" s="141"/>
      <c r="D760" s="38" t="str">
        <f t="shared" si="217"/>
        <v/>
      </c>
      <c r="E760" s="49"/>
      <c r="F760" s="50"/>
      <c r="G760" s="51" t="e">
        <f t="shared" si="214"/>
        <v>#VALUE!</v>
      </c>
      <c r="H760" s="52" t="e">
        <f t="shared" si="218"/>
        <v>#VALUE!</v>
      </c>
      <c r="I760" s="53" t="e">
        <f t="shared" si="219"/>
        <v>#VALUE!</v>
      </c>
      <c r="J760" s="54" t="e">
        <f t="shared" si="220"/>
        <v>#VALUE!</v>
      </c>
      <c r="K760" s="52" t="str">
        <f t="shared" si="221"/>
        <v/>
      </c>
      <c r="L760" s="53" t="str">
        <f t="shared" si="222"/>
        <v/>
      </c>
      <c r="M760" s="54" t="str">
        <f t="shared" si="223"/>
        <v/>
      </c>
      <c r="N760" s="38" t="str">
        <f t="shared" si="215"/>
        <v/>
      </c>
      <c r="O760" s="55"/>
      <c r="P760" s="55"/>
      <c r="Q760" s="55"/>
      <c r="R760" s="56"/>
      <c r="S760" s="58"/>
      <c r="T760" s="55">
        <f t="shared" si="224"/>
        <v>0</v>
      </c>
      <c r="U760" s="57"/>
      <c r="V760" s="58"/>
      <c r="W760" s="55">
        <f t="shared" si="225"/>
        <v>0</v>
      </c>
      <c r="X760" s="56"/>
      <c r="Y760" s="57"/>
      <c r="Z760" s="55">
        <f t="shared" si="226"/>
        <v>0</v>
      </c>
      <c r="AA760" s="57"/>
      <c r="AB760" s="164"/>
      <c r="AC760" s="169">
        <f t="shared" si="227"/>
        <v>0</v>
      </c>
      <c r="AD760" s="166"/>
      <c r="AE760" s="55"/>
      <c r="AF760" s="172"/>
      <c r="AG760" s="175"/>
      <c r="AH760" s="55">
        <f t="shared" si="228"/>
        <v>0</v>
      </c>
      <c r="AI760" s="172"/>
      <c r="AJ760" s="175"/>
      <c r="AK760" s="166">
        <f t="shared" si="229"/>
        <v>0</v>
      </c>
      <c r="AL760" s="172"/>
      <c r="AM760" s="175"/>
      <c r="AN760" s="55">
        <f t="shared" si="230"/>
        <v>0</v>
      </c>
      <c r="AO760" s="172"/>
      <c r="AP760" s="175"/>
      <c r="AQ760" s="55">
        <f t="shared" si="231"/>
        <v>0</v>
      </c>
      <c r="AR760" s="172"/>
      <c r="AS760" s="55"/>
      <c r="AT760" s="123">
        <f t="shared" si="216"/>
        <v>0</v>
      </c>
      <c r="AU760" s="56"/>
      <c r="AV760" s="204" t="str">
        <f>IFERROR(IF(AS760=0,"",IF(INDEX(ورقة4!$A758:$O758,,MATCH("غ",ورقة4!$A758:$O758,0))="غ","راسب")),IF(OR(O760&lt;$O$8,P760&lt;$P$8,Q760&lt;$Q$8,T760&lt;$T$8,W760&lt;$W$8,Z760&lt;$Z$8,AC760&lt;$AC$8,AD760&lt;$AD$8,AE760&lt;$AE$8,AH760&lt;$AH$8,AK760&lt;$AK$8,AN760&lt;$AN$8,AQ760&lt;$AQ$8,AR760&lt;$AR$8,AS760&lt;$AS$8),"راسب","ناجح"))</f>
        <v/>
      </c>
      <c r="AW760" s="71" t="str">
        <f>ورقة4!Q758</f>
        <v/>
      </c>
      <c r="AX760" s="48" t="str">
        <f>ورقة4!R758</f>
        <v/>
      </c>
      <c r="AY760" s="48" t="str">
        <f>ورقة4!S758</f>
        <v/>
      </c>
      <c r="AZ760" s="48" t="str">
        <f>ورقة4!T758</f>
        <v/>
      </c>
      <c r="BA760" s="48" t="str">
        <f>ورقة4!U758</f>
        <v/>
      </c>
      <c r="BB760" s="48" t="str">
        <f>ورقة4!V758</f>
        <v/>
      </c>
      <c r="BC760" s="48" t="str">
        <f>ورقة4!W758</f>
        <v/>
      </c>
      <c r="BD760" s="48" t="str">
        <f>ورقة4!X758</f>
        <v/>
      </c>
      <c r="BE760" s="48" t="str">
        <f>ورقة4!Y758</f>
        <v/>
      </c>
      <c r="BF760" s="48" t="str">
        <f>ورقة4!Z758</f>
        <v/>
      </c>
      <c r="BG760" s="48" t="str">
        <f>ورقة4!AA758</f>
        <v/>
      </c>
      <c r="BH760" s="48" t="str">
        <f>ورقة4!AB758</f>
        <v/>
      </c>
      <c r="BI760" s="48" t="str">
        <f>ورقة4!AC758</f>
        <v/>
      </c>
      <c r="BJ760" s="48" t="str">
        <f>ورقة4!AE758</f>
        <v/>
      </c>
      <c r="BK760" s="48" t="str">
        <f>ورقة4!AF758</f>
        <v/>
      </c>
    </row>
    <row r="761" spans="1:63" ht="24.95" customHeight="1">
      <c r="A761" s="135" t="str">
        <f>IF(C761="","",COUNTA(C$9:$C761))</f>
        <v/>
      </c>
      <c r="B761" s="24"/>
      <c r="C761" s="141"/>
      <c r="D761" s="38" t="str">
        <f t="shared" si="217"/>
        <v/>
      </c>
      <c r="E761" s="49"/>
      <c r="F761" s="50"/>
      <c r="G761" s="51" t="e">
        <f t="shared" si="214"/>
        <v>#VALUE!</v>
      </c>
      <c r="H761" s="52" t="e">
        <f t="shared" si="218"/>
        <v>#VALUE!</v>
      </c>
      <c r="I761" s="53" t="e">
        <f t="shared" si="219"/>
        <v>#VALUE!</v>
      </c>
      <c r="J761" s="54" t="e">
        <f t="shared" si="220"/>
        <v>#VALUE!</v>
      </c>
      <c r="K761" s="52" t="str">
        <f t="shared" si="221"/>
        <v/>
      </c>
      <c r="L761" s="53" t="str">
        <f t="shared" si="222"/>
        <v/>
      </c>
      <c r="M761" s="54" t="str">
        <f t="shared" si="223"/>
        <v/>
      </c>
      <c r="N761" s="38" t="str">
        <f t="shared" si="215"/>
        <v/>
      </c>
      <c r="O761" s="55"/>
      <c r="P761" s="55"/>
      <c r="Q761" s="55"/>
      <c r="R761" s="56"/>
      <c r="S761" s="58"/>
      <c r="T761" s="55">
        <f t="shared" si="224"/>
        <v>0</v>
      </c>
      <c r="U761" s="57"/>
      <c r="V761" s="58"/>
      <c r="W761" s="55">
        <f t="shared" si="225"/>
        <v>0</v>
      </c>
      <c r="X761" s="56"/>
      <c r="Y761" s="57"/>
      <c r="Z761" s="55">
        <f t="shared" si="226"/>
        <v>0</v>
      </c>
      <c r="AA761" s="57"/>
      <c r="AB761" s="164"/>
      <c r="AC761" s="169">
        <f t="shared" si="227"/>
        <v>0</v>
      </c>
      <c r="AD761" s="166"/>
      <c r="AE761" s="55"/>
      <c r="AF761" s="172"/>
      <c r="AG761" s="175"/>
      <c r="AH761" s="55">
        <f t="shared" si="228"/>
        <v>0</v>
      </c>
      <c r="AI761" s="172"/>
      <c r="AJ761" s="175"/>
      <c r="AK761" s="166">
        <f t="shared" si="229"/>
        <v>0</v>
      </c>
      <c r="AL761" s="172"/>
      <c r="AM761" s="175"/>
      <c r="AN761" s="55">
        <f t="shared" si="230"/>
        <v>0</v>
      </c>
      <c r="AO761" s="172"/>
      <c r="AP761" s="175"/>
      <c r="AQ761" s="55">
        <f t="shared" si="231"/>
        <v>0</v>
      </c>
      <c r="AR761" s="172"/>
      <c r="AS761" s="55"/>
      <c r="AT761" s="123">
        <f t="shared" si="216"/>
        <v>0</v>
      </c>
      <c r="AU761" s="56"/>
      <c r="AV761" s="204" t="str">
        <f>IFERROR(IF(AS761=0,"",IF(INDEX(ورقة4!$A759:$O759,,MATCH("غ",ورقة4!$A759:$O759,0))="غ","راسب")),IF(OR(O761&lt;$O$8,P761&lt;$P$8,Q761&lt;$Q$8,T761&lt;$T$8,W761&lt;$W$8,Z761&lt;$Z$8,AC761&lt;$AC$8,AD761&lt;$AD$8,AE761&lt;$AE$8,AH761&lt;$AH$8,AK761&lt;$AK$8,AN761&lt;$AN$8,AQ761&lt;$AQ$8,AR761&lt;$AR$8,AS761&lt;$AS$8),"راسب","ناجح"))</f>
        <v/>
      </c>
      <c r="AW761" s="71" t="str">
        <f>ورقة4!Q759</f>
        <v/>
      </c>
      <c r="AX761" s="48" t="str">
        <f>ورقة4!R759</f>
        <v/>
      </c>
      <c r="AY761" s="48" t="str">
        <f>ورقة4!S759</f>
        <v/>
      </c>
      <c r="AZ761" s="48" t="str">
        <f>ورقة4!T759</f>
        <v/>
      </c>
      <c r="BA761" s="48" t="str">
        <f>ورقة4!U759</f>
        <v/>
      </c>
      <c r="BB761" s="48" t="str">
        <f>ورقة4!V759</f>
        <v/>
      </c>
      <c r="BC761" s="48" t="str">
        <f>ورقة4!W759</f>
        <v/>
      </c>
      <c r="BD761" s="48" t="str">
        <f>ورقة4!X759</f>
        <v/>
      </c>
      <c r="BE761" s="48" t="str">
        <f>ورقة4!Y759</f>
        <v/>
      </c>
      <c r="BF761" s="48" t="str">
        <f>ورقة4!Z759</f>
        <v/>
      </c>
      <c r="BG761" s="48" t="str">
        <f>ورقة4!AA759</f>
        <v/>
      </c>
      <c r="BH761" s="48" t="str">
        <f>ورقة4!AB759</f>
        <v/>
      </c>
      <c r="BI761" s="48" t="str">
        <f>ورقة4!AC759</f>
        <v/>
      </c>
      <c r="BJ761" s="48" t="str">
        <f>ورقة4!AE759</f>
        <v/>
      </c>
      <c r="BK761" s="48" t="str">
        <f>ورقة4!AF759</f>
        <v/>
      </c>
    </row>
    <row r="762" spans="1:63" ht="24.95" customHeight="1">
      <c r="A762" s="135" t="str">
        <f>IF(C762="","",COUNTA(C$9:$C762))</f>
        <v/>
      </c>
      <c r="B762" s="24"/>
      <c r="C762" s="141"/>
      <c r="D762" s="38" t="str">
        <f t="shared" si="217"/>
        <v/>
      </c>
      <c r="E762" s="49"/>
      <c r="F762" s="50"/>
      <c r="G762" s="51" t="e">
        <f t="shared" si="214"/>
        <v>#VALUE!</v>
      </c>
      <c r="H762" s="52" t="e">
        <f t="shared" si="218"/>
        <v>#VALUE!</v>
      </c>
      <c r="I762" s="53" t="e">
        <f t="shared" si="219"/>
        <v>#VALUE!</v>
      </c>
      <c r="J762" s="54" t="e">
        <f t="shared" si="220"/>
        <v>#VALUE!</v>
      </c>
      <c r="K762" s="52" t="str">
        <f t="shared" si="221"/>
        <v/>
      </c>
      <c r="L762" s="53" t="str">
        <f t="shared" si="222"/>
        <v/>
      </c>
      <c r="M762" s="54" t="str">
        <f t="shared" si="223"/>
        <v/>
      </c>
      <c r="N762" s="38" t="str">
        <f t="shared" si="215"/>
        <v/>
      </c>
      <c r="O762" s="55"/>
      <c r="P762" s="55"/>
      <c r="Q762" s="55"/>
      <c r="R762" s="56"/>
      <c r="S762" s="58"/>
      <c r="T762" s="55">
        <f t="shared" si="224"/>
        <v>0</v>
      </c>
      <c r="U762" s="57"/>
      <c r="V762" s="58"/>
      <c r="W762" s="55">
        <f t="shared" si="225"/>
        <v>0</v>
      </c>
      <c r="X762" s="56"/>
      <c r="Y762" s="57"/>
      <c r="Z762" s="55">
        <f t="shared" si="226"/>
        <v>0</v>
      </c>
      <c r="AA762" s="57"/>
      <c r="AB762" s="164"/>
      <c r="AC762" s="169">
        <f t="shared" si="227"/>
        <v>0</v>
      </c>
      <c r="AD762" s="166"/>
      <c r="AE762" s="55"/>
      <c r="AF762" s="172"/>
      <c r="AG762" s="175"/>
      <c r="AH762" s="55">
        <f t="shared" si="228"/>
        <v>0</v>
      </c>
      <c r="AI762" s="172"/>
      <c r="AJ762" s="175"/>
      <c r="AK762" s="166">
        <f t="shared" si="229"/>
        <v>0</v>
      </c>
      <c r="AL762" s="172"/>
      <c r="AM762" s="175"/>
      <c r="AN762" s="55">
        <f t="shared" si="230"/>
        <v>0</v>
      </c>
      <c r="AO762" s="172"/>
      <c r="AP762" s="175"/>
      <c r="AQ762" s="55">
        <f t="shared" si="231"/>
        <v>0</v>
      </c>
      <c r="AR762" s="172"/>
      <c r="AS762" s="55"/>
      <c r="AT762" s="123">
        <f t="shared" si="216"/>
        <v>0</v>
      </c>
      <c r="AU762" s="56"/>
      <c r="AV762" s="204" t="str">
        <f>IFERROR(IF(AS762=0,"",IF(INDEX(ورقة4!$A760:$O760,,MATCH("غ",ورقة4!$A760:$O760,0))="غ","راسب")),IF(OR(O762&lt;$O$8,P762&lt;$P$8,Q762&lt;$Q$8,T762&lt;$T$8,W762&lt;$W$8,Z762&lt;$Z$8,AC762&lt;$AC$8,AD762&lt;$AD$8,AE762&lt;$AE$8,AH762&lt;$AH$8,AK762&lt;$AK$8,AN762&lt;$AN$8,AQ762&lt;$AQ$8,AR762&lt;$AR$8,AS762&lt;$AS$8),"راسب","ناجح"))</f>
        <v/>
      </c>
      <c r="AW762" s="71" t="str">
        <f>ورقة4!Q760</f>
        <v/>
      </c>
      <c r="AX762" s="48" t="str">
        <f>ورقة4!R760</f>
        <v/>
      </c>
      <c r="AY762" s="48" t="str">
        <f>ورقة4!S760</f>
        <v/>
      </c>
      <c r="AZ762" s="48" t="str">
        <f>ورقة4!T760</f>
        <v/>
      </c>
      <c r="BA762" s="48" t="str">
        <f>ورقة4!U760</f>
        <v/>
      </c>
      <c r="BB762" s="48" t="str">
        <f>ورقة4!V760</f>
        <v/>
      </c>
      <c r="BC762" s="48" t="str">
        <f>ورقة4!W760</f>
        <v/>
      </c>
      <c r="BD762" s="48" t="str">
        <f>ورقة4!X760</f>
        <v/>
      </c>
      <c r="BE762" s="48" t="str">
        <f>ورقة4!Y760</f>
        <v/>
      </c>
      <c r="BF762" s="48" t="str">
        <f>ورقة4!Z760</f>
        <v/>
      </c>
      <c r="BG762" s="48" t="str">
        <f>ورقة4!AA760</f>
        <v/>
      </c>
      <c r="BH762" s="48" t="str">
        <f>ورقة4!AB760</f>
        <v/>
      </c>
      <c r="BI762" s="48" t="str">
        <f>ورقة4!AC760</f>
        <v/>
      </c>
      <c r="BJ762" s="48" t="str">
        <f>ورقة4!AE760</f>
        <v/>
      </c>
      <c r="BK762" s="48" t="str">
        <f>ورقة4!AF760</f>
        <v/>
      </c>
    </row>
    <row r="763" spans="1:63" ht="24.95" customHeight="1">
      <c r="A763" s="135" t="str">
        <f>IF(C763="","",COUNTA(C$9:$C763))</f>
        <v/>
      </c>
      <c r="B763" s="24"/>
      <c r="C763" s="141"/>
      <c r="D763" s="38" t="str">
        <f t="shared" si="217"/>
        <v/>
      </c>
      <c r="E763" s="49"/>
      <c r="F763" s="50"/>
      <c r="G763" s="51" t="e">
        <f t="shared" si="214"/>
        <v>#VALUE!</v>
      </c>
      <c r="H763" s="52" t="e">
        <f t="shared" si="218"/>
        <v>#VALUE!</v>
      </c>
      <c r="I763" s="53" t="e">
        <f t="shared" si="219"/>
        <v>#VALUE!</v>
      </c>
      <c r="J763" s="54" t="e">
        <f t="shared" si="220"/>
        <v>#VALUE!</v>
      </c>
      <c r="K763" s="52" t="str">
        <f t="shared" si="221"/>
        <v/>
      </c>
      <c r="L763" s="53" t="str">
        <f t="shared" si="222"/>
        <v/>
      </c>
      <c r="M763" s="54" t="str">
        <f t="shared" si="223"/>
        <v/>
      </c>
      <c r="N763" s="38" t="str">
        <f t="shared" si="215"/>
        <v/>
      </c>
      <c r="O763" s="55"/>
      <c r="P763" s="55"/>
      <c r="Q763" s="55"/>
      <c r="R763" s="56"/>
      <c r="S763" s="58"/>
      <c r="T763" s="55">
        <f t="shared" si="224"/>
        <v>0</v>
      </c>
      <c r="U763" s="57"/>
      <c r="V763" s="58"/>
      <c r="W763" s="55">
        <f t="shared" si="225"/>
        <v>0</v>
      </c>
      <c r="X763" s="56"/>
      <c r="Y763" s="57"/>
      <c r="Z763" s="55">
        <f t="shared" si="226"/>
        <v>0</v>
      </c>
      <c r="AA763" s="57"/>
      <c r="AB763" s="164"/>
      <c r="AC763" s="169">
        <f t="shared" si="227"/>
        <v>0</v>
      </c>
      <c r="AD763" s="166"/>
      <c r="AE763" s="55"/>
      <c r="AF763" s="172"/>
      <c r="AG763" s="175"/>
      <c r="AH763" s="55">
        <f t="shared" si="228"/>
        <v>0</v>
      </c>
      <c r="AI763" s="172"/>
      <c r="AJ763" s="175"/>
      <c r="AK763" s="166">
        <f t="shared" si="229"/>
        <v>0</v>
      </c>
      <c r="AL763" s="172"/>
      <c r="AM763" s="175"/>
      <c r="AN763" s="55">
        <f t="shared" si="230"/>
        <v>0</v>
      </c>
      <c r="AO763" s="172"/>
      <c r="AP763" s="175"/>
      <c r="AQ763" s="55">
        <f t="shared" si="231"/>
        <v>0</v>
      </c>
      <c r="AR763" s="172"/>
      <c r="AS763" s="55"/>
      <c r="AT763" s="123">
        <f t="shared" si="216"/>
        <v>0</v>
      </c>
      <c r="AU763" s="56"/>
      <c r="AV763" s="204" t="str">
        <f>IFERROR(IF(AS763=0,"",IF(INDEX(ورقة4!$A761:$O761,,MATCH("غ",ورقة4!$A761:$O761,0))="غ","راسب")),IF(OR(O763&lt;$O$8,P763&lt;$P$8,Q763&lt;$Q$8,T763&lt;$T$8,W763&lt;$W$8,Z763&lt;$Z$8,AC763&lt;$AC$8,AD763&lt;$AD$8,AE763&lt;$AE$8,AH763&lt;$AH$8,AK763&lt;$AK$8,AN763&lt;$AN$8,AQ763&lt;$AQ$8,AR763&lt;$AR$8,AS763&lt;$AS$8),"راسب","ناجح"))</f>
        <v/>
      </c>
      <c r="AW763" s="71" t="str">
        <f>ورقة4!Q761</f>
        <v/>
      </c>
      <c r="AX763" s="48" t="str">
        <f>ورقة4!R761</f>
        <v/>
      </c>
      <c r="AY763" s="48" t="str">
        <f>ورقة4!S761</f>
        <v/>
      </c>
      <c r="AZ763" s="48" t="str">
        <f>ورقة4!T761</f>
        <v/>
      </c>
      <c r="BA763" s="48" t="str">
        <f>ورقة4!U761</f>
        <v/>
      </c>
      <c r="BB763" s="48" t="str">
        <f>ورقة4!V761</f>
        <v/>
      </c>
      <c r="BC763" s="48" t="str">
        <f>ورقة4!W761</f>
        <v/>
      </c>
      <c r="BD763" s="48" t="str">
        <f>ورقة4!X761</f>
        <v/>
      </c>
      <c r="BE763" s="48" t="str">
        <f>ورقة4!Y761</f>
        <v/>
      </c>
      <c r="BF763" s="48" t="str">
        <f>ورقة4!Z761</f>
        <v/>
      </c>
      <c r="BG763" s="48" t="str">
        <f>ورقة4!AA761</f>
        <v/>
      </c>
      <c r="BH763" s="48" t="str">
        <f>ورقة4!AB761</f>
        <v/>
      </c>
      <c r="BI763" s="48" t="str">
        <f>ورقة4!AC761</f>
        <v/>
      </c>
      <c r="BJ763" s="48" t="str">
        <f>ورقة4!AE761</f>
        <v/>
      </c>
      <c r="BK763" s="48" t="str">
        <f>ورقة4!AF761</f>
        <v/>
      </c>
    </row>
    <row r="764" spans="1:63" ht="24.95" customHeight="1">
      <c r="A764" s="135" t="str">
        <f>IF(C764="","",COUNTA(C$9:$C764))</f>
        <v/>
      </c>
      <c r="B764" s="24"/>
      <c r="C764" s="141"/>
      <c r="D764" s="38" t="str">
        <f t="shared" si="217"/>
        <v/>
      </c>
      <c r="E764" s="49"/>
      <c r="F764" s="50"/>
      <c r="G764" s="51" t="e">
        <f t="shared" si="214"/>
        <v>#VALUE!</v>
      </c>
      <c r="H764" s="52" t="e">
        <f t="shared" si="218"/>
        <v>#VALUE!</v>
      </c>
      <c r="I764" s="53" t="e">
        <f t="shared" si="219"/>
        <v>#VALUE!</v>
      </c>
      <c r="J764" s="54" t="e">
        <f t="shared" si="220"/>
        <v>#VALUE!</v>
      </c>
      <c r="K764" s="52" t="str">
        <f t="shared" si="221"/>
        <v/>
      </c>
      <c r="L764" s="53" t="str">
        <f t="shared" si="222"/>
        <v/>
      </c>
      <c r="M764" s="54" t="str">
        <f t="shared" si="223"/>
        <v/>
      </c>
      <c r="N764" s="38" t="str">
        <f t="shared" si="215"/>
        <v/>
      </c>
      <c r="O764" s="55"/>
      <c r="P764" s="55"/>
      <c r="Q764" s="55"/>
      <c r="R764" s="56"/>
      <c r="S764" s="58"/>
      <c r="T764" s="55">
        <f t="shared" si="224"/>
        <v>0</v>
      </c>
      <c r="U764" s="57"/>
      <c r="V764" s="58"/>
      <c r="W764" s="55">
        <f t="shared" si="225"/>
        <v>0</v>
      </c>
      <c r="X764" s="56"/>
      <c r="Y764" s="57"/>
      <c r="Z764" s="55">
        <f t="shared" si="226"/>
        <v>0</v>
      </c>
      <c r="AA764" s="57"/>
      <c r="AB764" s="164"/>
      <c r="AC764" s="169">
        <f t="shared" si="227"/>
        <v>0</v>
      </c>
      <c r="AD764" s="166"/>
      <c r="AE764" s="55"/>
      <c r="AF764" s="172"/>
      <c r="AG764" s="175"/>
      <c r="AH764" s="55">
        <f t="shared" si="228"/>
        <v>0</v>
      </c>
      <c r="AI764" s="172"/>
      <c r="AJ764" s="175"/>
      <c r="AK764" s="166">
        <f t="shared" si="229"/>
        <v>0</v>
      </c>
      <c r="AL764" s="172"/>
      <c r="AM764" s="175"/>
      <c r="AN764" s="55">
        <f t="shared" si="230"/>
        <v>0</v>
      </c>
      <c r="AO764" s="172"/>
      <c r="AP764" s="175"/>
      <c r="AQ764" s="55">
        <f t="shared" si="231"/>
        <v>0</v>
      </c>
      <c r="AR764" s="172"/>
      <c r="AS764" s="55"/>
      <c r="AT764" s="123">
        <f t="shared" si="216"/>
        <v>0</v>
      </c>
      <c r="AU764" s="56"/>
      <c r="AV764" s="204" t="str">
        <f>IFERROR(IF(AS764=0,"",IF(INDEX(ورقة4!$A762:$O762,,MATCH("غ",ورقة4!$A762:$O762,0))="غ","راسب")),IF(OR(O764&lt;$O$8,P764&lt;$P$8,Q764&lt;$Q$8,T764&lt;$T$8,W764&lt;$W$8,Z764&lt;$Z$8,AC764&lt;$AC$8,AD764&lt;$AD$8,AE764&lt;$AE$8,AH764&lt;$AH$8,AK764&lt;$AK$8,AN764&lt;$AN$8,AQ764&lt;$AQ$8,AR764&lt;$AR$8,AS764&lt;$AS$8),"راسب","ناجح"))</f>
        <v/>
      </c>
      <c r="AW764" s="71" t="str">
        <f>ورقة4!Q762</f>
        <v/>
      </c>
      <c r="AX764" s="48" t="str">
        <f>ورقة4!R762</f>
        <v/>
      </c>
      <c r="AY764" s="48" t="str">
        <f>ورقة4!S762</f>
        <v/>
      </c>
      <c r="AZ764" s="48" t="str">
        <f>ورقة4!T762</f>
        <v/>
      </c>
      <c r="BA764" s="48" t="str">
        <f>ورقة4!U762</f>
        <v/>
      </c>
      <c r="BB764" s="48" t="str">
        <f>ورقة4!V762</f>
        <v/>
      </c>
      <c r="BC764" s="48" t="str">
        <f>ورقة4!W762</f>
        <v/>
      </c>
      <c r="BD764" s="48" t="str">
        <f>ورقة4!X762</f>
        <v/>
      </c>
      <c r="BE764" s="48" t="str">
        <f>ورقة4!Y762</f>
        <v/>
      </c>
      <c r="BF764" s="48" t="str">
        <f>ورقة4!Z762</f>
        <v/>
      </c>
      <c r="BG764" s="48" t="str">
        <f>ورقة4!AA762</f>
        <v/>
      </c>
      <c r="BH764" s="48" t="str">
        <f>ورقة4!AB762</f>
        <v/>
      </c>
      <c r="BI764" s="48" t="str">
        <f>ورقة4!AC762</f>
        <v/>
      </c>
      <c r="BJ764" s="48" t="str">
        <f>ورقة4!AE762</f>
        <v/>
      </c>
      <c r="BK764" s="48" t="str">
        <f>ورقة4!AF762</f>
        <v/>
      </c>
    </row>
    <row r="765" spans="1:63" ht="24.95" customHeight="1">
      <c r="A765" s="135" t="str">
        <f>IF(C765="","",COUNTA(C$9:$C765))</f>
        <v/>
      </c>
      <c r="B765" s="24"/>
      <c r="C765" s="141"/>
      <c r="D765" s="38" t="str">
        <f t="shared" si="217"/>
        <v/>
      </c>
      <c r="E765" s="49"/>
      <c r="F765" s="50"/>
      <c r="G765" s="51" t="e">
        <f t="shared" si="214"/>
        <v>#VALUE!</v>
      </c>
      <c r="H765" s="52" t="e">
        <f t="shared" si="218"/>
        <v>#VALUE!</v>
      </c>
      <c r="I765" s="53" t="e">
        <f t="shared" si="219"/>
        <v>#VALUE!</v>
      </c>
      <c r="J765" s="54" t="e">
        <f t="shared" si="220"/>
        <v>#VALUE!</v>
      </c>
      <c r="K765" s="52" t="str">
        <f t="shared" si="221"/>
        <v/>
      </c>
      <c r="L765" s="53" t="str">
        <f t="shared" si="222"/>
        <v/>
      </c>
      <c r="M765" s="54" t="str">
        <f t="shared" si="223"/>
        <v/>
      </c>
      <c r="N765" s="38" t="str">
        <f t="shared" si="215"/>
        <v/>
      </c>
      <c r="O765" s="55"/>
      <c r="P765" s="55"/>
      <c r="Q765" s="55"/>
      <c r="R765" s="56"/>
      <c r="S765" s="58"/>
      <c r="T765" s="55">
        <f t="shared" si="224"/>
        <v>0</v>
      </c>
      <c r="U765" s="57"/>
      <c r="V765" s="58"/>
      <c r="W765" s="55">
        <f t="shared" si="225"/>
        <v>0</v>
      </c>
      <c r="X765" s="56"/>
      <c r="Y765" s="57"/>
      <c r="Z765" s="55">
        <f t="shared" si="226"/>
        <v>0</v>
      </c>
      <c r="AA765" s="57"/>
      <c r="AB765" s="164"/>
      <c r="AC765" s="169">
        <f t="shared" si="227"/>
        <v>0</v>
      </c>
      <c r="AD765" s="166"/>
      <c r="AE765" s="55"/>
      <c r="AF765" s="172"/>
      <c r="AG765" s="175"/>
      <c r="AH765" s="55">
        <f t="shared" si="228"/>
        <v>0</v>
      </c>
      <c r="AI765" s="172"/>
      <c r="AJ765" s="175"/>
      <c r="AK765" s="166">
        <f t="shared" si="229"/>
        <v>0</v>
      </c>
      <c r="AL765" s="172"/>
      <c r="AM765" s="175"/>
      <c r="AN765" s="55">
        <f t="shared" si="230"/>
        <v>0</v>
      </c>
      <c r="AO765" s="172"/>
      <c r="AP765" s="175"/>
      <c r="AQ765" s="55">
        <f t="shared" si="231"/>
        <v>0</v>
      </c>
      <c r="AR765" s="172"/>
      <c r="AS765" s="55"/>
      <c r="AT765" s="123">
        <f t="shared" si="216"/>
        <v>0</v>
      </c>
      <c r="AU765" s="56"/>
      <c r="AV765" s="204" t="str">
        <f>IFERROR(IF(AS765=0,"",IF(INDEX(ورقة4!$A763:$O763,,MATCH("غ",ورقة4!$A763:$O763,0))="غ","راسب")),IF(OR(O765&lt;$O$8,P765&lt;$P$8,Q765&lt;$Q$8,T765&lt;$T$8,W765&lt;$W$8,Z765&lt;$Z$8,AC765&lt;$AC$8,AD765&lt;$AD$8,AE765&lt;$AE$8,AH765&lt;$AH$8,AK765&lt;$AK$8,AN765&lt;$AN$8,AQ765&lt;$AQ$8,AR765&lt;$AR$8,AS765&lt;$AS$8),"راسب","ناجح"))</f>
        <v/>
      </c>
      <c r="AW765" s="71" t="str">
        <f>ورقة4!Q763</f>
        <v/>
      </c>
      <c r="AX765" s="48" t="str">
        <f>ورقة4!R763</f>
        <v/>
      </c>
      <c r="AY765" s="48" t="str">
        <f>ورقة4!S763</f>
        <v/>
      </c>
      <c r="AZ765" s="48" t="str">
        <f>ورقة4!T763</f>
        <v/>
      </c>
      <c r="BA765" s="48" t="str">
        <f>ورقة4!U763</f>
        <v/>
      </c>
      <c r="BB765" s="48" t="str">
        <f>ورقة4!V763</f>
        <v/>
      </c>
      <c r="BC765" s="48" t="str">
        <f>ورقة4!W763</f>
        <v/>
      </c>
      <c r="BD765" s="48" t="str">
        <f>ورقة4!X763</f>
        <v/>
      </c>
      <c r="BE765" s="48" t="str">
        <f>ورقة4!Y763</f>
        <v/>
      </c>
      <c r="BF765" s="48" t="str">
        <f>ورقة4!Z763</f>
        <v/>
      </c>
      <c r="BG765" s="48" t="str">
        <f>ورقة4!AA763</f>
        <v/>
      </c>
      <c r="BH765" s="48" t="str">
        <f>ورقة4!AB763</f>
        <v/>
      </c>
      <c r="BI765" s="48" t="str">
        <f>ورقة4!AC763</f>
        <v/>
      </c>
      <c r="BJ765" s="48" t="str">
        <f>ورقة4!AE763</f>
        <v/>
      </c>
      <c r="BK765" s="48" t="str">
        <f>ورقة4!AF763</f>
        <v/>
      </c>
    </row>
    <row r="766" spans="1:63" ht="24.95" customHeight="1">
      <c r="A766" s="135" t="str">
        <f>IF(C766="","",COUNTA(C$9:$C766))</f>
        <v/>
      </c>
      <c r="B766" s="24"/>
      <c r="C766" s="141"/>
      <c r="D766" s="38" t="str">
        <f t="shared" si="217"/>
        <v/>
      </c>
      <c r="E766" s="49"/>
      <c r="F766" s="50"/>
      <c r="G766" s="51" t="e">
        <f t="shared" si="214"/>
        <v>#VALUE!</v>
      </c>
      <c r="H766" s="52" t="e">
        <f t="shared" si="218"/>
        <v>#VALUE!</v>
      </c>
      <c r="I766" s="53" t="e">
        <f t="shared" si="219"/>
        <v>#VALUE!</v>
      </c>
      <c r="J766" s="54" t="e">
        <f t="shared" si="220"/>
        <v>#VALUE!</v>
      </c>
      <c r="K766" s="52" t="str">
        <f t="shared" si="221"/>
        <v/>
      </c>
      <c r="L766" s="53" t="str">
        <f t="shared" si="222"/>
        <v/>
      </c>
      <c r="M766" s="54" t="str">
        <f t="shared" si="223"/>
        <v/>
      </c>
      <c r="N766" s="38" t="str">
        <f t="shared" si="215"/>
        <v/>
      </c>
      <c r="O766" s="55"/>
      <c r="P766" s="55"/>
      <c r="Q766" s="55"/>
      <c r="R766" s="56"/>
      <c r="S766" s="58"/>
      <c r="T766" s="55">
        <f t="shared" si="224"/>
        <v>0</v>
      </c>
      <c r="U766" s="57"/>
      <c r="V766" s="58"/>
      <c r="W766" s="55">
        <f t="shared" si="225"/>
        <v>0</v>
      </c>
      <c r="X766" s="56"/>
      <c r="Y766" s="57"/>
      <c r="Z766" s="55">
        <f t="shared" si="226"/>
        <v>0</v>
      </c>
      <c r="AA766" s="57"/>
      <c r="AB766" s="164"/>
      <c r="AC766" s="169">
        <f t="shared" si="227"/>
        <v>0</v>
      </c>
      <c r="AD766" s="166"/>
      <c r="AE766" s="55"/>
      <c r="AF766" s="172"/>
      <c r="AG766" s="175"/>
      <c r="AH766" s="55">
        <f t="shared" si="228"/>
        <v>0</v>
      </c>
      <c r="AI766" s="172"/>
      <c r="AJ766" s="175"/>
      <c r="AK766" s="166">
        <f t="shared" si="229"/>
        <v>0</v>
      </c>
      <c r="AL766" s="172"/>
      <c r="AM766" s="175"/>
      <c r="AN766" s="55">
        <f t="shared" si="230"/>
        <v>0</v>
      </c>
      <c r="AO766" s="172"/>
      <c r="AP766" s="175"/>
      <c r="AQ766" s="55">
        <f t="shared" si="231"/>
        <v>0</v>
      </c>
      <c r="AR766" s="172"/>
      <c r="AS766" s="55"/>
      <c r="AT766" s="123">
        <f t="shared" si="216"/>
        <v>0</v>
      </c>
      <c r="AU766" s="56"/>
      <c r="AV766" s="204" t="str">
        <f>IFERROR(IF(AS766=0,"",IF(INDEX(ورقة4!$A764:$O764,,MATCH("غ",ورقة4!$A764:$O764,0))="غ","راسب")),IF(OR(O766&lt;$O$8,P766&lt;$P$8,Q766&lt;$Q$8,T766&lt;$T$8,W766&lt;$W$8,Z766&lt;$Z$8,AC766&lt;$AC$8,AD766&lt;$AD$8,AE766&lt;$AE$8,AH766&lt;$AH$8,AK766&lt;$AK$8,AN766&lt;$AN$8,AQ766&lt;$AQ$8,AR766&lt;$AR$8,AS766&lt;$AS$8),"راسب","ناجح"))</f>
        <v/>
      </c>
      <c r="AW766" s="71" t="str">
        <f>ورقة4!Q764</f>
        <v/>
      </c>
      <c r="AX766" s="48" t="str">
        <f>ورقة4!R764</f>
        <v/>
      </c>
      <c r="AY766" s="48" t="str">
        <f>ورقة4!S764</f>
        <v/>
      </c>
      <c r="AZ766" s="48" t="str">
        <f>ورقة4!T764</f>
        <v/>
      </c>
      <c r="BA766" s="48" t="str">
        <f>ورقة4!U764</f>
        <v/>
      </c>
      <c r="BB766" s="48" t="str">
        <f>ورقة4!V764</f>
        <v/>
      </c>
      <c r="BC766" s="48" t="str">
        <f>ورقة4!W764</f>
        <v/>
      </c>
      <c r="BD766" s="48" t="str">
        <f>ورقة4!X764</f>
        <v/>
      </c>
      <c r="BE766" s="48" t="str">
        <f>ورقة4!Y764</f>
        <v/>
      </c>
      <c r="BF766" s="48" t="str">
        <f>ورقة4!Z764</f>
        <v/>
      </c>
      <c r="BG766" s="48" t="str">
        <f>ورقة4!AA764</f>
        <v/>
      </c>
      <c r="BH766" s="48" t="str">
        <f>ورقة4!AB764</f>
        <v/>
      </c>
      <c r="BI766" s="48" t="str">
        <f>ورقة4!AC764</f>
        <v/>
      </c>
      <c r="BJ766" s="48" t="str">
        <f>ورقة4!AE764</f>
        <v/>
      </c>
      <c r="BK766" s="48" t="str">
        <f>ورقة4!AF764</f>
        <v/>
      </c>
    </row>
    <row r="767" spans="1:63" ht="24.95" customHeight="1">
      <c r="A767" s="135" t="str">
        <f>IF(C767="","",COUNTA(C$9:$C767))</f>
        <v/>
      </c>
      <c r="B767" s="24"/>
      <c r="C767" s="141"/>
      <c r="D767" s="38" t="str">
        <f t="shared" si="217"/>
        <v/>
      </c>
      <c r="E767" s="49"/>
      <c r="F767" s="50"/>
      <c r="G767" s="51" t="e">
        <f t="shared" si="214"/>
        <v>#VALUE!</v>
      </c>
      <c r="H767" s="52" t="e">
        <f t="shared" si="218"/>
        <v>#VALUE!</v>
      </c>
      <c r="I767" s="53" t="e">
        <f t="shared" si="219"/>
        <v>#VALUE!</v>
      </c>
      <c r="J767" s="54" t="e">
        <f t="shared" si="220"/>
        <v>#VALUE!</v>
      </c>
      <c r="K767" s="52" t="str">
        <f t="shared" si="221"/>
        <v/>
      </c>
      <c r="L767" s="53" t="str">
        <f t="shared" si="222"/>
        <v/>
      </c>
      <c r="M767" s="54" t="str">
        <f t="shared" si="223"/>
        <v/>
      </c>
      <c r="N767" s="38" t="str">
        <f t="shared" si="215"/>
        <v/>
      </c>
      <c r="O767" s="55"/>
      <c r="P767" s="55"/>
      <c r="Q767" s="55"/>
      <c r="R767" s="56"/>
      <c r="S767" s="58"/>
      <c r="T767" s="55">
        <f t="shared" si="224"/>
        <v>0</v>
      </c>
      <c r="U767" s="57"/>
      <c r="V767" s="58"/>
      <c r="W767" s="55">
        <f t="shared" si="225"/>
        <v>0</v>
      </c>
      <c r="X767" s="56"/>
      <c r="Y767" s="57"/>
      <c r="Z767" s="55">
        <f t="shared" si="226"/>
        <v>0</v>
      </c>
      <c r="AA767" s="57"/>
      <c r="AB767" s="164"/>
      <c r="AC767" s="169">
        <f t="shared" si="227"/>
        <v>0</v>
      </c>
      <c r="AD767" s="166"/>
      <c r="AE767" s="55"/>
      <c r="AF767" s="172"/>
      <c r="AG767" s="175"/>
      <c r="AH767" s="55">
        <f t="shared" si="228"/>
        <v>0</v>
      </c>
      <c r="AI767" s="172"/>
      <c r="AJ767" s="175"/>
      <c r="AK767" s="166">
        <f t="shared" si="229"/>
        <v>0</v>
      </c>
      <c r="AL767" s="172"/>
      <c r="AM767" s="175"/>
      <c r="AN767" s="55">
        <f t="shared" si="230"/>
        <v>0</v>
      </c>
      <c r="AO767" s="172"/>
      <c r="AP767" s="175"/>
      <c r="AQ767" s="55">
        <f t="shared" si="231"/>
        <v>0</v>
      </c>
      <c r="AR767" s="172"/>
      <c r="AS767" s="55"/>
      <c r="AT767" s="123">
        <f t="shared" si="216"/>
        <v>0</v>
      </c>
      <c r="AU767" s="56"/>
      <c r="AV767" s="204" t="str">
        <f>IFERROR(IF(AS767=0,"",IF(INDEX(ورقة4!$A765:$O765,,MATCH("غ",ورقة4!$A765:$O765,0))="غ","راسب")),IF(OR(O767&lt;$O$8,P767&lt;$P$8,Q767&lt;$Q$8,T767&lt;$T$8,W767&lt;$W$8,Z767&lt;$Z$8,AC767&lt;$AC$8,AD767&lt;$AD$8,AE767&lt;$AE$8,AH767&lt;$AH$8,AK767&lt;$AK$8,AN767&lt;$AN$8,AQ767&lt;$AQ$8,AR767&lt;$AR$8,AS767&lt;$AS$8),"راسب","ناجح"))</f>
        <v/>
      </c>
      <c r="AW767" s="71" t="str">
        <f>ورقة4!Q765</f>
        <v/>
      </c>
      <c r="AX767" s="48" t="str">
        <f>ورقة4!R765</f>
        <v/>
      </c>
      <c r="AY767" s="48" t="str">
        <f>ورقة4!S765</f>
        <v/>
      </c>
      <c r="AZ767" s="48" t="str">
        <f>ورقة4!T765</f>
        <v/>
      </c>
      <c r="BA767" s="48" t="str">
        <f>ورقة4!U765</f>
        <v/>
      </c>
      <c r="BB767" s="48" t="str">
        <f>ورقة4!V765</f>
        <v/>
      </c>
      <c r="BC767" s="48" t="str">
        <f>ورقة4!W765</f>
        <v/>
      </c>
      <c r="BD767" s="48" t="str">
        <f>ورقة4!X765</f>
        <v/>
      </c>
      <c r="BE767" s="48" t="str">
        <f>ورقة4!Y765</f>
        <v/>
      </c>
      <c r="BF767" s="48" t="str">
        <f>ورقة4!Z765</f>
        <v/>
      </c>
      <c r="BG767" s="48" t="str">
        <f>ورقة4!AA765</f>
        <v/>
      </c>
      <c r="BH767" s="48" t="str">
        <f>ورقة4!AB765</f>
        <v/>
      </c>
      <c r="BI767" s="48" t="str">
        <f>ورقة4!AC765</f>
        <v/>
      </c>
      <c r="BJ767" s="48" t="str">
        <f>ورقة4!AE765</f>
        <v/>
      </c>
      <c r="BK767" s="48" t="str">
        <f>ورقة4!AF765</f>
        <v/>
      </c>
    </row>
    <row r="768" spans="1:63" ht="24.95" customHeight="1">
      <c r="A768" s="135" t="str">
        <f>IF(C768="","",COUNTA(C$9:$C768))</f>
        <v/>
      </c>
      <c r="B768" s="24"/>
      <c r="C768" s="141"/>
      <c r="D768" s="38" t="str">
        <f t="shared" si="217"/>
        <v/>
      </c>
      <c r="E768" s="49"/>
      <c r="F768" s="50"/>
      <c r="G768" s="51" t="e">
        <f t="shared" si="214"/>
        <v>#VALUE!</v>
      </c>
      <c r="H768" s="52" t="e">
        <f t="shared" si="218"/>
        <v>#VALUE!</v>
      </c>
      <c r="I768" s="53" t="e">
        <f t="shared" si="219"/>
        <v>#VALUE!</v>
      </c>
      <c r="J768" s="54" t="e">
        <f t="shared" si="220"/>
        <v>#VALUE!</v>
      </c>
      <c r="K768" s="52" t="str">
        <f t="shared" si="221"/>
        <v/>
      </c>
      <c r="L768" s="53" t="str">
        <f t="shared" si="222"/>
        <v/>
      </c>
      <c r="M768" s="54" t="str">
        <f t="shared" si="223"/>
        <v/>
      </c>
      <c r="N768" s="38" t="str">
        <f t="shared" si="215"/>
        <v/>
      </c>
      <c r="O768" s="55"/>
      <c r="P768" s="55"/>
      <c r="Q768" s="55"/>
      <c r="R768" s="56"/>
      <c r="S768" s="58"/>
      <c r="T768" s="55">
        <f t="shared" si="224"/>
        <v>0</v>
      </c>
      <c r="U768" s="57"/>
      <c r="V768" s="58"/>
      <c r="W768" s="55">
        <f t="shared" si="225"/>
        <v>0</v>
      </c>
      <c r="X768" s="56"/>
      <c r="Y768" s="57"/>
      <c r="Z768" s="55">
        <f t="shared" si="226"/>
        <v>0</v>
      </c>
      <c r="AA768" s="57"/>
      <c r="AB768" s="164"/>
      <c r="AC768" s="169">
        <f t="shared" si="227"/>
        <v>0</v>
      </c>
      <c r="AD768" s="166"/>
      <c r="AE768" s="55"/>
      <c r="AF768" s="172"/>
      <c r="AG768" s="175"/>
      <c r="AH768" s="55">
        <f t="shared" si="228"/>
        <v>0</v>
      </c>
      <c r="AI768" s="172"/>
      <c r="AJ768" s="175"/>
      <c r="AK768" s="166">
        <f t="shared" si="229"/>
        <v>0</v>
      </c>
      <c r="AL768" s="172"/>
      <c r="AM768" s="175"/>
      <c r="AN768" s="55">
        <f t="shared" si="230"/>
        <v>0</v>
      </c>
      <c r="AO768" s="172"/>
      <c r="AP768" s="175"/>
      <c r="AQ768" s="55">
        <f t="shared" si="231"/>
        <v>0</v>
      </c>
      <c r="AR768" s="172"/>
      <c r="AS768" s="55"/>
      <c r="AT768" s="123">
        <f t="shared" si="216"/>
        <v>0</v>
      </c>
      <c r="AU768" s="56"/>
      <c r="AV768" s="204" t="str">
        <f>IFERROR(IF(AS768=0,"",IF(INDEX(ورقة4!$A766:$O766,,MATCH("غ",ورقة4!$A766:$O766,0))="غ","راسب")),IF(OR(O768&lt;$O$8,P768&lt;$P$8,Q768&lt;$Q$8,T768&lt;$T$8,W768&lt;$W$8,Z768&lt;$Z$8,AC768&lt;$AC$8,AD768&lt;$AD$8,AE768&lt;$AE$8,AH768&lt;$AH$8,AK768&lt;$AK$8,AN768&lt;$AN$8,AQ768&lt;$AQ$8,AR768&lt;$AR$8,AS768&lt;$AS$8),"راسب","ناجح"))</f>
        <v/>
      </c>
      <c r="AW768" s="71" t="str">
        <f>ورقة4!Q766</f>
        <v/>
      </c>
      <c r="AX768" s="48" t="str">
        <f>ورقة4!R766</f>
        <v/>
      </c>
      <c r="AY768" s="48" t="str">
        <f>ورقة4!S766</f>
        <v/>
      </c>
      <c r="AZ768" s="48" t="str">
        <f>ورقة4!T766</f>
        <v/>
      </c>
      <c r="BA768" s="48" t="str">
        <f>ورقة4!U766</f>
        <v/>
      </c>
      <c r="BB768" s="48" t="str">
        <f>ورقة4!V766</f>
        <v/>
      </c>
      <c r="BC768" s="48" t="str">
        <f>ورقة4!W766</f>
        <v/>
      </c>
      <c r="BD768" s="48" t="str">
        <f>ورقة4!X766</f>
        <v/>
      </c>
      <c r="BE768" s="48" t="str">
        <f>ورقة4!Y766</f>
        <v/>
      </c>
      <c r="BF768" s="48" t="str">
        <f>ورقة4!Z766</f>
        <v/>
      </c>
      <c r="BG768" s="48" t="str">
        <f>ورقة4!AA766</f>
        <v/>
      </c>
      <c r="BH768" s="48" t="str">
        <f>ورقة4!AB766</f>
        <v/>
      </c>
      <c r="BI768" s="48" t="str">
        <f>ورقة4!AC766</f>
        <v/>
      </c>
      <c r="BJ768" s="48" t="str">
        <f>ورقة4!AE766</f>
        <v/>
      </c>
      <c r="BK768" s="48" t="str">
        <f>ورقة4!AF766</f>
        <v/>
      </c>
    </row>
    <row r="769" spans="1:63" ht="24.95" customHeight="1">
      <c r="A769" s="135" t="str">
        <f>IF(C769="","",COUNTA(C$9:$C769))</f>
        <v/>
      </c>
      <c r="B769" s="24"/>
      <c r="C769" s="141"/>
      <c r="D769" s="38" t="str">
        <f t="shared" si="217"/>
        <v/>
      </c>
      <c r="E769" s="49"/>
      <c r="F769" s="50"/>
      <c r="G769" s="51" t="e">
        <f t="shared" si="214"/>
        <v>#VALUE!</v>
      </c>
      <c r="H769" s="52" t="e">
        <f t="shared" si="218"/>
        <v>#VALUE!</v>
      </c>
      <c r="I769" s="53" t="e">
        <f t="shared" si="219"/>
        <v>#VALUE!</v>
      </c>
      <c r="J769" s="54" t="e">
        <f t="shared" si="220"/>
        <v>#VALUE!</v>
      </c>
      <c r="K769" s="52" t="str">
        <f t="shared" si="221"/>
        <v/>
      </c>
      <c r="L769" s="53" t="str">
        <f t="shared" si="222"/>
        <v/>
      </c>
      <c r="M769" s="54" t="str">
        <f t="shared" si="223"/>
        <v/>
      </c>
      <c r="N769" s="38" t="str">
        <f t="shared" si="215"/>
        <v/>
      </c>
      <c r="O769" s="55"/>
      <c r="P769" s="55"/>
      <c r="Q769" s="55"/>
      <c r="R769" s="56"/>
      <c r="S769" s="58"/>
      <c r="T769" s="55">
        <f t="shared" si="224"/>
        <v>0</v>
      </c>
      <c r="U769" s="57"/>
      <c r="V769" s="58"/>
      <c r="W769" s="55">
        <f t="shared" si="225"/>
        <v>0</v>
      </c>
      <c r="X769" s="56"/>
      <c r="Y769" s="57"/>
      <c r="Z769" s="55">
        <f t="shared" si="226"/>
        <v>0</v>
      </c>
      <c r="AA769" s="57"/>
      <c r="AB769" s="164"/>
      <c r="AC769" s="169">
        <f t="shared" si="227"/>
        <v>0</v>
      </c>
      <c r="AD769" s="166"/>
      <c r="AE769" s="55"/>
      <c r="AF769" s="172"/>
      <c r="AG769" s="175"/>
      <c r="AH769" s="55">
        <f t="shared" si="228"/>
        <v>0</v>
      </c>
      <c r="AI769" s="172"/>
      <c r="AJ769" s="175"/>
      <c r="AK769" s="166">
        <f t="shared" si="229"/>
        <v>0</v>
      </c>
      <c r="AL769" s="172"/>
      <c r="AM769" s="175"/>
      <c r="AN769" s="55">
        <f t="shared" si="230"/>
        <v>0</v>
      </c>
      <c r="AO769" s="172"/>
      <c r="AP769" s="175"/>
      <c r="AQ769" s="55">
        <f t="shared" si="231"/>
        <v>0</v>
      </c>
      <c r="AR769" s="172"/>
      <c r="AS769" s="55"/>
      <c r="AT769" s="123">
        <f t="shared" si="216"/>
        <v>0</v>
      </c>
      <c r="AU769" s="56"/>
      <c r="AV769" s="204" t="str">
        <f>IFERROR(IF(AS769=0,"",IF(INDEX(ورقة4!$A767:$O767,,MATCH("غ",ورقة4!$A767:$O767,0))="غ","راسب")),IF(OR(O769&lt;$O$8,P769&lt;$P$8,Q769&lt;$Q$8,T769&lt;$T$8,W769&lt;$W$8,Z769&lt;$Z$8,AC769&lt;$AC$8,AD769&lt;$AD$8,AE769&lt;$AE$8,AH769&lt;$AH$8,AK769&lt;$AK$8,AN769&lt;$AN$8,AQ769&lt;$AQ$8,AR769&lt;$AR$8,AS769&lt;$AS$8),"راسب","ناجح"))</f>
        <v/>
      </c>
      <c r="AW769" s="71" t="str">
        <f>ورقة4!Q767</f>
        <v/>
      </c>
      <c r="AX769" s="48" t="str">
        <f>ورقة4!R767</f>
        <v/>
      </c>
      <c r="AY769" s="48" t="str">
        <f>ورقة4!S767</f>
        <v/>
      </c>
      <c r="AZ769" s="48" t="str">
        <f>ورقة4!T767</f>
        <v/>
      </c>
      <c r="BA769" s="48" t="str">
        <f>ورقة4!U767</f>
        <v/>
      </c>
      <c r="BB769" s="48" t="str">
        <f>ورقة4!V767</f>
        <v/>
      </c>
      <c r="BC769" s="48" t="str">
        <f>ورقة4!W767</f>
        <v/>
      </c>
      <c r="BD769" s="48" t="str">
        <f>ورقة4!X767</f>
        <v/>
      </c>
      <c r="BE769" s="48" t="str">
        <f>ورقة4!Y767</f>
        <v/>
      </c>
      <c r="BF769" s="48" t="str">
        <f>ورقة4!Z767</f>
        <v/>
      </c>
      <c r="BG769" s="48" t="str">
        <f>ورقة4!AA767</f>
        <v/>
      </c>
      <c r="BH769" s="48" t="str">
        <f>ورقة4!AB767</f>
        <v/>
      </c>
      <c r="BI769" s="48" t="str">
        <f>ورقة4!AC767</f>
        <v/>
      </c>
      <c r="BJ769" s="48" t="str">
        <f>ورقة4!AE767</f>
        <v/>
      </c>
      <c r="BK769" s="48" t="str">
        <f>ورقة4!AF767</f>
        <v/>
      </c>
    </row>
    <row r="770" spans="1:63" ht="24.95" customHeight="1">
      <c r="A770" s="135" t="str">
        <f>IF(C770="","",COUNTA(C$9:$C770))</f>
        <v/>
      </c>
      <c r="B770" s="24"/>
      <c r="C770" s="141"/>
      <c r="D770" s="38" t="str">
        <f t="shared" si="217"/>
        <v/>
      </c>
      <c r="E770" s="49"/>
      <c r="F770" s="50"/>
      <c r="G770" s="51" t="e">
        <f t="shared" si="214"/>
        <v>#VALUE!</v>
      </c>
      <c r="H770" s="52" t="e">
        <f t="shared" si="218"/>
        <v>#VALUE!</v>
      </c>
      <c r="I770" s="53" t="e">
        <f t="shared" si="219"/>
        <v>#VALUE!</v>
      </c>
      <c r="J770" s="54" t="e">
        <f t="shared" si="220"/>
        <v>#VALUE!</v>
      </c>
      <c r="K770" s="52" t="str">
        <f t="shared" si="221"/>
        <v/>
      </c>
      <c r="L770" s="53" t="str">
        <f t="shared" si="222"/>
        <v/>
      </c>
      <c r="M770" s="54" t="str">
        <f t="shared" si="223"/>
        <v/>
      </c>
      <c r="N770" s="38" t="str">
        <f t="shared" si="215"/>
        <v/>
      </c>
      <c r="O770" s="55"/>
      <c r="P770" s="55"/>
      <c r="Q770" s="55"/>
      <c r="R770" s="56"/>
      <c r="S770" s="58"/>
      <c r="T770" s="55">
        <f t="shared" si="224"/>
        <v>0</v>
      </c>
      <c r="U770" s="57"/>
      <c r="V770" s="58"/>
      <c r="W770" s="55">
        <f t="shared" si="225"/>
        <v>0</v>
      </c>
      <c r="X770" s="56"/>
      <c r="Y770" s="57"/>
      <c r="Z770" s="55">
        <f t="shared" si="226"/>
        <v>0</v>
      </c>
      <c r="AA770" s="57"/>
      <c r="AB770" s="164"/>
      <c r="AC770" s="169">
        <f t="shared" si="227"/>
        <v>0</v>
      </c>
      <c r="AD770" s="166"/>
      <c r="AE770" s="55"/>
      <c r="AF770" s="172"/>
      <c r="AG770" s="175"/>
      <c r="AH770" s="55">
        <f t="shared" si="228"/>
        <v>0</v>
      </c>
      <c r="AI770" s="172"/>
      <c r="AJ770" s="175"/>
      <c r="AK770" s="166">
        <f t="shared" si="229"/>
        <v>0</v>
      </c>
      <c r="AL770" s="172"/>
      <c r="AM770" s="175"/>
      <c r="AN770" s="55">
        <f t="shared" si="230"/>
        <v>0</v>
      </c>
      <c r="AO770" s="172"/>
      <c r="AP770" s="175"/>
      <c r="AQ770" s="55">
        <f t="shared" si="231"/>
        <v>0</v>
      </c>
      <c r="AR770" s="172"/>
      <c r="AS770" s="55"/>
      <c r="AT770" s="123">
        <f t="shared" si="216"/>
        <v>0</v>
      </c>
      <c r="AU770" s="56"/>
      <c r="AV770" s="204" t="str">
        <f>IFERROR(IF(AS770=0,"",IF(INDEX(ورقة4!$A768:$O768,,MATCH("غ",ورقة4!$A768:$O768,0))="غ","راسب")),IF(OR(O770&lt;$O$8,P770&lt;$P$8,Q770&lt;$Q$8,T770&lt;$T$8,W770&lt;$W$8,Z770&lt;$Z$8,AC770&lt;$AC$8,AD770&lt;$AD$8,AE770&lt;$AE$8,AH770&lt;$AH$8,AK770&lt;$AK$8,AN770&lt;$AN$8,AQ770&lt;$AQ$8,AR770&lt;$AR$8,AS770&lt;$AS$8),"راسب","ناجح"))</f>
        <v/>
      </c>
      <c r="AW770" s="71" t="str">
        <f>ورقة4!Q768</f>
        <v/>
      </c>
      <c r="AX770" s="48" t="str">
        <f>ورقة4!R768</f>
        <v/>
      </c>
      <c r="AY770" s="48" t="str">
        <f>ورقة4!S768</f>
        <v/>
      </c>
      <c r="AZ770" s="48" t="str">
        <f>ورقة4!T768</f>
        <v/>
      </c>
      <c r="BA770" s="48" t="str">
        <f>ورقة4!U768</f>
        <v/>
      </c>
      <c r="BB770" s="48" t="str">
        <f>ورقة4!V768</f>
        <v/>
      </c>
      <c r="BC770" s="48" t="str">
        <f>ورقة4!W768</f>
        <v/>
      </c>
      <c r="BD770" s="48" t="str">
        <f>ورقة4!X768</f>
        <v/>
      </c>
      <c r="BE770" s="48" t="str">
        <f>ورقة4!Y768</f>
        <v/>
      </c>
      <c r="BF770" s="48" t="str">
        <f>ورقة4!Z768</f>
        <v/>
      </c>
      <c r="BG770" s="48" t="str">
        <f>ورقة4!AA768</f>
        <v/>
      </c>
      <c r="BH770" s="48" t="str">
        <f>ورقة4!AB768</f>
        <v/>
      </c>
      <c r="BI770" s="48" t="str">
        <f>ورقة4!AC768</f>
        <v/>
      </c>
      <c r="BJ770" s="48" t="str">
        <f>ورقة4!AE768</f>
        <v/>
      </c>
      <c r="BK770" s="48" t="str">
        <f>ورقة4!AF768</f>
        <v/>
      </c>
    </row>
    <row r="771" spans="1:63" ht="24.95" customHeight="1">
      <c r="A771" s="135" t="str">
        <f>IF(C771="","",COUNTA(C$9:$C771))</f>
        <v/>
      </c>
      <c r="B771" s="24"/>
      <c r="C771" s="141"/>
      <c r="D771" s="38" t="str">
        <f t="shared" si="217"/>
        <v/>
      </c>
      <c r="E771" s="49"/>
      <c r="F771" s="50"/>
      <c r="G771" s="51" t="e">
        <f t="shared" si="214"/>
        <v>#VALUE!</v>
      </c>
      <c r="H771" s="52" t="e">
        <f t="shared" si="218"/>
        <v>#VALUE!</v>
      </c>
      <c r="I771" s="53" t="e">
        <f t="shared" si="219"/>
        <v>#VALUE!</v>
      </c>
      <c r="J771" s="54" t="e">
        <f t="shared" si="220"/>
        <v>#VALUE!</v>
      </c>
      <c r="K771" s="52" t="str">
        <f t="shared" si="221"/>
        <v/>
      </c>
      <c r="L771" s="53" t="str">
        <f t="shared" si="222"/>
        <v/>
      </c>
      <c r="M771" s="54" t="str">
        <f t="shared" si="223"/>
        <v/>
      </c>
      <c r="N771" s="38" t="str">
        <f t="shared" si="215"/>
        <v/>
      </c>
      <c r="O771" s="55"/>
      <c r="P771" s="55"/>
      <c r="Q771" s="55"/>
      <c r="R771" s="56"/>
      <c r="S771" s="58"/>
      <c r="T771" s="55">
        <f t="shared" si="224"/>
        <v>0</v>
      </c>
      <c r="U771" s="57"/>
      <c r="V771" s="58"/>
      <c r="W771" s="55">
        <f t="shared" si="225"/>
        <v>0</v>
      </c>
      <c r="X771" s="56"/>
      <c r="Y771" s="57"/>
      <c r="Z771" s="55">
        <f t="shared" si="226"/>
        <v>0</v>
      </c>
      <c r="AA771" s="57"/>
      <c r="AB771" s="164"/>
      <c r="AC771" s="169">
        <f t="shared" si="227"/>
        <v>0</v>
      </c>
      <c r="AD771" s="166"/>
      <c r="AE771" s="55"/>
      <c r="AF771" s="172"/>
      <c r="AG771" s="175"/>
      <c r="AH771" s="55">
        <f t="shared" si="228"/>
        <v>0</v>
      </c>
      <c r="AI771" s="172"/>
      <c r="AJ771" s="175"/>
      <c r="AK771" s="166">
        <f t="shared" si="229"/>
        <v>0</v>
      </c>
      <c r="AL771" s="172"/>
      <c r="AM771" s="175"/>
      <c r="AN771" s="55">
        <f t="shared" si="230"/>
        <v>0</v>
      </c>
      <c r="AO771" s="172"/>
      <c r="AP771" s="175"/>
      <c r="AQ771" s="55">
        <f t="shared" si="231"/>
        <v>0</v>
      </c>
      <c r="AR771" s="172"/>
      <c r="AS771" s="55"/>
      <c r="AT771" s="123">
        <f t="shared" si="216"/>
        <v>0</v>
      </c>
      <c r="AU771" s="56"/>
      <c r="AV771" s="204" t="str">
        <f>IFERROR(IF(AS771=0,"",IF(INDEX(ورقة4!$A769:$O769,,MATCH("غ",ورقة4!$A769:$O769,0))="غ","راسب")),IF(OR(O771&lt;$O$8,P771&lt;$P$8,Q771&lt;$Q$8,T771&lt;$T$8,W771&lt;$W$8,Z771&lt;$Z$8,AC771&lt;$AC$8,AD771&lt;$AD$8,AE771&lt;$AE$8,AH771&lt;$AH$8,AK771&lt;$AK$8,AN771&lt;$AN$8,AQ771&lt;$AQ$8,AR771&lt;$AR$8,AS771&lt;$AS$8),"راسب","ناجح"))</f>
        <v/>
      </c>
      <c r="AW771" s="71" t="str">
        <f>ورقة4!Q769</f>
        <v/>
      </c>
      <c r="AX771" s="48" t="str">
        <f>ورقة4!R769</f>
        <v/>
      </c>
      <c r="AY771" s="48" t="str">
        <f>ورقة4!S769</f>
        <v/>
      </c>
      <c r="AZ771" s="48" t="str">
        <f>ورقة4!T769</f>
        <v/>
      </c>
      <c r="BA771" s="48" t="str">
        <f>ورقة4!U769</f>
        <v/>
      </c>
      <c r="BB771" s="48" t="str">
        <f>ورقة4!V769</f>
        <v/>
      </c>
      <c r="BC771" s="48" t="str">
        <f>ورقة4!W769</f>
        <v/>
      </c>
      <c r="BD771" s="48" t="str">
        <f>ورقة4!X769</f>
        <v/>
      </c>
      <c r="BE771" s="48" t="str">
        <f>ورقة4!Y769</f>
        <v/>
      </c>
      <c r="BF771" s="48" t="str">
        <f>ورقة4!Z769</f>
        <v/>
      </c>
      <c r="BG771" s="48" t="str">
        <f>ورقة4!AA769</f>
        <v/>
      </c>
      <c r="BH771" s="48" t="str">
        <f>ورقة4!AB769</f>
        <v/>
      </c>
      <c r="BI771" s="48" t="str">
        <f>ورقة4!AC769</f>
        <v/>
      </c>
      <c r="BJ771" s="48" t="str">
        <f>ورقة4!AE769</f>
        <v/>
      </c>
      <c r="BK771" s="48" t="str">
        <f>ورقة4!AF769</f>
        <v/>
      </c>
    </row>
    <row r="772" spans="1:63" ht="24.95" customHeight="1">
      <c r="A772" s="135" t="str">
        <f>IF(C772="","",COUNTA(C$9:$C772))</f>
        <v/>
      </c>
      <c r="B772" s="24"/>
      <c r="C772" s="141"/>
      <c r="D772" s="38" t="str">
        <f t="shared" si="217"/>
        <v/>
      </c>
      <c r="E772" s="49"/>
      <c r="F772" s="50"/>
      <c r="G772" s="51" t="e">
        <f t="shared" si="214"/>
        <v>#VALUE!</v>
      </c>
      <c r="H772" s="52" t="e">
        <f t="shared" si="218"/>
        <v>#VALUE!</v>
      </c>
      <c r="I772" s="53" t="e">
        <f t="shared" si="219"/>
        <v>#VALUE!</v>
      </c>
      <c r="J772" s="54" t="e">
        <f t="shared" si="220"/>
        <v>#VALUE!</v>
      </c>
      <c r="K772" s="52" t="str">
        <f t="shared" si="221"/>
        <v/>
      </c>
      <c r="L772" s="53" t="str">
        <f t="shared" si="222"/>
        <v/>
      </c>
      <c r="M772" s="54" t="str">
        <f t="shared" si="223"/>
        <v/>
      </c>
      <c r="N772" s="38" t="str">
        <f t="shared" si="215"/>
        <v/>
      </c>
      <c r="O772" s="55"/>
      <c r="P772" s="55"/>
      <c r="Q772" s="55"/>
      <c r="R772" s="56"/>
      <c r="S772" s="58"/>
      <c r="T772" s="55">
        <f t="shared" si="224"/>
        <v>0</v>
      </c>
      <c r="U772" s="57"/>
      <c r="V772" s="58"/>
      <c r="W772" s="55">
        <f t="shared" si="225"/>
        <v>0</v>
      </c>
      <c r="X772" s="56"/>
      <c r="Y772" s="57"/>
      <c r="Z772" s="55">
        <f t="shared" si="226"/>
        <v>0</v>
      </c>
      <c r="AA772" s="57"/>
      <c r="AB772" s="164"/>
      <c r="AC772" s="169">
        <f t="shared" si="227"/>
        <v>0</v>
      </c>
      <c r="AD772" s="166"/>
      <c r="AE772" s="55"/>
      <c r="AF772" s="172"/>
      <c r="AG772" s="175"/>
      <c r="AH772" s="55">
        <f t="shared" si="228"/>
        <v>0</v>
      </c>
      <c r="AI772" s="172"/>
      <c r="AJ772" s="175"/>
      <c r="AK772" s="166">
        <f t="shared" si="229"/>
        <v>0</v>
      </c>
      <c r="AL772" s="172"/>
      <c r="AM772" s="175"/>
      <c r="AN772" s="55">
        <f t="shared" si="230"/>
        <v>0</v>
      </c>
      <c r="AO772" s="172"/>
      <c r="AP772" s="175"/>
      <c r="AQ772" s="55">
        <f t="shared" si="231"/>
        <v>0</v>
      </c>
      <c r="AR772" s="172"/>
      <c r="AS772" s="55"/>
      <c r="AT772" s="123">
        <f t="shared" si="216"/>
        <v>0</v>
      </c>
      <c r="AU772" s="56"/>
      <c r="AV772" s="204" t="str">
        <f>IFERROR(IF(AS772=0,"",IF(INDEX(ورقة4!$A770:$O770,,MATCH("غ",ورقة4!$A770:$O770,0))="غ","راسب")),IF(OR(O772&lt;$O$8,P772&lt;$P$8,Q772&lt;$Q$8,T772&lt;$T$8,W772&lt;$W$8,Z772&lt;$Z$8,AC772&lt;$AC$8,AD772&lt;$AD$8,AE772&lt;$AE$8,AH772&lt;$AH$8,AK772&lt;$AK$8,AN772&lt;$AN$8,AQ772&lt;$AQ$8,AR772&lt;$AR$8,AS772&lt;$AS$8),"راسب","ناجح"))</f>
        <v/>
      </c>
      <c r="AW772" s="71" t="str">
        <f>ورقة4!Q770</f>
        <v/>
      </c>
      <c r="AX772" s="48" t="str">
        <f>ورقة4!R770</f>
        <v/>
      </c>
      <c r="AY772" s="48" t="str">
        <f>ورقة4!S770</f>
        <v/>
      </c>
      <c r="AZ772" s="48" t="str">
        <f>ورقة4!T770</f>
        <v/>
      </c>
      <c r="BA772" s="48" t="str">
        <f>ورقة4!U770</f>
        <v/>
      </c>
      <c r="BB772" s="48" t="str">
        <f>ورقة4!V770</f>
        <v/>
      </c>
      <c r="BC772" s="48" t="str">
        <f>ورقة4!W770</f>
        <v/>
      </c>
      <c r="BD772" s="48" t="str">
        <f>ورقة4!X770</f>
        <v/>
      </c>
      <c r="BE772" s="48" t="str">
        <f>ورقة4!Y770</f>
        <v/>
      </c>
      <c r="BF772" s="48" t="str">
        <f>ورقة4!Z770</f>
        <v/>
      </c>
      <c r="BG772" s="48" t="str">
        <f>ورقة4!AA770</f>
        <v/>
      </c>
      <c r="BH772" s="48" t="str">
        <f>ورقة4!AB770</f>
        <v/>
      </c>
      <c r="BI772" s="48" t="str">
        <f>ورقة4!AC770</f>
        <v/>
      </c>
      <c r="BJ772" s="48" t="str">
        <f>ورقة4!AE770</f>
        <v/>
      </c>
      <c r="BK772" s="48" t="str">
        <f>ورقة4!AF770</f>
        <v/>
      </c>
    </row>
    <row r="773" spans="1:63" ht="24.95" customHeight="1">
      <c r="A773" s="135" t="str">
        <f>IF(C773="","",COUNTA(C$9:$C773))</f>
        <v/>
      </c>
      <c r="B773" s="24"/>
      <c r="C773" s="141"/>
      <c r="D773" s="38" t="str">
        <f t="shared" si="217"/>
        <v/>
      </c>
      <c r="E773" s="49"/>
      <c r="F773" s="50"/>
      <c r="G773" s="51" t="e">
        <f t="shared" si="214"/>
        <v>#VALUE!</v>
      </c>
      <c r="H773" s="52" t="e">
        <f t="shared" si="218"/>
        <v>#VALUE!</v>
      </c>
      <c r="I773" s="53" t="e">
        <f t="shared" si="219"/>
        <v>#VALUE!</v>
      </c>
      <c r="J773" s="54" t="e">
        <f t="shared" si="220"/>
        <v>#VALUE!</v>
      </c>
      <c r="K773" s="52" t="str">
        <f t="shared" si="221"/>
        <v/>
      </c>
      <c r="L773" s="53" t="str">
        <f t="shared" si="222"/>
        <v/>
      </c>
      <c r="M773" s="54" t="str">
        <f t="shared" si="223"/>
        <v/>
      </c>
      <c r="N773" s="38" t="str">
        <f t="shared" si="215"/>
        <v/>
      </c>
      <c r="O773" s="55"/>
      <c r="P773" s="55"/>
      <c r="Q773" s="55"/>
      <c r="R773" s="56"/>
      <c r="S773" s="58"/>
      <c r="T773" s="55">
        <f t="shared" si="224"/>
        <v>0</v>
      </c>
      <c r="U773" s="57"/>
      <c r="V773" s="58"/>
      <c r="W773" s="55">
        <f t="shared" si="225"/>
        <v>0</v>
      </c>
      <c r="X773" s="56"/>
      <c r="Y773" s="57"/>
      <c r="Z773" s="55">
        <f t="shared" si="226"/>
        <v>0</v>
      </c>
      <c r="AA773" s="57"/>
      <c r="AB773" s="164"/>
      <c r="AC773" s="169">
        <f t="shared" si="227"/>
        <v>0</v>
      </c>
      <c r="AD773" s="166"/>
      <c r="AE773" s="55"/>
      <c r="AF773" s="172"/>
      <c r="AG773" s="175"/>
      <c r="AH773" s="55">
        <f t="shared" si="228"/>
        <v>0</v>
      </c>
      <c r="AI773" s="172"/>
      <c r="AJ773" s="175"/>
      <c r="AK773" s="166">
        <f t="shared" si="229"/>
        <v>0</v>
      </c>
      <c r="AL773" s="172"/>
      <c r="AM773" s="175"/>
      <c r="AN773" s="55">
        <f t="shared" si="230"/>
        <v>0</v>
      </c>
      <c r="AO773" s="172"/>
      <c r="AP773" s="175"/>
      <c r="AQ773" s="55">
        <f t="shared" si="231"/>
        <v>0</v>
      </c>
      <c r="AR773" s="172"/>
      <c r="AS773" s="55"/>
      <c r="AT773" s="123">
        <f t="shared" si="216"/>
        <v>0</v>
      </c>
      <c r="AU773" s="56"/>
      <c r="AV773" s="204" t="str">
        <f>IFERROR(IF(AS773=0,"",IF(INDEX(ورقة4!$A771:$O771,,MATCH("غ",ورقة4!$A771:$O771,0))="غ","راسب")),IF(OR(O773&lt;$O$8,P773&lt;$P$8,Q773&lt;$Q$8,T773&lt;$T$8,W773&lt;$W$8,Z773&lt;$Z$8,AC773&lt;$AC$8,AD773&lt;$AD$8,AE773&lt;$AE$8,AH773&lt;$AH$8,AK773&lt;$AK$8,AN773&lt;$AN$8,AQ773&lt;$AQ$8,AR773&lt;$AR$8,AS773&lt;$AS$8),"راسب","ناجح"))</f>
        <v/>
      </c>
      <c r="AW773" s="71" t="str">
        <f>ورقة4!Q771</f>
        <v/>
      </c>
      <c r="AX773" s="48" t="str">
        <f>ورقة4!R771</f>
        <v/>
      </c>
      <c r="AY773" s="48" t="str">
        <f>ورقة4!S771</f>
        <v/>
      </c>
      <c r="AZ773" s="48" t="str">
        <f>ورقة4!T771</f>
        <v/>
      </c>
      <c r="BA773" s="48" t="str">
        <f>ورقة4!U771</f>
        <v/>
      </c>
      <c r="BB773" s="48" t="str">
        <f>ورقة4!V771</f>
        <v/>
      </c>
      <c r="BC773" s="48" t="str">
        <f>ورقة4!W771</f>
        <v/>
      </c>
      <c r="BD773" s="48" t="str">
        <f>ورقة4!X771</f>
        <v/>
      </c>
      <c r="BE773" s="48" t="str">
        <f>ورقة4!Y771</f>
        <v/>
      </c>
      <c r="BF773" s="48" t="str">
        <f>ورقة4!Z771</f>
        <v/>
      </c>
      <c r="BG773" s="48" t="str">
        <f>ورقة4!AA771</f>
        <v/>
      </c>
      <c r="BH773" s="48" t="str">
        <f>ورقة4!AB771</f>
        <v/>
      </c>
      <c r="BI773" s="48" t="str">
        <f>ورقة4!AC771</f>
        <v/>
      </c>
      <c r="BJ773" s="48" t="str">
        <f>ورقة4!AE771</f>
        <v/>
      </c>
      <c r="BK773" s="48" t="str">
        <f>ورقة4!AF771</f>
        <v/>
      </c>
    </row>
    <row r="774" spans="1:63" ht="24.95" customHeight="1">
      <c r="A774" s="135" t="str">
        <f>IF(C774="","",COUNTA(C$9:$C774))</f>
        <v/>
      </c>
      <c r="B774" s="24"/>
      <c r="C774" s="141"/>
      <c r="D774" s="38" t="str">
        <f t="shared" si="217"/>
        <v/>
      </c>
      <c r="E774" s="49"/>
      <c r="F774" s="50"/>
      <c r="G774" s="51" t="e">
        <f t="shared" si="214"/>
        <v>#VALUE!</v>
      </c>
      <c r="H774" s="52" t="e">
        <f t="shared" si="218"/>
        <v>#VALUE!</v>
      </c>
      <c r="I774" s="53" t="e">
        <f t="shared" si="219"/>
        <v>#VALUE!</v>
      </c>
      <c r="J774" s="54" t="e">
        <f t="shared" si="220"/>
        <v>#VALUE!</v>
      </c>
      <c r="K774" s="52" t="str">
        <f t="shared" si="221"/>
        <v/>
      </c>
      <c r="L774" s="53" t="str">
        <f t="shared" si="222"/>
        <v/>
      </c>
      <c r="M774" s="54" t="str">
        <f t="shared" si="223"/>
        <v/>
      </c>
      <c r="N774" s="38" t="str">
        <f t="shared" si="215"/>
        <v/>
      </c>
      <c r="O774" s="55"/>
      <c r="P774" s="55"/>
      <c r="Q774" s="55"/>
      <c r="R774" s="56"/>
      <c r="S774" s="58"/>
      <c r="T774" s="55">
        <f t="shared" si="224"/>
        <v>0</v>
      </c>
      <c r="U774" s="57"/>
      <c r="V774" s="58"/>
      <c r="W774" s="55">
        <f t="shared" si="225"/>
        <v>0</v>
      </c>
      <c r="X774" s="56"/>
      <c r="Y774" s="57"/>
      <c r="Z774" s="55">
        <f t="shared" si="226"/>
        <v>0</v>
      </c>
      <c r="AA774" s="57"/>
      <c r="AB774" s="164"/>
      <c r="AC774" s="169">
        <f t="shared" si="227"/>
        <v>0</v>
      </c>
      <c r="AD774" s="166"/>
      <c r="AE774" s="55"/>
      <c r="AF774" s="172"/>
      <c r="AG774" s="175"/>
      <c r="AH774" s="55">
        <f t="shared" si="228"/>
        <v>0</v>
      </c>
      <c r="AI774" s="172"/>
      <c r="AJ774" s="175"/>
      <c r="AK774" s="166">
        <f t="shared" si="229"/>
        <v>0</v>
      </c>
      <c r="AL774" s="172"/>
      <c r="AM774" s="175"/>
      <c r="AN774" s="55">
        <f t="shared" si="230"/>
        <v>0</v>
      </c>
      <c r="AO774" s="172"/>
      <c r="AP774" s="175"/>
      <c r="AQ774" s="55">
        <f t="shared" si="231"/>
        <v>0</v>
      </c>
      <c r="AR774" s="172"/>
      <c r="AS774" s="55"/>
      <c r="AT774" s="123">
        <f t="shared" si="216"/>
        <v>0</v>
      </c>
      <c r="AU774" s="56"/>
      <c r="AV774" s="204" t="str">
        <f>IFERROR(IF(AS774=0,"",IF(INDEX(ورقة4!$A772:$O772,,MATCH("غ",ورقة4!$A772:$O772,0))="غ","راسب")),IF(OR(O774&lt;$O$8,P774&lt;$P$8,Q774&lt;$Q$8,T774&lt;$T$8,W774&lt;$W$8,Z774&lt;$Z$8,AC774&lt;$AC$8,AD774&lt;$AD$8,AE774&lt;$AE$8,AH774&lt;$AH$8,AK774&lt;$AK$8,AN774&lt;$AN$8,AQ774&lt;$AQ$8,AR774&lt;$AR$8,AS774&lt;$AS$8),"راسب","ناجح"))</f>
        <v/>
      </c>
      <c r="AW774" s="71" t="str">
        <f>ورقة4!Q772</f>
        <v/>
      </c>
      <c r="AX774" s="48" t="str">
        <f>ورقة4!R772</f>
        <v/>
      </c>
      <c r="AY774" s="48" t="str">
        <f>ورقة4!S772</f>
        <v/>
      </c>
      <c r="AZ774" s="48" t="str">
        <f>ورقة4!T772</f>
        <v/>
      </c>
      <c r="BA774" s="48" t="str">
        <f>ورقة4!U772</f>
        <v/>
      </c>
      <c r="BB774" s="48" t="str">
        <f>ورقة4!V772</f>
        <v/>
      </c>
      <c r="BC774" s="48" t="str">
        <f>ورقة4!W772</f>
        <v/>
      </c>
      <c r="BD774" s="48" t="str">
        <f>ورقة4!X772</f>
        <v/>
      </c>
      <c r="BE774" s="48" t="str">
        <f>ورقة4!Y772</f>
        <v/>
      </c>
      <c r="BF774" s="48" t="str">
        <f>ورقة4!Z772</f>
        <v/>
      </c>
      <c r="BG774" s="48" t="str">
        <f>ورقة4!AA772</f>
        <v/>
      </c>
      <c r="BH774" s="48" t="str">
        <f>ورقة4!AB772</f>
        <v/>
      </c>
      <c r="BI774" s="48" t="str">
        <f>ورقة4!AC772</f>
        <v/>
      </c>
      <c r="BJ774" s="48" t="str">
        <f>ورقة4!AE772</f>
        <v/>
      </c>
      <c r="BK774" s="48" t="str">
        <f>ورقة4!AF772</f>
        <v/>
      </c>
    </row>
    <row r="775" spans="1:63" ht="24.95" customHeight="1">
      <c r="A775" s="135" t="str">
        <f>IF(C775="","",COUNTA(C$9:$C775))</f>
        <v/>
      </c>
      <c r="B775" s="24"/>
      <c r="C775" s="141"/>
      <c r="D775" s="38" t="str">
        <f t="shared" si="217"/>
        <v/>
      </c>
      <c r="E775" s="49"/>
      <c r="F775" s="50"/>
      <c r="G775" s="51" t="e">
        <f t="shared" si="214"/>
        <v>#VALUE!</v>
      </c>
      <c r="H775" s="52" t="e">
        <f t="shared" si="218"/>
        <v>#VALUE!</v>
      </c>
      <c r="I775" s="53" t="e">
        <f t="shared" si="219"/>
        <v>#VALUE!</v>
      </c>
      <c r="J775" s="54" t="e">
        <f t="shared" si="220"/>
        <v>#VALUE!</v>
      </c>
      <c r="K775" s="52" t="str">
        <f t="shared" si="221"/>
        <v/>
      </c>
      <c r="L775" s="53" t="str">
        <f t="shared" si="222"/>
        <v/>
      </c>
      <c r="M775" s="54" t="str">
        <f t="shared" si="223"/>
        <v/>
      </c>
      <c r="N775" s="38" t="str">
        <f t="shared" si="215"/>
        <v/>
      </c>
      <c r="O775" s="55"/>
      <c r="P775" s="55"/>
      <c r="Q775" s="55"/>
      <c r="R775" s="56"/>
      <c r="S775" s="58"/>
      <c r="T775" s="55">
        <f t="shared" si="224"/>
        <v>0</v>
      </c>
      <c r="U775" s="57"/>
      <c r="V775" s="58"/>
      <c r="W775" s="55">
        <f t="shared" si="225"/>
        <v>0</v>
      </c>
      <c r="X775" s="56"/>
      <c r="Y775" s="57"/>
      <c r="Z775" s="55">
        <f t="shared" si="226"/>
        <v>0</v>
      </c>
      <c r="AA775" s="57"/>
      <c r="AB775" s="164"/>
      <c r="AC775" s="169">
        <f t="shared" si="227"/>
        <v>0</v>
      </c>
      <c r="AD775" s="166"/>
      <c r="AE775" s="55"/>
      <c r="AF775" s="172"/>
      <c r="AG775" s="175"/>
      <c r="AH775" s="55">
        <f t="shared" si="228"/>
        <v>0</v>
      </c>
      <c r="AI775" s="172"/>
      <c r="AJ775" s="175"/>
      <c r="AK775" s="166">
        <f t="shared" si="229"/>
        <v>0</v>
      </c>
      <c r="AL775" s="172"/>
      <c r="AM775" s="175"/>
      <c r="AN775" s="55">
        <f t="shared" si="230"/>
        <v>0</v>
      </c>
      <c r="AO775" s="172"/>
      <c r="AP775" s="175"/>
      <c r="AQ775" s="55">
        <f t="shared" si="231"/>
        <v>0</v>
      </c>
      <c r="AR775" s="172"/>
      <c r="AS775" s="55"/>
      <c r="AT775" s="123">
        <f t="shared" si="216"/>
        <v>0</v>
      </c>
      <c r="AU775" s="56"/>
      <c r="AV775" s="204" t="str">
        <f>IFERROR(IF(AS775=0,"",IF(INDEX(ورقة4!$A773:$O773,,MATCH("غ",ورقة4!$A773:$O773,0))="غ","راسب")),IF(OR(O775&lt;$O$8,P775&lt;$P$8,Q775&lt;$Q$8,T775&lt;$T$8,W775&lt;$W$8,Z775&lt;$Z$8,AC775&lt;$AC$8,AD775&lt;$AD$8,AE775&lt;$AE$8,AH775&lt;$AH$8,AK775&lt;$AK$8,AN775&lt;$AN$8,AQ775&lt;$AQ$8,AR775&lt;$AR$8,AS775&lt;$AS$8),"راسب","ناجح"))</f>
        <v/>
      </c>
      <c r="AW775" s="71" t="str">
        <f>ورقة4!Q773</f>
        <v/>
      </c>
      <c r="AX775" s="48" t="str">
        <f>ورقة4!R773</f>
        <v/>
      </c>
      <c r="AY775" s="48" t="str">
        <f>ورقة4!S773</f>
        <v/>
      </c>
      <c r="AZ775" s="48" t="str">
        <f>ورقة4!T773</f>
        <v/>
      </c>
      <c r="BA775" s="48" t="str">
        <f>ورقة4!U773</f>
        <v/>
      </c>
      <c r="BB775" s="48" t="str">
        <f>ورقة4!V773</f>
        <v/>
      </c>
      <c r="BC775" s="48" t="str">
        <f>ورقة4!W773</f>
        <v/>
      </c>
      <c r="BD775" s="48" t="str">
        <f>ورقة4!X773</f>
        <v/>
      </c>
      <c r="BE775" s="48" t="str">
        <f>ورقة4!Y773</f>
        <v/>
      </c>
      <c r="BF775" s="48" t="str">
        <f>ورقة4!Z773</f>
        <v/>
      </c>
      <c r="BG775" s="48" t="str">
        <f>ورقة4!AA773</f>
        <v/>
      </c>
      <c r="BH775" s="48" t="str">
        <f>ورقة4!AB773</f>
        <v/>
      </c>
      <c r="BI775" s="48" t="str">
        <f>ورقة4!AC773</f>
        <v/>
      </c>
      <c r="BJ775" s="48" t="str">
        <f>ورقة4!AE773</f>
        <v/>
      </c>
      <c r="BK775" s="48" t="str">
        <f>ورقة4!AF773</f>
        <v/>
      </c>
    </row>
    <row r="776" spans="1:63" ht="24.95" customHeight="1">
      <c r="A776" s="135" t="str">
        <f>IF(C776="","",COUNTA(C$9:$C776))</f>
        <v/>
      </c>
      <c r="B776" s="24"/>
      <c r="C776" s="141"/>
      <c r="D776" s="38" t="str">
        <f t="shared" si="217"/>
        <v/>
      </c>
      <c r="E776" s="49"/>
      <c r="F776" s="50"/>
      <c r="G776" s="51" t="e">
        <f t="shared" si="214"/>
        <v>#VALUE!</v>
      </c>
      <c r="H776" s="52" t="e">
        <f t="shared" si="218"/>
        <v>#VALUE!</v>
      </c>
      <c r="I776" s="53" t="e">
        <f t="shared" si="219"/>
        <v>#VALUE!</v>
      </c>
      <c r="J776" s="54" t="e">
        <f t="shared" si="220"/>
        <v>#VALUE!</v>
      </c>
      <c r="K776" s="52" t="str">
        <f t="shared" si="221"/>
        <v/>
      </c>
      <c r="L776" s="53" t="str">
        <f t="shared" si="222"/>
        <v/>
      </c>
      <c r="M776" s="54" t="str">
        <f t="shared" si="223"/>
        <v/>
      </c>
      <c r="N776" s="38" t="str">
        <f t="shared" si="215"/>
        <v/>
      </c>
      <c r="O776" s="55"/>
      <c r="P776" s="55"/>
      <c r="Q776" s="55"/>
      <c r="R776" s="56"/>
      <c r="S776" s="58"/>
      <c r="T776" s="55">
        <f t="shared" si="224"/>
        <v>0</v>
      </c>
      <c r="U776" s="57"/>
      <c r="V776" s="58"/>
      <c r="W776" s="55">
        <f t="shared" si="225"/>
        <v>0</v>
      </c>
      <c r="X776" s="56"/>
      <c r="Y776" s="57"/>
      <c r="Z776" s="55">
        <f t="shared" si="226"/>
        <v>0</v>
      </c>
      <c r="AA776" s="57"/>
      <c r="AB776" s="164"/>
      <c r="AC776" s="169">
        <f t="shared" si="227"/>
        <v>0</v>
      </c>
      <c r="AD776" s="166"/>
      <c r="AE776" s="55"/>
      <c r="AF776" s="172"/>
      <c r="AG776" s="175"/>
      <c r="AH776" s="55">
        <f t="shared" si="228"/>
        <v>0</v>
      </c>
      <c r="AI776" s="172"/>
      <c r="AJ776" s="175"/>
      <c r="AK776" s="166">
        <f t="shared" si="229"/>
        <v>0</v>
      </c>
      <c r="AL776" s="172"/>
      <c r="AM776" s="175"/>
      <c r="AN776" s="55">
        <f t="shared" si="230"/>
        <v>0</v>
      </c>
      <c r="AO776" s="172"/>
      <c r="AP776" s="175"/>
      <c r="AQ776" s="55">
        <f t="shared" si="231"/>
        <v>0</v>
      </c>
      <c r="AR776" s="172"/>
      <c r="AS776" s="55"/>
      <c r="AT776" s="123">
        <f t="shared" si="216"/>
        <v>0</v>
      </c>
      <c r="AU776" s="56"/>
      <c r="AV776" s="204" t="str">
        <f>IFERROR(IF(AS776=0,"",IF(INDEX(ورقة4!$A774:$O774,,MATCH("غ",ورقة4!$A774:$O774,0))="غ","راسب")),IF(OR(O776&lt;$O$8,P776&lt;$P$8,Q776&lt;$Q$8,T776&lt;$T$8,W776&lt;$W$8,Z776&lt;$Z$8,AC776&lt;$AC$8,AD776&lt;$AD$8,AE776&lt;$AE$8,AH776&lt;$AH$8,AK776&lt;$AK$8,AN776&lt;$AN$8,AQ776&lt;$AQ$8,AR776&lt;$AR$8,AS776&lt;$AS$8),"راسب","ناجح"))</f>
        <v/>
      </c>
      <c r="AW776" s="71" t="str">
        <f>ورقة4!Q774</f>
        <v/>
      </c>
      <c r="AX776" s="48" t="str">
        <f>ورقة4!R774</f>
        <v/>
      </c>
      <c r="AY776" s="48" t="str">
        <f>ورقة4!S774</f>
        <v/>
      </c>
      <c r="AZ776" s="48" t="str">
        <f>ورقة4!T774</f>
        <v/>
      </c>
      <c r="BA776" s="48" t="str">
        <f>ورقة4!U774</f>
        <v/>
      </c>
      <c r="BB776" s="48" t="str">
        <f>ورقة4!V774</f>
        <v/>
      </c>
      <c r="BC776" s="48" t="str">
        <f>ورقة4!W774</f>
        <v/>
      </c>
      <c r="BD776" s="48" t="str">
        <f>ورقة4!X774</f>
        <v/>
      </c>
      <c r="BE776" s="48" t="str">
        <f>ورقة4!Y774</f>
        <v/>
      </c>
      <c r="BF776" s="48" t="str">
        <f>ورقة4!Z774</f>
        <v/>
      </c>
      <c r="BG776" s="48" t="str">
        <f>ورقة4!AA774</f>
        <v/>
      </c>
      <c r="BH776" s="48" t="str">
        <f>ورقة4!AB774</f>
        <v/>
      </c>
      <c r="BI776" s="48" t="str">
        <f>ورقة4!AC774</f>
        <v/>
      </c>
      <c r="BJ776" s="48" t="str">
        <f>ورقة4!AE774</f>
        <v/>
      </c>
      <c r="BK776" s="48" t="str">
        <f>ورقة4!AF774</f>
        <v/>
      </c>
    </row>
    <row r="777" spans="1:63" ht="24.95" customHeight="1">
      <c r="A777" s="135" t="str">
        <f>IF(C777="","",COUNTA(C$9:$C777))</f>
        <v/>
      </c>
      <c r="B777" s="24"/>
      <c r="C777" s="141"/>
      <c r="D777" s="38" t="str">
        <f t="shared" si="217"/>
        <v/>
      </c>
      <c r="E777" s="49"/>
      <c r="F777" s="50"/>
      <c r="G777" s="51" t="e">
        <f t="shared" si="214"/>
        <v>#VALUE!</v>
      </c>
      <c r="H777" s="52" t="e">
        <f t="shared" si="218"/>
        <v>#VALUE!</v>
      </c>
      <c r="I777" s="53" t="e">
        <f t="shared" si="219"/>
        <v>#VALUE!</v>
      </c>
      <c r="J777" s="54" t="e">
        <f t="shared" si="220"/>
        <v>#VALUE!</v>
      </c>
      <c r="K777" s="52" t="str">
        <f t="shared" si="221"/>
        <v/>
      </c>
      <c r="L777" s="53" t="str">
        <f t="shared" si="222"/>
        <v/>
      </c>
      <c r="M777" s="54" t="str">
        <f t="shared" si="223"/>
        <v/>
      </c>
      <c r="N777" s="38" t="str">
        <f t="shared" si="215"/>
        <v/>
      </c>
      <c r="O777" s="55"/>
      <c r="P777" s="55"/>
      <c r="Q777" s="55"/>
      <c r="R777" s="56"/>
      <c r="S777" s="58"/>
      <c r="T777" s="55">
        <f t="shared" si="224"/>
        <v>0</v>
      </c>
      <c r="U777" s="57"/>
      <c r="V777" s="58"/>
      <c r="W777" s="55">
        <f t="shared" si="225"/>
        <v>0</v>
      </c>
      <c r="X777" s="56"/>
      <c r="Y777" s="57"/>
      <c r="Z777" s="55">
        <f t="shared" si="226"/>
        <v>0</v>
      </c>
      <c r="AA777" s="57"/>
      <c r="AB777" s="164"/>
      <c r="AC777" s="169">
        <f t="shared" si="227"/>
        <v>0</v>
      </c>
      <c r="AD777" s="166"/>
      <c r="AE777" s="55"/>
      <c r="AF777" s="172"/>
      <c r="AG777" s="175"/>
      <c r="AH777" s="55">
        <f t="shared" si="228"/>
        <v>0</v>
      </c>
      <c r="AI777" s="172"/>
      <c r="AJ777" s="175"/>
      <c r="AK777" s="166">
        <f t="shared" si="229"/>
        <v>0</v>
      </c>
      <c r="AL777" s="172"/>
      <c r="AM777" s="175"/>
      <c r="AN777" s="55">
        <f t="shared" si="230"/>
        <v>0</v>
      </c>
      <c r="AO777" s="172"/>
      <c r="AP777" s="175"/>
      <c r="AQ777" s="55">
        <f t="shared" si="231"/>
        <v>0</v>
      </c>
      <c r="AR777" s="172"/>
      <c r="AS777" s="55"/>
      <c r="AT777" s="123">
        <f t="shared" si="216"/>
        <v>0</v>
      </c>
      <c r="AU777" s="56"/>
      <c r="AV777" s="204" t="str">
        <f>IFERROR(IF(AS777=0,"",IF(INDEX(ورقة4!$A775:$O775,,MATCH("غ",ورقة4!$A775:$O775,0))="غ","راسب")),IF(OR(O777&lt;$O$8,P777&lt;$P$8,Q777&lt;$Q$8,T777&lt;$T$8,W777&lt;$W$8,Z777&lt;$Z$8,AC777&lt;$AC$8,AD777&lt;$AD$8,AE777&lt;$AE$8,AH777&lt;$AH$8,AK777&lt;$AK$8,AN777&lt;$AN$8,AQ777&lt;$AQ$8,AR777&lt;$AR$8,AS777&lt;$AS$8),"راسب","ناجح"))</f>
        <v/>
      </c>
      <c r="AW777" s="71" t="str">
        <f>ورقة4!Q775</f>
        <v/>
      </c>
      <c r="AX777" s="48" t="str">
        <f>ورقة4!R775</f>
        <v/>
      </c>
      <c r="AY777" s="48" t="str">
        <f>ورقة4!S775</f>
        <v/>
      </c>
      <c r="AZ777" s="48" t="str">
        <f>ورقة4!T775</f>
        <v/>
      </c>
      <c r="BA777" s="48" t="str">
        <f>ورقة4!U775</f>
        <v/>
      </c>
      <c r="BB777" s="48" t="str">
        <f>ورقة4!V775</f>
        <v/>
      </c>
      <c r="BC777" s="48" t="str">
        <f>ورقة4!W775</f>
        <v/>
      </c>
      <c r="BD777" s="48" t="str">
        <f>ورقة4!X775</f>
        <v/>
      </c>
      <c r="BE777" s="48" t="str">
        <f>ورقة4!Y775</f>
        <v/>
      </c>
      <c r="BF777" s="48" t="str">
        <f>ورقة4!Z775</f>
        <v/>
      </c>
      <c r="BG777" s="48" t="str">
        <f>ورقة4!AA775</f>
        <v/>
      </c>
      <c r="BH777" s="48" t="str">
        <f>ورقة4!AB775</f>
        <v/>
      </c>
      <c r="BI777" s="48" t="str">
        <f>ورقة4!AC775</f>
        <v/>
      </c>
      <c r="BJ777" s="48" t="str">
        <f>ورقة4!AE775</f>
        <v/>
      </c>
      <c r="BK777" s="48" t="str">
        <f>ورقة4!AF775</f>
        <v/>
      </c>
    </row>
    <row r="778" spans="1:63" ht="24.95" customHeight="1">
      <c r="A778" s="135" t="str">
        <f>IF(C778="","",COUNTA(C$9:$C778))</f>
        <v/>
      </c>
      <c r="B778" s="24"/>
      <c r="C778" s="141"/>
      <c r="D778" s="38" t="str">
        <f t="shared" si="217"/>
        <v/>
      </c>
      <c r="E778" s="49"/>
      <c r="F778" s="50"/>
      <c r="G778" s="51" t="e">
        <f t="shared" ref="G778:G841" si="232">DATE(IF(LEFT($F778,1)="2",MID($F778,2,2),"20"&amp;MID($F778,2,2)),MID($F778,4,2),MID($F778,6,2))</f>
        <v>#VALUE!</v>
      </c>
      <c r="H778" s="52" t="e">
        <f t="shared" si="218"/>
        <v>#VALUE!</v>
      </c>
      <c r="I778" s="53" t="e">
        <f t="shared" si="219"/>
        <v>#VALUE!</v>
      </c>
      <c r="J778" s="54" t="e">
        <f t="shared" si="220"/>
        <v>#VALUE!</v>
      </c>
      <c r="K778" s="52" t="str">
        <f t="shared" si="221"/>
        <v/>
      </c>
      <c r="L778" s="53" t="str">
        <f t="shared" si="222"/>
        <v/>
      </c>
      <c r="M778" s="54" t="str">
        <f t="shared" si="223"/>
        <v/>
      </c>
      <c r="N778" s="38" t="str">
        <f t="shared" ref="N778:N841" si="233">IF(LEN(TRIM($F778))=0,"",IF(OR(NOT(ISNUMBER($F778)),LEN($F778)&lt;&gt;14),"Error_MyNumber",IF(MOD(MID($F778,13,1),2)=1,"مصرى","مصرية")))</f>
        <v/>
      </c>
      <c r="O778" s="55"/>
      <c r="P778" s="55"/>
      <c r="Q778" s="55"/>
      <c r="R778" s="56"/>
      <c r="S778" s="58"/>
      <c r="T778" s="55">
        <f t="shared" si="224"/>
        <v>0</v>
      </c>
      <c r="U778" s="57"/>
      <c r="V778" s="58"/>
      <c r="W778" s="55">
        <f t="shared" si="225"/>
        <v>0</v>
      </c>
      <c r="X778" s="56"/>
      <c r="Y778" s="57"/>
      <c r="Z778" s="55">
        <f t="shared" si="226"/>
        <v>0</v>
      </c>
      <c r="AA778" s="57"/>
      <c r="AB778" s="164"/>
      <c r="AC778" s="169">
        <f t="shared" si="227"/>
        <v>0</v>
      </c>
      <c r="AD778" s="166"/>
      <c r="AE778" s="55"/>
      <c r="AF778" s="172"/>
      <c r="AG778" s="175"/>
      <c r="AH778" s="55">
        <f t="shared" si="228"/>
        <v>0</v>
      </c>
      <c r="AI778" s="172"/>
      <c r="AJ778" s="175"/>
      <c r="AK778" s="166">
        <f t="shared" si="229"/>
        <v>0</v>
      </c>
      <c r="AL778" s="172"/>
      <c r="AM778" s="175"/>
      <c r="AN778" s="55">
        <f t="shared" si="230"/>
        <v>0</v>
      </c>
      <c r="AO778" s="172"/>
      <c r="AP778" s="175"/>
      <c r="AQ778" s="55">
        <f t="shared" si="231"/>
        <v>0</v>
      </c>
      <c r="AR778" s="172"/>
      <c r="AS778" s="55"/>
      <c r="AT778" s="123">
        <f t="shared" ref="AT778:AT841" si="234">IF(AND(O778="",P778="",Q778="",T778="",W778="",Z778="",AC778="",AD778="",AE778="",AH778="",AK778="",AN778="",AQ778="",AR778="",AS778=""),"",IF(AND(O778="غ",P778="غ",Q778="غ",T778="غ",W778="غ",Z778="غ",AC778="غ",AD778="غ",AE778="غ",AH778="غ",AK778="غ",AN778="غ",AQ778="غ",RN778="غ",AS778="غ"),"غ",SUM(O778,P778,Q778,T778,W778,Z778,AD778,AE778,AH778,AK778,AN778,AQ778,AR778,AS778)))</f>
        <v>0</v>
      </c>
      <c r="AU778" s="56"/>
      <c r="AV778" s="204" t="str">
        <f>IFERROR(IF(AS778=0,"",IF(INDEX(ورقة4!$A776:$O776,,MATCH("غ",ورقة4!$A776:$O776,0))="غ","راسب")),IF(OR(O778&lt;$O$8,P778&lt;$P$8,Q778&lt;$Q$8,T778&lt;$T$8,W778&lt;$W$8,Z778&lt;$Z$8,AC778&lt;$AC$8,AD778&lt;$AD$8,AE778&lt;$AE$8,AH778&lt;$AH$8,AK778&lt;$AK$8,AN778&lt;$AN$8,AQ778&lt;$AQ$8,AR778&lt;$AR$8,AS778&lt;$AS$8),"راسب","ناجح"))</f>
        <v/>
      </c>
      <c r="AW778" s="71" t="str">
        <f>ورقة4!Q776</f>
        <v/>
      </c>
      <c r="AX778" s="48" t="str">
        <f>ورقة4!R776</f>
        <v/>
      </c>
      <c r="AY778" s="48" t="str">
        <f>ورقة4!S776</f>
        <v/>
      </c>
      <c r="AZ778" s="48" t="str">
        <f>ورقة4!T776</f>
        <v/>
      </c>
      <c r="BA778" s="48" t="str">
        <f>ورقة4!U776</f>
        <v/>
      </c>
      <c r="BB778" s="48" t="str">
        <f>ورقة4!V776</f>
        <v/>
      </c>
      <c r="BC778" s="48" t="str">
        <f>ورقة4!W776</f>
        <v/>
      </c>
      <c r="BD778" s="48" t="str">
        <f>ورقة4!X776</f>
        <v/>
      </c>
      <c r="BE778" s="48" t="str">
        <f>ورقة4!Y776</f>
        <v/>
      </c>
      <c r="BF778" s="48" t="str">
        <f>ورقة4!Z776</f>
        <v/>
      </c>
      <c r="BG778" s="48" t="str">
        <f>ورقة4!AA776</f>
        <v/>
      </c>
      <c r="BH778" s="48" t="str">
        <f>ورقة4!AB776</f>
        <v/>
      </c>
      <c r="BI778" s="48" t="str">
        <f>ورقة4!AC776</f>
        <v/>
      </c>
      <c r="BJ778" s="48" t="str">
        <f>ورقة4!AE776</f>
        <v/>
      </c>
      <c r="BK778" s="48" t="str">
        <f>ورقة4!AF776</f>
        <v/>
      </c>
    </row>
    <row r="779" spans="1:63" ht="24.95" customHeight="1">
      <c r="A779" s="135" t="str">
        <f>IF(C779="","",COUNTA(C$9:$C779))</f>
        <v/>
      </c>
      <c r="B779" s="24"/>
      <c r="C779" s="141"/>
      <c r="D779" s="38" t="str">
        <f t="shared" si="217"/>
        <v/>
      </c>
      <c r="E779" s="49"/>
      <c r="F779" s="50"/>
      <c r="G779" s="51" t="e">
        <f t="shared" si="232"/>
        <v>#VALUE!</v>
      </c>
      <c r="H779" s="52" t="e">
        <f t="shared" si="218"/>
        <v>#VALUE!</v>
      </c>
      <c r="I779" s="53" t="e">
        <f t="shared" si="219"/>
        <v>#VALUE!</v>
      </c>
      <c r="J779" s="54" t="e">
        <f t="shared" si="220"/>
        <v>#VALUE!</v>
      </c>
      <c r="K779" s="52" t="str">
        <f t="shared" si="221"/>
        <v/>
      </c>
      <c r="L779" s="53" t="str">
        <f t="shared" si="222"/>
        <v/>
      </c>
      <c r="M779" s="54" t="str">
        <f t="shared" si="223"/>
        <v/>
      </c>
      <c r="N779" s="38" t="str">
        <f t="shared" si="233"/>
        <v/>
      </c>
      <c r="O779" s="55"/>
      <c r="P779" s="55"/>
      <c r="Q779" s="55"/>
      <c r="R779" s="56"/>
      <c r="S779" s="58"/>
      <c r="T779" s="55">
        <f t="shared" si="224"/>
        <v>0</v>
      </c>
      <c r="U779" s="57"/>
      <c r="V779" s="58"/>
      <c r="W779" s="55">
        <f t="shared" si="225"/>
        <v>0</v>
      </c>
      <c r="X779" s="56"/>
      <c r="Y779" s="57"/>
      <c r="Z779" s="55">
        <f t="shared" si="226"/>
        <v>0</v>
      </c>
      <c r="AA779" s="57"/>
      <c r="AB779" s="164"/>
      <c r="AC779" s="169">
        <f t="shared" si="227"/>
        <v>0</v>
      </c>
      <c r="AD779" s="166"/>
      <c r="AE779" s="55"/>
      <c r="AF779" s="172"/>
      <c r="AG779" s="175"/>
      <c r="AH779" s="55">
        <f t="shared" si="228"/>
        <v>0</v>
      </c>
      <c r="AI779" s="172"/>
      <c r="AJ779" s="175"/>
      <c r="AK779" s="166">
        <f t="shared" si="229"/>
        <v>0</v>
      </c>
      <c r="AL779" s="172"/>
      <c r="AM779" s="175"/>
      <c r="AN779" s="55">
        <f t="shared" si="230"/>
        <v>0</v>
      </c>
      <c r="AO779" s="172"/>
      <c r="AP779" s="175"/>
      <c r="AQ779" s="55">
        <f t="shared" si="231"/>
        <v>0</v>
      </c>
      <c r="AR779" s="172"/>
      <c r="AS779" s="55"/>
      <c r="AT779" s="123">
        <f t="shared" si="234"/>
        <v>0</v>
      </c>
      <c r="AU779" s="56"/>
      <c r="AV779" s="204" t="str">
        <f>IFERROR(IF(AS779=0,"",IF(INDEX(ورقة4!$A777:$O777,,MATCH("غ",ورقة4!$A777:$O777,0))="غ","راسب")),IF(OR(O779&lt;$O$8,P779&lt;$P$8,Q779&lt;$Q$8,T779&lt;$T$8,W779&lt;$W$8,Z779&lt;$Z$8,AC779&lt;$AC$8,AD779&lt;$AD$8,AE779&lt;$AE$8,AH779&lt;$AH$8,AK779&lt;$AK$8,AN779&lt;$AN$8,AQ779&lt;$AQ$8,AR779&lt;$AR$8,AS779&lt;$AS$8),"راسب","ناجح"))</f>
        <v/>
      </c>
      <c r="AW779" s="71" t="str">
        <f>ورقة4!Q777</f>
        <v/>
      </c>
      <c r="AX779" s="48" t="str">
        <f>ورقة4!R777</f>
        <v/>
      </c>
      <c r="AY779" s="48" t="str">
        <f>ورقة4!S777</f>
        <v/>
      </c>
      <c r="AZ779" s="48" t="str">
        <f>ورقة4!T777</f>
        <v/>
      </c>
      <c r="BA779" s="48" t="str">
        <f>ورقة4!U777</f>
        <v/>
      </c>
      <c r="BB779" s="48" t="str">
        <f>ورقة4!V777</f>
        <v/>
      </c>
      <c r="BC779" s="48" t="str">
        <f>ورقة4!W777</f>
        <v/>
      </c>
      <c r="BD779" s="48" t="str">
        <f>ورقة4!X777</f>
        <v/>
      </c>
      <c r="BE779" s="48" t="str">
        <f>ورقة4!Y777</f>
        <v/>
      </c>
      <c r="BF779" s="48" t="str">
        <f>ورقة4!Z777</f>
        <v/>
      </c>
      <c r="BG779" s="48" t="str">
        <f>ورقة4!AA777</f>
        <v/>
      </c>
      <c r="BH779" s="48" t="str">
        <f>ورقة4!AB777</f>
        <v/>
      </c>
      <c r="BI779" s="48" t="str">
        <f>ورقة4!AC777</f>
        <v/>
      </c>
      <c r="BJ779" s="48" t="str">
        <f>ورقة4!AE777</f>
        <v/>
      </c>
      <c r="BK779" s="48" t="str">
        <f>ورقة4!AF777</f>
        <v/>
      </c>
    </row>
    <row r="780" spans="1:63" ht="24.95" customHeight="1">
      <c r="A780" s="135" t="str">
        <f>IF(C780="","",COUNTA(C$9:$C780))</f>
        <v/>
      </c>
      <c r="B780" s="24"/>
      <c r="C780" s="141"/>
      <c r="D780" s="38" t="str">
        <f t="shared" si="217"/>
        <v/>
      </c>
      <c r="E780" s="49"/>
      <c r="F780" s="50"/>
      <c r="G780" s="51" t="e">
        <f t="shared" si="232"/>
        <v>#VALUE!</v>
      </c>
      <c r="H780" s="52" t="e">
        <f t="shared" si="218"/>
        <v>#VALUE!</v>
      </c>
      <c r="I780" s="53" t="e">
        <f t="shared" si="219"/>
        <v>#VALUE!</v>
      </c>
      <c r="J780" s="54" t="e">
        <f t="shared" si="220"/>
        <v>#VALUE!</v>
      </c>
      <c r="K780" s="52" t="str">
        <f t="shared" si="221"/>
        <v/>
      </c>
      <c r="L780" s="53" t="str">
        <f t="shared" si="222"/>
        <v/>
      </c>
      <c r="M780" s="54" t="str">
        <f t="shared" si="223"/>
        <v/>
      </c>
      <c r="N780" s="38" t="str">
        <f t="shared" si="233"/>
        <v/>
      </c>
      <c r="O780" s="55"/>
      <c r="P780" s="55"/>
      <c r="Q780" s="55"/>
      <c r="R780" s="56"/>
      <c r="S780" s="58"/>
      <c r="T780" s="55">
        <f t="shared" si="224"/>
        <v>0</v>
      </c>
      <c r="U780" s="57"/>
      <c r="V780" s="58"/>
      <c r="W780" s="55">
        <f t="shared" si="225"/>
        <v>0</v>
      </c>
      <c r="X780" s="56"/>
      <c r="Y780" s="57"/>
      <c r="Z780" s="55">
        <f t="shared" si="226"/>
        <v>0</v>
      </c>
      <c r="AA780" s="57"/>
      <c r="AB780" s="164"/>
      <c r="AC780" s="169">
        <f t="shared" si="227"/>
        <v>0</v>
      </c>
      <c r="AD780" s="166"/>
      <c r="AE780" s="55"/>
      <c r="AF780" s="172"/>
      <c r="AG780" s="175"/>
      <c r="AH780" s="55">
        <f t="shared" si="228"/>
        <v>0</v>
      </c>
      <c r="AI780" s="172"/>
      <c r="AJ780" s="175"/>
      <c r="AK780" s="166">
        <f t="shared" si="229"/>
        <v>0</v>
      </c>
      <c r="AL780" s="172"/>
      <c r="AM780" s="175"/>
      <c r="AN780" s="55">
        <f t="shared" si="230"/>
        <v>0</v>
      </c>
      <c r="AO780" s="172"/>
      <c r="AP780" s="175"/>
      <c r="AQ780" s="55">
        <f t="shared" si="231"/>
        <v>0</v>
      </c>
      <c r="AR780" s="172"/>
      <c r="AS780" s="55"/>
      <c r="AT780" s="123">
        <f t="shared" si="234"/>
        <v>0</v>
      </c>
      <c r="AU780" s="56"/>
      <c r="AV780" s="204" t="str">
        <f>IFERROR(IF(AS780=0,"",IF(INDEX(ورقة4!$A778:$O778,,MATCH("غ",ورقة4!$A778:$O778,0))="غ","راسب")),IF(OR(O780&lt;$O$8,P780&lt;$P$8,Q780&lt;$Q$8,T780&lt;$T$8,W780&lt;$W$8,Z780&lt;$Z$8,AC780&lt;$AC$8,AD780&lt;$AD$8,AE780&lt;$AE$8,AH780&lt;$AH$8,AK780&lt;$AK$8,AN780&lt;$AN$8,AQ780&lt;$AQ$8,AR780&lt;$AR$8,AS780&lt;$AS$8),"راسب","ناجح"))</f>
        <v/>
      </c>
      <c r="AW780" s="71" t="str">
        <f>ورقة4!Q778</f>
        <v/>
      </c>
      <c r="AX780" s="48" t="str">
        <f>ورقة4!R778</f>
        <v/>
      </c>
      <c r="AY780" s="48" t="str">
        <f>ورقة4!S778</f>
        <v/>
      </c>
      <c r="AZ780" s="48" t="str">
        <f>ورقة4!T778</f>
        <v/>
      </c>
      <c r="BA780" s="48" t="str">
        <f>ورقة4!U778</f>
        <v/>
      </c>
      <c r="BB780" s="48" t="str">
        <f>ورقة4!V778</f>
        <v/>
      </c>
      <c r="BC780" s="48" t="str">
        <f>ورقة4!W778</f>
        <v/>
      </c>
      <c r="BD780" s="48" t="str">
        <f>ورقة4!X778</f>
        <v/>
      </c>
      <c r="BE780" s="48" t="str">
        <f>ورقة4!Y778</f>
        <v/>
      </c>
      <c r="BF780" s="48" t="str">
        <f>ورقة4!Z778</f>
        <v/>
      </c>
      <c r="BG780" s="48" t="str">
        <f>ورقة4!AA778</f>
        <v/>
      </c>
      <c r="BH780" s="48" t="str">
        <f>ورقة4!AB778</f>
        <v/>
      </c>
      <c r="BI780" s="48" t="str">
        <f>ورقة4!AC778</f>
        <v/>
      </c>
      <c r="BJ780" s="48" t="str">
        <f>ورقة4!AE778</f>
        <v/>
      </c>
      <c r="BK780" s="48" t="str">
        <f>ورقة4!AF778</f>
        <v/>
      </c>
    </row>
    <row r="781" spans="1:63" ht="24.95" customHeight="1">
      <c r="A781" s="135" t="str">
        <f>IF(C781="","",COUNTA(C$9:$C781))</f>
        <v/>
      </c>
      <c r="B781" s="24"/>
      <c r="C781" s="141"/>
      <c r="D781" s="38" t="str">
        <f t="shared" si="217"/>
        <v/>
      </c>
      <c r="E781" s="49"/>
      <c r="F781" s="50"/>
      <c r="G781" s="51" t="e">
        <f t="shared" si="232"/>
        <v>#VALUE!</v>
      </c>
      <c r="H781" s="52" t="e">
        <f t="shared" si="218"/>
        <v>#VALUE!</v>
      </c>
      <c r="I781" s="53" t="e">
        <f t="shared" si="219"/>
        <v>#VALUE!</v>
      </c>
      <c r="J781" s="54" t="e">
        <f t="shared" si="220"/>
        <v>#VALUE!</v>
      </c>
      <c r="K781" s="52" t="str">
        <f t="shared" si="221"/>
        <v/>
      </c>
      <c r="L781" s="53" t="str">
        <f t="shared" si="222"/>
        <v/>
      </c>
      <c r="M781" s="54" t="str">
        <f t="shared" si="223"/>
        <v/>
      </c>
      <c r="N781" s="38" t="str">
        <f t="shared" si="233"/>
        <v/>
      </c>
      <c r="O781" s="55"/>
      <c r="P781" s="55"/>
      <c r="Q781" s="55"/>
      <c r="R781" s="56"/>
      <c r="S781" s="58"/>
      <c r="T781" s="55">
        <f t="shared" si="224"/>
        <v>0</v>
      </c>
      <c r="U781" s="57"/>
      <c r="V781" s="58"/>
      <c r="W781" s="55">
        <f t="shared" si="225"/>
        <v>0</v>
      </c>
      <c r="X781" s="56"/>
      <c r="Y781" s="57"/>
      <c r="Z781" s="55">
        <f t="shared" si="226"/>
        <v>0</v>
      </c>
      <c r="AA781" s="57"/>
      <c r="AB781" s="164"/>
      <c r="AC781" s="169">
        <f t="shared" si="227"/>
        <v>0</v>
      </c>
      <c r="AD781" s="166"/>
      <c r="AE781" s="55"/>
      <c r="AF781" s="172"/>
      <c r="AG781" s="175"/>
      <c r="AH781" s="55">
        <f t="shared" si="228"/>
        <v>0</v>
      </c>
      <c r="AI781" s="172"/>
      <c r="AJ781" s="175"/>
      <c r="AK781" s="166">
        <f t="shared" si="229"/>
        <v>0</v>
      </c>
      <c r="AL781" s="172"/>
      <c r="AM781" s="175"/>
      <c r="AN781" s="55">
        <f t="shared" si="230"/>
        <v>0</v>
      </c>
      <c r="AO781" s="172"/>
      <c r="AP781" s="175"/>
      <c r="AQ781" s="55">
        <f t="shared" si="231"/>
        <v>0</v>
      </c>
      <c r="AR781" s="172"/>
      <c r="AS781" s="55"/>
      <c r="AT781" s="123">
        <f t="shared" si="234"/>
        <v>0</v>
      </c>
      <c r="AU781" s="56"/>
      <c r="AV781" s="204" t="str">
        <f>IFERROR(IF(AS781=0,"",IF(INDEX(ورقة4!$A779:$O779,,MATCH("غ",ورقة4!$A779:$O779,0))="غ","راسب")),IF(OR(O781&lt;$O$8,P781&lt;$P$8,Q781&lt;$Q$8,T781&lt;$T$8,W781&lt;$W$8,Z781&lt;$Z$8,AC781&lt;$AC$8,AD781&lt;$AD$8,AE781&lt;$AE$8,AH781&lt;$AH$8,AK781&lt;$AK$8,AN781&lt;$AN$8,AQ781&lt;$AQ$8,AR781&lt;$AR$8,AS781&lt;$AS$8),"راسب","ناجح"))</f>
        <v/>
      </c>
      <c r="AW781" s="71" t="str">
        <f>ورقة4!Q779</f>
        <v/>
      </c>
      <c r="AX781" s="48" t="str">
        <f>ورقة4!R779</f>
        <v/>
      </c>
      <c r="AY781" s="48" t="str">
        <f>ورقة4!S779</f>
        <v/>
      </c>
      <c r="AZ781" s="48" t="str">
        <f>ورقة4!T779</f>
        <v/>
      </c>
      <c r="BA781" s="48" t="str">
        <f>ورقة4!U779</f>
        <v/>
      </c>
      <c r="BB781" s="48" t="str">
        <f>ورقة4!V779</f>
        <v/>
      </c>
      <c r="BC781" s="48" t="str">
        <f>ورقة4!W779</f>
        <v/>
      </c>
      <c r="BD781" s="48" t="str">
        <f>ورقة4!X779</f>
        <v/>
      </c>
      <c r="BE781" s="48" t="str">
        <f>ورقة4!Y779</f>
        <v/>
      </c>
      <c r="BF781" s="48" t="str">
        <f>ورقة4!Z779</f>
        <v/>
      </c>
      <c r="BG781" s="48" t="str">
        <f>ورقة4!AA779</f>
        <v/>
      </c>
      <c r="BH781" s="48" t="str">
        <f>ورقة4!AB779</f>
        <v/>
      </c>
      <c r="BI781" s="48" t="str">
        <f>ورقة4!AC779</f>
        <v/>
      </c>
      <c r="BJ781" s="48" t="str">
        <f>ورقة4!AE779</f>
        <v/>
      </c>
      <c r="BK781" s="48" t="str">
        <f>ورقة4!AF779</f>
        <v/>
      </c>
    </row>
    <row r="782" spans="1:63" ht="24.95" customHeight="1">
      <c r="A782" s="135" t="str">
        <f>IF(C782="","",COUNTA(C$9:$C782))</f>
        <v/>
      </c>
      <c r="B782" s="24"/>
      <c r="C782" s="141"/>
      <c r="D782" s="38" t="str">
        <f t="shared" ref="D782:D845" si="235">IF(LEN(TRIM($F782))=0,"",IF(OR(NOT(ISNUMBER($F782)),LEN($F782)&lt;&gt;14),"Error_MyNumber",IF(MOD(MID($F782,13,1),2)=1,"ذكر","انثى")))</f>
        <v/>
      </c>
      <c r="E782" s="49"/>
      <c r="F782" s="50"/>
      <c r="G782" s="51" t="e">
        <f t="shared" si="232"/>
        <v>#VALUE!</v>
      </c>
      <c r="H782" s="52" t="e">
        <f t="shared" si="218"/>
        <v>#VALUE!</v>
      </c>
      <c r="I782" s="53" t="e">
        <f t="shared" si="219"/>
        <v>#VALUE!</v>
      </c>
      <c r="J782" s="54" t="e">
        <f t="shared" si="220"/>
        <v>#VALUE!</v>
      </c>
      <c r="K782" s="52" t="str">
        <f t="shared" si="221"/>
        <v/>
      </c>
      <c r="L782" s="53" t="str">
        <f t="shared" si="222"/>
        <v/>
      </c>
      <c r="M782" s="54" t="str">
        <f t="shared" si="223"/>
        <v/>
      </c>
      <c r="N782" s="38" t="str">
        <f t="shared" si="233"/>
        <v/>
      </c>
      <c r="O782" s="55"/>
      <c r="P782" s="55"/>
      <c r="Q782" s="55"/>
      <c r="R782" s="56"/>
      <c r="S782" s="58"/>
      <c r="T782" s="55">
        <f t="shared" si="224"/>
        <v>0</v>
      </c>
      <c r="U782" s="57"/>
      <c r="V782" s="58"/>
      <c r="W782" s="55">
        <f t="shared" si="225"/>
        <v>0</v>
      </c>
      <c r="X782" s="56"/>
      <c r="Y782" s="57"/>
      <c r="Z782" s="55">
        <f t="shared" si="226"/>
        <v>0</v>
      </c>
      <c r="AA782" s="57"/>
      <c r="AB782" s="164"/>
      <c r="AC782" s="169">
        <f t="shared" si="227"/>
        <v>0</v>
      </c>
      <c r="AD782" s="166"/>
      <c r="AE782" s="55"/>
      <c r="AF782" s="172"/>
      <c r="AG782" s="175"/>
      <c r="AH782" s="55">
        <f t="shared" si="228"/>
        <v>0</v>
      </c>
      <c r="AI782" s="172"/>
      <c r="AJ782" s="175"/>
      <c r="AK782" s="166">
        <f t="shared" si="229"/>
        <v>0</v>
      </c>
      <c r="AL782" s="172"/>
      <c r="AM782" s="175"/>
      <c r="AN782" s="55">
        <f t="shared" si="230"/>
        <v>0</v>
      </c>
      <c r="AO782" s="172"/>
      <c r="AP782" s="175"/>
      <c r="AQ782" s="55">
        <f t="shared" si="231"/>
        <v>0</v>
      </c>
      <c r="AR782" s="172"/>
      <c r="AS782" s="55"/>
      <c r="AT782" s="123">
        <f t="shared" si="234"/>
        <v>0</v>
      </c>
      <c r="AU782" s="56"/>
      <c r="AV782" s="204" t="str">
        <f>IFERROR(IF(AS782=0,"",IF(INDEX(ورقة4!$A780:$O780,,MATCH("غ",ورقة4!$A780:$O780,0))="غ","راسب")),IF(OR(O782&lt;$O$8,P782&lt;$P$8,Q782&lt;$Q$8,T782&lt;$T$8,W782&lt;$W$8,Z782&lt;$Z$8,AC782&lt;$AC$8,AD782&lt;$AD$8,AE782&lt;$AE$8,AH782&lt;$AH$8,AK782&lt;$AK$8,AN782&lt;$AN$8,AQ782&lt;$AQ$8,AR782&lt;$AR$8,AS782&lt;$AS$8),"راسب","ناجح"))</f>
        <v/>
      </c>
      <c r="AW782" s="71" t="str">
        <f>ورقة4!Q780</f>
        <v/>
      </c>
      <c r="AX782" s="48" t="str">
        <f>ورقة4!R780</f>
        <v/>
      </c>
      <c r="AY782" s="48" t="str">
        <f>ورقة4!S780</f>
        <v/>
      </c>
      <c r="AZ782" s="48" t="str">
        <f>ورقة4!T780</f>
        <v/>
      </c>
      <c r="BA782" s="48" t="str">
        <f>ورقة4!U780</f>
        <v/>
      </c>
      <c r="BB782" s="48" t="str">
        <f>ورقة4!V780</f>
        <v/>
      </c>
      <c r="BC782" s="48" t="str">
        <f>ورقة4!W780</f>
        <v/>
      </c>
      <c r="BD782" s="48" t="str">
        <f>ورقة4!X780</f>
        <v/>
      </c>
      <c r="BE782" s="48" t="str">
        <f>ورقة4!Y780</f>
        <v/>
      </c>
      <c r="BF782" s="48" t="str">
        <f>ورقة4!Z780</f>
        <v/>
      </c>
      <c r="BG782" s="48" t="str">
        <f>ورقة4!AA780</f>
        <v/>
      </c>
      <c r="BH782" s="48" t="str">
        <f>ورقة4!AB780</f>
        <v/>
      </c>
      <c r="BI782" s="48" t="str">
        <f>ورقة4!AC780</f>
        <v/>
      </c>
      <c r="BJ782" s="48" t="str">
        <f>ورقة4!AE780</f>
        <v/>
      </c>
      <c r="BK782" s="48" t="str">
        <f>ورقة4!AF780</f>
        <v/>
      </c>
    </row>
    <row r="783" spans="1:63" ht="24.95" customHeight="1">
      <c r="A783" s="135" t="str">
        <f>IF(C783="","",COUNTA(C$9:$C783))</f>
        <v/>
      </c>
      <c r="B783" s="24"/>
      <c r="C783" s="141"/>
      <c r="D783" s="38" t="str">
        <f t="shared" si="235"/>
        <v/>
      </c>
      <c r="E783" s="49"/>
      <c r="F783" s="50"/>
      <c r="G783" s="51" t="e">
        <f t="shared" si="232"/>
        <v>#VALUE!</v>
      </c>
      <c r="H783" s="52" t="e">
        <f t="shared" si="218"/>
        <v>#VALUE!</v>
      </c>
      <c r="I783" s="53" t="e">
        <f t="shared" si="219"/>
        <v>#VALUE!</v>
      </c>
      <c r="J783" s="54" t="e">
        <f t="shared" si="220"/>
        <v>#VALUE!</v>
      </c>
      <c r="K783" s="52" t="str">
        <f t="shared" si="221"/>
        <v/>
      </c>
      <c r="L783" s="53" t="str">
        <f t="shared" si="222"/>
        <v/>
      </c>
      <c r="M783" s="54" t="str">
        <f t="shared" si="223"/>
        <v/>
      </c>
      <c r="N783" s="38" t="str">
        <f t="shared" si="233"/>
        <v/>
      </c>
      <c r="O783" s="55"/>
      <c r="P783" s="55"/>
      <c r="Q783" s="55"/>
      <c r="R783" s="56"/>
      <c r="S783" s="58"/>
      <c r="T783" s="55">
        <f t="shared" si="224"/>
        <v>0</v>
      </c>
      <c r="U783" s="57"/>
      <c r="V783" s="58"/>
      <c r="W783" s="55">
        <f t="shared" si="225"/>
        <v>0</v>
      </c>
      <c r="X783" s="56"/>
      <c r="Y783" s="57"/>
      <c r="Z783" s="55">
        <f t="shared" si="226"/>
        <v>0</v>
      </c>
      <c r="AA783" s="57"/>
      <c r="AB783" s="164"/>
      <c r="AC783" s="169">
        <f t="shared" si="227"/>
        <v>0</v>
      </c>
      <c r="AD783" s="166"/>
      <c r="AE783" s="55"/>
      <c r="AF783" s="172"/>
      <c r="AG783" s="175"/>
      <c r="AH783" s="55">
        <f t="shared" si="228"/>
        <v>0</v>
      </c>
      <c r="AI783" s="172"/>
      <c r="AJ783" s="175"/>
      <c r="AK783" s="166">
        <f t="shared" si="229"/>
        <v>0</v>
      </c>
      <c r="AL783" s="172"/>
      <c r="AM783" s="175"/>
      <c r="AN783" s="55">
        <f t="shared" si="230"/>
        <v>0</v>
      </c>
      <c r="AO783" s="172"/>
      <c r="AP783" s="175"/>
      <c r="AQ783" s="55">
        <f t="shared" si="231"/>
        <v>0</v>
      </c>
      <c r="AR783" s="172"/>
      <c r="AS783" s="55"/>
      <c r="AT783" s="123">
        <f t="shared" si="234"/>
        <v>0</v>
      </c>
      <c r="AU783" s="56"/>
      <c r="AV783" s="204" t="str">
        <f>IFERROR(IF(AS783=0,"",IF(INDEX(ورقة4!$A781:$O781,,MATCH("غ",ورقة4!$A781:$O781,0))="غ","راسب")),IF(OR(O783&lt;$O$8,P783&lt;$P$8,Q783&lt;$Q$8,T783&lt;$T$8,W783&lt;$W$8,Z783&lt;$Z$8,AC783&lt;$AC$8,AD783&lt;$AD$8,AE783&lt;$AE$8,AH783&lt;$AH$8,AK783&lt;$AK$8,AN783&lt;$AN$8,AQ783&lt;$AQ$8,AR783&lt;$AR$8,AS783&lt;$AS$8),"راسب","ناجح"))</f>
        <v/>
      </c>
      <c r="AW783" s="71" t="str">
        <f>ورقة4!Q781</f>
        <v/>
      </c>
      <c r="AX783" s="48" t="str">
        <f>ورقة4!R781</f>
        <v/>
      </c>
      <c r="AY783" s="48" t="str">
        <f>ورقة4!S781</f>
        <v/>
      </c>
      <c r="AZ783" s="48" t="str">
        <f>ورقة4!T781</f>
        <v/>
      </c>
      <c r="BA783" s="48" t="str">
        <f>ورقة4!U781</f>
        <v/>
      </c>
      <c r="BB783" s="48" t="str">
        <f>ورقة4!V781</f>
        <v/>
      </c>
      <c r="BC783" s="48" t="str">
        <f>ورقة4!W781</f>
        <v/>
      </c>
      <c r="BD783" s="48" t="str">
        <f>ورقة4!X781</f>
        <v/>
      </c>
      <c r="BE783" s="48" t="str">
        <f>ورقة4!Y781</f>
        <v/>
      </c>
      <c r="BF783" s="48" t="str">
        <f>ورقة4!Z781</f>
        <v/>
      </c>
      <c r="BG783" s="48" t="str">
        <f>ورقة4!AA781</f>
        <v/>
      </c>
      <c r="BH783" s="48" t="str">
        <f>ورقة4!AB781</f>
        <v/>
      </c>
      <c r="BI783" s="48" t="str">
        <f>ورقة4!AC781</f>
        <v/>
      </c>
      <c r="BJ783" s="48" t="str">
        <f>ورقة4!AE781</f>
        <v/>
      </c>
      <c r="BK783" s="48" t="str">
        <f>ورقة4!AF781</f>
        <v/>
      </c>
    </row>
    <row r="784" spans="1:63" ht="24.95" customHeight="1">
      <c r="A784" s="135" t="str">
        <f>IF(C784="","",COUNTA(C$9:$C784))</f>
        <v/>
      </c>
      <c r="B784" s="24"/>
      <c r="C784" s="141"/>
      <c r="D784" s="38" t="str">
        <f t="shared" si="235"/>
        <v/>
      </c>
      <c r="E784" s="49"/>
      <c r="F784" s="50"/>
      <c r="G784" s="51" t="e">
        <f t="shared" si="232"/>
        <v>#VALUE!</v>
      </c>
      <c r="H784" s="52" t="e">
        <f t="shared" si="218"/>
        <v>#VALUE!</v>
      </c>
      <c r="I784" s="53" t="e">
        <f t="shared" si="219"/>
        <v>#VALUE!</v>
      </c>
      <c r="J784" s="54" t="e">
        <f t="shared" si="220"/>
        <v>#VALUE!</v>
      </c>
      <c r="K784" s="52" t="str">
        <f t="shared" si="221"/>
        <v/>
      </c>
      <c r="L784" s="53" t="str">
        <f t="shared" si="222"/>
        <v/>
      </c>
      <c r="M784" s="54" t="str">
        <f t="shared" si="223"/>
        <v/>
      </c>
      <c r="N784" s="38" t="str">
        <f t="shared" si="233"/>
        <v/>
      </c>
      <c r="O784" s="55"/>
      <c r="P784" s="55"/>
      <c r="Q784" s="55"/>
      <c r="R784" s="56"/>
      <c r="S784" s="58"/>
      <c r="T784" s="55">
        <f t="shared" si="224"/>
        <v>0</v>
      </c>
      <c r="U784" s="57"/>
      <c r="V784" s="58"/>
      <c r="W784" s="55">
        <f t="shared" si="225"/>
        <v>0</v>
      </c>
      <c r="X784" s="56"/>
      <c r="Y784" s="57"/>
      <c r="Z784" s="55">
        <f t="shared" si="226"/>
        <v>0</v>
      </c>
      <c r="AA784" s="57"/>
      <c r="AB784" s="164"/>
      <c r="AC784" s="169">
        <f t="shared" si="227"/>
        <v>0</v>
      </c>
      <c r="AD784" s="166"/>
      <c r="AE784" s="55"/>
      <c r="AF784" s="172"/>
      <c r="AG784" s="175"/>
      <c r="AH784" s="55">
        <f t="shared" si="228"/>
        <v>0</v>
      </c>
      <c r="AI784" s="172"/>
      <c r="AJ784" s="175"/>
      <c r="AK784" s="166">
        <f t="shared" si="229"/>
        <v>0</v>
      </c>
      <c r="AL784" s="172"/>
      <c r="AM784" s="175"/>
      <c r="AN784" s="55">
        <f t="shared" si="230"/>
        <v>0</v>
      </c>
      <c r="AO784" s="172"/>
      <c r="AP784" s="175"/>
      <c r="AQ784" s="55">
        <f t="shared" si="231"/>
        <v>0</v>
      </c>
      <c r="AR784" s="172"/>
      <c r="AS784" s="55"/>
      <c r="AT784" s="123">
        <f t="shared" si="234"/>
        <v>0</v>
      </c>
      <c r="AU784" s="56"/>
      <c r="AV784" s="204" t="str">
        <f>IFERROR(IF(AS784=0,"",IF(INDEX(ورقة4!$A782:$O782,,MATCH("غ",ورقة4!$A782:$O782,0))="غ","راسب")),IF(OR(O784&lt;$O$8,P784&lt;$P$8,Q784&lt;$Q$8,T784&lt;$T$8,W784&lt;$W$8,Z784&lt;$Z$8,AC784&lt;$AC$8,AD784&lt;$AD$8,AE784&lt;$AE$8,AH784&lt;$AH$8,AK784&lt;$AK$8,AN784&lt;$AN$8,AQ784&lt;$AQ$8,AR784&lt;$AR$8,AS784&lt;$AS$8),"راسب","ناجح"))</f>
        <v/>
      </c>
      <c r="AW784" s="71" t="str">
        <f>ورقة4!Q782</f>
        <v/>
      </c>
      <c r="AX784" s="48" t="str">
        <f>ورقة4!R782</f>
        <v/>
      </c>
      <c r="AY784" s="48" t="str">
        <f>ورقة4!S782</f>
        <v/>
      </c>
      <c r="AZ784" s="48" t="str">
        <f>ورقة4!T782</f>
        <v/>
      </c>
      <c r="BA784" s="48" t="str">
        <f>ورقة4!U782</f>
        <v/>
      </c>
      <c r="BB784" s="48" t="str">
        <f>ورقة4!V782</f>
        <v/>
      </c>
      <c r="BC784" s="48" t="str">
        <f>ورقة4!W782</f>
        <v/>
      </c>
      <c r="BD784" s="48" t="str">
        <f>ورقة4!X782</f>
        <v/>
      </c>
      <c r="BE784" s="48" t="str">
        <f>ورقة4!Y782</f>
        <v/>
      </c>
      <c r="BF784" s="48" t="str">
        <f>ورقة4!Z782</f>
        <v/>
      </c>
      <c r="BG784" s="48" t="str">
        <f>ورقة4!AA782</f>
        <v/>
      </c>
      <c r="BH784" s="48" t="str">
        <f>ورقة4!AB782</f>
        <v/>
      </c>
      <c r="BI784" s="48" t="str">
        <f>ورقة4!AC782</f>
        <v/>
      </c>
      <c r="BJ784" s="48" t="str">
        <f>ورقة4!AE782</f>
        <v/>
      </c>
      <c r="BK784" s="48" t="str">
        <f>ورقة4!AF782</f>
        <v/>
      </c>
    </row>
    <row r="785" spans="1:63" ht="24.95" customHeight="1">
      <c r="A785" s="135" t="str">
        <f>IF(C785="","",COUNTA(C$9:$C785))</f>
        <v/>
      </c>
      <c r="B785" s="24"/>
      <c r="C785" s="141"/>
      <c r="D785" s="38" t="str">
        <f t="shared" si="235"/>
        <v/>
      </c>
      <c r="E785" s="49"/>
      <c r="F785" s="50"/>
      <c r="G785" s="51" t="e">
        <f t="shared" si="232"/>
        <v>#VALUE!</v>
      </c>
      <c r="H785" s="52" t="e">
        <f t="shared" si="218"/>
        <v>#VALUE!</v>
      </c>
      <c r="I785" s="53" t="e">
        <f t="shared" si="219"/>
        <v>#VALUE!</v>
      </c>
      <c r="J785" s="54" t="e">
        <f t="shared" si="220"/>
        <v>#VALUE!</v>
      </c>
      <c r="K785" s="52" t="str">
        <f t="shared" si="221"/>
        <v/>
      </c>
      <c r="L785" s="53" t="str">
        <f t="shared" si="222"/>
        <v/>
      </c>
      <c r="M785" s="54" t="str">
        <f t="shared" si="223"/>
        <v/>
      </c>
      <c r="N785" s="38" t="str">
        <f t="shared" si="233"/>
        <v/>
      </c>
      <c r="O785" s="55"/>
      <c r="P785" s="55"/>
      <c r="Q785" s="55"/>
      <c r="R785" s="56"/>
      <c r="S785" s="58"/>
      <c r="T785" s="55">
        <f t="shared" si="224"/>
        <v>0</v>
      </c>
      <c r="U785" s="57"/>
      <c r="V785" s="58"/>
      <c r="W785" s="55">
        <f t="shared" si="225"/>
        <v>0</v>
      </c>
      <c r="X785" s="56"/>
      <c r="Y785" s="57"/>
      <c r="Z785" s="55">
        <f t="shared" si="226"/>
        <v>0</v>
      </c>
      <c r="AA785" s="57"/>
      <c r="AB785" s="164"/>
      <c r="AC785" s="169">
        <f t="shared" si="227"/>
        <v>0</v>
      </c>
      <c r="AD785" s="166"/>
      <c r="AE785" s="55"/>
      <c r="AF785" s="172"/>
      <c r="AG785" s="175"/>
      <c r="AH785" s="55">
        <f t="shared" si="228"/>
        <v>0</v>
      </c>
      <c r="AI785" s="172"/>
      <c r="AJ785" s="175"/>
      <c r="AK785" s="166">
        <f t="shared" si="229"/>
        <v>0</v>
      </c>
      <c r="AL785" s="172"/>
      <c r="AM785" s="175"/>
      <c r="AN785" s="55">
        <f t="shared" si="230"/>
        <v>0</v>
      </c>
      <c r="AO785" s="172"/>
      <c r="AP785" s="175"/>
      <c r="AQ785" s="55">
        <f t="shared" si="231"/>
        <v>0</v>
      </c>
      <c r="AR785" s="172"/>
      <c r="AS785" s="55"/>
      <c r="AT785" s="123">
        <f t="shared" si="234"/>
        <v>0</v>
      </c>
      <c r="AU785" s="56"/>
      <c r="AV785" s="204" t="str">
        <f>IFERROR(IF(AS785=0,"",IF(INDEX(ورقة4!$A783:$O783,,MATCH("غ",ورقة4!$A783:$O783,0))="غ","راسب")),IF(OR(O785&lt;$O$8,P785&lt;$P$8,Q785&lt;$Q$8,T785&lt;$T$8,W785&lt;$W$8,Z785&lt;$Z$8,AC785&lt;$AC$8,AD785&lt;$AD$8,AE785&lt;$AE$8,AH785&lt;$AH$8,AK785&lt;$AK$8,AN785&lt;$AN$8,AQ785&lt;$AQ$8,AR785&lt;$AR$8,AS785&lt;$AS$8),"راسب","ناجح"))</f>
        <v/>
      </c>
      <c r="AW785" s="71" t="str">
        <f>ورقة4!Q783</f>
        <v/>
      </c>
      <c r="AX785" s="48" t="str">
        <f>ورقة4!R783</f>
        <v/>
      </c>
      <c r="AY785" s="48" t="str">
        <f>ورقة4!S783</f>
        <v/>
      </c>
      <c r="AZ785" s="48" t="str">
        <f>ورقة4!T783</f>
        <v/>
      </c>
      <c r="BA785" s="48" t="str">
        <f>ورقة4!U783</f>
        <v/>
      </c>
      <c r="BB785" s="48" t="str">
        <f>ورقة4!V783</f>
        <v/>
      </c>
      <c r="BC785" s="48" t="str">
        <f>ورقة4!W783</f>
        <v/>
      </c>
      <c r="BD785" s="48" t="str">
        <f>ورقة4!X783</f>
        <v/>
      </c>
      <c r="BE785" s="48" t="str">
        <f>ورقة4!Y783</f>
        <v/>
      </c>
      <c r="BF785" s="48" t="str">
        <f>ورقة4!Z783</f>
        <v/>
      </c>
      <c r="BG785" s="48" t="str">
        <f>ورقة4!AA783</f>
        <v/>
      </c>
      <c r="BH785" s="48" t="str">
        <f>ورقة4!AB783</f>
        <v/>
      </c>
      <c r="BI785" s="48" t="str">
        <f>ورقة4!AC783</f>
        <v/>
      </c>
      <c r="BJ785" s="48" t="str">
        <f>ورقة4!AE783</f>
        <v/>
      </c>
      <c r="BK785" s="48" t="str">
        <f>ورقة4!AF783</f>
        <v/>
      </c>
    </row>
    <row r="786" spans="1:63" ht="24.95" customHeight="1">
      <c r="A786" s="135" t="str">
        <f>IF(C786="","",COUNTA(C$9:$C786))</f>
        <v/>
      </c>
      <c r="B786" s="24"/>
      <c r="C786" s="141"/>
      <c r="D786" s="38" t="str">
        <f t="shared" si="235"/>
        <v/>
      </c>
      <c r="E786" s="49"/>
      <c r="F786" s="50"/>
      <c r="G786" s="51" t="e">
        <f t="shared" si="232"/>
        <v>#VALUE!</v>
      </c>
      <c r="H786" s="52" t="e">
        <f t="shared" si="218"/>
        <v>#VALUE!</v>
      </c>
      <c r="I786" s="53" t="e">
        <f t="shared" si="219"/>
        <v>#VALUE!</v>
      </c>
      <c r="J786" s="54" t="e">
        <f t="shared" si="220"/>
        <v>#VALUE!</v>
      </c>
      <c r="K786" s="52" t="str">
        <f t="shared" si="221"/>
        <v/>
      </c>
      <c r="L786" s="53" t="str">
        <f t="shared" si="222"/>
        <v/>
      </c>
      <c r="M786" s="54" t="str">
        <f t="shared" si="223"/>
        <v/>
      </c>
      <c r="N786" s="38" t="str">
        <f t="shared" si="233"/>
        <v/>
      </c>
      <c r="O786" s="55"/>
      <c r="P786" s="55"/>
      <c r="Q786" s="55"/>
      <c r="R786" s="56"/>
      <c r="S786" s="58"/>
      <c r="T786" s="55">
        <f t="shared" si="224"/>
        <v>0</v>
      </c>
      <c r="U786" s="57"/>
      <c r="V786" s="58"/>
      <c r="W786" s="55">
        <f t="shared" si="225"/>
        <v>0</v>
      </c>
      <c r="X786" s="56"/>
      <c r="Y786" s="57"/>
      <c r="Z786" s="55">
        <f t="shared" si="226"/>
        <v>0</v>
      </c>
      <c r="AA786" s="57"/>
      <c r="AB786" s="164"/>
      <c r="AC786" s="169">
        <f t="shared" si="227"/>
        <v>0</v>
      </c>
      <c r="AD786" s="166"/>
      <c r="AE786" s="55"/>
      <c r="AF786" s="172"/>
      <c r="AG786" s="175"/>
      <c r="AH786" s="55">
        <f t="shared" si="228"/>
        <v>0</v>
      </c>
      <c r="AI786" s="172"/>
      <c r="AJ786" s="175"/>
      <c r="AK786" s="166">
        <f t="shared" si="229"/>
        <v>0</v>
      </c>
      <c r="AL786" s="172"/>
      <c r="AM786" s="175"/>
      <c r="AN786" s="55">
        <f t="shared" si="230"/>
        <v>0</v>
      </c>
      <c r="AO786" s="172"/>
      <c r="AP786" s="175"/>
      <c r="AQ786" s="55">
        <f t="shared" si="231"/>
        <v>0</v>
      </c>
      <c r="AR786" s="172"/>
      <c r="AS786" s="55"/>
      <c r="AT786" s="123">
        <f t="shared" si="234"/>
        <v>0</v>
      </c>
      <c r="AU786" s="56"/>
      <c r="AV786" s="204" t="str">
        <f>IFERROR(IF(AS786=0,"",IF(INDEX(ورقة4!$A784:$O784,,MATCH("غ",ورقة4!$A784:$O784,0))="غ","راسب")),IF(OR(O786&lt;$O$8,P786&lt;$P$8,Q786&lt;$Q$8,T786&lt;$T$8,W786&lt;$W$8,Z786&lt;$Z$8,AC786&lt;$AC$8,AD786&lt;$AD$8,AE786&lt;$AE$8,AH786&lt;$AH$8,AK786&lt;$AK$8,AN786&lt;$AN$8,AQ786&lt;$AQ$8,AR786&lt;$AR$8,AS786&lt;$AS$8),"راسب","ناجح"))</f>
        <v/>
      </c>
      <c r="AW786" s="71" t="str">
        <f>ورقة4!Q784</f>
        <v/>
      </c>
      <c r="AX786" s="48" t="str">
        <f>ورقة4!R784</f>
        <v/>
      </c>
      <c r="AY786" s="48" t="str">
        <f>ورقة4!S784</f>
        <v/>
      </c>
      <c r="AZ786" s="48" t="str">
        <f>ورقة4!T784</f>
        <v/>
      </c>
      <c r="BA786" s="48" t="str">
        <f>ورقة4!U784</f>
        <v/>
      </c>
      <c r="BB786" s="48" t="str">
        <f>ورقة4!V784</f>
        <v/>
      </c>
      <c r="BC786" s="48" t="str">
        <f>ورقة4!W784</f>
        <v/>
      </c>
      <c r="BD786" s="48" t="str">
        <f>ورقة4!X784</f>
        <v/>
      </c>
      <c r="BE786" s="48" t="str">
        <f>ورقة4!Y784</f>
        <v/>
      </c>
      <c r="BF786" s="48" t="str">
        <f>ورقة4!Z784</f>
        <v/>
      </c>
      <c r="BG786" s="48" t="str">
        <f>ورقة4!AA784</f>
        <v/>
      </c>
      <c r="BH786" s="48" t="str">
        <f>ورقة4!AB784</f>
        <v/>
      </c>
      <c r="BI786" s="48" t="str">
        <f>ورقة4!AC784</f>
        <v/>
      </c>
      <c r="BJ786" s="48" t="str">
        <f>ورقة4!AE784</f>
        <v/>
      </c>
      <c r="BK786" s="48" t="str">
        <f>ورقة4!AF784</f>
        <v/>
      </c>
    </row>
    <row r="787" spans="1:63" ht="24.95" customHeight="1">
      <c r="A787" s="135" t="str">
        <f>IF(C787="","",COUNTA(C$9:$C787))</f>
        <v/>
      </c>
      <c r="B787" s="24"/>
      <c r="C787" s="141"/>
      <c r="D787" s="38" t="str">
        <f t="shared" si="235"/>
        <v/>
      </c>
      <c r="E787" s="49"/>
      <c r="F787" s="50"/>
      <c r="G787" s="51" t="e">
        <f t="shared" si="232"/>
        <v>#VALUE!</v>
      </c>
      <c r="H787" s="52" t="e">
        <f t="shared" si="218"/>
        <v>#VALUE!</v>
      </c>
      <c r="I787" s="53" t="e">
        <f t="shared" si="219"/>
        <v>#VALUE!</v>
      </c>
      <c r="J787" s="54" t="e">
        <f t="shared" si="220"/>
        <v>#VALUE!</v>
      </c>
      <c r="K787" s="52" t="str">
        <f t="shared" si="221"/>
        <v/>
      </c>
      <c r="L787" s="53" t="str">
        <f t="shared" si="222"/>
        <v/>
      </c>
      <c r="M787" s="54" t="str">
        <f t="shared" si="223"/>
        <v/>
      </c>
      <c r="N787" s="38" t="str">
        <f t="shared" si="233"/>
        <v/>
      </c>
      <c r="O787" s="55"/>
      <c r="P787" s="55"/>
      <c r="Q787" s="55"/>
      <c r="R787" s="56"/>
      <c r="S787" s="58"/>
      <c r="T787" s="55">
        <f t="shared" si="224"/>
        <v>0</v>
      </c>
      <c r="U787" s="57"/>
      <c r="V787" s="58"/>
      <c r="W787" s="55">
        <f t="shared" si="225"/>
        <v>0</v>
      </c>
      <c r="X787" s="56"/>
      <c r="Y787" s="57"/>
      <c r="Z787" s="55">
        <f t="shared" si="226"/>
        <v>0</v>
      </c>
      <c r="AA787" s="57"/>
      <c r="AB787" s="164"/>
      <c r="AC787" s="169">
        <f t="shared" si="227"/>
        <v>0</v>
      </c>
      <c r="AD787" s="166"/>
      <c r="AE787" s="55"/>
      <c r="AF787" s="172"/>
      <c r="AG787" s="175"/>
      <c r="AH787" s="55">
        <f t="shared" si="228"/>
        <v>0</v>
      </c>
      <c r="AI787" s="172"/>
      <c r="AJ787" s="175"/>
      <c r="AK787" s="166">
        <f t="shared" si="229"/>
        <v>0</v>
      </c>
      <c r="AL787" s="172"/>
      <c r="AM787" s="175"/>
      <c r="AN787" s="55">
        <f t="shared" si="230"/>
        <v>0</v>
      </c>
      <c r="AO787" s="172"/>
      <c r="AP787" s="175"/>
      <c r="AQ787" s="55">
        <f t="shared" si="231"/>
        <v>0</v>
      </c>
      <c r="AR787" s="172"/>
      <c r="AS787" s="55"/>
      <c r="AT787" s="123">
        <f t="shared" si="234"/>
        <v>0</v>
      </c>
      <c r="AU787" s="56"/>
      <c r="AV787" s="204" t="str">
        <f>IFERROR(IF(AS787=0,"",IF(INDEX(ورقة4!$A785:$O785,,MATCH("غ",ورقة4!$A785:$O785,0))="غ","راسب")),IF(OR(O787&lt;$O$8,P787&lt;$P$8,Q787&lt;$Q$8,T787&lt;$T$8,W787&lt;$W$8,Z787&lt;$Z$8,AC787&lt;$AC$8,AD787&lt;$AD$8,AE787&lt;$AE$8,AH787&lt;$AH$8,AK787&lt;$AK$8,AN787&lt;$AN$8,AQ787&lt;$AQ$8,AR787&lt;$AR$8,AS787&lt;$AS$8),"راسب","ناجح"))</f>
        <v/>
      </c>
      <c r="AW787" s="71" t="str">
        <f>ورقة4!Q785</f>
        <v/>
      </c>
      <c r="AX787" s="48" t="str">
        <f>ورقة4!R785</f>
        <v/>
      </c>
      <c r="AY787" s="48" t="str">
        <f>ورقة4!S785</f>
        <v/>
      </c>
      <c r="AZ787" s="48" t="str">
        <f>ورقة4!T785</f>
        <v/>
      </c>
      <c r="BA787" s="48" t="str">
        <f>ورقة4!U785</f>
        <v/>
      </c>
      <c r="BB787" s="48" t="str">
        <f>ورقة4!V785</f>
        <v/>
      </c>
      <c r="BC787" s="48" t="str">
        <f>ورقة4!W785</f>
        <v/>
      </c>
      <c r="BD787" s="48" t="str">
        <f>ورقة4!X785</f>
        <v/>
      </c>
      <c r="BE787" s="48" t="str">
        <f>ورقة4!Y785</f>
        <v/>
      </c>
      <c r="BF787" s="48" t="str">
        <f>ورقة4!Z785</f>
        <v/>
      </c>
      <c r="BG787" s="48" t="str">
        <f>ورقة4!AA785</f>
        <v/>
      </c>
      <c r="BH787" s="48" t="str">
        <f>ورقة4!AB785</f>
        <v/>
      </c>
      <c r="BI787" s="48" t="str">
        <f>ورقة4!AC785</f>
        <v/>
      </c>
      <c r="BJ787" s="48" t="str">
        <f>ورقة4!AE785</f>
        <v/>
      </c>
      <c r="BK787" s="48" t="str">
        <f>ورقة4!AF785</f>
        <v/>
      </c>
    </row>
    <row r="788" spans="1:63" ht="24.95" customHeight="1">
      <c r="A788" s="135" t="str">
        <f>IF(C788="","",COUNTA(C$9:$C788))</f>
        <v/>
      </c>
      <c r="B788" s="24"/>
      <c r="C788" s="141"/>
      <c r="D788" s="38" t="str">
        <f t="shared" si="235"/>
        <v/>
      </c>
      <c r="E788" s="49"/>
      <c r="F788" s="50"/>
      <c r="G788" s="51" t="e">
        <f t="shared" si="232"/>
        <v>#VALUE!</v>
      </c>
      <c r="H788" s="52" t="e">
        <f t="shared" si="218"/>
        <v>#VALUE!</v>
      </c>
      <c r="I788" s="53" t="e">
        <f t="shared" si="219"/>
        <v>#VALUE!</v>
      </c>
      <c r="J788" s="54" t="e">
        <f t="shared" si="220"/>
        <v>#VALUE!</v>
      </c>
      <c r="K788" s="52" t="str">
        <f t="shared" si="221"/>
        <v/>
      </c>
      <c r="L788" s="53" t="str">
        <f t="shared" si="222"/>
        <v/>
      </c>
      <c r="M788" s="54" t="str">
        <f t="shared" si="223"/>
        <v/>
      </c>
      <c r="N788" s="38" t="str">
        <f t="shared" si="233"/>
        <v/>
      </c>
      <c r="O788" s="55"/>
      <c r="P788" s="55"/>
      <c r="Q788" s="55"/>
      <c r="R788" s="56"/>
      <c r="S788" s="58"/>
      <c r="T788" s="55">
        <f t="shared" si="224"/>
        <v>0</v>
      </c>
      <c r="U788" s="57"/>
      <c r="V788" s="58"/>
      <c r="W788" s="55">
        <f t="shared" si="225"/>
        <v>0</v>
      </c>
      <c r="X788" s="56"/>
      <c r="Y788" s="57"/>
      <c r="Z788" s="55">
        <f t="shared" si="226"/>
        <v>0</v>
      </c>
      <c r="AA788" s="57"/>
      <c r="AB788" s="164"/>
      <c r="AC788" s="169">
        <f t="shared" si="227"/>
        <v>0</v>
      </c>
      <c r="AD788" s="166"/>
      <c r="AE788" s="55"/>
      <c r="AF788" s="172"/>
      <c r="AG788" s="175"/>
      <c r="AH788" s="55">
        <f t="shared" si="228"/>
        <v>0</v>
      </c>
      <c r="AI788" s="172"/>
      <c r="AJ788" s="175"/>
      <c r="AK788" s="166">
        <f t="shared" si="229"/>
        <v>0</v>
      </c>
      <c r="AL788" s="172"/>
      <c r="AM788" s="175"/>
      <c r="AN788" s="55">
        <f t="shared" si="230"/>
        <v>0</v>
      </c>
      <c r="AO788" s="172"/>
      <c r="AP788" s="175"/>
      <c r="AQ788" s="55">
        <f t="shared" si="231"/>
        <v>0</v>
      </c>
      <c r="AR788" s="172"/>
      <c r="AS788" s="55"/>
      <c r="AT788" s="123">
        <f t="shared" si="234"/>
        <v>0</v>
      </c>
      <c r="AU788" s="56"/>
      <c r="AV788" s="204" t="str">
        <f>IFERROR(IF(AS788=0,"",IF(INDEX(ورقة4!$A786:$O786,,MATCH("غ",ورقة4!$A786:$O786,0))="غ","راسب")),IF(OR(O788&lt;$O$8,P788&lt;$P$8,Q788&lt;$Q$8,T788&lt;$T$8,W788&lt;$W$8,Z788&lt;$Z$8,AC788&lt;$AC$8,AD788&lt;$AD$8,AE788&lt;$AE$8,AH788&lt;$AH$8,AK788&lt;$AK$8,AN788&lt;$AN$8,AQ788&lt;$AQ$8,AR788&lt;$AR$8,AS788&lt;$AS$8),"راسب","ناجح"))</f>
        <v/>
      </c>
      <c r="AW788" s="71" t="str">
        <f>ورقة4!Q786</f>
        <v/>
      </c>
      <c r="AX788" s="48" t="str">
        <f>ورقة4!R786</f>
        <v/>
      </c>
      <c r="AY788" s="48" t="str">
        <f>ورقة4!S786</f>
        <v/>
      </c>
      <c r="AZ788" s="48" t="str">
        <f>ورقة4!T786</f>
        <v/>
      </c>
      <c r="BA788" s="48" t="str">
        <f>ورقة4!U786</f>
        <v/>
      </c>
      <c r="BB788" s="48" t="str">
        <f>ورقة4!V786</f>
        <v/>
      </c>
      <c r="BC788" s="48" t="str">
        <f>ورقة4!W786</f>
        <v/>
      </c>
      <c r="BD788" s="48" t="str">
        <f>ورقة4!X786</f>
        <v/>
      </c>
      <c r="BE788" s="48" t="str">
        <f>ورقة4!Y786</f>
        <v/>
      </c>
      <c r="BF788" s="48" t="str">
        <f>ورقة4!Z786</f>
        <v/>
      </c>
      <c r="BG788" s="48" t="str">
        <f>ورقة4!AA786</f>
        <v/>
      </c>
      <c r="BH788" s="48" t="str">
        <f>ورقة4!AB786</f>
        <v/>
      </c>
      <c r="BI788" s="48" t="str">
        <f>ورقة4!AC786</f>
        <v/>
      </c>
      <c r="BJ788" s="48" t="str">
        <f>ورقة4!AE786</f>
        <v/>
      </c>
      <c r="BK788" s="48" t="str">
        <f>ورقة4!AF786</f>
        <v/>
      </c>
    </row>
    <row r="789" spans="1:63" ht="24.95" customHeight="1">
      <c r="A789" s="135" t="str">
        <f>IF(C789="","",COUNTA(C$9:$C789))</f>
        <v/>
      </c>
      <c r="B789" s="24"/>
      <c r="C789" s="141"/>
      <c r="D789" s="38" t="str">
        <f t="shared" si="235"/>
        <v/>
      </c>
      <c r="E789" s="49"/>
      <c r="F789" s="50"/>
      <c r="G789" s="51" t="e">
        <f t="shared" si="232"/>
        <v>#VALUE!</v>
      </c>
      <c r="H789" s="52" t="e">
        <f t="shared" si="218"/>
        <v>#VALUE!</v>
      </c>
      <c r="I789" s="53" t="e">
        <f t="shared" si="219"/>
        <v>#VALUE!</v>
      </c>
      <c r="J789" s="54" t="e">
        <f t="shared" si="220"/>
        <v>#VALUE!</v>
      </c>
      <c r="K789" s="52" t="str">
        <f t="shared" si="221"/>
        <v/>
      </c>
      <c r="L789" s="53" t="str">
        <f t="shared" si="222"/>
        <v/>
      </c>
      <c r="M789" s="54" t="str">
        <f t="shared" si="223"/>
        <v/>
      </c>
      <c r="N789" s="38" t="str">
        <f t="shared" si="233"/>
        <v/>
      </c>
      <c r="O789" s="55"/>
      <c r="P789" s="55"/>
      <c r="Q789" s="55"/>
      <c r="R789" s="56"/>
      <c r="S789" s="58"/>
      <c r="T789" s="55">
        <f t="shared" si="224"/>
        <v>0</v>
      </c>
      <c r="U789" s="57"/>
      <c r="V789" s="58"/>
      <c r="W789" s="55">
        <f t="shared" si="225"/>
        <v>0</v>
      </c>
      <c r="X789" s="56"/>
      <c r="Y789" s="57"/>
      <c r="Z789" s="55">
        <f t="shared" si="226"/>
        <v>0</v>
      </c>
      <c r="AA789" s="57"/>
      <c r="AB789" s="164"/>
      <c r="AC789" s="169">
        <f t="shared" si="227"/>
        <v>0</v>
      </c>
      <c r="AD789" s="166"/>
      <c r="AE789" s="55"/>
      <c r="AF789" s="172"/>
      <c r="AG789" s="175"/>
      <c r="AH789" s="55">
        <f t="shared" si="228"/>
        <v>0</v>
      </c>
      <c r="AI789" s="172"/>
      <c r="AJ789" s="175"/>
      <c r="AK789" s="166">
        <f t="shared" si="229"/>
        <v>0</v>
      </c>
      <c r="AL789" s="172"/>
      <c r="AM789" s="175"/>
      <c r="AN789" s="55">
        <f t="shared" si="230"/>
        <v>0</v>
      </c>
      <c r="AO789" s="172"/>
      <c r="AP789" s="175"/>
      <c r="AQ789" s="55">
        <f t="shared" si="231"/>
        <v>0</v>
      </c>
      <c r="AR789" s="172"/>
      <c r="AS789" s="55"/>
      <c r="AT789" s="123">
        <f t="shared" si="234"/>
        <v>0</v>
      </c>
      <c r="AU789" s="56"/>
      <c r="AV789" s="204" t="str">
        <f>IFERROR(IF(AS789=0,"",IF(INDEX(ورقة4!$A787:$O787,,MATCH("غ",ورقة4!$A787:$O787,0))="غ","راسب")),IF(OR(O789&lt;$O$8,P789&lt;$P$8,Q789&lt;$Q$8,T789&lt;$T$8,W789&lt;$W$8,Z789&lt;$Z$8,AC789&lt;$AC$8,AD789&lt;$AD$8,AE789&lt;$AE$8,AH789&lt;$AH$8,AK789&lt;$AK$8,AN789&lt;$AN$8,AQ789&lt;$AQ$8,AR789&lt;$AR$8,AS789&lt;$AS$8),"راسب","ناجح"))</f>
        <v/>
      </c>
      <c r="AW789" s="71" t="str">
        <f>ورقة4!Q787</f>
        <v/>
      </c>
      <c r="AX789" s="48" t="str">
        <f>ورقة4!R787</f>
        <v/>
      </c>
      <c r="AY789" s="48" t="str">
        <f>ورقة4!S787</f>
        <v/>
      </c>
      <c r="AZ789" s="48" t="str">
        <f>ورقة4!T787</f>
        <v/>
      </c>
      <c r="BA789" s="48" t="str">
        <f>ورقة4!U787</f>
        <v/>
      </c>
      <c r="BB789" s="48" t="str">
        <f>ورقة4!V787</f>
        <v/>
      </c>
      <c r="BC789" s="48" t="str">
        <f>ورقة4!W787</f>
        <v/>
      </c>
      <c r="BD789" s="48" t="str">
        <f>ورقة4!X787</f>
        <v/>
      </c>
      <c r="BE789" s="48" t="str">
        <f>ورقة4!Y787</f>
        <v/>
      </c>
      <c r="BF789" s="48" t="str">
        <f>ورقة4!Z787</f>
        <v/>
      </c>
      <c r="BG789" s="48" t="str">
        <f>ورقة4!AA787</f>
        <v/>
      </c>
      <c r="BH789" s="48" t="str">
        <f>ورقة4!AB787</f>
        <v/>
      </c>
      <c r="BI789" s="48" t="str">
        <f>ورقة4!AC787</f>
        <v/>
      </c>
      <c r="BJ789" s="48" t="str">
        <f>ورقة4!AE787</f>
        <v/>
      </c>
      <c r="BK789" s="48" t="str">
        <f>ورقة4!AF787</f>
        <v/>
      </c>
    </row>
    <row r="790" spans="1:63" ht="24.95" customHeight="1">
      <c r="A790" s="135" t="str">
        <f>IF(C790="","",COUNTA(C$9:$C790))</f>
        <v/>
      </c>
      <c r="B790" s="24"/>
      <c r="C790" s="141"/>
      <c r="D790" s="38" t="str">
        <f t="shared" si="235"/>
        <v/>
      </c>
      <c r="E790" s="49"/>
      <c r="F790" s="50"/>
      <c r="G790" s="51" t="e">
        <f t="shared" si="232"/>
        <v>#VALUE!</v>
      </c>
      <c r="H790" s="52" t="e">
        <f t="shared" si="218"/>
        <v>#VALUE!</v>
      </c>
      <c r="I790" s="53" t="e">
        <f t="shared" si="219"/>
        <v>#VALUE!</v>
      </c>
      <c r="J790" s="54" t="e">
        <f t="shared" si="220"/>
        <v>#VALUE!</v>
      </c>
      <c r="K790" s="52" t="str">
        <f t="shared" si="221"/>
        <v/>
      </c>
      <c r="L790" s="53" t="str">
        <f t="shared" si="222"/>
        <v/>
      </c>
      <c r="M790" s="54" t="str">
        <f t="shared" si="223"/>
        <v/>
      </c>
      <c r="N790" s="38" t="str">
        <f t="shared" si="233"/>
        <v/>
      </c>
      <c r="O790" s="55"/>
      <c r="P790" s="55"/>
      <c r="Q790" s="55"/>
      <c r="R790" s="56"/>
      <c r="S790" s="58"/>
      <c r="T790" s="55">
        <f t="shared" si="224"/>
        <v>0</v>
      </c>
      <c r="U790" s="57"/>
      <c r="V790" s="58"/>
      <c r="W790" s="55">
        <f t="shared" si="225"/>
        <v>0</v>
      </c>
      <c r="X790" s="56"/>
      <c r="Y790" s="57"/>
      <c r="Z790" s="55">
        <f t="shared" si="226"/>
        <v>0</v>
      </c>
      <c r="AA790" s="57"/>
      <c r="AB790" s="164"/>
      <c r="AC790" s="169">
        <f t="shared" si="227"/>
        <v>0</v>
      </c>
      <c r="AD790" s="166"/>
      <c r="AE790" s="55"/>
      <c r="AF790" s="172"/>
      <c r="AG790" s="175"/>
      <c r="AH790" s="55">
        <f t="shared" si="228"/>
        <v>0</v>
      </c>
      <c r="AI790" s="172"/>
      <c r="AJ790" s="175"/>
      <c r="AK790" s="166">
        <f t="shared" si="229"/>
        <v>0</v>
      </c>
      <c r="AL790" s="172"/>
      <c r="AM790" s="175"/>
      <c r="AN790" s="55">
        <f t="shared" si="230"/>
        <v>0</v>
      </c>
      <c r="AO790" s="172"/>
      <c r="AP790" s="175"/>
      <c r="AQ790" s="55">
        <f t="shared" si="231"/>
        <v>0</v>
      </c>
      <c r="AR790" s="172"/>
      <c r="AS790" s="55"/>
      <c r="AT790" s="123">
        <f t="shared" si="234"/>
        <v>0</v>
      </c>
      <c r="AU790" s="56"/>
      <c r="AV790" s="204" t="str">
        <f>IFERROR(IF(AS790=0,"",IF(INDEX(ورقة4!$A788:$O788,,MATCH("غ",ورقة4!$A788:$O788,0))="غ","راسب")),IF(OR(O790&lt;$O$8,P790&lt;$P$8,Q790&lt;$Q$8,T790&lt;$T$8,W790&lt;$W$8,Z790&lt;$Z$8,AC790&lt;$AC$8,AD790&lt;$AD$8,AE790&lt;$AE$8,AH790&lt;$AH$8,AK790&lt;$AK$8,AN790&lt;$AN$8,AQ790&lt;$AQ$8,AR790&lt;$AR$8,AS790&lt;$AS$8),"راسب","ناجح"))</f>
        <v/>
      </c>
      <c r="AW790" s="71" t="str">
        <f>ورقة4!Q788</f>
        <v/>
      </c>
      <c r="AX790" s="48" t="str">
        <f>ورقة4!R788</f>
        <v/>
      </c>
      <c r="AY790" s="48" t="str">
        <f>ورقة4!S788</f>
        <v/>
      </c>
      <c r="AZ790" s="48" t="str">
        <f>ورقة4!T788</f>
        <v/>
      </c>
      <c r="BA790" s="48" t="str">
        <f>ورقة4!U788</f>
        <v/>
      </c>
      <c r="BB790" s="48" t="str">
        <f>ورقة4!V788</f>
        <v/>
      </c>
      <c r="BC790" s="48" t="str">
        <f>ورقة4!W788</f>
        <v/>
      </c>
      <c r="BD790" s="48" t="str">
        <f>ورقة4!X788</f>
        <v/>
      </c>
      <c r="BE790" s="48" t="str">
        <f>ورقة4!Y788</f>
        <v/>
      </c>
      <c r="BF790" s="48" t="str">
        <f>ورقة4!Z788</f>
        <v/>
      </c>
      <c r="BG790" s="48" t="str">
        <f>ورقة4!AA788</f>
        <v/>
      </c>
      <c r="BH790" s="48" t="str">
        <f>ورقة4!AB788</f>
        <v/>
      </c>
      <c r="BI790" s="48" t="str">
        <f>ورقة4!AC788</f>
        <v/>
      </c>
      <c r="BJ790" s="48" t="str">
        <f>ورقة4!AE788</f>
        <v/>
      </c>
      <c r="BK790" s="48" t="str">
        <f>ورقة4!AF788</f>
        <v/>
      </c>
    </row>
    <row r="791" spans="1:63" ht="24.95" customHeight="1">
      <c r="A791" s="135" t="str">
        <f>IF(C791="","",COUNTA(C$9:$C791))</f>
        <v/>
      </c>
      <c r="B791" s="24"/>
      <c r="C791" s="141"/>
      <c r="D791" s="38" t="str">
        <f t="shared" si="235"/>
        <v/>
      </c>
      <c r="E791" s="49"/>
      <c r="F791" s="50"/>
      <c r="G791" s="51" t="e">
        <f t="shared" si="232"/>
        <v>#VALUE!</v>
      </c>
      <c r="H791" s="52" t="e">
        <f t="shared" si="218"/>
        <v>#VALUE!</v>
      </c>
      <c r="I791" s="53" t="e">
        <f t="shared" si="219"/>
        <v>#VALUE!</v>
      </c>
      <c r="J791" s="54" t="e">
        <f t="shared" si="220"/>
        <v>#VALUE!</v>
      </c>
      <c r="K791" s="52" t="str">
        <f t="shared" si="221"/>
        <v/>
      </c>
      <c r="L791" s="53" t="str">
        <f t="shared" si="222"/>
        <v/>
      </c>
      <c r="M791" s="54" t="str">
        <f t="shared" si="223"/>
        <v/>
      </c>
      <c r="N791" s="38" t="str">
        <f t="shared" si="233"/>
        <v/>
      </c>
      <c r="O791" s="55"/>
      <c r="P791" s="55"/>
      <c r="Q791" s="55"/>
      <c r="R791" s="56"/>
      <c r="S791" s="58"/>
      <c r="T791" s="55">
        <f t="shared" si="224"/>
        <v>0</v>
      </c>
      <c r="U791" s="57"/>
      <c r="V791" s="58"/>
      <c r="W791" s="55">
        <f t="shared" si="225"/>
        <v>0</v>
      </c>
      <c r="X791" s="56"/>
      <c r="Y791" s="57"/>
      <c r="Z791" s="55">
        <f t="shared" si="226"/>
        <v>0</v>
      </c>
      <c r="AA791" s="57"/>
      <c r="AB791" s="164"/>
      <c r="AC791" s="169">
        <f t="shared" si="227"/>
        <v>0</v>
      </c>
      <c r="AD791" s="166"/>
      <c r="AE791" s="55"/>
      <c r="AF791" s="172"/>
      <c r="AG791" s="175"/>
      <c r="AH791" s="55">
        <f t="shared" si="228"/>
        <v>0</v>
      </c>
      <c r="AI791" s="172"/>
      <c r="AJ791" s="175"/>
      <c r="AK791" s="166">
        <f t="shared" si="229"/>
        <v>0</v>
      </c>
      <c r="AL791" s="172"/>
      <c r="AM791" s="175"/>
      <c r="AN791" s="55">
        <f t="shared" si="230"/>
        <v>0</v>
      </c>
      <c r="AO791" s="172"/>
      <c r="AP791" s="175"/>
      <c r="AQ791" s="55">
        <f t="shared" si="231"/>
        <v>0</v>
      </c>
      <c r="AR791" s="172"/>
      <c r="AS791" s="55"/>
      <c r="AT791" s="123">
        <f t="shared" si="234"/>
        <v>0</v>
      </c>
      <c r="AU791" s="56"/>
      <c r="AV791" s="204" t="str">
        <f>IFERROR(IF(AS791=0,"",IF(INDEX(ورقة4!$A789:$O789,,MATCH("غ",ورقة4!$A789:$O789,0))="غ","راسب")),IF(OR(O791&lt;$O$8,P791&lt;$P$8,Q791&lt;$Q$8,T791&lt;$T$8,W791&lt;$W$8,Z791&lt;$Z$8,AC791&lt;$AC$8,AD791&lt;$AD$8,AE791&lt;$AE$8,AH791&lt;$AH$8,AK791&lt;$AK$8,AN791&lt;$AN$8,AQ791&lt;$AQ$8,AR791&lt;$AR$8,AS791&lt;$AS$8),"راسب","ناجح"))</f>
        <v/>
      </c>
      <c r="AW791" s="71" t="str">
        <f>ورقة4!Q789</f>
        <v/>
      </c>
      <c r="AX791" s="48" t="str">
        <f>ورقة4!R789</f>
        <v/>
      </c>
      <c r="AY791" s="48" t="str">
        <f>ورقة4!S789</f>
        <v/>
      </c>
      <c r="AZ791" s="48" t="str">
        <f>ورقة4!T789</f>
        <v/>
      </c>
      <c r="BA791" s="48" t="str">
        <f>ورقة4!U789</f>
        <v/>
      </c>
      <c r="BB791" s="48" t="str">
        <f>ورقة4!V789</f>
        <v/>
      </c>
      <c r="BC791" s="48" t="str">
        <f>ورقة4!W789</f>
        <v/>
      </c>
      <c r="BD791" s="48" t="str">
        <f>ورقة4!X789</f>
        <v/>
      </c>
      <c r="BE791" s="48" t="str">
        <f>ورقة4!Y789</f>
        <v/>
      </c>
      <c r="BF791" s="48" t="str">
        <f>ورقة4!Z789</f>
        <v/>
      </c>
      <c r="BG791" s="48" t="str">
        <f>ورقة4!AA789</f>
        <v/>
      </c>
      <c r="BH791" s="48" t="str">
        <f>ورقة4!AB789</f>
        <v/>
      </c>
      <c r="BI791" s="48" t="str">
        <f>ورقة4!AC789</f>
        <v/>
      </c>
      <c r="BJ791" s="48" t="str">
        <f>ورقة4!AE789</f>
        <v/>
      </c>
      <c r="BK791" s="48" t="str">
        <f>ورقة4!AF789</f>
        <v/>
      </c>
    </row>
    <row r="792" spans="1:63" ht="24.95" customHeight="1">
      <c r="A792" s="135" t="str">
        <f>IF(C792="","",COUNTA(C$9:$C792))</f>
        <v/>
      </c>
      <c r="B792" s="24"/>
      <c r="C792" s="141"/>
      <c r="D792" s="38" t="str">
        <f t="shared" si="235"/>
        <v/>
      </c>
      <c r="E792" s="49"/>
      <c r="F792" s="50"/>
      <c r="G792" s="51" t="e">
        <f t="shared" si="232"/>
        <v>#VALUE!</v>
      </c>
      <c r="H792" s="52" t="e">
        <f t="shared" si="218"/>
        <v>#VALUE!</v>
      </c>
      <c r="I792" s="53" t="e">
        <f t="shared" si="219"/>
        <v>#VALUE!</v>
      </c>
      <c r="J792" s="54" t="e">
        <f t="shared" si="220"/>
        <v>#VALUE!</v>
      </c>
      <c r="K792" s="52" t="str">
        <f t="shared" si="221"/>
        <v/>
      </c>
      <c r="L792" s="53" t="str">
        <f t="shared" si="222"/>
        <v/>
      </c>
      <c r="M792" s="54" t="str">
        <f t="shared" si="223"/>
        <v/>
      </c>
      <c r="N792" s="38" t="str">
        <f t="shared" si="233"/>
        <v/>
      </c>
      <c r="O792" s="55"/>
      <c r="P792" s="55"/>
      <c r="Q792" s="55"/>
      <c r="R792" s="56"/>
      <c r="S792" s="58"/>
      <c r="T792" s="55">
        <f t="shared" si="224"/>
        <v>0</v>
      </c>
      <c r="U792" s="57"/>
      <c r="V792" s="58"/>
      <c r="W792" s="55">
        <f t="shared" si="225"/>
        <v>0</v>
      </c>
      <c r="X792" s="56"/>
      <c r="Y792" s="57"/>
      <c r="Z792" s="55">
        <f t="shared" si="226"/>
        <v>0</v>
      </c>
      <c r="AA792" s="57"/>
      <c r="AB792" s="164"/>
      <c r="AC792" s="169">
        <f t="shared" si="227"/>
        <v>0</v>
      </c>
      <c r="AD792" s="166"/>
      <c r="AE792" s="55"/>
      <c r="AF792" s="172"/>
      <c r="AG792" s="175"/>
      <c r="AH792" s="55">
        <f t="shared" si="228"/>
        <v>0</v>
      </c>
      <c r="AI792" s="172"/>
      <c r="AJ792" s="175"/>
      <c r="AK792" s="166">
        <f t="shared" si="229"/>
        <v>0</v>
      </c>
      <c r="AL792" s="172"/>
      <c r="AM792" s="175"/>
      <c r="AN792" s="55">
        <f t="shared" si="230"/>
        <v>0</v>
      </c>
      <c r="AO792" s="172"/>
      <c r="AP792" s="175"/>
      <c r="AQ792" s="55">
        <f t="shared" si="231"/>
        <v>0</v>
      </c>
      <c r="AR792" s="172"/>
      <c r="AS792" s="55"/>
      <c r="AT792" s="123">
        <f t="shared" si="234"/>
        <v>0</v>
      </c>
      <c r="AU792" s="56"/>
      <c r="AV792" s="204" t="str">
        <f>IFERROR(IF(AS792=0,"",IF(INDEX(ورقة4!$A790:$O790,,MATCH("غ",ورقة4!$A790:$O790,0))="غ","راسب")),IF(OR(O792&lt;$O$8,P792&lt;$P$8,Q792&lt;$Q$8,T792&lt;$T$8,W792&lt;$W$8,Z792&lt;$Z$8,AC792&lt;$AC$8,AD792&lt;$AD$8,AE792&lt;$AE$8,AH792&lt;$AH$8,AK792&lt;$AK$8,AN792&lt;$AN$8,AQ792&lt;$AQ$8,AR792&lt;$AR$8,AS792&lt;$AS$8),"راسب","ناجح"))</f>
        <v/>
      </c>
      <c r="AW792" s="71" t="str">
        <f>ورقة4!Q790</f>
        <v/>
      </c>
      <c r="AX792" s="48" t="str">
        <f>ورقة4!R790</f>
        <v/>
      </c>
      <c r="AY792" s="48" t="str">
        <f>ورقة4!S790</f>
        <v/>
      </c>
      <c r="AZ792" s="48" t="str">
        <f>ورقة4!T790</f>
        <v/>
      </c>
      <c r="BA792" s="48" t="str">
        <f>ورقة4!U790</f>
        <v/>
      </c>
      <c r="BB792" s="48" t="str">
        <f>ورقة4!V790</f>
        <v/>
      </c>
      <c r="BC792" s="48" t="str">
        <f>ورقة4!W790</f>
        <v/>
      </c>
      <c r="BD792" s="48" t="str">
        <f>ورقة4!X790</f>
        <v/>
      </c>
      <c r="BE792" s="48" t="str">
        <f>ورقة4!Y790</f>
        <v/>
      </c>
      <c r="BF792" s="48" t="str">
        <f>ورقة4!Z790</f>
        <v/>
      </c>
      <c r="BG792" s="48" t="str">
        <f>ورقة4!AA790</f>
        <v/>
      </c>
      <c r="BH792" s="48" t="str">
        <f>ورقة4!AB790</f>
        <v/>
      </c>
      <c r="BI792" s="48" t="str">
        <f>ورقة4!AC790</f>
        <v/>
      </c>
      <c r="BJ792" s="48" t="str">
        <f>ورقة4!AE790</f>
        <v/>
      </c>
      <c r="BK792" s="48" t="str">
        <f>ورقة4!AF790</f>
        <v/>
      </c>
    </row>
    <row r="793" spans="1:63" ht="24.95" customHeight="1">
      <c r="A793" s="135" t="str">
        <f>IF(C793="","",COUNTA(C$9:$C793))</f>
        <v/>
      </c>
      <c r="B793" s="24"/>
      <c r="C793" s="141"/>
      <c r="D793" s="38" t="str">
        <f t="shared" si="235"/>
        <v/>
      </c>
      <c r="E793" s="49"/>
      <c r="F793" s="50"/>
      <c r="G793" s="51" t="e">
        <f t="shared" si="232"/>
        <v>#VALUE!</v>
      </c>
      <c r="H793" s="52" t="e">
        <f t="shared" si="218"/>
        <v>#VALUE!</v>
      </c>
      <c r="I793" s="53" t="e">
        <f t="shared" si="219"/>
        <v>#VALUE!</v>
      </c>
      <c r="J793" s="54" t="e">
        <f t="shared" si="220"/>
        <v>#VALUE!</v>
      </c>
      <c r="K793" s="52" t="str">
        <f t="shared" si="221"/>
        <v/>
      </c>
      <c r="L793" s="53" t="str">
        <f t="shared" si="222"/>
        <v/>
      </c>
      <c r="M793" s="54" t="str">
        <f t="shared" si="223"/>
        <v/>
      </c>
      <c r="N793" s="38" t="str">
        <f t="shared" si="233"/>
        <v/>
      </c>
      <c r="O793" s="55"/>
      <c r="P793" s="55"/>
      <c r="Q793" s="55"/>
      <c r="R793" s="56"/>
      <c r="S793" s="58"/>
      <c r="T793" s="55">
        <f t="shared" si="224"/>
        <v>0</v>
      </c>
      <c r="U793" s="57"/>
      <c r="V793" s="58"/>
      <c r="W793" s="55">
        <f t="shared" si="225"/>
        <v>0</v>
      </c>
      <c r="X793" s="56"/>
      <c r="Y793" s="57"/>
      <c r="Z793" s="55">
        <f t="shared" si="226"/>
        <v>0</v>
      </c>
      <c r="AA793" s="57"/>
      <c r="AB793" s="164"/>
      <c r="AC793" s="169">
        <f t="shared" si="227"/>
        <v>0</v>
      </c>
      <c r="AD793" s="166"/>
      <c r="AE793" s="55"/>
      <c r="AF793" s="172"/>
      <c r="AG793" s="175"/>
      <c r="AH793" s="55">
        <f t="shared" si="228"/>
        <v>0</v>
      </c>
      <c r="AI793" s="172"/>
      <c r="AJ793" s="175"/>
      <c r="AK793" s="166">
        <f t="shared" si="229"/>
        <v>0</v>
      </c>
      <c r="AL793" s="172"/>
      <c r="AM793" s="175"/>
      <c r="AN793" s="55">
        <f t="shared" si="230"/>
        <v>0</v>
      </c>
      <c r="AO793" s="172"/>
      <c r="AP793" s="175"/>
      <c r="AQ793" s="55">
        <f t="shared" si="231"/>
        <v>0</v>
      </c>
      <c r="AR793" s="172"/>
      <c r="AS793" s="55"/>
      <c r="AT793" s="123">
        <f t="shared" si="234"/>
        <v>0</v>
      </c>
      <c r="AU793" s="56"/>
      <c r="AV793" s="204" t="str">
        <f>IFERROR(IF(AS793=0,"",IF(INDEX(ورقة4!$A791:$O791,,MATCH("غ",ورقة4!$A791:$O791,0))="غ","راسب")),IF(OR(O793&lt;$O$8,P793&lt;$P$8,Q793&lt;$Q$8,T793&lt;$T$8,W793&lt;$W$8,Z793&lt;$Z$8,AC793&lt;$AC$8,AD793&lt;$AD$8,AE793&lt;$AE$8,AH793&lt;$AH$8,AK793&lt;$AK$8,AN793&lt;$AN$8,AQ793&lt;$AQ$8,AR793&lt;$AR$8,AS793&lt;$AS$8),"راسب","ناجح"))</f>
        <v/>
      </c>
      <c r="AW793" s="71" t="str">
        <f>ورقة4!Q791</f>
        <v/>
      </c>
      <c r="AX793" s="48" t="str">
        <f>ورقة4!R791</f>
        <v/>
      </c>
      <c r="AY793" s="48" t="str">
        <f>ورقة4!S791</f>
        <v/>
      </c>
      <c r="AZ793" s="48" t="str">
        <f>ورقة4!T791</f>
        <v/>
      </c>
      <c r="BA793" s="48" t="str">
        <f>ورقة4!U791</f>
        <v/>
      </c>
      <c r="BB793" s="48" t="str">
        <f>ورقة4!V791</f>
        <v/>
      </c>
      <c r="BC793" s="48" t="str">
        <f>ورقة4!W791</f>
        <v/>
      </c>
      <c r="BD793" s="48" t="str">
        <f>ورقة4!X791</f>
        <v/>
      </c>
      <c r="BE793" s="48" t="str">
        <f>ورقة4!Y791</f>
        <v/>
      </c>
      <c r="BF793" s="48" t="str">
        <f>ورقة4!Z791</f>
        <v/>
      </c>
      <c r="BG793" s="48" t="str">
        <f>ورقة4!AA791</f>
        <v/>
      </c>
      <c r="BH793" s="48" t="str">
        <f>ورقة4!AB791</f>
        <v/>
      </c>
      <c r="BI793" s="48" t="str">
        <f>ورقة4!AC791</f>
        <v/>
      </c>
      <c r="BJ793" s="48" t="str">
        <f>ورقة4!AE791</f>
        <v/>
      </c>
      <c r="BK793" s="48" t="str">
        <f>ورقة4!AF791</f>
        <v/>
      </c>
    </row>
    <row r="794" spans="1:63" ht="24.95" customHeight="1">
      <c r="A794" s="135" t="str">
        <f>IF(C794="","",COUNTA(C$9:$C794))</f>
        <v/>
      </c>
      <c r="B794" s="24"/>
      <c r="C794" s="141"/>
      <c r="D794" s="38" t="str">
        <f t="shared" si="235"/>
        <v/>
      </c>
      <c r="E794" s="49"/>
      <c r="F794" s="50"/>
      <c r="G794" s="51" t="e">
        <f t="shared" si="232"/>
        <v>#VALUE!</v>
      </c>
      <c r="H794" s="52" t="e">
        <f t="shared" si="218"/>
        <v>#VALUE!</v>
      </c>
      <c r="I794" s="53" t="e">
        <f t="shared" si="219"/>
        <v>#VALUE!</v>
      </c>
      <c r="J794" s="54" t="e">
        <f t="shared" si="220"/>
        <v>#VALUE!</v>
      </c>
      <c r="K794" s="52" t="str">
        <f t="shared" si="221"/>
        <v/>
      </c>
      <c r="L794" s="53" t="str">
        <f t="shared" si="222"/>
        <v/>
      </c>
      <c r="M794" s="54" t="str">
        <f t="shared" si="223"/>
        <v/>
      </c>
      <c r="N794" s="38" t="str">
        <f t="shared" si="233"/>
        <v/>
      </c>
      <c r="O794" s="55"/>
      <c r="P794" s="55"/>
      <c r="Q794" s="55"/>
      <c r="R794" s="56"/>
      <c r="S794" s="58"/>
      <c r="T794" s="55">
        <f t="shared" si="224"/>
        <v>0</v>
      </c>
      <c r="U794" s="57"/>
      <c r="V794" s="58"/>
      <c r="W794" s="55">
        <f t="shared" si="225"/>
        <v>0</v>
      </c>
      <c r="X794" s="56"/>
      <c r="Y794" s="57"/>
      <c r="Z794" s="55">
        <f t="shared" si="226"/>
        <v>0</v>
      </c>
      <c r="AA794" s="57"/>
      <c r="AB794" s="164"/>
      <c r="AC794" s="169">
        <f t="shared" si="227"/>
        <v>0</v>
      </c>
      <c r="AD794" s="166"/>
      <c r="AE794" s="55"/>
      <c r="AF794" s="172"/>
      <c r="AG794" s="175"/>
      <c r="AH794" s="55">
        <f t="shared" si="228"/>
        <v>0</v>
      </c>
      <c r="AI794" s="172"/>
      <c r="AJ794" s="175"/>
      <c r="AK794" s="166">
        <f t="shared" si="229"/>
        <v>0</v>
      </c>
      <c r="AL794" s="172"/>
      <c r="AM794" s="175"/>
      <c r="AN794" s="55">
        <f t="shared" si="230"/>
        <v>0</v>
      </c>
      <c r="AO794" s="172"/>
      <c r="AP794" s="175"/>
      <c r="AQ794" s="55">
        <f t="shared" si="231"/>
        <v>0</v>
      </c>
      <c r="AR794" s="172"/>
      <c r="AS794" s="55"/>
      <c r="AT794" s="123">
        <f t="shared" si="234"/>
        <v>0</v>
      </c>
      <c r="AU794" s="56"/>
      <c r="AV794" s="204" t="str">
        <f>IFERROR(IF(AS794=0,"",IF(INDEX(ورقة4!$A792:$O792,,MATCH("غ",ورقة4!$A792:$O792,0))="غ","راسب")),IF(OR(O794&lt;$O$8,P794&lt;$P$8,Q794&lt;$Q$8,T794&lt;$T$8,W794&lt;$W$8,Z794&lt;$Z$8,AC794&lt;$AC$8,AD794&lt;$AD$8,AE794&lt;$AE$8,AH794&lt;$AH$8,AK794&lt;$AK$8,AN794&lt;$AN$8,AQ794&lt;$AQ$8,AR794&lt;$AR$8,AS794&lt;$AS$8),"راسب","ناجح"))</f>
        <v/>
      </c>
      <c r="AW794" s="71" t="str">
        <f>ورقة4!Q792</f>
        <v/>
      </c>
      <c r="AX794" s="48" t="str">
        <f>ورقة4!R792</f>
        <v/>
      </c>
      <c r="AY794" s="48" t="str">
        <f>ورقة4!S792</f>
        <v/>
      </c>
      <c r="AZ794" s="48" t="str">
        <f>ورقة4!T792</f>
        <v/>
      </c>
      <c r="BA794" s="48" t="str">
        <f>ورقة4!U792</f>
        <v/>
      </c>
      <c r="BB794" s="48" t="str">
        <f>ورقة4!V792</f>
        <v/>
      </c>
      <c r="BC794" s="48" t="str">
        <f>ورقة4!W792</f>
        <v/>
      </c>
      <c r="BD794" s="48" t="str">
        <f>ورقة4!X792</f>
        <v/>
      </c>
      <c r="BE794" s="48" t="str">
        <f>ورقة4!Y792</f>
        <v/>
      </c>
      <c r="BF794" s="48" t="str">
        <f>ورقة4!Z792</f>
        <v/>
      </c>
      <c r="BG794" s="48" t="str">
        <f>ورقة4!AA792</f>
        <v/>
      </c>
      <c r="BH794" s="48" t="str">
        <f>ورقة4!AB792</f>
        <v/>
      </c>
      <c r="BI794" s="48" t="str">
        <f>ورقة4!AC792</f>
        <v/>
      </c>
      <c r="BJ794" s="48" t="str">
        <f>ورقة4!AE792</f>
        <v/>
      </c>
      <c r="BK794" s="48" t="str">
        <f>ورقة4!AF792</f>
        <v/>
      </c>
    </row>
    <row r="795" spans="1:63" ht="24.95" customHeight="1">
      <c r="A795" s="135" t="str">
        <f>IF(C795="","",COUNTA(C$9:$C795))</f>
        <v/>
      </c>
      <c r="B795" s="24"/>
      <c r="C795" s="141"/>
      <c r="D795" s="38" t="str">
        <f t="shared" si="235"/>
        <v/>
      </c>
      <c r="E795" s="49"/>
      <c r="F795" s="50"/>
      <c r="G795" s="51" t="e">
        <f t="shared" si="232"/>
        <v>#VALUE!</v>
      </c>
      <c r="H795" s="52" t="e">
        <f t="shared" ref="H795:H858" si="236">DAY(G795)</f>
        <v>#VALUE!</v>
      </c>
      <c r="I795" s="53" t="e">
        <f t="shared" ref="I795:I858" si="237">MONTH(G795)</f>
        <v>#VALUE!</v>
      </c>
      <c r="J795" s="54" t="e">
        <f t="shared" ref="J795:J858" si="238">YEAR(G795)</f>
        <v>#VALUE!</v>
      </c>
      <c r="K795" s="52" t="str">
        <f t="shared" ref="K795:K858" si="239">IF(ISNUMBER(H795),DATEDIF((DATE(J795,I795,H795)),(DATE("2018","10","1")),"MD"),"")</f>
        <v/>
      </c>
      <c r="L795" s="53" t="str">
        <f t="shared" ref="L795:L858" si="240">IF(ISNUMBER(I795),DATEDIF((DATE(J795,I795,H795)),(DATE("2018","10","1")),"YM"),"")</f>
        <v/>
      </c>
      <c r="M795" s="54" t="str">
        <f t="shared" ref="M795:M858" si="241">IF(ISNUMBER(J795),DATEDIF((DATE(J795,I795,H795)),(DATE("2018","10","1")),"Y"),"")</f>
        <v/>
      </c>
      <c r="N795" s="38" t="str">
        <f t="shared" si="233"/>
        <v/>
      </c>
      <c r="O795" s="55"/>
      <c r="P795" s="55"/>
      <c r="Q795" s="55"/>
      <c r="R795" s="56"/>
      <c r="S795" s="58"/>
      <c r="T795" s="55">
        <f t="shared" ref="T795:T858" si="242">SUM(R795:S795)</f>
        <v>0</v>
      </c>
      <c r="U795" s="57"/>
      <c r="V795" s="58"/>
      <c r="W795" s="55">
        <f t="shared" ref="W795:W858" si="243">SUM(U795:V795)</f>
        <v>0</v>
      </c>
      <c r="X795" s="56"/>
      <c r="Y795" s="57"/>
      <c r="Z795" s="55">
        <f t="shared" ref="Z795:Z858" si="244">SUM(X795:Y795)</f>
        <v>0</v>
      </c>
      <c r="AA795" s="57"/>
      <c r="AB795" s="164"/>
      <c r="AC795" s="169">
        <f t="shared" ref="AC795:AC858" si="245">SUM(AA795:AB795)</f>
        <v>0</v>
      </c>
      <c r="AD795" s="166"/>
      <c r="AE795" s="55"/>
      <c r="AF795" s="172"/>
      <c r="AG795" s="175"/>
      <c r="AH795" s="55">
        <f t="shared" ref="AH795:AH858" si="246">SUM(AF795:AG795)</f>
        <v>0</v>
      </c>
      <c r="AI795" s="172"/>
      <c r="AJ795" s="175"/>
      <c r="AK795" s="166">
        <f t="shared" ref="AK795:AK858" si="247">SUM(AI795:AJ795)</f>
        <v>0</v>
      </c>
      <c r="AL795" s="172"/>
      <c r="AM795" s="175"/>
      <c r="AN795" s="55">
        <f t="shared" ref="AN795:AN858" si="248">SUM(AL795:AM795)</f>
        <v>0</v>
      </c>
      <c r="AO795" s="172"/>
      <c r="AP795" s="175"/>
      <c r="AQ795" s="55">
        <f t="shared" ref="AQ795:AQ858" si="249">SUM(AO795:AP795)</f>
        <v>0</v>
      </c>
      <c r="AR795" s="172"/>
      <c r="AS795" s="55"/>
      <c r="AT795" s="123">
        <f t="shared" si="234"/>
        <v>0</v>
      </c>
      <c r="AU795" s="56"/>
      <c r="AV795" s="204" t="str">
        <f>IFERROR(IF(AS795=0,"",IF(INDEX(ورقة4!$A793:$O793,,MATCH("غ",ورقة4!$A793:$O793,0))="غ","راسب")),IF(OR(O795&lt;$O$8,P795&lt;$P$8,Q795&lt;$Q$8,T795&lt;$T$8,W795&lt;$W$8,Z795&lt;$Z$8,AC795&lt;$AC$8,AD795&lt;$AD$8,AE795&lt;$AE$8,AH795&lt;$AH$8,AK795&lt;$AK$8,AN795&lt;$AN$8,AQ795&lt;$AQ$8,AR795&lt;$AR$8,AS795&lt;$AS$8),"راسب","ناجح"))</f>
        <v/>
      </c>
      <c r="AW795" s="71" t="str">
        <f>ورقة4!Q793</f>
        <v/>
      </c>
      <c r="AX795" s="48" t="str">
        <f>ورقة4!R793</f>
        <v/>
      </c>
      <c r="AY795" s="48" t="str">
        <f>ورقة4!S793</f>
        <v/>
      </c>
      <c r="AZ795" s="48" t="str">
        <f>ورقة4!T793</f>
        <v/>
      </c>
      <c r="BA795" s="48" t="str">
        <f>ورقة4!U793</f>
        <v/>
      </c>
      <c r="BB795" s="48" t="str">
        <f>ورقة4!V793</f>
        <v/>
      </c>
      <c r="BC795" s="48" t="str">
        <f>ورقة4!W793</f>
        <v/>
      </c>
      <c r="BD795" s="48" t="str">
        <f>ورقة4!X793</f>
        <v/>
      </c>
      <c r="BE795" s="48" t="str">
        <f>ورقة4!Y793</f>
        <v/>
      </c>
      <c r="BF795" s="48" t="str">
        <f>ورقة4!Z793</f>
        <v/>
      </c>
      <c r="BG795" s="48" t="str">
        <f>ورقة4!AA793</f>
        <v/>
      </c>
      <c r="BH795" s="48" t="str">
        <f>ورقة4!AB793</f>
        <v/>
      </c>
      <c r="BI795" s="48" t="str">
        <f>ورقة4!AC793</f>
        <v/>
      </c>
      <c r="BJ795" s="48" t="str">
        <f>ورقة4!AE793</f>
        <v/>
      </c>
      <c r="BK795" s="48" t="str">
        <f>ورقة4!AF793</f>
        <v/>
      </c>
    </row>
    <row r="796" spans="1:63" ht="24.95" customHeight="1">
      <c r="A796" s="135" t="str">
        <f>IF(C796="","",COUNTA(C$9:$C796))</f>
        <v/>
      </c>
      <c r="B796" s="24"/>
      <c r="C796" s="141"/>
      <c r="D796" s="38" t="str">
        <f t="shared" si="235"/>
        <v/>
      </c>
      <c r="E796" s="49"/>
      <c r="F796" s="50"/>
      <c r="G796" s="51" t="e">
        <f t="shared" si="232"/>
        <v>#VALUE!</v>
      </c>
      <c r="H796" s="52" t="e">
        <f t="shared" si="236"/>
        <v>#VALUE!</v>
      </c>
      <c r="I796" s="53" t="e">
        <f t="shared" si="237"/>
        <v>#VALUE!</v>
      </c>
      <c r="J796" s="54" t="e">
        <f t="shared" si="238"/>
        <v>#VALUE!</v>
      </c>
      <c r="K796" s="52" t="str">
        <f t="shared" si="239"/>
        <v/>
      </c>
      <c r="L796" s="53" t="str">
        <f t="shared" si="240"/>
        <v/>
      </c>
      <c r="M796" s="54" t="str">
        <f t="shared" si="241"/>
        <v/>
      </c>
      <c r="N796" s="38" t="str">
        <f t="shared" si="233"/>
        <v/>
      </c>
      <c r="O796" s="55"/>
      <c r="P796" s="55"/>
      <c r="Q796" s="55"/>
      <c r="R796" s="56"/>
      <c r="S796" s="58"/>
      <c r="T796" s="55">
        <f t="shared" si="242"/>
        <v>0</v>
      </c>
      <c r="U796" s="57"/>
      <c r="V796" s="58"/>
      <c r="W796" s="55">
        <f t="shared" si="243"/>
        <v>0</v>
      </c>
      <c r="X796" s="56"/>
      <c r="Y796" s="57"/>
      <c r="Z796" s="55">
        <f t="shared" si="244"/>
        <v>0</v>
      </c>
      <c r="AA796" s="57"/>
      <c r="AB796" s="164"/>
      <c r="AC796" s="169">
        <f t="shared" si="245"/>
        <v>0</v>
      </c>
      <c r="AD796" s="166"/>
      <c r="AE796" s="55"/>
      <c r="AF796" s="172"/>
      <c r="AG796" s="175"/>
      <c r="AH796" s="55">
        <f t="shared" si="246"/>
        <v>0</v>
      </c>
      <c r="AI796" s="172"/>
      <c r="AJ796" s="175"/>
      <c r="AK796" s="166">
        <f t="shared" si="247"/>
        <v>0</v>
      </c>
      <c r="AL796" s="172"/>
      <c r="AM796" s="175"/>
      <c r="AN796" s="55">
        <f t="shared" si="248"/>
        <v>0</v>
      </c>
      <c r="AO796" s="172"/>
      <c r="AP796" s="175"/>
      <c r="AQ796" s="55">
        <f t="shared" si="249"/>
        <v>0</v>
      </c>
      <c r="AR796" s="172"/>
      <c r="AS796" s="55"/>
      <c r="AT796" s="123">
        <f t="shared" si="234"/>
        <v>0</v>
      </c>
      <c r="AU796" s="56"/>
      <c r="AV796" s="204" t="str">
        <f>IFERROR(IF(AS796=0,"",IF(INDEX(ورقة4!$A794:$O794,,MATCH("غ",ورقة4!$A794:$O794,0))="غ","راسب")),IF(OR(O796&lt;$O$8,P796&lt;$P$8,Q796&lt;$Q$8,T796&lt;$T$8,W796&lt;$W$8,Z796&lt;$Z$8,AC796&lt;$AC$8,AD796&lt;$AD$8,AE796&lt;$AE$8,AH796&lt;$AH$8,AK796&lt;$AK$8,AN796&lt;$AN$8,AQ796&lt;$AQ$8,AR796&lt;$AR$8,AS796&lt;$AS$8),"راسب","ناجح"))</f>
        <v/>
      </c>
      <c r="AW796" s="71" t="str">
        <f>ورقة4!Q794</f>
        <v/>
      </c>
      <c r="AX796" s="48" t="str">
        <f>ورقة4!R794</f>
        <v/>
      </c>
      <c r="AY796" s="48" t="str">
        <f>ورقة4!S794</f>
        <v/>
      </c>
      <c r="AZ796" s="48" t="str">
        <f>ورقة4!T794</f>
        <v/>
      </c>
      <c r="BA796" s="48" t="str">
        <f>ورقة4!U794</f>
        <v/>
      </c>
      <c r="BB796" s="48" t="str">
        <f>ورقة4!V794</f>
        <v/>
      </c>
      <c r="BC796" s="48" t="str">
        <f>ورقة4!W794</f>
        <v/>
      </c>
      <c r="BD796" s="48" t="str">
        <f>ورقة4!X794</f>
        <v/>
      </c>
      <c r="BE796" s="48" t="str">
        <f>ورقة4!Y794</f>
        <v/>
      </c>
      <c r="BF796" s="48" t="str">
        <f>ورقة4!Z794</f>
        <v/>
      </c>
      <c r="BG796" s="48" t="str">
        <f>ورقة4!AA794</f>
        <v/>
      </c>
      <c r="BH796" s="48" t="str">
        <f>ورقة4!AB794</f>
        <v/>
      </c>
      <c r="BI796" s="48" t="str">
        <f>ورقة4!AC794</f>
        <v/>
      </c>
      <c r="BJ796" s="48" t="str">
        <f>ورقة4!AE794</f>
        <v/>
      </c>
      <c r="BK796" s="48" t="str">
        <f>ورقة4!AF794</f>
        <v/>
      </c>
    </row>
    <row r="797" spans="1:63" ht="24.95" customHeight="1">
      <c r="A797" s="135" t="str">
        <f>IF(C797="","",COUNTA(C$9:$C797))</f>
        <v/>
      </c>
      <c r="B797" s="24"/>
      <c r="C797" s="141"/>
      <c r="D797" s="38" t="str">
        <f t="shared" si="235"/>
        <v/>
      </c>
      <c r="E797" s="49"/>
      <c r="F797" s="50"/>
      <c r="G797" s="51" t="e">
        <f t="shared" si="232"/>
        <v>#VALUE!</v>
      </c>
      <c r="H797" s="52" t="e">
        <f t="shared" si="236"/>
        <v>#VALUE!</v>
      </c>
      <c r="I797" s="53" t="e">
        <f t="shared" si="237"/>
        <v>#VALUE!</v>
      </c>
      <c r="J797" s="54" t="e">
        <f t="shared" si="238"/>
        <v>#VALUE!</v>
      </c>
      <c r="K797" s="52" t="str">
        <f t="shared" si="239"/>
        <v/>
      </c>
      <c r="L797" s="53" t="str">
        <f t="shared" si="240"/>
        <v/>
      </c>
      <c r="M797" s="54" t="str">
        <f t="shared" si="241"/>
        <v/>
      </c>
      <c r="N797" s="38" t="str">
        <f t="shared" si="233"/>
        <v/>
      </c>
      <c r="O797" s="55"/>
      <c r="P797" s="55"/>
      <c r="Q797" s="55"/>
      <c r="R797" s="56"/>
      <c r="S797" s="58"/>
      <c r="T797" s="55">
        <f t="shared" si="242"/>
        <v>0</v>
      </c>
      <c r="U797" s="57"/>
      <c r="V797" s="58"/>
      <c r="W797" s="55">
        <f t="shared" si="243"/>
        <v>0</v>
      </c>
      <c r="X797" s="56"/>
      <c r="Y797" s="57"/>
      <c r="Z797" s="55">
        <f t="shared" si="244"/>
        <v>0</v>
      </c>
      <c r="AA797" s="57"/>
      <c r="AB797" s="164"/>
      <c r="AC797" s="169">
        <f t="shared" si="245"/>
        <v>0</v>
      </c>
      <c r="AD797" s="166"/>
      <c r="AE797" s="55"/>
      <c r="AF797" s="172"/>
      <c r="AG797" s="175"/>
      <c r="AH797" s="55">
        <f t="shared" si="246"/>
        <v>0</v>
      </c>
      <c r="AI797" s="172"/>
      <c r="AJ797" s="175"/>
      <c r="AK797" s="166">
        <f t="shared" si="247"/>
        <v>0</v>
      </c>
      <c r="AL797" s="172"/>
      <c r="AM797" s="175"/>
      <c r="AN797" s="55">
        <f t="shared" si="248"/>
        <v>0</v>
      </c>
      <c r="AO797" s="172"/>
      <c r="AP797" s="175"/>
      <c r="AQ797" s="55">
        <f t="shared" si="249"/>
        <v>0</v>
      </c>
      <c r="AR797" s="172"/>
      <c r="AS797" s="55"/>
      <c r="AT797" s="123">
        <f t="shared" si="234"/>
        <v>0</v>
      </c>
      <c r="AU797" s="56"/>
      <c r="AV797" s="204" t="str">
        <f>IFERROR(IF(AS797=0,"",IF(INDEX(ورقة4!$A795:$O795,,MATCH("غ",ورقة4!$A795:$O795,0))="غ","راسب")),IF(OR(O797&lt;$O$8,P797&lt;$P$8,Q797&lt;$Q$8,T797&lt;$T$8,W797&lt;$W$8,Z797&lt;$Z$8,AC797&lt;$AC$8,AD797&lt;$AD$8,AE797&lt;$AE$8,AH797&lt;$AH$8,AK797&lt;$AK$8,AN797&lt;$AN$8,AQ797&lt;$AQ$8,AR797&lt;$AR$8,AS797&lt;$AS$8),"راسب","ناجح"))</f>
        <v/>
      </c>
      <c r="AW797" s="71" t="str">
        <f>ورقة4!Q795</f>
        <v/>
      </c>
      <c r="AX797" s="48" t="str">
        <f>ورقة4!R795</f>
        <v/>
      </c>
      <c r="AY797" s="48" t="str">
        <f>ورقة4!S795</f>
        <v/>
      </c>
      <c r="AZ797" s="48" t="str">
        <f>ورقة4!T795</f>
        <v/>
      </c>
      <c r="BA797" s="48" t="str">
        <f>ورقة4!U795</f>
        <v/>
      </c>
      <c r="BB797" s="48" t="str">
        <f>ورقة4!V795</f>
        <v/>
      </c>
      <c r="BC797" s="48" t="str">
        <f>ورقة4!W795</f>
        <v/>
      </c>
      <c r="BD797" s="48" t="str">
        <f>ورقة4!X795</f>
        <v/>
      </c>
      <c r="BE797" s="48" t="str">
        <f>ورقة4!Y795</f>
        <v/>
      </c>
      <c r="BF797" s="48" t="str">
        <f>ورقة4!Z795</f>
        <v/>
      </c>
      <c r="BG797" s="48" t="str">
        <f>ورقة4!AA795</f>
        <v/>
      </c>
      <c r="BH797" s="48" t="str">
        <f>ورقة4!AB795</f>
        <v/>
      </c>
      <c r="BI797" s="48" t="str">
        <f>ورقة4!AC795</f>
        <v/>
      </c>
      <c r="BJ797" s="48" t="str">
        <f>ورقة4!AE795</f>
        <v/>
      </c>
      <c r="BK797" s="48" t="str">
        <f>ورقة4!AF795</f>
        <v/>
      </c>
    </row>
    <row r="798" spans="1:63" ht="24.95" customHeight="1">
      <c r="A798" s="135" t="str">
        <f>IF(C798="","",COUNTA(C$9:$C798))</f>
        <v/>
      </c>
      <c r="B798" s="24"/>
      <c r="C798" s="141"/>
      <c r="D798" s="38" t="str">
        <f t="shared" si="235"/>
        <v/>
      </c>
      <c r="E798" s="49"/>
      <c r="F798" s="50"/>
      <c r="G798" s="51" t="e">
        <f t="shared" si="232"/>
        <v>#VALUE!</v>
      </c>
      <c r="H798" s="52" t="e">
        <f t="shared" si="236"/>
        <v>#VALUE!</v>
      </c>
      <c r="I798" s="53" t="e">
        <f t="shared" si="237"/>
        <v>#VALUE!</v>
      </c>
      <c r="J798" s="54" t="e">
        <f t="shared" si="238"/>
        <v>#VALUE!</v>
      </c>
      <c r="K798" s="52" t="str">
        <f t="shared" si="239"/>
        <v/>
      </c>
      <c r="L798" s="53" t="str">
        <f t="shared" si="240"/>
        <v/>
      </c>
      <c r="M798" s="54" t="str">
        <f t="shared" si="241"/>
        <v/>
      </c>
      <c r="N798" s="38" t="str">
        <f t="shared" si="233"/>
        <v/>
      </c>
      <c r="O798" s="55"/>
      <c r="P798" s="55"/>
      <c r="Q798" s="55"/>
      <c r="R798" s="56"/>
      <c r="S798" s="58"/>
      <c r="T798" s="55">
        <f t="shared" si="242"/>
        <v>0</v>
      </c>
      <c r="U798" s="57"/>
      <c r="V798" s="58"/>
      <c r="W798" s="55">
        <f t="shared" si="243"/>
        <v>0</v>
      </c>
      <c r="X798" s="56"/>
      <c r="Y798" s="57"/>
      <c r="Z798" s="55">
        <f t="shared" si="244"/>
        <v>0</v>
      </c>
      <c r="AA798" s="57"/>
      <c r="AB798" s="164"/>
      <c r="AC798" s="169">
        <f t="shared" si="245"/>
        <v>0</v>
      </c>
      <c r="AD798" s="166"/>
      <c r="AE798" s="55"/>
      <c r="AF798" s="172"/>
      <c r="AG798" s="175"/>
      <c r="AH798" s="55">
        <f t="shared" si="246"/>
        <v>0</v>
      </c>
      <c r="AI798" s="172"/>
      <c r="AJ798" s="175"/>
      <c r="AK798" s="166">
        <f t="shared" si="247"/>
        <v>0</v>
      </c>
      <c r="AL798" s="172"/>
      <c r="AM798" s="175"/>
      <c r="AN798" s="55">
        <f t="shared" si="248"/>
        <v>0</v>
      </c>
      <c r="AO798" s="172"/>
      <c r="AP798" s="175"/>
      <c r="AQ798" s="55">
        <f t="shared" si="249"/>
        <v>0</v>
      </c>
      <c r="AR798" s="172"/>
      <c r="AS798" s="55"/>
      <c r="AT798" s="123">
        <f t="shared" si="234"/>
        <v>0</v>
      </c>
      <c r="AU798" s="56"/>
      <c r="AV798" s="204" t="str">
        <f>IFERROR(IF(AS798=0,"",IF(INDEX(ورقة4!$A796:$O796,,MATCH("غ",ورقة4!$A796:$O796,0))="غ","راسب")),IF(OR(O798&lt;$O$8,P798&lt;$P$8,Q798&lt;$Q$8,T798&lt;$T$8,W798&lt;$W$8,Z798&lt;$Z$8,AC798&lt;$AC$8,AD798&lt;$AD$8,AE798&lt;$AE$8,AH798&lt;$AH$8,AK798&lt;$AK$8,AN798&lt;$AN$8,AQ798&lt;$AQ$8,AR798&lt;$AR$8,AS798&lt;$AS$8),"راسب","ناجح"))</f>
        <v/>
      </c>
      <c r="AW798" s="71" t="str">
        <f>ورقة4!Q796</f>
        <v/>
      </c>
      <c r="AX798" s="48" t="str">
        <f>ورقة4!R796</f>
        <v/>
      </c>
      <c r="AY798" s="48" t="str">
        <f>ورقة4!S796</f>
        <v/>
      </c>
      <c r="AZ798" s="48" t="str">
        <f>ورقة4!T796</f>
        <v/>
      </c>
      <c r="BA798" s="48" t="str">
        <f>ورقة4!U796</f>
        <v/>
      </c>
      <c r="BB798" s="48" t="str">
        <f>ورقة4!V796</f>
        <v/>
      </c>
      <c r="BC798" s="48" t="str">
        <f>ورقة4!W796</f>
        <v/>
      </c>
      <c r="BD798" s="48" t="str">
        <f>ورقة4!X796</f>
        <v/>
      </c>
      <c r="BE798" s="48" t="str">
        <f>ورقة4!Y796</f>
        <v/>
      </c>
      <c r="BF798" s="48" t="str">
        <f>ورقة4!Z796</f>
        <v/>
      </c>
      <c r="BG798" s="48" t="str">
        <f>ورقة4!AA796</f>
        <v/>
      </c>
      <c r="BH798" s="48" t="str">
        <f>ورقة4!AB796</f>
        <v/>
      </c>
      <c r="BI798" s="48" t="str">
        <f>ورقة4!AC796</f>
        <v/>
      </c>
      <c r="BJ798" s="48" t="str">
        <f>ورقة4!AE796</f>
        <v/>
      </c>
      <c r="BK798" s="48" t="str">
        <f>ورقة4!AF796</f>
        <v/>
      </c>
    </row>
    <row r="799" spans="1:63" ht="24.95" customHeight="1">
      <c r="A799" s="135" t="str">
        <f>IF(C799="","",COUNTA(C$9:$C799))</f>
        <v/>
      </c>
      <c r="B799" s="24"/>
      <c r="C799" s="141"/>
      <c r="D799" s="38" t="str">
        <f t="shared" si="235"/>
        <v/>
      </c>
      <c r="E799" s="49"/>
      <c r="F799" s="50"/>
      <c r="G799" s="51" t="e">
        <f t="shared" si="232"/>
        <v>#VALUE!</v>
      </c>
      <c r="H799" s="52" t="e">
        <f t="shared" si="236"/>
        <v>#VALUE!</v>
      </c>
      <c r="I799" s="53" t="e">
        <f t="shared" si="237"/>
        <v>#VALUE!</v>
      </c>
      <c r="J799" s="54" t="e">
        <f t="shared" si="238"/>
        <v>#VALUE!</v>
      </c>
      <c r="K799" s="52" t="str">
        <f t="shared" si="239"/>
        <v/>
      </c>
      <c r="L799" s="53" t="str">
        <f t="shared" si="240"/>
        <v/>
      </c>
      <c r="M799" s="54" t="str">
        <f t="shared" si="241"/>
        <v/>
      </c>
      <c r="N799" s="38" t="str">
        <f t="shared" si="233"/>
        <v/>
      </c>
      <c r="O799" s="55"/>
      <c r="P799" s="55"/>
      <c r="Q799" s="55"/>
      <c r="R799" s="56"/>
      <c r="S799" s="58"/>
      <c r="T799" s="55">
        <f t="shared" si="242"/>
        <v>0</v>
      </c>
      <c r="U799" s="57"/>
      <c r="V799" s="58"/>
      <c r="W799" s="55">
        <f t="shared" si="243"/>
        <v>0</v>
      </c>
      <c r="X799" s="56"/>
      <c r="Y799" s="57"/>
      <c r="Z799" s="55">
        <f t="shared" si="244"/>
        <v>0</v>
      </c>
      <c r="AA799" s="57"/>
      <c r="AB799" s="164"/>
      <c r="AC799" s="169">
        <f t="shared" si="245"/>
        <v>0</v>
      </c>
      <c r="AD799" s="166"/>
      <c r="AE799" s="55"/>
      <c r="AF799" s="172"/>
      <c r="AG799" s="175"/>
      <c r="AH799" s="55">
        <f t="shared" si="246"/>
        <v>0</v>
      </c>
      <c r="AI799" s="172"/>
      <c r="AJ799" s="175"/>
      <c r="AK799" s="166">
        <f t="shared" si="247"/>
        <v>0</v>
      </c>
      <c r="AL799" s="172"/>
      <c r="AM799" s="175"/>
      <c r="AN799" s="55">
        <f t="shared" si="248"/>
        <v>0</v>
      </c>
      <c r="AO799" s="172"/>
      <c r="AP799" s="175"/>
      <c r="AQ799" s="55">
        <f t="shared" si="249"/>
        <v>0</v>
      </c>
      <c r="AR799" s="172"/>
      <c r="AS799" s="55"/>
      <c r="AT799" s="123">
        <f t="shared" si="234"/>
        <v>0</v>
      </c>
      <c r="AU799" s="56"/>
      <c r="AV799" s="204" t="str">
        <f>IFERROR(IF(AS799=0,"",IF(INDEX(ورقة4!$A797:$O797,,MATCH("غ",ورقة4!$A797:$O797,0))="غ","راسب")),IF(OR(O799&lt;$O$8,P799&lt;$P$8,Q799&lt;$Q$8,T799&lt;$T$8,W799&lt;$W$8,Z799&lt;$Z$8,AC799&lt;$AC$8,AD799&lt;$AD$8,AE799&lt;$AE$8,AH799&lt;$AH$8,AK799&lt;$AK$8,AN799&lt;$AN$8,AQ799&lt;$AQ$8,AR799&lt;$AR$8,AS799&lt;$AS$8),"راسب","ناجح"))</f>
        <v/>
      </c>
      <c r="AW799" s="71" t="str">
        <f>ورقة4!Q797</f>
        <v/>
      </c>
      <c r="AX799" s="48" t="str">
        <f>ورقة4!R797</f>
        <v/>
      </c>
      <c r="AY799" s="48" t="str">
        <f>ورقة4!S797</f>
        <v/>
      </c>
      <c r="AZ799" s="48" t="str">
        <f>ورقة4!T797</f>
        <v/>
      </c>
      <c r="BA799" s="48" t="str">
        <f>ورقة4!U797</f>
        <v/>
      </c>
      <c r="BB799" s="48" t="str">
        <f>ورقة4!V797</f>
        <v/>
      </c>
      <c r="BC799" s="48" t="str">
        <f>ورقة4!W797</f>
        <v/>
      </c>
      <c r="BD799" s="48" t="str">
        <f>ورقة4!X797</f>
        <v/>
      </c>
      <c r="BE799" s="48" t="str">
        <f>ورقة4!Y797</f>
        <v/>
      </c>
      <c r="BF799" s="48" t="str">
        <f>ورقة4!Z797</f>
        <v/>
      </c>
      <c r="BG799" s="48" t="str">
        <f>ورقة4!AA797</f>
        <v/>
      </c>
      <c r="BH799" s="48" t="str">
        <f>ورقة4!AB797</f>
        <v/>
      </c>
      <c r="BI799" s="48" t="str">
        <f>ورقة4!AC797</f>
        <v/>
      </c>
      <c r="BJ799" s="48" t="str">
        <f>ورقة4!AE797</f>
        <v/>
      </c>
      <c r="BK799" s="48" t="str">
        <f>ورقة4!AF797</f>
        <v/>
      </c>
    </row>
    <row r="800" spans="1:63" ht="24.95" customHeight="1">
      <c r="A800" s="135" t="str">
        <f>IF(C800="","",COUNTA(C$9:$C800))</f>
        <v/>
      </c>
      <c r="B800" s="24"/>
      <c r="C800" s="141"/>
      <c r="D800" s="38" t="str">
        <f t="shared" si="235"/>
        <v/>
      </c>
      <c r="E800" s="49"/>
      <c r="F800" s="50"/>
      <c r="G800" s="51" t="e">
        <f t="shared" si="232"/>
        <v>#VALUE!</v>
      </c>
      <c r="H800" s="52" t="e">
        <f t="shared" si="236"/>
        <v>#VALUE!</v>
      </c>
      <c r="I800" s="53" t="e">
        <f t="shared" si="237"/>
        <v>#VALUE!</v>
      </c>
      <c r="J800" s="54" t="e">
        <f t="shared" si="238"/>
        <v>#VALUE!</v>
      </c>
      <c r="K800" s="52" t="str">
        <f t="shared" si="239"/>
        <v/>
      </c>
      <c r="L800" s="53" t="str">
        <f t="shared" si="240"/>
        <v/>
      </c>
      <c r="M800" s="54" t="str">
        <f t="shared" si="241"/>
        <v/>
      </c>
      <c r="N800" s="38" t="str">
        <f t="shared" si="233"/>
        <v/>
      </c>
      <c r="O800" s="55"/>
      <c r="P800" s="55"/>
      <c r="Q800" s="55"/>
      <c r="R800" s="56"/>
      <c r="S800" s="58"/>
      <c r="T800" s="55">
        <f t="shared" si="242"/>
        <v>0</v>
      </c>
      <c r="U800" s="57"/>
      <c r="V800" s="58"/>
      <c r="W800" s="55">
        <f t="shared" si="243"/>
        <v>0</v>
      </c>
      <c r="X800" s="56"/>
      <c r="Y800" s="57"/>
      <c r="Z800" s="55">
        <f t="shared" si="244"/>
        <v>0</v>
      </c>
      <c r="AA800" s="57"/>
      <c r="AB800" s="164"/>
      <c r="AC800" s="169">
        <f t="shared" si="245"/>
        <v>0</v>
      </c>
      <c r="AD800" s="166"/>
      <c r="AE800" s="55"/>
      <c r="AF800" s="172"/>
      <c r="AG800" s="175"/>
      <c r="AH800" s="55">
        <f t="shared" si="246"/>
        <v>0</v>
      </c>
      <c r="AI800" s="172"/>
      <c r="AJ800" s="175"/>
      <c r="AK800" s="166">
        <f t="shared" si="247"/>
        <v>0</v>
      </c>
      <c r="AL800" s="172"/>
      <c r="AM800" s="175"/>
      <c r="AN800" s="55">
        <f t="shared" si="248"/>
        <v>0</v>
      </c>
      <c r="AO800" s="172"/>
      <c r="AP800" s="175"/>
      <c r="AQ800" s="55">
        <f t="shared" si="249"/>
        <v>0</v>
      </c>
      <c r="AR800" s="172"/>
      <c r="AS800" s="55"/>
      <c r="AT800" s="123">
        <f t="shared" si="234"/>
        <v>0</v>
      </c>
      <c r="AU800" s="56"/>
      <c r="AV800" s="204" t="str">
        <f>IFERROR(IF(AS800=0,"",IF(INDEX(ورقة4!$A798:$O798,,MATCH("غ",ورقة4!$A798:$O798,0))="غ","راسب")),IF(OR(O800&lt;$O$8,P800&lt;$P$8,Q800&lt;$Q$8,T800&lt;$T$8,W800&lt;$W$8,Z800&lt;$Z$8,AC800&lt;$AC$8,AD800&lt;$AD$8,AE800&lt;$AE$8,AH800&lt;$AH$8,AK800&lt;$AK$8,AN800&lt;$AN$8,AQ800&lt;$AQ$8,AR800&lt;$AR$8,AS800&lt;$AS$8),"راسب","ناجح"))</f>
        <v/>
      </c>
      <c r="AW800" s="71" t="str">
        <f>ورقة4!Q798</f>
        <v/>
      </c>
      <c r="AX800" s="48" t="str">
        <f>ورقة4!R798</f>
        <v/>
      </c>
      <c r="AY800" s="48" t="str">
        <f>ورقة4!S798</f>
        <v/>
      </c>
      <c r="AZ800" s="48" t="str">
        <f>ورقة4!T798</f>
        <v/>
      </c>
      <c r="BA800" s="48" t="str">
        <f>ورقة4!U798</f>
        <v/>
      </c>
      <c r="BB800" s="48" t="str">
        <f>ورقة4!V798</f>
        <v/>
      </c>
      <c r="BC800" s="48" t="str">
        <f>ورقة4!W798</f>
        <v/>
      </c>
      <c r="BD800" s="48" t="str">
        <f>ورقة4!X798</f>
        <v/>
      </c>
      <c r="BE800" s="48" t="str">
        <f>ورقة4!Y798</f>
        <v/>
      </c>
      <c r="BF800" s="48" t="str">
        <f>ورقة4!Z798</f>
        <v/>
      </c>
      <c r="BG800" s="48" t="str">
        <f>ورقة4!AA798</f>
        <v/>
      </c>
      <c r="BH800" s="48" t="str">
        <f>ورقة4!AB798</f>
        <v/>
      </c>
      <c r="BI800" s="48" t="str">
        <f>ورقة4!AC798</f>
        <v/>
      </c>
      <c r="BJ800" s="48" t="str">
        <f>ورقة4!AE798</f>
        <v/>
      </c>
      <c r="BK800" s="48" t="str">
        <f>ورقة4!AF798</f>
        <v/>
      </c>
    </row>
    <row r="801" spans="1:63" ht="24.95" customHeight="1">
      <c r="A801" s="135" t="str">
        <f>IF(C801="","",COUNTA(C$9:$C801))</f>
        <v/>
      </c>
      <c r="B801" s="24"/>
      <c r="C801" s="141"/>
      <c r="D801" s="38" t="str">
        <f t="shared" si="235"/>
        <v/>
      </c>
      <c r="E801" s="49"/>
      <c r="F801" s="50"/>
      <c r="G801" s="51" t="e">
        <f t="shared" si="232"/>
        <v>#VALUE!</v>
      </c>
      <c r="H801" s="52" t="e">
        <f t="shared" si="236"/>
        <v>#VALUE!</v>
      </c>
      <c r="I801" s="53" t="e">
        <f t="shared" si="237"/>
        <v>#VALUE!</v>
      </c>
      <c r="J801" s="54" t="e">
        <f t="shared" si="238"/>
        <v>#VALUE!</v>
      </c>
      <c r="K801" s="52" t="str">
        <f t="shared" si="239"/>
        <v/>
      </c>
      <c r="L801" s="53" t="str">
        <f t="shared" si="240"/>
        <v/>
      </c>
      <c r="M801" s="54" t="str">
        <f t="shared" si="241"/>
        <v/>
      </c>
      <c r="N801" s="38" t="str">
        <f t="shared" si="233"/>
        <v/>
      </c>
      <c r="O801" s="55"/>
      <c r="P801" s="55"/>
      <c r="Q801" s="55"/>
      <c r="R801" s="56"/>
      <c r="S801" s="58"/>
      <c r="T801" s="55">
        <f t="shared" si="242"/>
        <v>0</v>
      </c>
      <c r="U801" s="57"/>
      <c r="V801" s="58"/>
      <c r="W801" s="55">
        <f t="shared" si="243"/>
        <v>0</v>
      </c>
      <c r="X801" s="56"/>
      <c r="Y801" s="57"/>
      <c r="Z801" s="55">
        <f t="shared" si="244"/>
        <v>0</v>
      </c>
      <c r="AA801" s="57"/>
      <c r="AB801" s="164"/>
      <c r="AC801" s="169">
        <f t="shared" si="245"/>
        <v>0</v>
      </c>
      <c r="AD801" s="166"/>
      <c r="AE801" s="55"/>
      <c r="AF801" s="172"/>
      <c r="AG801" s="175"/>
      <c r="AH801" s="55">
        <f t="shared" si="246"/>
        <v>0</v>
      </c>
      <c r="AI801" s="172"/>
      <c r="AJ801" s="175"/>
      <c r="AK801" s="166">
        <f t="shared" si="247"/>
        <v>0</v>
      </c>
      <c r="AL801" s="172"/>
      <c r="AM801" s="175"/>
      <c r="AN801" s="55">
        <f t="shared" si="248"/>
        <v>0</v>
      </c>
      <c r="AO801" s="172"/>
      <c r="AP801" s="175"/>
      <c r="AQ801" s="55">
        <f t="shared" si="249"/>
        <v>0</v>
      </c>
      <c r="AR801" s="172"/>
      <c r="AS801" s="55"/>
      <c r="AT801" s="123">
        <f t="shared" si="234"/>
        <v>0</v>
      </c>
      <c r="AU801" s="56"/>
      <c r="AV801" s="204" t="str">
        <f>IFERROR(IF(AS801=0,"",IF(INDEX(ورقة4!$A799:$O799,,MATCH("غ",ورقة4!$A799:$O799,0))="غ","راسب")),IF(OR(O801&lt;$O$8,P801&lt;$P$8,Q801&lt;$Q$8,T801&lt;$T$8,W801&lt;$W$8,Z801&lt;$Z$8,AC801&lt;$AC$8,AD801&lt;$AD$8,AE801&lt;$AE$8,AH801&lt;$AH$8,AK801&lt;$AK$8,AN801&lt;$AN$8,AQ801&lt;$AQ$8,AR801&lt;$AR$8,AS801&lt;$AS$8),"راسب","ناجح"))</f>
        <v/>
      </c>
      <c r="AW801" s="71" t="str">
        <f>ورقة4!Q799</f>
        <v/>
      </c>
      <c r="AX801" s="48" t="str">
        <f>ورقة4!R799</f>
        <v/>
      </c>
      <c r="AY801" s="48" t="str">
        <f>ورقة4!S799</f>
        <v/>
      </c>
      <c r="AZ801" s="48" t="str">
        <f>ورقة4!T799</f>
        <v/>
      </c>
      <c r="BA801" s="48" t="str">
        <f>ورقة4!U799</f>
        <v/>
      </c>
      <c r="BB801" s="48" t="str">
        <f>ورقة4!V799</f>
        <v/>
      </c>
      <c r="BC801" s="48" t="str">
        <f>ورقة4!W799</f>
        <v/>
      </c>
      <c r="BD801" s="48" t="str">
        <f>ورقة4!X799</f>
        <v/>
      </c>
      <c r="BE801" s="48" t="str">
        <f>ورقة4!Y799</f>
        <v/>
      </c>
      <c r="BF801" s="48" t="str">
        <f>ورقة4!Z799</f>
        <v/>
      </c>
      <c r="BG801" s="48" t="str">
        <f>ورقة4!AA799</f>
        <v/>
      </c>
      <c r="BH801" s="48" t="str">
        <f>ورقة4!AB799</f>
        <v/>
      </c>
      <c r="BI801" s="48" t="str">
        <f>ورقة4!AC799</f>
        <v/>
      </c>
      <c r="BJ801" s="48" t="str">
        <f>ورقة4!AE799</f>
        <v/>
      </c>
      <c r="BK801" s="48" t="str">
        <f>ورقة4!AF799</f>
        <v/>
      </c>
    </row>
    <row r="802" spans="1:63" ht="24.95" customHeight="1">
      <c r="A802" s="135" t="str">
        <f>IF(C802="","",COUNTA(C$9:$C802))</f>
        <v/>
      </c>
      <c r="B802" s="24"/>
      <c r="C802" s="141"/>
      <c r="D802" s="38" t="str">
        <f t="shared" si="235"/>
        <v/>
      </c>
      <c r="E802" s="49"/>
      <c r="F802" s="50"/>
      <c r="G802" s="51" t="e">
        <f t="shared" si="232"/>
        <v>#VALUE!</v>
      </c>
      <c r="H802" s="52" t="e">
        <f t="shared" si="236"/>
        <v>#VALUE!</v>
      </c>
      <c r="I802" s="53" t="e">
        <f t="shared" si="237"/>
        <v>#VALUE!</v>
      </c>
      <c r="J802" s="54" t="e">
        <f t="shared" si="238"/>
        <v>#VALUE!</v>
      </c>
      <c r="K802" s="52" t="str">
        <f t="shared" si="239"/>
        <v/>
      </c>
      <c r="L802" s="53" t="str">
        <f t="shared" si="240"/>
        <v/>
      </c>
      <c r="M802" s="54" t="str">
        <f t="shared" si="241"/>
        <v/>
      </c>
      <c r="N802" s="38" t="str">
        <f t="shared" si="233"/>
        <v/>
      </c>
      <c r="O802" s="55"/>
      <c r="P802" s="55"/>
      <c r="Q802" s="55"/>
      <c r="R802" s="56"/>
      <c r="S802" s="58"/>
      <c r="T802" s="55">
        <f t="shared" si="242"/>
        <v>0</v>
      </c>
      <c r="U802" s="57"/>
      <c r="V802" s="58"/>
      <c r="W802" s="55">
        <f t="shared" si="243"/>
        <v>0</v>
      </c>
      <c r="X802" s="56"/>
      <c r="Y802" s="57"/>
      <c r="Z802" s="55">
        <f t="shared" si="244"/>
        <v>0</v>
      </c>
      <c r="AA802" s="57"/>
      <c r="AB802" s="164"/>
      <c r="AC802" s="169">
        <f t="shared" si="245"/>
        <v>0</v>
      </c>
      <c r="AD802" s="166"/>
      <c r="AE802" s="55"/>
      <c r="AF802" s="172"/>
      <c r="AG802" s="175"/>
      <c r="AH802" s="55">
        <f t="shared" si="246"/>
        <v>0</v>
      </c>
      <c r="AI802" s="172"/>
      <c r="AJ802" s="175"/>
      <c r="AK802" s="166">
        <f t="shared" si="247"/>
        <v>0</v>
      </c>
      <c r="AL802" s="172"/>
      <c r="AM802" s="175"/>
      <c r="AN802" s="55">
        <f t="shared" si="248"/>
        <v>0</v>
      </c>
      <c r="AO802" s="172"/>
      <c r="AP802" s="175"/>
      <c r="AQ802" s="55">
        <f t="shared" si="249"/>
        <v>0</v>
      </c>
      <c r="AR802" s="172"/>
      <c r="AS802" s="55"/>
      <c r="AT802" s="123">
        <f t="shared" si="234"/>
        <v>0</v>
      </c>
      <c r="AU802" s="56"/>
      <c r="AV802" s="204" t="str">
        <f>IFERROR(IF(AS802=0,"",IF(INDEX(ورقة4!$A800:$O800,,MATCH("غ",ورقة4!$A800:$O800,0))="غ","راسب")),IF(OR(O802&lt;$O$8,P802&lt;$P$8,Q802&lt;$Q$8,T802&lt;$T$8,W802&lt;$W$8,Z802&lt;$Z$8,AC802&lt;$AC$8,AD802&lt;$AD$8,AE802&lt;$AE$8,AH802&lt;$AH$8,AK802&lt;$AK$8,AN802&lt;$AN$8,AQ802&lt;$AQ$8,AR802&lt;$AR$8,AS802&lt;$AS$8),"راسب","ناجح"))</f>
        <v/>
      </c>
      <c r="AW802" s="71" t="str">
        <f>ورقة4!Q800</f>
        <v/>
      </c>
      <c r="AX802" s="48" t="str">
        <f>ورقة4!R800</f>
        <v/>
      </c>
      <c r="AY802" s="48" t="str">
        <f>ورقة4!S800</f>
        <v/>
      </c>
      <c r="AZ802" s="48" t="str">
        <f>ورقة4!T800</f>
        <v/>
      </c>
      <c r="BA802" s="48" t="str">
        <f>ورقة4!U800</f>
        <v/>
      </c>
      <c r="BB802" s="48" t="str">
        <f>ورقة4!V800</f>
        <v/>
      </c>
      <c r="BC802" s="48" t="str">
        <f>ورقة4!W800</f>
        <v/>
      </c>
      <c r="BD802" s="48" t="str">
        <f>ورقة4!X800</f>
        <v/>
      </c>
      <c r="BE802" s="48" t="str">
        <f>ورقة4!Y800</f>
        <v/>
      </c>
      <c r="BF802" s="48" t="str">
        <f>ورقة4!Z800</f>
        <v/>
      </c>
      <c r="BG802" s="48" t="str">
        <f>ورقة4!AA800</f>
        <v/>
      </c>
      <c r="BH802" s="48" t="str">
        <f>ورقة4!AB800</f>
        <v/>
      </c>
      <c r="BI802" s="48" t="str">
        <f>ورقة4!AC800</f>
        <v/>
      </c>
      <c r="BJ802" s="48" t="str">
        <f>ورقة4!AE800</f>
        <v/>
      </c>
      <c r="BK802" s="48" t="str">
        <f>ورقة4!AF800</f>
        <v/>
      </c>
    </row>
    <row r="803" spans="1:63" ht="24.95" customHeight="1">
      <c r="A803" s="135" t="str">
        <f>IF(C803="","",COUNTA(C$9:$C803))</f>
        <v/>
      </c>
      <c r="B803" s="24"/>
      <c r="C803" s="141"/>
      <c r="D803" s="38" t="str">
        <f t="shared" si="235"/>
        <v/>
      </c>
      <c r="E803" s="49"/>
      <c r="F803" s="50"/>
      <c r="G803" s="51" t="e">
        <f t="shared" si="232"/>
        <v>#VALUE!</v>
      </c>
      <c r="H803" s="52" t="e">
        <f t="shared" si="236"/>
        <v>#VALUE!</v>
      </c>
      <c r="I803" s="53" t="e">
        <f t="shared" si="237"/>
        <v>#VALUE!</v>
      </c>
      <c r="J803" s="54" t="e">
        <f t="shared" si="238"/>
        <v>#VALUE!</v>
      </c>
      <c r="K803" s="52" t="str">
        <f t="shared" si="239"/>
        <v/>
      </c>
      <c r="L803" s="53" t="str">
        <f t="shared" si="240"/>
        <v/>
      </c>
      <c r="M803" s="54" t="str">
        <f t="shared" si="241"/>
        <v/>
      </c>
      <c r="N803" s="38" t="str">
        <f t="shared" si="233"/>
        <v/>
      </c>
      <c r="O803" s="55"/>
      <c r="P803" s="55"/>
      <c r="Q803" s="55"/>
      <c r="R803" s="56"/>
      <c r="S803" s="58"/>
      <c r="T803" s="55">
        <f t="shared" si="242"/>
        <v>0</v>
      </c>
      <c r="U803" s="57"/>
      <c r="V803" s="58"/>
      <c r="W803" s="55">
        <f t="shared" si="243"/>
        <v>0</v>
      </c>
      <c r="X803" s="56"/>
      <c r="Y803" s="57"/>
      <c r="Z803" s="55">
        <f t="shared" si="244"/>
        <v>0</v>
      </c>
      <c r="AA803" s="57"/>
      <c r="AB803" s="164"/>
      <c r="AC803" s="169">
        <f t="shared" si="245"/>
        <v>0</v>
      </c>
      <c r="AD803" s="166"/>
      <c r="AE803" s="55"/>
      <c r="AF803" s="172"/>
      <c r="AG803" s="175"/>
      <c r="AH803" s="55">
        <f t="shared" si="246"/>
        <v>0</v>
      </c>
      <c r="AI803" s="172"/>
      <c r="AJ803" s="175"/>
      <c r="AK803" s="166">
        <f t="shared" si="247"/>
        <v>0</v>
      </c>
      <c r="AL803" s="172"/>
      <c r="AM803" s="175"/>
      <c r="AN803" s="55">
        <f t="shared" si="248"/>
        <v>0</v>
      </c>
      <c r="AO803" s="172"/>
      <c r="AP803" s="175"/>
      <c r="AQ803" s="55">
        <f t="shared" si="249"/>
        <v>0</v>
      </c>
      <c r="AR803" s="172"/>
      <c r="AS803" s="55"/>
      <c r="AT803" s="123">
        <f t="shared" si="234"/>
        <v>0</v>
      </c>
      <c r="AU803" s="56"/>
      <c r="AV803" s="204" t="str">
        <f>IFERROR(IF(AS803=0,"",IF(INDEX(ورقة4!$A801:$O801,,MATCH("غ",ورقة4!$A801:$O801,0))="غ","راسب")),IF(OR(O803&lt;$O$8,P803&lt;$P$8,Q803&lt;$Q$8,T803&lt;$T$8,W803&lt;$W$8,Z803&lt;$Z$8,AC803&lt;$AC$8,AD803&lt;$AD$8,AE803&lt;$AE$8,AH803&lt;$AH$8,AK803&lt;$AK$8,AN803&lt;$AN$8,AQ803&lt;$AQ$8,AR803&lt;$AR$8,AS803&lt;$AS$8),"راسب","ناجح"))</f>
        <v/>
      </c>
      <c r="AW803" s="71" t="str">
        <f>ورقة4!Q801</f>
        <v/>
      </c>
      <c r="AX803" s="48" t="str">
        <f>ورقة4!R801</f>
        <v/>
      </c>
      <c r="AY803" s="48" t="str">
        <f>ورقة4!S801</f>
        <v/>
      </c>
      <c r="AZ803" s="48" t="str">
        <f>ورقة4!T801</f>
        <v/>
      </c>
      <c r="BA803" s="48" t="str">
        <f>ورقة4!U801</f>
        <v/>
      </c>
      <c r="BB803" s="48" t="str">
        <f>ورقة4!V801</f>
        <v/>
      </c>
      <c r="BC803" s="48" t="str">
        <f>ورقة4!W801</f>
        <v/>
      </c>
      <c r="BD803" s="48" t="str">
        <f>ورقة4!X801</f>
        <v/>
      </c>
      <c r="BE803" s="48" t="str">
        <f>ورقة4!Y801</f>
        <v/>
      </c>
      <c r="BF803" s="48" t="str">
        <f>ورقة4!Z801</f>
        <v/>
      </c>
      <c r="BG803" s="48" t="str">
        <f>ورقة4!AA801</f>
        <v/>
      </c>
      <c r="BH803" s="48" t="str">
        <f>ورقة4!AB801</f>
        <v/>
      </c>
      <c r="BI803" s="48" t="str">
        <f>ورقة4!AC801</f>
        <v/>
      </c>
      <c r="BJ803" s="48" t="str">
        <f>ورقة4!AE801</f>
        <v/>
      </c>
      <c r="BK803" s="48" t="str">
        <f>ورقة4!AF801</f>
        <v/>
      </c>
    </row>
    <row r="804" spans="1:63" ht="24.95" customHeight="1">
      <c r="A804" s="135" t="str">
        <f>IF(C804="","",COUNTA(C$9:$C804))</f>
        <v/>
      </c>
      <c r="B804" s="24"/>
      <c r="C804" s="141"/>
      <c r="D804" s="38" t="str">
        <f t="shared" si="235"/>
        <v/>
      </c>
      <c r="E804" s="49"/>
      <c r="F804" s="50"/>
      <c r="G804" s="51" t="e">
        <f t="shared" si="232"/>
        <v>#VALUE!</v>
      </c>
      <c r="H804" s="52" t="e">
        <f t="shared" si="236"/>
        <v>#VALUE!</v>
      </c>
      <c r="I804" s="53" t="e">
        <f t="shared" si="237"/>
        <v>#VALUE!</v>
      </c>
      <c r="J804" s="54" t="e">
        <f t="shared" si="238"/>
        <v>#VALUE!</v>
      </c>
      <c r="K804" s="52" t="str">
        <f t="shared" si="239"/>
        <v/>
      </c>
      <c r="L804" s="53" t="str">
        <f t="shared" si="240"/>
        <v/>
      </c>
      <c r="M804" s="54" t="str">
        <f t="shared" si="241"/>
        <v/>
      </c>
      <c r="N804" s="38" t="str">
        <f t="shared" si="233"/>
        <v/>
      </c>
      <c r="O804" s="55"/>
      <c r="P804" s="55"/>
      <c r="Q804" s="55"/>
      <c r="R804" s="56"/>
      <c r="S804" s="58"/>
      <c r="T804" s="55">
        <f t="shared" si="242"/>
        <v>0</v>
      </c>
      <c r="U804" s="57"/>
      <c r="V804" s="58"/>
      <c r="W804" s="55">
        <f t="shared" si="243"/>
        <v>0</v>
      </c>
      <c r="X804" s="56"/>
      <c r="Y804" s="57"/>
      <c r="Z804" s="55">
        <f t="shared" si="244"/>
        <v>0</v>
      </c>
      <c r="AA804" s="57"/>
      <c r="AB804" s="164"/>
      <c r="AC804" s="169">
        <f t="shared" si="245"/>
        <v>0</v>
      </c>
      <c r="AD804" s="166"/>
      <c r="AE804" s="55"/>
      <c r="AF804" s="172"/>
      <c r="AG804" s="175"/>
      <c r="AH804" s="55">
        <f t="shared" si="246"/>
        <v>0</v>
      </c>
      <c r="AI804" s="172"/>
      <c r="AJ804" s="175"/>
      <c r="AK804" s="166">
        <f t="shared" si="247"/>
        <v>0</v>
      </c>
      <c r="AL804" s="172"/>
      <c r="AM804" s="175"/>
      <c r="AN804" s="55">
        <f t="shared" si="248"/>
        <v>0</v>
      </c>
      <c r="AO804" s="172"/>
      <c r="AP804" s="175"/>
      <c r="AQ804" s="55">
        <f t="shared" si="249"/>
        <v>0</v>
      </c>
      <c r="AR804" s="172"/>
      <c r="AS804" s="55"/>
      <c r="AT804" s="123">
        <f t="shared" si="234"/>
        <v>0</v>
      </c>
      <c r="AU804" s="56"/>
      <c r="AV804" s="204" t="str">
        <f>IFERROR(IF(AS804=0,"",IF(INDEX(ورقة4!$A802:$O802,,MATCH("غ",ورقة4!$A802:$O802,0))="غ","راسب")),IF(OR(O804&lt;$O$8,P804&lt;$P$8,Q804&lt;$Q$8,T804&lt;$T$8,W804&lt;$W$8,Z804&lt;$Z$8,AC804&lt;$AC$8,AD804&lt;$AD$8,AE804&lt;$AE$8,AH804&lt;$AH$8,AK804&lt;$AK$8,AN804&lt;$AN$8,AQ804&lt;$AQ$8,AR804&lt;$AR$8,AS804&lt;$AS$8),"راسب","ناجح"))</f>
        <v/>
      </c>
      <c r="AW804" s="71" t="str">
        <f>ورقة4!Q802</f>
        <v/>
      </c>
      <c r="AX804" s="48" t="str">
        <f>ورقة4!R802</f>
        <v/>
      </c>
      <c r="AY804" s="48" t="str">
        <f>ورقة4!S802</f>
        <v/>
      </c>
      <c r="AZ804" s="48" t="str">
        <f>ورقة4!T802</f>
        <v/>
      </c>
      <c r="BA804" s="48" t="str">
        <f>ورقة4!U802</f>
        <v/>
      </c>
      <c r="BB804" s="48" t="str">
        <f>ورقة4!V802</f>
        <v/>
      </c>
      <c r="BC804" s="48" t="str">
        <f>ورقة4!W802</f>
        <v/>
      </c>
      <c r="BD804" s="48" t="str">
        <f>ورقة4!X802</f>
        <v/>
      </c>
      <c r="BE804" s="48" t="str">
        <f>ورقة4!Y802</f>
        <v/>
      </c>
      <c r="BF804" s="48" t="str">
        <f>ورقة4!Z802</f>
        <v/>
      </c>
      <c r="BG804" s="48" t="str">
        <f>ورقة4!AA802</f>
        <v/>
      </c>
      <c r="BH804" s="48" t="str">
        <f>ورقة4!AB802</f>
        <v/>
      </c>
      <c r="BI804" s="48" t="str">
        <f>ورقة4!AC802</f>
        <v/>
      </c>
      <c r="BJ804" s="48" t="str">
        <f>ورقة4!AE802</f>
        <v/>
      </c>
      <c r="BK804" s="48" t="str">
        <f>ورقة4!AF802</f>
        <v/>
      </c>
    </row>
    <row r="805" spans="1:63" ht="24.95" customHeight="1">
      <c r="A805" s="135" t="str">
        <f>IF(C805="","",COUNTA(C$9:$C805))</f>
        <v/>
      </c>
      <c r="B805" s="24"/>
      <c r="C805" s="141"/>
      <c r="D805" s="38" t="str">
        <f t="shared" si="235"/>
        <v/>
      </c>
      <c r="E805" s="49"/>
      <c r="F805" s="50"/>
      <c r="G805" s="51" t="e">
        <f t="shared" si="232"/>
        <v>#VALUE!</v>
      </c>
      <c r="H805" s="52" t="e">
        <f t="shared" si="236"/>
        <v>#VALUE!</v>
      </c>
      <c r="I805" s="53" t="e">
        <f t="shared" si="237"/>
        <v>#VALUE!</v>
      </c>
      <c r="J805" s="54" t="e">
        <f t="shared" si="238"/>
        <v>#VALUE!</v>
      </c>
      <c r="K805" s="52" t="str">
        <f t="shared" si="239"/>
        <v/>
      </c>
      <c r="L805" s="53" t="str">
        <f t="shared" si="240"/>
        <v/>
      </c>
      <c r="M805" s="54" t="str">
        <f t="shared" si="241"/>
        <v/>
      </c>
      <c r="N805" s="38" t="str">
        <f t="shared" si="233"/>
        <v/>
      </c>
      <c r="O805" s="55"/>
      <c r="P805" s="55"/>
      <c r="Q805" s="55"/>
      <c r="R805" s="56"/>
      <c r="S805" s="58"/>
      <c r="T805" s="55">
        <f t="shared" si="242"/>
        <v>0</v>
      </c>
      <c r="U805" s="57"/>
      <c r="V805" s="58"/>
      <c r="W805" s="55">
        <f t="shared" si="243"/>
        <v>0</v>
      </c>
      <c r="X805" s="56"/>
      <c r="Y805" s="57"/>
      <c r="Z805" s="55">
        <f t="shared" si="244"/>
        <v>0</v>
      </c>
      <c r="AA805" s="57"/>
      <c r="AB805" s="164"/>
      <c r="AC805" s="169">
        <f t="shared" si="245"/>
        <v>0</v>
      </c>
      <c r="AD805" s="166"/>
      <c r="AE805" s="55"/>
      <c r="AF805" s="172"/>
      <c r="AG805" s="175"/>
      <c r="AH805" s="55">
        <f t="shared" si="246"/>
        <v>0</v>
      </c>
      <c r="AI805" s="172"/>
      <c r="AJ805" s="175"/>
      <c r="AK805" s="166">
        <f t="shared" si="247"/>
        <v>0</v>
      </c>
      <c r="AL805" s="172"/>
      <c r="AM805" s="175"/>
      <c r="AN805" s="55">
        <f t="shared" si="248"/>
        <v>0</v>
      </c>
      <c r="AO805" s="172"/>
      <c r="AP805" s="175"/>
      <c r="AQ805" s="55">
        <f t="shared" si="249"/>
        <v>0</v>
      </c>
      <c r="AR805" s="172"/>
      <c r="AS805" s="55"/>
      <c r="AT805" s="123">
        <f t="shared" si="234"/>
        <v>0</v>
      </c>
      <c r="AU805" s="56"/>
      <c r="AV805" s="204" t="str">
        <f>IFERROR(IF(AS805=0,"",IF(INDEX(ورقة4!$A803:$O803,,MATCH("غ",ورقة4!$A803:$O803,0))="غ","راسب")),IF(OR(O805&lt;$O$8,P805&lt;$P$8,Q805&lt;$Q$8,T805&lt;$T$8,W805&lt;$W$8,Z805&lt;$Z$8,AC805&lt;$AC$8,AD805&lt;$AD$8,AE805&lt;$AE$8,AH805&lt;$AH$8,AK805&lt;$AK$8,AN805&lt;$AN$8,AQ805&lt;$AQ$8,AR805&lt;$AR$8,AS805&lt;$AS$8),"راسب","ناجح"))</f>
        <v/>
      </c>
      <c r="AW805" s="71" t="str">
        <f>ورقة4!Q803</f>
        <v/>
      </c>
      <c r="AX805" s="48" t="str">
        <f>ورقة4!R803</f>
        <v/>
      </c>
      <c r="AY805" s="48" t="str">
        <f>ورقة4!S803</f>
        <v/>
      </c>
      <c r="AZ805" s="48" t="str">
        <f>ورقة4!T803</f>
        <v/>
      </c>
      <c r="BA805" s="48" t="str">
        <f>ورقة4!U803</f>
        <v/>
      </c>
      <c r="BB805" s="48" t="str">
        <f>ورقة4!V803</f>
        <v/>
      </c>
      <c r="BC805" s="48" t="str">
        <f>ورقة4!W803</f>
        <v/>
      </c>
      <c r="BD805" s="48" t="str">
        <f>ورقة4!X803</f>
        <v/>
      </c>
      <c r="BE805" s="48" t="str">
        <f>ورقة4!Y803</f>
        <v/>
      </c>
      <c r="BF805" s="48" t="str">
        <f>ورقة4!Z803</f>
        <v/>
      </c>
      <c r="BG805" s="48" t="str">
        <f>ورقة4!AA803</f>
        <v/>
      </c>
      <c r="BH805" s="48" t="str">
        <f>ورقة4!AB803</f>
        <v/>
      </c>
      <c r="BI805" s="48" t="str">
        <f>ورقة4!AC803</f>
        <v/>
      </c>
      <c r="BJ805" s="48" t="str">
        <f>ورقة4!AE803</f>
        <v/>
      </c>
      <c r="BK805" s="48" t="str">
        <f>ورقة4!AF803</f>
        <v/>
      </c>
    </row>
    <row r="806" spans="1:63" ht="24.95" customHeight="1">
      <c r="A806" s="135" t="str">
        <f>IF(C806="","",COUNTA(C$9:$C806))</f>
        <v/>
      </c>
      <c r="B806" s="24"/>
      <c r="C806" s="141"/>
      <c r="D806" s="38" t="str">
        <f t="shared" si="235"/>
        <v/>
      </c>
      <c r="E806" s="49"/>
      <c r="F806" s="50"/>
      <c r="G806" s="51" t="e">
        <f t="shared" si="232"/>
        <v>#VALUE!</v>
      </c>
      <c r="H806" s="52" t="e">
        <f t="shared" si="236"/>
        <v>#VALUE!</v>
      </c>
      <c r="I806" s="53" t="e">
        <f t="shared" si="237"/>
        <v>#VALUE!</v>
      </c>
      <c r="J806" s="54" t="e">
        <f t="shared" si="238"/>
        <v>#VALUE!</v>
      </c>
      <c r="K806" s="52" t="str">
        <f t="shared" si="239"/>
        <v/>
      </c>
      <c r="L806" s="53" t="str">
        <f t="shared" si="240"/>
        <v/>
      </c>
      <c r="M806" s="54" t="str">
        <f t="shared" si="241"/>
        <v/>
      </c>
      <c r="N806" s="38" t="str">
        <f t="shared" si="233"/>
        <v/>
      </c>
      <c r="O806" s="55"/>
      <c r="P806" s="55"/>
      <c r="Q806" s="55"/>
      <c r="R806" s="56"/>
      <c r="S806" s="58"/>
      <c r="T806" s="55">
        <f t="shared" si="242"/>
        <v>0</v>
      </c>
      <c r="U806" s="57"/>
      <c r="V806" s="58"/>
      <c r="W806" s="55">
        <f t="shared" si="243"/>
        <v>0</v>
      </c>
      <c r="X806" s="56"/>
      <c r="Y806" s="57"/>
      <c r="Z806" s="55">
        <f t="shared" si="244"/>
        <v>0</v>
      </c>
      <c r="AA806" s="57"/>
      <c r="AB806" s="164"/>
      <c r="AC806" s="169">
        <f t="shared" si="245"/>
        <v>0</v>
      </c>
      <c r="AD806" s="166"/>
      <c r="AE806" s="55"/>
      <c r="AF806" s="172"/>
      <c r="AG806" s="175"/>
      <c r="AH806" s="55">
        <f t="shared" si="246"/>
        <v>0</v>
      </c>
      <c r="AI806" s="172"/>
      <c r="AJ806" s="175"/>
      <c r="AK806" s="166">
        <f t="shared" si="247"/>
        <v>0</v>
      </c>
      <c r="AL806" s="172"/>
      <c r="AM806" s="175"/>
      <c r="AN806" s="55">
        <f t="shared" si="248"/>
        <v>0</v>
      </c>
      <c r="AO806" s="172"/>
      <c r="AP806" s="175"/>
      <c r="AQ806" s="55">
        <f t="shared" si="249"/>
        <v>0</v>
      </c>
      <c r="AR806" s="172"/>
      <c r="AS806" s="55"/>
      <c r="AT806" s="123">
        <f t="shared" si="234"/>
        <v>0</v>
      </c>
      <c r="AU806" s="56"/>
      <c r="AV806" s="204" t="str">
        <f>IFERROR(IF(AS806=0,"",IF(INDEX(ورقة4!$A804:$O804,,MATCH("غ",ورقة4!$A804:$O804,0))="غ","راسب")),IF(OR(O806&lt;$O$8,P806&lt;$P$8,Q806&lt;$Q$8,T806&lt;$T$8,W806&lt;$W$8,Z806&lt;$Z$8,AC806&lt;$AC$8,AD806&lt;$AD$8,AE806&lt;$AE$8,AH806&lt;$AH$8,AK806&lt;$AK$8,AN806&lt;$AN$8,AQ806&lt;$AQ$8,AR806&lt;$AR$8,AS806&lt;$AS$8),"راسب","ناجح"))</f>
        <v/>
      </c>
      <c r="AW806" s="71" t="str">
        <f>ورقة4!Q804</f>
        <v/>
      </c>
      <c r="AX806" s="48" t="str">
        <f>ورقة4!R804</f>
        <v/>
      </c>
      <c r="AY806" s="48" t="str">
        <f>ورقة4!S804</f>
        <v/>
      </c>
      <c r="AZ806" s="48" t="str">
        <f>ورقة4!T804</f>
        <v/>
      </c>
      <c r="BA806" s="48" t="str">
        <f>ورقة4!U804</f>
        <v/>
      </c>
      <c r="BB806" s="48" t="str">
        <f>ورقة4!V804</f>
        <v/>
      </c>
      <c r="BC806" s="48" t="str">
        <f>ورقة4!W804</f>
        <v/>
      </c>
      <c r="BD806" s="48" t="str">
        <f>ورقة4!X804</f>
        <v/>
      </c>
      <c r="BE806" s="48" t="str">
        <f>ورقة4!Y804</f>
        <v/>
      </c>
      <c r="BF806" s="48" t="str">
        <f>ورقة4!Z804</f>
        <v/>
      </c>
      <c r="BG806" s="48" t="str">
        <f>ورقة4!AA804</f>
        <v/>
      </c>
      <c r="BH806" s="48" t="str">
        <f>ورقة4!AB804</f>
        <v/>
      </c>
      <c r="BI806" s="48" t="str">
        <f>ورقة4!AC804</f>
        <v/>
      </c>
      <c r="BJ806" s="48" t="str">
        <f>ورقة4!AE804</f>
        <v/>
      </c>
      <c r="BK806" s="48" t="str">
        <f>ورقة4!AF804</f>
        <v/>
      </c>
    </row>
    <row r="807" spans="1:63" ht="24.95" customHeight="1">
      <c r="A807" s="135" t="str">
        <f>IF(C807="","",COUNTA(C$9:$C807))</f>
        <v/>
      </c>
      <c r="B807" s="24"/>
      <c r="C807" s="141"/>
      <c r="D807" s="38" t="str">
        <f t="shared" si="235"/>
        <v/>
      </c>
      <c r="E807" s="49"/>
      <c r="F807" s="50"/>
      <c r="G807" s="51" t="e">
        <f t="shared" si="232"/>
        <v>#VALUE!</v>
      </c>
      <c r="H807" s="52" t="e">
        <f t="shared" si="236"/>
        <v>#VALUE!</v>
      </c>
      <c r="I807" s="53" t="e">
        <f t="shared" si="237"/>
        <v>#VALUE!</v>
      </c>
      <c r="J807" s="54" t="e">
        <f t="shared" si="238"/>
        <v>#VALUE!</v>
      </c>
      <c r="K807" s="52" t="str">
        <f t="shared" si="239"/>
        <v/>
      </c>
      <c r="L807" s="53" t="str">
        <f t="shared" si="240"/>
        <v/>
      </c>
      <c r="M807" s="54" t="str">
        <f t="shared" si="241"/>
        <v/>
      </c>
      <c r="N807" s="38" t="str">
        <f t="shared" si="233"/>
        <v/>
      </c>
      <c r="O807" s="55"/>
      <c r="P807" s="55"/>
      <c r="Q807" s="55"/>
      <c r="R807" s="56"/>
      <c r="S807" s="58"/>
      <c r="T807" s="55">
        <f t="shared" si="242"/>
        <v>0</v>
      </c>
      <c r="U807" s="57"/>
      <c r="V807" s="58"/>
      <c r="W807" s="55">
        <f t="shared" si="243"/>
        <v>0</v>
      </c>
      <c r="X807" s="56"/>
      <c r="Y807" s="57"/>
      <c r="Z807" s="55">
        <f t="shared" si="244"/>
        <v>0</v>
      </c>
      <c r="AA807" s="57"/>
      <c r="AB807" s="164"/>
      <c r="AC807" s="169">
        <f t="shared" si="245"/>
        <v>0</v>
      </c>
      <c r="AD807" s="166"/>
      <c r="AE807" s="55"/>
      <c r="AF807" s="172"/>
      <c r="AG807" s="175"/>
      <c r="AH807" s="55">
        <f t="shared" si="246"/>
        <v>0</v>
      </c>
      <c r="AI807" s="172"/>
      <c r="AJ807" s="175"/>
      <c r="AK807" s="166">
        <f t="shared" si="247"/>
        <v>0</v>
      </c>
      <c r="AL807" s="172"/>
      <c r="AM807" s="175"/>
      <c r="AN807" s="55">
        <f t="shared" si="248"/>
        <v>0</v>
      </c>
      <c r="AO807" s="172"/>
      <c r="AP807" s="175"/>
      <c r="AQ807" s="55">
        <f t="shared" si="249"/>
        <v>0</v>
      </c>
      <c r="AR807" s="172"/>
      <c r="AS807" s="55"/>
      <c r="AT807" s="123">
        <f t="shared" si="234"/>
        <v>0</v>
      </c>
      <c r="AU807" s="56"/>
      <c r="AV807" s="204" t="str">
        <f>IFERROR(IF(AS807=0,"",IF(INDEX(ورقة4!$A805:$O805,,MATCH("غ",ورقة4!$A805:$O805,0))="غ","راسب")),IF(OR(O807&lt;$O$8,P807&lt;$P$8,Q807&lt;$Q$8,T807&lt;$T$8,W807&lt;$W$8,Z807&lt;$Z$8,AC807&lt;$AC$8,AD807&lt;$AD$8,AE807&lt;$AE$8,AH807&lt;$AH$8,AK807&lt;$AK$8,AN807&lt;$AN$8,AQ807&lt;$AQ$8,AR807&lt;$AR$8,AS807&lt;$AS$8),"راسب","ناجح"))</f>
        <v/>
      </c>
      <c r="AW807" s="71" t="str">
        <f>ورقة4!Q805</f>
        <v/>
      </c>
      <c r="AX807" s="48" t="str">
        <f>ورقة4!R805</f>
        <v/>
      </c>
      <c r="AY807" s="48" t="str">
        <f>ورقة4!S805</f>
        <v/>
      </c>
      <c r="AZ807" s="48" t="str">
        <f>ورقة4!T805</f>
        <v/>
      </c>
      <c r="BA807" s="48" t="str">
        <f>ورقة4!U805</f>
        <v/>
      </c>
      <c r="BB807" s="48" t="str">
        <f>ورقة4!V805</f>
        <v/>
      </c>
      <c r="BC807" s="48" t="str">
        <f>ورقة4!W805</f>
        <v/>
      </c>
      <c r="BD807" s="48" t="str">
        <f>ورقة4!X805</f>
        <v/>
      </c>
      <c r="BE807" s="48" t="str">
        <f>ورقة4!Y805</f>
        <v/>
      </c>
      <c r="BF807" s="48" t="str">
        <f>ورقة4!Z805</f>
        <v/>
      </c>
      <c r="BG807" s="48" t="str">
        <f>ورقة4!AA805</f>
        <v/>
      </c>
      <c r="BH807" s="48" t="str">
        <f>ورقة4!AB805</f>
        <v/>
      </c>
      <c r="BI807" s="48" t="str">
        <f>ورقة4!AC805</f>
        <v/>
      </c>
      <c r="BJ807" s="48" t="str">
        <f>ورقة4!AE805</f>
        <v/>
      </c>
      <c r="BK807" s="48" t="str">
        <f>ورقة4!AF805</f>
        <v/>
      </c>
    </row>
    <row r="808" spans="1:63" ht="24.95" customHeight="1">
      <c r="A808" s="135" t="str">
        <f>IF(C808="","",COUNTA(C$9:$C808))</f>
        <v/>
      </c>
      <c r="B808" s="24"/>
      <c r="C808" s="141"/>
      <c r="D808" s="38" t="str">
        <f t="shared" si="235"/>
        <v/>
      </c>
      <c r="E808" s="49"/>
      <c r="F808" s="50"/>
      <c r="G808" s="51" t="e">
        <f t="shared" si="232"/>
        <v>#VALUE!</v>
      </c>
      <c r="H808" s="52" t="e">
        <f t="shared" si="236"/>
        <v>#VALUE!</v>
      </c>
      <c r="I808" s="53" t="e">
        <f t="shared" si="237"/>
        <v>#VALUE!</v>
      </c>
      <c r="J808" s="54" t="e">
        <f t="shared" si="238"/>
        <v>#VALUE!</v>
      </c>
      <c r="K808" s="52" t="str">
        <f t="shared" si="239"/>
        <v/>
      </c>
      <c r="L808" s="53" t="str">
        <f t="shared" si="240"/>
        <v/>
      </c>
      <c r="M808" s="54" t="str">
        <f t="shared" si="241"/>
        <v/>
      </c>
      <c r="N808" s="38" t="str">
        <f t="shared" si="233"/>
        <v/>
      </c>
      <c r="O808" s="55"/>
      <c r="P808" s="55"/>
      <c r="Q808" s="55"/>
      <c r="R808" s="56"/>
      <c r="S808" s="58"/>
      <c r="T808" s="55">
        <f t="shared" si="242"/>
        <v>0</v>
      </c>
      <c r="U808" s="57"/>
      <c r="V808" s="58"/>
      <c r="W808" s="55">
        <f t="shared" si="243"/>
        <v>0</v>
      </c>
      <c r="X808" s="56"/>
      <c r="Y808" s="57"/>
      <c r="Z808" s="55">
        <f t="shared" si="244"/>
        <v>0</v>
      </c>
      <c r="AA808" s="57"/>
      <c r="AB808" s="164"/>
      <c r="AC808" s="169">
        <f t="shared" si="245"/>
        <v>0</v>
      </c>
      <c r="AD808" s="166"/>
      <c r="AE808" s="55"/>
      <c r="AF808" s="172"/>
      <c r="AG808" s="175"/>
      <c r="AH808" s="55">
        <f t="shared" si="246"/>
        <v>0</v>
      </c>
      <c r="AI808" s="172"/>
      <c r="AJ808" s="175"/>
      <c r="AK808" s="166">
        <f t="shared" si="247"/>
        <v>0</v>
      </c>
      <c r="AL808" s="172"/>
      <c r="AM808" s="175"/>
      <c r="AN808" s="55">
        <f t="shared" si="248"/>
        <v>0</v>
      </c>
      <c r="AO808" s="172"/>
      <c r="AP808" s="175"/>
      <c r="AQ808" s="55">
        <f t="shared" si="249"/>
        <v>0</v>
      </c>
      <c r="AR808" s="172"/>
      <c r="AS808" s="55"/>
      <c r="AT808" s="123">
        <f t="shared" si="234"/>
        <v>0</v>
      </c>
      <c r="AU808" s="56"/>
      <c r="AV808" s="204" t="str">
        <f>IFERROR(IF(AS808=0,"",IF(INDEX(ورقة4!$A806:$O806,,MATCH("غ",ورقة4!$A806:$O806,0))="غ","راسب")),IF(OR(O808&lt;$O$8,P808&lt;$P$8,Q808&lt;$Q$8,T808&lt;$T$8,W808&lt;$W$8,Z808&lt;$Z$8,AC808&lt;$AC$8,AD808&lt;$AD$8,AE808&lt;$AE$8,AH808&lt;$AH$8,AK808&lt;$AK$8,AN808&lt;$AN$8,AQ808&lt;$AQ$8,AR808&lt;$AR$8,AS808&lt;$AS$8),"راسب","ناجح"))</f>
        <v/>
      </c>
      <c r="AW808" s="71" t="str">
        <f>ورقة4!Q806</f>
        <v/>
      </c>
      <c r="AX808" s="48" t="str">
        <f>ورقة4!R806</f>
        <v/>
      </c>
      <c r="AY808" s="48" t="str">
        <f>ورقة4!S806</f>
        <v/>
      </c>
      <c r="AZ808" s="48" t="str">
        <f>ورقة4!T806</f>
        <v/>
      </c>
      <c r="BA808" s="48" t="str">
        <f>ورقة4!U806</f>
        <v/>
      </c>
      <c r="BB808" s="48" t="str">
        <f>ورقة4!V806</f>
        <v/>
      </c>
      <c r="BC808" s="48" t="str">
        <f>ورقة4!W806</f>
        <v/>
      </c>
      <c r="BD808" s="48" t="str">
        <f>ورقة4!X806</f>
        <v/>
      </c>
      <c r="BE808" s="48" t="str">
        <f>ورقة4!Y806</f>
        <v/>
      </c>
      <c r="BF808" s="48" t="str">
        <f>ورقة4!Z806</f>
        <v/>
      </c>
      <c r="BG808" s="48" t="str">
        <f>ورقة4!AA806</f>
        <v/>
      </c>
      <c r="BH808" s="48" t="str">
        <f>ورقة4!AB806</f>
        <v/>
      </c>
      <c r="BI808" s="48" t="str">
        <f>ورقة4!AC806</f>
        <v/>
      </c>
      <c r="BJ808" s="48" t="str">
        <f>ورقة4!AE806</f>
        <v/>
      </c>
      <c r="BK808" s="48" t="str">
        <f>ورقة4!AF806</f>
        <v/>
      </c>
    </row>
    <row r="809" spans="1:63" ht="24.95" customHeight="1">
      <c r="A809" s="135" t="str">
        <f>IF(C809="","",COUNTA(C$9:$C809))</f>
        <v/>
      </c>
      <c r="B809" s="24"/>
      <c r="C809" s="141"/>
      <c r="D809" s="38" t="str">
        <f t="shared" si="235"/>
        <v/>
      </c>
      <c r="E809" s="49"/>
      <c r="F809" s="50"/>
      <c r="G809" s="51" t="e">
        <f t="shared" si="232"/>
        <v>#VALUE!</v>
      </c>
      <c r="H809" s="52" t="e">
        <f t="shared" si="236"/>
        <v>#VALUE!</v>
      </c>
      <c r="I809" s="53" t="e">
        <f t="shared" si="237"/>
        <v>#VALUE!</v>
      </c>
      <c r="J809" s="54" t="e">
        <f t="shared" si="238"/>
        <v>#VALUE!</v>
      </c>
      <c r="K809" s="52" t="str">
        <f t="shared" si="239"/>
        <v/>
      </c>
      <c r="L809" s="53" t="str">
        <f t="shared" si="240"/>
        <v/>
      </c>
      <c r="M809" s="54" t="str">
        <f t="shared" si="241"/>
        <v/>
      </c>
      <c r="N809" s="38" t="str">
        <f t="shared" si="233"/>
        <v/>
      </c>
      <c r="O809" s="55"/>
      <c r="P809" s="55"/>
      <c r="Q809" s="55"/>
      <c r="R809" s="56"/>
      <c r="S809" s="58"/>
      <c r="T809" s="55">
        <f t="shared" si="242"/>
        <v>0</v>
      </c>
      <c r="U809" s="57"/>
      <c r="V809" s="58"/>
      <c r="W809" s="55">
        <f t="shared" si="243"/>
        <v>0</v>
      </c>
      <c r="X809" s="56"/>
      <c r="Y809" s="57"/>
      <c r="Z809" s="55">
        <f t="shared" si="244"/>
        <v>0</v>
      </c>
      <c r="AA809" s="57"/>
      <c r="AB809" s="164"/>
      <c r="AC809" s="169">
        <f t="shared" si="245"/>
        <v>0</v>
      </c>
      <c r="AD809" s="166"/>
      <c r="AE809" s="55"/>
      <c r="AF809" s="172"/>
      <c r="AG809" s="175"/>
      <c r="AH809" s="55">
        <f t="shared" si="246"/>
        <v>0</v>
      </c>
      <c r="AI809" s="172"/>
      <c r="AJ809" s="175"/>
      <c r="AK809" s="166">
        <f t="shared" si="247"/>
        <v>0</v>
      </c>
      <c r="AL809" s="172"/>
      <c r="AM809" s="175"/>
      <c r="AN809" s="55">
        <f t="shared" si="248"/>
        <v>0</v>
      </c>
      <c r="AO809" s="172"/>
      <c r="AP809" s="175"/>
      <c r="AQ809" s="55">
        <f t="shared" si="249"/>
        <v>0</v>
      </c>
      <c r="AR809" s="172"/>
      <c r="AS809" s="55"/>
      <c r="AT809" s="123">
        <f t="shared" si="234"/>
        <v>0</v>
      </c>
      <c r="AU809" s="56"/>
      <c r="AV809" s="204" t="str">
        <f>IFERROR(IF(AS809=0,"",IF(INDEX(ورقة4!$A807:$O807,,MATCH("غ",ورقة4!$A807:$O807,0))="غ","راسب")),IF(OR(O809&lt;$O$8,P809&lt;$P$8,Q809&lt;$Q$8,T809&lt;$T$8,W809&lt;$W$8,Z809&lt;$Z$8,AC809&lt;$AC$8,AD809&lt;$AD$8,AE809&lt;$AE$8,AH809&lt;$AH$8,AK809&lt;$AK$8,AN809&lt;$AN$8,AQ809&lt;$AQ$8,AR809&lt;$AR$8,AS809&lt;$AS$8),"راسب","ناجح"))</f>
        <v/>
      </c>
      <c r="AW809" s="71" t="str">
        <f>ورقة4!Q807</f>
        <v/>
      </c>
      <c r="AX809" s="48" t="str">
        <f>ورقة4!R807</f>
        <v/>
      </c>
      <c r="AY809" s="48" t="str">
        <f>ورقة4!S807</f>
        <v/>
      </c>
      <c r="AZ809" s="48" t="str">
        <f>ورقة4!T807</f>
        <v/>
      </c>
      <c r="BA809" s="48" t="str">
        <f>ورقة4!U807</f>
        <v/>
      </c>
      <c r="BB809" s="48" t="str">
        <f>ورقة4!V807</f>
        <v/>
      </c>
      <c r="BC809" s="48" t="str">
        <f>ورقة4!W807</f>
        <v/>
      </c>
      <c r="BD809" s="48" t="str">
        <f>ورقة4!X807</f>
        <v/>
      </c>
      <c r="BE809" s="48" t="str">
        <f>ورقة4!Y807</f>
        <v/>
      </c>
      <c r="BF809" s="48" t="str">
        <f>ورقة4!Z807</f>
        <v/>
      </c>
      <c r="BG809" s="48" t="str">
        <f>ورقة4!AA807</f>
        <v/>
      </c>
      <c r="BH809" s="48" t="str">
        <f>ورقة4!AB807</f>
        <v/>
      </c>
      <c r="BI809" s="48" t="str">
        <f>ورقة4!AC807</f>
        <v/>
      </c>
      <c r="BJ809" s="48" t="str">
        <f>ورقة4!AE807</f>
        <v/>
      </c>
      <c r="BK809" s="48" t="str">
        <f>ورقة4!AF807</f>
        <v/>
      </c>
    </row>
    <row r="810" spans="1:63" ht="24.95" customHeight="1">
      <c r="A810" s="135" t="str">
        <f>IF(C810="","",COUNTA(C$9:$C810))</f>
        <v/>
      </c>
      <c r="B810" s="24"/>
      <c r="C810" s="141"/>
      <c r="D810" s="38" t="str">
        <f t="shared" si="235"/>
        <v/>
      </c>
      <c r="E810" s="49"/>
      <c r="F810" s="50"/>
      <c r="G810" s="51" t="e">
        <f t="shared" si="232"/>
        <v>#VALUE!</v>
      </c>
      <c r="H810" s="52" t="e">
        <f t="shared" si="236"/>
        <v>#VALUE!</v>
      </c>
      <c r="I810" s="53" t="e">
        <f t="shared" si="237"/>
        <v>#VALUE!</v>
      </c>
      <c r="J810" s="54" t="e">
        <f t="shared" si="238"/>
        <v>#VALUE!</v>
      </c>
      <c r="K810" s="52" t="str">
        <f t="shared" si="239"/>
        <v/>
      </c>
      <c r="L810" s="53" t="str">
        <f t="shared" si="240"/>
        <v/>
      </c>
      <c r="M810" s="54" t="str">
        <f t="shared" si="241"/>
        <v/>
      </c>
      <c r="N810" s="38" t="str">
        <f t="shared" si="233"/>
        <v/>
      </c>
      <c r="O810" s="55"/>
      <c r="P810" s="55"/>
      <c r="Q810" s="55"/>
      <c r="R810" s="56"/>
      <c r="S810" s="58"/>
      <c r="T810" s="55">
        <f t="shared" si="242"/>
        <v>0</v>
      </c>
      <c r="U810" s="57"/>
      <c r="V810" s="58"/>
      <c r="W810" s="55">
        <f t="shared" si="243"/>
        <v>0</v>
      </c>
      <c r="X810" s="56"/>
      <c r="Y810" s="57"/>
      <c r="Z810" s="55">
        <f t="shared" si="244"/>
        <v>0</v>
      </c>
      <c r="AA810" s="57"/>
      <c r="AB810" s="164"/>
      <c r="AC810" s="169">
        <f t="shared" si="245"/>
        <v>0</v>
      </c>
      <c r="AD810" s="166"/>
      <c r="AE810" s="55"/>
      <c r="AF810" s="172"/>
      <c r="AG810" s="175"/>
      <c r="AH810" s="55">
        <f t="shared" si="246"/>
        <v>0</v>
      </c>
      <c r="AI810" s="172"/>
      <c r="AJ810" s="175"/>
      <c r="AK810" s="166">
        <f t="shared" si="247"/>
        <v>0</v>
      </c>
      <c r="AL810" s="172"/>
      <c r="AM810" s="175"/>
      <c r="AN810" s="55">
        <f t="shared" si="248"/>
        <v>0</v>
      </c>
      <c r="AO810" s="172"/>
      <c r="AP810" s="175"/>
      <c r="AQ810" s="55">
        <f t="shared" si="249"/>
        <v>0</v>
      </c>
      <c r="AR810" s="172"/>
      <c r="AS810" s="55"/>
      <c r="AT810" s="123">
        <f t="shared" si="234"/>
        <v>0</v>
      </c>
      <c r="AU810" s="56"/>
      <c r="AV810" s="204" t="str">
        <f>IFERROR(IF(AS810=0,"",IF(INDEX(ورقة4!$A808:$O808,,MATCH("غ",ورقة4!$A808:$O808,0))="غ","راسب")),IF(OR(O810&lt;$O$8,P810&lt;$P$8,Q810&lt;$Q$8,T810&lt;$T$8,W810&lt;$W$8,Z810&lt;$Z$8,AC810&lt;$AC$8,AD810&lt;$AD$8,AE810&lt;$AE$8,AH810&lt;$AH$8,AK810&lt;$AK$8,AN810&lt;$AN$8,AQ810&lt;$AQ$8,AR810&lt;$AR$8,AS810&lt;$AS$8),"راسب","ناجح"))</f>
        <v/>
      </c>
      <c r="AW810" s="71" t="str">
        <f>ورقة4!Q808</f>
        <v/>
      </c>
      <c r="AX810" s="48" t="str">
        <f>ورقة4!R808</f>
        <v/>
      </c>
      <c r="AY810" s="48" t="str">
        <f>ورقة4!S808</f>
        <v/>
      </c>
      <c r="AZ810" s="48" t="str">
        <f>ورقة4!T808</f>
        <v/>
      </c>
      <c r="BA810" s="48" t="str">
        <f>ورقة4!U808</f>
        <v/>
      </c>
      <c r="BB810" s="48" t="str">
        <f>ورقة4!V808</f>
        <v/>
      </c>
      <c r="BC810" s="48" t="str">
        <f>ورقة4!W808</f>
        <v/>
      </c>
      <c r="BD810" s="48" t="str">
        <f>ورقة4!X808</f>
        <v/>
      </c>
      <c r="BE810" s="48" t="str">
        <f>ورقة4!Y808</f>
        <v/>
      </c>
      <c r="BF810" s="48" t="str">
        <f>ورقة4!Z808</f>
        <v/>
      </c>
      <c r="BG810" s="48" t="str">
        <f>ورقة4!AA808</f>
        <v/>
      </c>
      <c r="BH810" s="48" t="str">
        <f>ورقة4!AB808</f>
        <v/>
      </c>
      <c r="BI810" s="48" t="str">
        <f>ورقة4!AC808</f>
        <v/>
      </c>
      <c r="BJ810" s="48" t="str">
        <f>ورقة4!AE808</f>
        <v/>
      </c>
      <c r="BK810" s="48" t="str">
        <f>ورقة4!AF808</f>
        <v/>
      </c>
    </row>
    <row r="811" spans="1:63" ht="24.95" customHeight="1">
      <c r="A811" s="135" t="str">
        <f>IF(C811="","",COUNTA(C$9:$C811))</f>
        <v/>
      </c>
      <c r="B811" s="24"/>
      <c r="C811" s="141"/>
      <c r="D811" s="38" t="str">
        <f t="shared" si="235"/>
        <v/>
      </c>
      <c r="E811" s="49"/>
      <c r="F811" s="50"/>
      <c r="G811" s="51" t="e">
        <f t="shared" si="232"/>
        <v>#VALUE!</v>
      </c>
      <c r="H811" s="52" t="e">
        <f t="shared" si="236"/>
        <v>#VALUE!</v>
      </c>
      <c r="I811" s="53" t="e">
        <f t="shared" si="237"/>
        <v>#VALUE!</v>
      </c>
      <c r="J811" s="54" t="e">
        <f t="shared" si="238"/>
        <v>#VALUE!</v>
      </c>
      <c r="K811" s="52" t="str">
        <f t="shared" si="239"/>
        <v/>
      </c>
      <c r="L811" s="53" t="str">
        <f t="shared" si="240"/>
        <v/>
      </c>
      <c r="M811" s="54" t="str">
        <f t="shared" si="241"/>
        <v/>
      </c>
      <c r="N811" s="38" t="str">
        <f t="shared" si="233"/>
        <v/>
      </c>
      <c r="O811" s="55"/>
      <c r="P811" s="55"/>
      <c r="Q811" s="55"/>
      <c r="R811" s="56"/>
      <c r="S811" s="58"/>
      <c r="T811" s="55">
        <f t="shared" si="242"/>
        <v>0</v>
      </c>
      <c r="U811" s="57"/>
      <c r="V811" s="58"/>
      <c r="W811" s="55">
        <f t="shared" si="243"/>
        <v>0</v>
      </c>
      <c r="X811" s="56"/>
      <c r="Y811" s="57"/>
      <c r="Z811" s="55">
        <f t="shared" si="244"/>
        <v>0</v>
      </c>
      <c r="AA811" s="57"/>
      <c r="AB811" s="164"/>
      <c r="AC811" s="169">
        <f t="shared" si="245"/>
        <v>0</v>
      </c>
      <c r="AD811" s="166"/>
      <c r="AE811" s="55"/>
      <c r="AF811" s="172"/>
      <c r="AG811" s="175"/>
      <c r="AH811" s="55">
        <f t="shared" si="246"/>
        <v>0</v>
      </c>
      <c r="AI811" s="172"/>
      <c r="AJ811" s="175"/>
      <c r="AK811" s="166">
        <f t="shared" si="247"/>
        <v>0</v>
      </c>
      <c r="AL811" s="172"/>
      <c r="AM811" s="175"/>
      <c r="AN811" s="55">
        <f t="shared" si="248"/>
        <v>0</v>
      </c>
      <c r="AO811" s="172"/>
      <c r="AP811" s="175"/>
      <c r="AQ811" s="55">
        <f t="shared" si="249"/>
        <v>0</v>
      </c>
      <c r="AR811" s="172"/>
      <c r="AS811" s="55"/>
      <c r="AT811" s="123">
        <f t="shared" si="234"/>
        <v>0</v>
      </c>
      <c r="AU811" s="56"/>
      <c r="AV811" s="204" t="str">
        <f>IFERROR(IF(AS811=0,"",IF(INDEX(ورقة4!$A809:$O809,,MATCH("غ",ورقة4!$A809:$O809,0))="غ","راسب")),IF(OR(O811&lt;$O$8,P811&lt;$P$8,Q811&lt;$Q$8,T811&lt;$T$8,W811&lt;$W$8,Z811&lt;$Z$8,AC811&lt;$AC$8,AD811&lt;$AD$8,AE811&lt;$AE$8,AH811&lt;$AH$8,AK811&lt;$AK$8,AN811&lt;$AN$8,AQ811&lt;$AQ$8,AR811&lt;$AR$8,AS811&lt;$AS$8),"راسب","ناجح"))</f>
        <v/>
      </c>
      <c r="AW811" s="71" t="str">
        <f>ورقة4!Q809</f>
        <v/>
      </c>
      <c r="AX811" s="48" t="str">
        <f>ورقة4!R809</f>
        <v/>
      </c>
      <c r="AY811" s="48" t="str">
        <f>ورقة4!S809</f>
        <v/>
      </c>
      <c r="AZ811" s="48" t="str">
        <f>ورقة4!T809</f>
        <v/>
      </c>
      <c r="BA811" s="48" t="str">
        <f>ورقة4!U809</f>
        <v/>
      </c>
      <c r="BB811" s="48" t="str">
        <f>ورقة4!V809</f>
        <v/>
      </c>
      <c r="BC811" s="48" t="str">
        <f>ورقة4!W809</f>
        <v/>
      </c>
      <c r="BD811" s="48" t="str">
        <f>ورقة4!X809</f>
        <v/>
      </c>
      <c r="BE811" s="48" t="str">
        <f>ورقة4!Y809</f>
        <v/>
      </c>
      <c r="BF811" s="48" t="str">
        <f>ورقة4!Z809</f>
        <v/>
      </c>
      <c r="BG811" s="48" t="str">
        <f>ورقة4!AA809</f>
        <v/>
      </c>
      <c r="BH811" s="48" t="str">
        <f>ورقة4!AB809</f>
        <v/>
      </c>
      <c r="BI811" s="48" t="str">
        <f>ورقة4!AC809</f>
        <v/>
      </c>
      <c r="BJ811" s="48" t="str">
        <f>ورقة4!AE809</f>
        <v/>
      </c>
      <c r="BK811" s="48" t="str">
        <f>ورقة4!AF809</f>
        <v/>
      </c>
    </row>
    <row r="812" spans="1:63" ht="24.95" customHeight="1">
      <c r="A812" s="135" t="str">
        <f>IF(C812="","",COUNTA(C$9:$C812))</f>
        <v/>
      </c>
      <c r="B812" s="24"/>
      <c r="C812" s="141"/>
      <c r="D812" s="38" t="str">
        <f t="shared" si="235"/>
        <v/>
      </c>
      <c r="E812" s="49"/>
      <c r="F812" s="50"/>
      <c r="G812" s="51" t="e">
        <f t="shared" si="232"/>
        <v>#VALUE!</v>
      </c>
      <c r="H812" s="52" t="e">
        <f t="shared" si="236"/>
        <v>#VALUE!</v>
      </c>
      <c r="I812" s="53" t="e">
        <f t="shared" si="237"/>
        <v>#VALUE!</v>
      </c>
      <c r="J812" s="54" t="e">
        <f t="shared" si="238"/>
        <v>#VALUE!</v>
      </c>
      <c r="K812" s="52" t="str">
        <f t="shared" si="239"/>
        <v/>
      </c>
      <c r="L812" s="53" t="str">
        <f t="shared" si="240"/>
        <v/>
      </c>
      <c r="M812" s="54" t="str">
        <f t="shared" si="241"/>
        <v/>
      </c>
      <c r="N812" s="38" t="str">
        <f t="shared" si="233"/>
        <v/>
      </c>
      <c r="O812" s="55"/>
      <c r="P812" s="55"/>
      <c r="Q812" s="55"/>
      <c r="R812" s="56"/>
      <c r="S812" s="58"/>
      <c r="T812" s="55">
        <f t="shared" si="242"/>
        <v>0</v>
      </c>
      <c r="U812" s="57"/>
      <c r="V812" s="58"/>
      <c r="W812" s="55">
        <f t="shared" si="243"/>
        <v>0</v>
      </c>
      <c r="X812" s="56"/>
      <c r="Y812" s="57"/>
      <c r="Z812" s="55">
        <f t="shared" si="244"/>
        <v>0</v>
      </c>
      <c r="AA812" s="57"/>
      <c r="AB812" s="164"/>
      <c r="AC812" s="169">
        <f t="shared" si="245"/>
        <v>0</v>
      </c>
      <c r="AD812" s="166"/>
      <c r="AE812" s="55"/>
      <c r="AF812" s="172"/>
      <c r="AG812" s="175"/>
      <c r="AH812" s="55">
        <f t="shared" si="246"/>
        <v>0</v>
      </c>
      <c r="AI812" s="172"/>
      <c r="AJ812" s="175"/>
      <c r="AK812" s="166">
        <f t="shared" si="247"/>
        <v>0</v>
      </c>
      <c r="AL812" s="172"/>
      <c r="AM812" s="175"/>
      <c r="AN812" s="55">
        <f t="shared" si="248"/>
        <v>0</v>
      </c>
      <c r="AO812" s="172"/>
      <c r="AP812" s="175"/>
      <c r="AQ812" s="55">
        <f t="shared" si="249"/>
        <v>0</v>
      </c>
      <c r="AR812" s="172"/>
      <c r="AS812" s="55"/>
      <c r="AT812" s="123">
        <f t="shared" si="234"/>
        <v>0</v>
      </c>
      <c r="AU812" s="56"/>
      <c r="AV812" s="204" t="str">
        <f>IFERROR(IF(AS812=0,"",IF(INDEX(ورقة4!$A810:$O810,,MATCH("غ",ورقة4!$A810:$O810,0))="غ","راسب")),IF(OR(O812&lt;$O$8,P812&lt;$P$8,Q812&lt;$Q$8,T812&lt;$T$8,W812&lt;$W$8,Z812&lt;$Z$8,AC812&lt;$AC$8,AD812&lt;$AD$8,AE812&lt;$AE$8,AH812&lt;$AH$8,AK812&lt;$AK$8,AN812&lt;$AN$8,AQ812&lt;$AQ$8,AR812&lt;$AR$8,AS812&lt;$AS$8),"راسب","ناجح"))</f>
        <v/>
      </c>
      <c r="AW812" s="71" t="str">
        <f>ورقة4!Q810</f>
        <v/>
      </c>
      <c r="AX812" s="48" t="str">
        <f>ورقة4!R810</f>
        <v/>
      </c>
      <c r="AY812" s="48" t="str">
        <f>ورقة4!S810</f>
        <v/>
      </c>
      <c r="AZ812" s="48" t="str">
        <f>ورقة4!T810</f>
        <v/>
      </c>
      <c r="BA812" s="48" t="str">
        <f>ورقة4!U810</f>
        <v/>
      </c>
      <c r="BB812" s="48" t="str">
        <f>ورقة4!V810</f>
        <v/>
      </c>
      <c r="BC812" s="48" t="str">
        <f>ورقة4!W810</f>
        <v/>
      </c>
      <c r="BD812" s="48" t="str">
        <f>ورقة4!X810</f>
        <v/>
      </c>
      <c r="BE812" s="48" t="str">
        <f>ورقة4!Y810</f>
        <v/>
      </c>
      <c r="BF812" s="48" t="str">
        <f>ورقة4!Z810</f>
        <v/>
      </c>
      <c r="BG812" s="48" t="str">
        <f>ورقة4!AA810</f>
        <v/>
      </c>
      <c r="BH812" s="48" t="str">
        <f>ورقة4!AB810</f>
        <v/>
      </c>
      <c r="BI812" s="48" t="str">
        <f>ورقة4!AC810</f>
        <v/>
      </c>
      <c r="BJ812" s="48" t="str">
        <f>ورقة4!AE810</f>
        <v/>
      </c>
      <c r="BK812" s="48" t="str">
        <f>ورقة4!AF810</f>
        <v/>
      </c>
    </row>
    <row r="813" spans="1:63" ht="24.95" customHeight="1">
      <c r="A813" s="135" t="str">
        <f>IF(C813="","",COUNTA(C$9:$C813))</f>
        <v/>
      </c>
      <c r="B813" s="24"/>
      <c r="C813" s="141"/>
      <c r="D813" s="38" t="str">
        <f t="shared" si="235"/>
        <v/>
      </c>
      <c r="E813" s="49"/>
      <c r="F813" s="50"/>
      <c r="G813" s="51" t="e">
        <f t="shared" si="232"/>
        <v>#VALUE!</v>
      </c>
      <c r="H813" s="52" t="e">
        <f t="shared" si="236"/>
        <v>#VALUE!</v>
      </c>
      <c r="I813" s="53" t="e">
        <f t="shared" si="237"/>
        <v>#VALUE!</v>
      </c>
      <c r="J813" s="54" t="e">
        <f t="shared" si="238"/>
        <v>#VALUE!</v>
      </c>
      <c r="K813" s="52" t="str">
        <f t="shared" si="239"/>
        <v/>
      </c>
      <c r="L813" s="53" t="str">
        <f t="shared" si="240"/>
        <v/>
      </c>
      <c r="M813" s="54" t="str">
        <f t="shared" si="241"/>
        <v/>
      </c>
      <c r="N813" s="38" t="str">
        <f t="shared" si="233"/>
        <v/>
      </c>
      <c r="O813" s="55"/>
      <c r="P813" s="55"/>
      <c r="Q813" s="55"/>
      <c r="R813" s="56"/>
      <c r="S813" s="58"/>
      <c r="T813" s="55">
        <f t="shared" si="242"/>
        <v>0</v>
      </c>
      <c r="U813" s="57"/>
      <c r="V813" s="58"/>
      <c r="W813" s="55">
        <f t="shared" si="243"/>
        <v>0</v>
      </c>
      <c r="X813" s="56"/>
      <c r="Y813" s="57"/>
      <c r="Z813" s="55">
        <f t="shared" si="244"/>
        <v>0</v>
      </c>
      <c r="AA813" s="57"/>
      <c r="AB813" s="164"/>
      <c r="AC813" s="169">
        <f t="shared" si="245"/>
        <v>0</v>
      </c>
      <c r="AD813" s="166"/>
      <c r="AE813" s="55"/>
      <c r="AF813" s="172"/>
      <c r="AG813" s="175"/>
      <c r="AH813" s="55">
        <f t="shared" si="246"/>
        <v>0</v>
      </c>
      <c r="AI813" s="172"/>
      <c r="AJ813" s="175"/>
      <c r="AK813" s="166">
        <f t="shared" si="247"/>
        <v>0</v>
      </c>
      <c r="AL813" s="172"/>
      <c r="AM813" s="175"/>
      <c r="AN813" s="55">
        <f t="shared" si="248"/>
        <v>0</v>
      </c>
      <c r="AO813" s="172"/>
      <c r="AP813" s="175"/>
      <c r="AQ813" s="55">
        <f t="shared" si="249"/>
        <v>0</v>
      </c>
      <c r="AR813" s="172"/>
      <c r="AS813" s="55"/>
      <c r="AT813" s="123">
        <f t="shared" si="234"/>
        <v>0</v>
      </c>
      <c r="AU813" s="56"/>
      <c r="AV813" s="204" t="str">
        <f>IFERROR(IF(AS813=0,"",IF(INDEX(ورقة4!$A811:$O811,,MATCH("غ",ورقة4!$A811:$O811,0))="غ","راسب")),IF(OR(O813&lt;$O$8,P813&lt;$P$8,Q813&lt;$Q$8,T813&lt;$T$8,W813&lt;$W$8,Z813&lt;$Z$8,AC813&lt;$AC$8,AD813&lt;$AD$8,AE813&lt;$AE$8,AH813&lt;$AH$8,AK813&lt;$AK$8,AN813&lt;$AN$8,AQ813&lt;$AQ$8,AR813&lt;$AR$8,AS813&lt;$AS$8),"راسب","ناجح"))</f>
        <v/>
      </c>
      <c r="AW813" s="71" t="str">
        <f>ورقة4!Q811</f>
        <v/>
      </c>
      <c r="AX813" s="48" t="str">
        <f>ورقة4!R811</f>
        <v/>
      </c>
      <c r="AY813" s="48" t="str">
        <f>ورقة4!S811</f>
        <v/>
      </c>
      <c r="AZ813" s="48" t="str">
        <f>ورقة4!T811</f>
        <v/>
      </c>
      <c r="BA813" s="48" t="str">
        <f>ورقة4!U811</f>
        <v/>
      </c>
      <c r="BB813" s="48" t="str">
        <f>ورقة4!V811</f>
        <v/>
      </c>
      <c r="BC813" s="48" t="str">
        <f>ورقة4!W811</f>
        <v/>
      </c>
      <c r="BD813" s="48" t="str">
        <f>ورقة4!X811</f>
        <v/>
      </c>
      <c r="BE813" s="48" t="str">
        <f>ورقة4!Y811</f>
        <v/>
      </c>
      <c r="BF813" s="48" t="str">
        <f>ورقة4!Z811</f>
        <v/>
      </c>
      <c r="BG813" s="48" t="str">
        <f>ورقة4!AA811</f>
        <v/>
      </c>
      <c r="BH813" s="48" t="str">
        <f>ورقة4!AB811</f>
        <v/>
      </c>
      <c r="BI813" s="48" t="str">
        <f>ورقة4!AC811</f>
        <v/>
      </c>
      <c r="BJ813" s="48" t="str">
        <f>ورقة4!AE811</f>
        <v/>
      </c>
      <c r="BK813" s="48" t="str">
        <f>ورقة4!AF811</f>
        <v/>
      </c>
    </row>
    <row r="814" spans="1:63" ht="24.95" customHeight="1">
      <c r="A814" s="135" t="str">
        <f>IF(C814="","",COUNTA(C$9:$C814))</f>
        <v/>
      </c>
      <c r="B814" s="24"/>
      <c r="C814" s="141"/>
      <c r="D814" s="38" t="str">
        <f t="shared" si="235"/>
        <v/>
      </c>
      <c r="E814" s="49"/>
      <c r="F814" s="50"/>
      <c r="G814" s="51" t="e">
        <f t="shared" si="232"/>
        <v>#VALUE!</v>
      </c>
      <c r="H814" s="52" t="e">
        <f t="shared" si="236"/>
        <v>#VALUE!</v>
      </c>
      <c r="I814" s="53" t="e">
        <f t="shared" si="237"/>
        <v>#VALUE!</v>
      </c>
      <c r="J814" s="54" t="e">
        <f t="shared" si="238"/>
        <v>#VALUE!</v>
      </c>
      <c r="K814" s="52" t="str">
        <f t="shared" si="239"/>
        <v/>
      </c>
      <c r="L814" s="53" t="str">
        <f t="shared" si="240"/>
        <v/>
      </c>
      <c r="M814" s="54" t="str">
        <f t="shared" si="241"/>
        <v/>
      </c>
      <c r="N814" s="38" t="str">
        <f t="shared" si="233"/>
        <v/>
      </c>
      <c r="O814" s="55"/>
      <c r="P814" s="55"/>
      <c r="Q814" s="55"/>
      <c r="R814" s="56"/>
      <c r="S814" s="58"/>
      <c r="T814" s="55">
        <f t="shared" si="242"/>
        <v>0</v>
      </c>
      <c r="U814" s="57"/>
      <c r="V814" s="58"/>
      <c r="W814" s="55">
        <f t="shared" si="243"/>
        <v>0</v>
      </c>
      <c r="X814" s="56"/>
      <c r="Y814" s="57"/>
      <c r="Z814" s="55">
        <f t="shared" si="244"/>
        <v>0</v>
      </c>
      <c r="AA814" s="57"/>
      <c r="AB814" s="164"/>
      <c r="AC814" s="169">
        <f t="shared" si="245"/>
        <v>0</v>
      </c>
      <c r="AD814" s="166"/>
      <c r="AE814" s="55"/>
      <c r="AF814" s="172"/>
      <c r="AG814" s="175"/>
      <c r="AH814" s="55">
        <f t="shared" si="246"/>
        <v>0</v>
      </c>
      <c r="AI814" s="172"/>
      <c r="AJ814" s="175"/>
      <c r="AK814" s="166">
        <f t="shared" si="247"/>
        <v>0</v>
      </c>
      <c r="AL814" s="172"/>
      <c r="AM814" s="175"/>
      <c r="AN814" s="55">
        <f t="shared" si="248"/>
        <v>0</v>
      </c>
      <c r="AO814" s="172"/>
      <c r="AP814" s="175"/>
      <c r="AQ814" s="55">
        <f t="shared" si="249"/>
        <v>0</v>
      </c>
      <c r="AR814" s="172"/>
      <c r="AS814" s="55"/>
      <c r="AT814" s="123">
        <f t="shared" si="234"/>
        <v>0</v>
      </c>
      <c r="AU814" s="56"/>
      <c r="AV814" s="204" t="str">
        <f>IFERROR(IF(AS814=0,"",IF(INDEX(ورقة4!$A812:$O812,,MATCH("غ",ورقة4!$A812:$O812,0))="غ","راسب")),IF(OR(O814&lt;$O$8,P814&lt;$P$8,Q814&lt;$Q$8,T814&lt;$T$8,W814&lt;$W$8,Z814&lt;$Z$8,AC814&lt;$AC$8,AD814&lt;$AD$8,AE814&lt;$AE$8,AH814&lt;$AH$8,AK814&lt;$AK$8,AN814&lt;$AN$8,AQ814&lt;$AQ$8,AR814&lt;$AR$8,AS814&lt;$AS$8),"راسب","ناجح"))</f>
        <v/>
      </c>
      <c r="AW814" s="71" t="str">
        <f>ورقة4!Q812</f>
        <v/>
      </c>
      <c r="AX814" s="48" t="str">
        <f>ورقة4!R812</f>
        <v/>
      </c>
      <c r="AY814" s="48" t="str">
        <f>ورقة4!S812</f>
        <v/>
      </c>
      <c r="AZ814" s="48" t="str">
        <f>ورقة4!T812</f>
        <v/>
      </c>
      <c r="BA814" s="48" t="str">
        <f>ورقة4!U812</f>
        <v/>
      </c>
      <c r="BB814" s="48" t="str">
        <f>ورقة4!V812</f>
        <v/>
      </c>
      <c r="BC814" s="48" t="str">
        <f>ورقة4!W812</f>
        <v/>
      </c>
      <c r="BD814" s="48" t="str">
        <f>ورقة4!X812</f>
        <v/>
      </c>
      <c r="BE814" s="48" t="str">
        <f>ورقة4!Y812</f>
        <v/>
      </c>
      <c r="BF814" s="48" t="str">
        <f>ورقة4!Z812</f>
        <v/>
      </c>
      <c r="BG814" s="48" t="str">
        <f>ورقة4!AA812</f>
        <v/>
      </c>
      <c r="BH814" s="48" t="str">
        <f>ورقة4!AB812</f>
        <v/>
      </c>
      <c r="BI814" s="48" t="str">
        <f>ورقة4!AC812</f>
        <v/>
      </c>
      <c r="BJ814" s="48" t="str">
        <f>ورقة4!AE812</f>
        <v/>
      </c>
      <c r="BK814" s="48" t="str">
        <f>ورقة4!AF812</f>
        <v/>
      </c>
    </row>
    <row r="815" spans="1:63" ht="24.95" customHeight="1">
      <c r="A815" s="135" t="str">
        <f>IF(C815="","",COUNTA(C$9:$C815))</f>
        <v/>
      </c>
      <c r="B815" s="24"/>
      <c r="C815" s="141"/>
      <c r="D815" s="38" t="str">
        <f t="shared" si="235"/>
        <v/>
      </c>
      <c r="E815" s="49"/>
      <c r="F815" s="50"/>
      <c r="G815" s="51" t="e">
        <f t="shared" si="232"/>
        <v>#VALUE!</v>
      </c>
      <c r="H815" s="52" t="e">
        <f t="shared" si="236"/>
        <v>#VALUE!</v>
      </c>
      <c r="I815" s="53" t="e">
        <f t="shared" si="237"/>
        <v>#VALUE!</v>
      </c>
      <c r="J815" s="54" t="e">
        <f t="shared" si="238"/>
        <v>#VALUE!</v>
      </c>
      <c r="K815" s="52" t="str">
        <f t="shared" si="239"/>
        <v/>
      </c>
      <c r="L815" s="53" t="str">
        <f t="shared" si="240"/>
        <v/>
      </c>
      <c r="M815" s="54" t="str">
        <f t="shared" si="241"/>
        <v/>
      </c>
      <c r="N815" s="38" t="str">
        <f t="shared" si="233"/>
        <v/>
      </c>
      <c r="O815" s="55"/>
      <c r="P815" s="55"/>
      <c r="Q815" s="55"/>
      <c r="R815" s="56"/>
      <c r="S815" s="58"/>
      <c r="T815" s="55">
        <f t="shared" si="242"/>
        <v>0</v>
      </c>
      <c r="U815" s="57"/>
      <c r="V815" s="58"/>
      <c r="W815" s="55">
        <f t="shared" si="243"/>
        <v>0</v>
      </c>
      <c r="X815" s="56"/>
      <c r="Y815" s="57"/>
      <c r="Z815" s="55">
        <f t="shared" si="244"/>
        <v>0</v>
      </c>
      <c r="AA815" s="57"/>
      <c r="AB815" s="164"/>
      <c r="AC815" s="169">
        <f t="shared" si="245"/>
        <v>0</v>
      </c>
      <c r="AD815" s="166"/>
      <c r="AE815" s="55"/>
      <c r="AF815" s="172"/>
      <c r="AG815" s="175"/>
      <c r="AH815" s="55">
        <f t="shared" si="246"/>
        <v>0</v>
      </c>
      <c r="AI815" s="172"/>
      <c r="AJ815" s="175"/>
      <c r="AK815" s="166">
        <f t="shared" si="247"/>
        <v>0</v>
      </c>
      <c r="AL815" s="172"/>
      <c r="AM815" s="175"/>
      <c r="AN815" s="55">
        <f t="shared" si="248"/>
        <v>0</v>
      </c>
      <c r="AO815" s="172"/>
      <c r="AP815" s="175"/>
      <c r="AQ815" s="55">
        <f t="shared" si="249"/>
        <v>0</v>
      </c>
      <c r="AR815" s="172"/>
      <c r="AS815" s="55"/>
      <c r="AT815" s="123">
        <f t="shared" si="234"/>
        <v>0</v>
      </c>
      <c r="AU815" s="56"/>
      <c r="AV815" s="204" t="str">
        <f>IFERROR(IF(AS815=0,"",IF(INDEX(ورقة4!$A813:$O813,,MATCH("غ",ورقة4!$A813:$O813,0))="غ","راسب")),IF(OR(O815&lt;$O$8,P815&lt;$P$8,Q815&lt;$Q$8,T815&lt;$T$8,W815&lt;$W$8,Z815&lt;$Z$8,AC815&lt;$AC$8,AD815&lt;$AD$8,AE815&lt;$AE$8,AH815&lt;$AH$8,AK815&lt;$AK$8,AN815&lt;$AN$8,AQ815&lt;$AQ$8,AR815&lt;$AR$8,AS815&lt;$AS$8),"راسب","ناجح"))</f>
        <v/>
      </c>
      <c r="AW815" s="71" t="str">
        <f>ورقة4!Q813</f>
        <v/>
      </c>
      <c r="AX815" s="48" t="str">
        <f>ورقة4!R813</f>
        <v/>
      </c>
      <c r="AY815" s="48" t="str">
        <f>ورقة4!S813</f>
        <v/>
      </c>
      <c r="AZ815" s="48" t="str">
        <f>ورقة4!T813</f>
        <v/>
      </c>
      <c r="BA815" s="48" t="str">
        <f>ورقة4!U813</f>
        <v/>
      </c>
      <c r="BB815" s="48" t="str">
        <f>ورقة4!V813</f>
        <v/>
      </c>
      <c r="BC815" s="48" t="str">
        <f>ورقة4!W813</f>
        <v/>
      </c>
      <c r="BD815" s="48" t="str">
        <f>ورقة4!X813</f>
        <v/>
      </c>
      <c r="BE815" s="48" t="str">
        <f>ورقة4!Y813</f>
        <v/>
      </c>
      <c r="BF815" s="48" t="str">
        <f>ورقة4!Z813</f>
        <v/>
      </c>
      <c r="BG815" s="48" t="str">
        <f>ورقة4!AA813</f>
        <v/>
      </c>
      <c r="BH815" s="48" t="str">
        <f>ورقة4!AB813</f>
        <v/>
      </c>
      <c r="BI815" s="48" t="str">
        <f>ورقة4!AC813</f>
        <v/>
      </c>
      <c r="BJ815" s="48" t="str">
        <f>ورقة4!AE813</f>
        <v/>
      </c>
      <c r="BK815" s="48" t="str">
        <f>ورقة4!AF813</f>
        <v/>
      </c>
    </row>
    <row r="816" spans="1:63" ht="24.95" customHeight="1">
      <c r="A816" s="135" t="str">
        <f>IF(C816="","",COUNTA(C$9:$C816))</f>
        <v/>
      </c>
      <c r="B816" s="24"/>
      <c r="C816" s="141"/>
      <c r="D816" s="38" t="str">
        <f t="shared" si="235"/>
        <v/>
      </c>
      <c r="E816" s="49"/>
      <c r="F816" s="50"/>
      <c r="G816" s="51" t="e">
        <f t="shared" si="232"/>
        <v>#VALUE!</v>
      </c>
      <c r="H816" s="52" t="e">
        <f t="shared" si="236"/>
        <v>#VALUE!</v>
      </c>
      <c r="I816" s="53" t="e">
        <f t="shared" si="237"/>
        <v>#VALUE!</v>
      </c>
      <c r="J816" s="54" t="e">
        <f t="shared" si="238"/>
        <v>#VALUE!</v>
      </c>
      <c r="K816" s="52" t="str">
        <f t="shared" si="239"/>
        <v/>
      </c>
      <c r="L816" s="53" t="str">
        <f t="shared" si="240"/>
        <v/>
      </c>
      <c r="M816" s="54" t="str">
        <f t="shared" si="241"/>
        <v/>
      </c>
      <c r="N816" s="38" t="str">
        <f t="shared" si="233"/>
        <v/>
      </c>
      <c r="O816" s="55"/>
      <c r="P816" s="55"/>
      <c r="Q816" s="55"/>
      <c r="R816" s="56"/>
      <c r="S816" s="58"/>
      <c r="T816" s="55">
        <f t="shared" si="242"/>
        <v>0</v>
      </c>
      <c r="U816" s="57"/>
      <c r="V816" s="58"/>
      <c r="W816" s="55">
        <f t="shared" si="243"/>
        <v>0</v>
      </c>
      <c r="X816" s="56"/>
      <c r="Y816" s="57"/>
      <c r="Z816" s="55">
        <f t="shared" si="244"/>
        <v>0</v>
      </c>
      <c r="AA816" s="57"/>
      <c r="AB816" s="164"/>
      <c r="AC816" s="169">
        <f t="shared" si="245"/>
        <v>0</v>
      </c>
      <c r="AD816" s="166"/>
      <c r="AE816" s="55"/>
      <c r="AF816" s="172"/>
      <c r="AG816" s="175"/>
      <c r="AH816" s="55">
        <f t="shared" si="246"/>
        <v>0</v>
      </c>
      <c r="AI816" s="172"/>
      <c r="AJ816" s="175"/>
      <c r="AK816" s="166">
        <f t="shared" si="247"/>
        <v>0</v>
      </c>
      <c r="AL816" s="172"/>
      <c r="AM816" s="175"/>
      <c r="AN816" s="55">
        <f t="shared" si="248"/>
        <v>0</v>
      </c>
      <c r="AO816" s="172"/>
      <c r="AP816" s="175"/>
      <c r="AQ816" s="55">
        <f t="shared" si="249"/>
        <v>0</v>
      </c>
      <c r="AR816" s="172"/>
      <c r="AS816" s="55"/>
      <c r="AT816" s="123">
        <f t="shared" si="234"/>
        <v>0</v>
      </c>
      <c r="AU816" s="56"/>
      <c r="AV816" s="204" t="str">
        <f>IFERROR(IF(AS816=0,"",IF(INDEX(ورقة4!$A814:$O814,,MATCH("غ",ورقة4!$A814:$O814,0))="غ","راسب")),IF(OR(O816&lt;$O$8,P816&lt;$P$8,Q816&lt;$Q$8,T816&lt;$T$8,W816&lt;$W$8,Z816&lt;$Z$8,AC816&lt;$AC$8,AD816&lt;$AD$8,AE816&lt;$AE$8,AH816&lt;$AH$8,AK816&lt;$AK$8,AN816&lt;$AN$8,AQ816&lt;$AQ$8,AR816&lt;$AR$8,AS816&lt;$AS$8),"راسب","ناجح"))</f>
        <v/>
      </c>
      <c r="AW816" s="71" t="str">
        <f>ورقة4!Q814</f>
        <v/>
      </c>
      <c r="AX816" s="48" t="str">
        <f>ورقة4!R814</f>
        <v/>
      </c>
      <c r="AY816" s="48" t="str">
        <f>ورقة4!S814</f>
        <v/>
      </c>
      <c r="AZ816" s="48" t="str">
        <f>ورقة4!T814</f>
        <v/>
      </c>
      <c r="BA816" s="48" t="str">
        <f>ورقة4!U814</f>
        <v/>
      </c>
      <c r="BB816" s="48" t="str">
        <f>ورقة4!V814</f>
        <v/>
      </c>
      <c r="BC816" s="48" t="str">
        <f>ورقة4!W814</f>
        <v/>
      </c>
      <c r="BD816" s="48" t="str">
        <f>ورقة4!X814</f>
        <v/>
      </c>
      <c r="BE816" s="48" t="str">
        <f>ورقة4!Y814</f>
        <v/>
      </c>
      <c r="BF816" s="48" t="str">
        <f>ورقة4!Z814</f>
        <v/>
      </c>
      <c r="BG816" s="48" t="str">
        <f>ورقة4!AA814</f>
        <v/>
      </c>
      <c r="BH816" s="48" t="str">
        <f>ورقة4!AB814</f>
        <v/>
      </c>
      <c r="BI816" s="48" t="str">
        <f>ورقة4!AC814</f>
        <v/>
      </c>
      <c r="BJ816" s="48" t="str">
        <f>ورقة4!AE814</f>
        <v/>
      </c>
      <c r="BK816" s="48" t="str">
        <f>ورقة4!AF814</f>
        <v/>
      </c>
    </row>
    <row r="817" spans="1:63" ht="24.95" customHeight="1">
      <c r="A817" s="135" t="str">
        <f>IF(C817="","",COUNTA(C$9:$C817))</f>
        <v/>
      </c>
      <c r="B817" s="24"/>
      <c r="C817" s="141"/>
      <c r="D817" s="38" t="str">
        <f t="shared" si="235"/>
        <v/>
      </c>
      <c r="E817" s="49"/>
      <c r="F817" s="50"/>
      <c r="G817" s="51" t="e">
        <f t="shared" si="232"/>
        <v>#VALUE!</v>
      </c>
      <c r="H817" s="52" t="e">
        <f t="shared" si="236"/>
        <v>#VALUE!</v>
      </c>
      <c r="I817" s="53" t="e">
        <f t="shared" si="237"/>
        <v>#VALUE!</v>
      </c>
      <c r="J817" s="54" t="e">
        <f t="shared" si="238"/>
        <v>#VALUE!</v>
      </c>
      <c r="K817" s="52" t="str">
        <f t="shared" si="239"/>
        <v/>
      </c>
      <c r="L817" s="53" t="str">
        <f t="shared" si="240"/>
        <v/>
      </c>
      <c r="M817" s="54" t="str">
        <f t="shared" si="241"/>
        <v/>
      </c>
      <c r="N817" s="38" t="str">
        <f t="shared" si="233"/>
        <v/>
      </c>
      <c r="O817" s="55"/>
      <c r="P817" s="55"/>
      <c r="Q817" s="55"/>
      <c r="R817" s="56"/>
      <c r="S817" s="58"/>
      <c r="T817" s="55">
        <f t="shared" si="242"/>
        <v>0</v>
      </c>
      <c r="U817" s="57"/>
      <c r="V817" s="58"/>
      <c r="W817" s="55">
        <f t="shared" si="243"/>
        <v>0</v>
      </c>
      <c r="X817" s="56"/>
      <c r="Y817" s="57"/>
      <c r="Z817" s="55">
        <f t="shared" si="244"/>
        <v>0</v>
      </c>
      <c r="AA817" s="57"/>
      <c r="AB817" s="164"/>
      <c r="AC817" s="169">
        <f t="shared" si="245"/>
        <v>0</v>
      </c>
      <c r="AD817" s="166"/>
      <c r="AE817" s="55"/>
      <c r="AF817" s="172"/>
      <c r="AG817" s="175"/>
      <c r="AH817" s="55">
        <f t="shared" si="246"/>
        <v>0</v>
      </c>
      <c r="AI817" s="172"/>
      <c r="AJ817" s="175"/>
      <c r="AK817" s="166">
        <f t="shared" si="247"/>
        <v>0</v>
      </c>
      <c r="AL817" s="172"/>
      <c r="AM817" s="175"/>
      <c r="AN817" s="55">
        <f t="shared" si="248"/>
        <v>0</v>
      </c>
      <c r="AO817" s="172"/>
      <c r="AP817" s="175"/>
      <c r="AQ817" s="55">
        <f t="shared" si="249"/>
        <v>0</v>
      </c>
      <c r="AR817" s="172"/>
      <c r="AS817" s="55"/>
      <c r="AT817" s="123">
        <f t="shared" si="234"/>
        <v>0</v>
      </c>
      <c r="AU817" s="56"/>
      <c r="AV817" s="204" t="str">
        <f>IFERROR(IF(AS817=0,"",IF(INDEX(ورقة4!$A815:$O815,,MATCH("غ",ورقة4!$A815:$O815,0))="غ","راسب")),IF(OR(O817&lt;$O$8,P817&lt;$P$8,Q817&lt;$Q$8,T817&lt;$T$8,W817&lt;$W$8,Z817&lt;$Z$8,AC817&lt;$AC$8,AD817&lt;$AD$8,AE817&lt;$AE$8,AH817&lt;$AH$8,AK817&lt;$AK$8,AN817&lt;$AN$8,AQ817&lt;$AQ$8,AR817&lt;$AR$8,AS817&lt;$AS$8),"راسب","ناجح"))</f>
        <v/>
      </c>
      <c r="AW817" s="71" t="str">
        <f>ورقة4!Q815</f>
        <v/>
      </c>
      <c r="AX817" s="48" t="str">
        <f>ورقة4!R815</f>
        <v/>
      </c>
      <c r="AY817" s="48" t="str">
        <f>ورقة4!S815</f>
        <v/>
      </c>
      <c r="AZ817" s="48" t="str">
        <f>ورقة4!T815</f>
        <v/>
      </c>
      <c r="BA817" s="48" t="str">
        <f>ورقة4!U815</f>
        <v/>
      </c>
      <c r="BB817" s="48" t="str">
        <f>ورقة4!V815</f>
        <v/>
      </c>
      <c r="BC817" s="48" t="str">
        <f>ورقة4!W815</f>
        <v/>
      </c>
      <c r="BD817" s="48" t="str">
        <f>ورقة4!X815</f>
        <v/>
      </c>
      <c r="BE817" s="48" t="str">
        <f>ورقة4!Y815</f>
        <v/>
      </c>
      <c r="BF817" s="48" t="str">
        <f>ورقة4!Z815</f>
        <v/>
      </c>
      <c r="BG817" s="48" t="str">
        <f>ورقة4!AA815</f>
        <v/>
      </c>
      <c r="BH817" s="48" t="str">
        <f>ورقة4!AB815</f>
        <v/>
      </c>
      <c r="BI817" s="48" t="str">
        <f>ورقة4!AC815</f>
        <v/>
      </c>
      <c r="BJ817" s="48" t="str">
        <f>ورقة4!AE815</f>
        <v/>
      </c>
      <c r="BK817" s="48" t="str">
        <f>ورقة4!AF815</f>
        <v/>
      </c>
    </row>
    <row r="818" spans="1:63" ht="24.95" customHeight="1">
      <c r="A818" s="135" t="str">
        <f>IF(C818="","",COUNTA(C$9:$C818))</f>
        <v/>
      </c>
      <c r="B818" s="24"/>
      <c r="C818" s="141"/>
      <c r="D818" s="38" t="str">
        <f t="shared" si="235"/>
        <v/>
      </c>
      <c r="E818" s="49"/>
      <c r="F818" s="50"/>
      <c r="G818" s="51" t="e">
        <f t="shared" si="232"/>
        <v>#VALUE!</v>
      </c>
      <c r="H818" s="52" t="e">
        <f t="shared" si="236"/>
        <v>#VALUE!</v>
      </c>
      <c r="I818" s="53" t="e">
        <f t="shared" si="237"/>
        <v>#VALUE!</v>
      </c>
      <c r="J818" s="54" t="e">
        <f t="shared" si="238"/>
        <v>#VALUE!</v>
      </c>
      <c r="K818" s="52" t="str">
        <f t="shared" si="239"/>
        <v/>
      </c>
      <c r="L818" s="53" t="str">
        <f t="shared" si="240"/>
        <v/>
      </c>
      <c r="M818" s="54" t="str">
        <f t="shared" si="241"/>
        <v/>
      </c>
      <c r="N818" s="38" t="str">
        <f t="shared" si="233"/>
        <v/>
      </c>
      <c r="O818" s="55"/>
      <c r="P818" s="55"/>
      <c r="Q818" s="55"/>
      <c r="R818" s="56"/>
      <c r="S818" s="58"/>
      <c r="T818" s="55">
        <f t="shared" si="242"/>
        <v>0</v>
      </c>
      <c r="U818" s="57"/>
      <c r="V818" s="58"/>
      <c r="W818" s="55">
        <f t="shared" si="243"/>
        <v>0</v>
      </c>
      <c r="X818" s="56"/>
      <c r="Y818" s="57"/>
      <c r="Z818" s="55">
        <f t="shared" si="244"/>
        <v>0</v>
      </c>
      <c r="AA818" s="57"/>
      <c r="AB818" s="164"/>
      <c r="AC818" s="169">
        <f t="shared" si="245"/>
        <v>0</v>
      </c>
      <c r="AD818" s="166"/>
      <c r="AE818" s="55"/>
      <c r="AF818" s="172"/>
      <c r="AG818" s="175"/>
      <c r="AH818" s="55">
        <f t="shared" si="246"/>
        <v>0</v>
      </c>
      <c r="AI818" s="172"/>
      <c r="AJ818" s="175"/>
      <c r="AK818" s="166">
        <f t="shared" si="247"/>
        <v>0</v>
      </c>
      <c r="AL818" s="172"/>
      <c r="AM818" s="175"/>
      <c r="AN818" s="55">
        <f t="shared" si="248"/>
        <v>0</v>
      </c>
      <c r="AO818" s="172"/>
      <c r="AP818" s="175"/>
      <c r="AQ818" s="55">
        <f t="shared" si="249"/>
        <v>0</v>
      </c>
      <c r="AR818" s="172"/>
      <c r="AS818" s="55"/>
      <c r="AT818" s="123">
        <f t="shared" si="234"/>
        <v>0</v>
      </c>
      <c r="AU818" s="56"/>
      <c r="AV818" s="204" t="str">
        <f>IFERROR(IF(AS818=0,"",IF(INDEX(ورقة4!$A816:$O816,,MATCH("غ",ورقة4!$A816:$O816,0))="غ","راسب")),IF(OR(O818&lt;$O$8,P818&lt;$P$8,Q818&lt;$Q$8,T818&lt;$T$8,W818&lt;$W$8,Z818&lt;$Z$8,AC818&lt;$AC$8,AD818&lt;$AD$8,AE818&lt;$AE$8,AH818&lt;$AH$8,AK818&lt;$AK$8,AN818&lt;$AN$8,AQ818&lt;$AQ$8,AR818&lt;$AR$8,AS818&lt;$AS$8),"راسب","ناجح"))</f>
        <v/>
      </c>
      <c r="AW818" s="71" t="str">
        <f>ورقة4!Q816</f>
        <v/>
      </c>
      <c r="AX818" s="48" t="str">
        <f>ورقة4!R816</f>
        <v/>
      </c>
      <c r="AY818" s="48" t="str">
        <f>ورقة4!S816</f>
        <v/>
      </c>
      <c r="AZ818" s="48" t="str">
        <f>ورقة4!T816</f>
        <v/>
      </c>
      <c r="BA818" s="48" t="str">
        <f>ورقة4!U816</f>
        <v/>
      </c>
      <c r="BB818" s="48" t="str">
        <f>ورقة4!V816</f>
        <v/>
      </c>
      <c r="BC818" s="48" t="str">
        <f>ورقة4!W816</f>
        <v/>
      </c>
      <c r="BD818" s="48" t="str">
        <f>ورقة4!X816</f>
        <v/>
      </c>
      <c r="BE818" s="48" t="str">
        <f>ورقة4!Y816</f>
        <v/>
      </c>
      <c r="BF818" s="48" t="str">
        <f>ورقة4!Z816</f>
        <v/>
      </c>
      <c r="BG818" s="48" t="str">
        <f>ورقة4!AA816</f>
        <v/>
      </c>
      <c r="BH818" s="48" t="str">
        <f>ورقة4!AB816</f>
        <v/>
      </c>
      <c r="BI818" s="48" t="str">
        <f>ورقة4!AC816</f>
        <v/>
      </c>
      <c r="BJ818" s="48" t="str">
        <f>ورقة4!AE816</f>
        <v/>
      </c>
      <c r="BK818" s="48" t="str">
        <f>ورقة4!AF816</f>
        <v/>
      </c>
    </row>
    <row r="819" spans="1:63" ht="24.95" customHeight="1">
      <c r="A819" s="135" t="str">
        <f>IF(C819="","",COUNTA(C$9:$C819))</f>
        <v/>
      </c>
      <c r="B819" s="24"/>
      <c r="C819" s="141"/>
      <c r="D819" s="38" t="str">
        <f t="shared" si="235"/>
        <v/>
      </c>
      <c r="E819" s="49"/>
      <c r="F819" s="50"/>
      <c r="G819" s="51" t="e">
        <f t="shared" si="232"/>
        <v>#VALUE!</v>
      </c>
      <c r="H819" s="52" t="e">
        <f t="shared" si="236"/>
        <v>#VALUE!</v>
      </c>
      <c r="I819" s="53" t="e">
        <f t="shared" si="237"/>
        <v>#VALUE!</v>
      </c>
      <c r="J819" s="54" t="e">
        <f t="shared" si="238"/>
        <v>#VALUE!</v>
      </c>
      <c r="K819" s="52" t="str">
        <f t="shared" si="239"/>
        <v/>
      </c>
      <c r="L819" s="53" t="str">
        <f t="shared" si="240"/>
        <v/>
      </c>
      <c r="M819" s="54" t="str">
        <f t="shared" si="241"/>
        <v/>
      </c>
      <c r="N819" s="38" t="str">
        <f t="shared" si="233"/>
        <v/>
      </c>
      <c r="O819" s="55"/>
      <c r="P819" s="55"/>
      <c r="Q819" s="55"/>
      <c r="R819" s="56"/>
      <c r="S819" s="58"/>
      <c r="T819" s="55">
        <f t="shared" si="242"/>
        <v>0</v>
      </c>
      <c r="U819" s="57"/>
      <c r="V819" s="58"/>
      <c r="W819" s="55">
        <f t="shared" si="243"/>
        <v>0</v>
      </c>
      <c r="X819" s="56"/>
      <c r="Y819" s="57"/>
      <c r="Z819" s="55">
        <f t="shared" si="244"/>
        <v>0</v>
      </c>
      <c r="AA819" s="57"/>
      <c r="AB819" s="164"/>
      <c r="AC819" s="169">
        <f t="shared" si="245"/>
        <v>0</v>
      </c>
      <c r="AD819" s="166"/>
      <c r="AE819" s="55"/>
      <c r="AF819" s="172"/>
      <c r="AG819" s="175"/>
      <c r="AH819" s="55">
        <f t="shared" si="246"/>
        <v>0</v>
      </c>
      <c r="AI819" s="172"/>
      <c r="AJ819" s="175"/>
      <c r="AK819" s="166">
        <f t="shared" si="247"/>
        <v>0</v>
      </c>
      <c r="AL819" s="172"/>
      <c r="AM819" s="175"/>
      <c r="AN819" s="55">
        <f t="shared" si="248"/>
        <v>0</v>
      </c>
      <c r="AO819" s="172"/>
      <c r="AP819" s="175"/>
      <c r="AQ819" s="55">
        <f t="shared" si="249"/>
        <v>0</v>
      </c>
      <c r="AR819" s="172"/>
      <c r="AS819" s="55"/>
      <c r="AT819" s="123">
        <f t="shared" si="234"/>
        <v>0</v>
      </c>
      <c r="AU819" s="56"/>
      <c r="AV819" s="204" t="str">
        <f>IFERROR(IF(AS819=0,"",IF(INDEX(ورقة4!$A817:$O817,,MATCH("غ",ورقة4!$A817:$O817,0))="غ","راسب")),IF(OR(O819&lt;$O$8,P819&lt;$P$8,Q819&lt;$Q$8,T819&lt;$T$8,W819&lt;$W$8,Z819&lt;$Z$8,AC819&lt;$AC$8,AD819&lt;$AD$8,AE819&lt;$AE$8,AH819&lt;$AH$8,AK819&lt;$AK$8,AN819&lt;$AN$8,AQ819&lt;$AQ$8,AR819&lt;$AR$8,AS819&lt;$AS$8),"راسب","ناجح"))</f>
        <v/>
      </c>
      <c r="AW819" s="71" t="str">
        <f>ورقة4!Q817</f>
        <v/>
      </c>
      <c r="AX819" s="48" t="str">
        <f>ورقة4!R817</f>
        <v/>
      </c>
      <c r="AY819" s="48" t="str">
        <f>ورقة4!S817</f>
        <v/>
      </c>
      <c r="AZ819" s="48" t="str">
        <f>ورقة4!T817</f>
        <v/>
      </c>
      <c r="BA819" s="48" t="str">
        <f>ورقة4!U817</f>
        <v/>
      </c>
      <c r="BB819" s="48" t="str">
        <f>ورقة4!V817</f>
        <v/>
      </c>
      <c r="BC819" s="48" t="str">
        <f>ورقة4!W817</f>
        <v/>
      </c>
      <c r="BD819" s="48" t="str">
        <f>ورقة4!X817</f>
        <v/>
      </c>
      <c r="BE819" s="48" t="str">
        <f>ورقة4!Y817</f>
        <v/>
      </c>
      <c r="BF819" s="48" t="str">
        <f>ورقة4!Z817</f>
        <v/>
      </c>
      <c r="BG819" s="48" t="str">
        <f>ورقة4!AA817</f>
        <v/>
      </c>
      <c r="BH819" s="48" t="str">
        <f>ورقة4!AB817</f>
        <v/>
      </c>
      <c r="BI819" s="48" t="str">
        <f>ورقة4!AC817</f>
        <v/>
      </c>
      <c r="BJ819" s="48" t="str">
        <f>ورقة4!AE817</f>
        <v/>
      </c>
      <c r="BK819" s="48" t="str">
        <f>ورقة4!AF817</f>
        <v/>
      </c>
    </row>
    <row r="820" spans="1:63" ht="24.95" customHeight="1">
      <c r="A820" s="135" t="str">
        <f>IF(C820="","",COUNTA(C$9:$C820))</f>
        <v/>
      </c>
      <c r="B820" s="24"/>
      <c r="C820" s="141"/>
      <c r="D820" s="38" t="str">
        <f t="shared" si="235"/>
        <v/>
      </c>
      <c r="E820" s="49"/>
      <c r="F820" s="50"/>
      <c r="G820" s="51" t="e">
        <f t="shared" si="232"/>
        <v>#VALUE!</v>
      </c>
      <c r="H820" s="52" t="e">
        <f t="shared" si="236"/>
        <v>#VALUE!</v>
      </c>
      <c r="I820" s="53" t="e">
        <f t="shared" si="237"/>
        <v>#VALUE!</v>
      </c>
      <c r="J820" s="54" t="e">
        <f t="shared" si="238"/>
        <v>#VALUE!</v>
      </c>
      <c r="K820" s="52" t="str">
        <f t="shared" si="239"/>
        <v/>
      </c>
      <c r="L820" s="53" t="str">
        <f t="shared" si="240"/>
        <v/>
      </c>
      <c r="M820" s="54" t="str">
        <f t="shared" si="241"/>
        <v/>
      </c>
      <c r="N820" s="38" t="str">
        <f t="shared" si="233"/>
        <v/>
      </c>
      <c r="O820" s="55"/>
      <c r="P820" s="55"/>
      <c r="Q820" s="55"/>
      <c r="R820" s="56"/>
      <c r="S820" s="58"/>
      <c r="T820" s="55">
        <f t="shared" si="242"/>
        <v>0</v>
      </c>
      <c r="U820" s="57"/>
      <c r="V820" s="58"/>
      <c r="W820" s="55">
        <f t="shared" si="243"/>
        <v>0</v>
      </c>
      <c r="X820" s="56"/>
      <c r="Y820" s="57"/>
      <c r="Z820" s="55">
        <f t="shared" si="244"/>
        <v>0</v>
      </c>
      <c r="AA820" s="57"/>
      <c r="AB820" s="164"/>
      <c r="AC820" s="169">
        <f t="shared" si="245"/>
        <v>0</v>
      </c>
      <c r="AD820" s="166"/>
      <c r="AE820" s="55"/>
      <c r="AF820" s="172"/>
      <c r="AG820" s="175"/>
      <c r="AH820" s="55">
        <f t="shared" si="246"/>
        <v>0</v>
      </c>
      <c r="AI820" s="172"/>
      <c r="AJ820" s="175"/>
      <c r="AK820" s="166">
        <f t="shared" si="247"/>
        <v>0</v>
      </c>
      <c r="AL820" s="172"/>
      <c r="AM820" s="175"/>
      <c r="AN820" s="55">
        <f t="shared" si="248"/>
        <v>0</v>
      </c>
      <c r="AO820" s="172"/>
      <c r="AP820" s="175"/>
      <c r="AQ820" s="55">
        <f t="shared" si="249"/>
        <v>0</v>
      </c>
      <c r="AR820" s="172"/>
      <c r="AS820" s="55"/>
      <c r="AT820" s="123">
        <f t="shared" si="234"/>
        <v>0</v>
      </c>
      <c r="AU820" s="56"/>
      <c r="AV820" s="204" t="str">
        <f>IFERROR(IF(AS820=0,"",IF(INDEX(ورقة4!$A818:$O818,,MATCH("غ",ورقة4!$A818:$O818,0))="غ","راسب")),IF(OR(O820&lt;$O$8,P820&lt;$P$8,Q820&lt;$Q$8,T820&lt;$T$8,W820&lt;$W$8,Z820&lt;$Z$8,AC820&lt;$AC$8,AD820&lt;$AD$8,AE820&lt;$AE$8,AH820&lt;$AH$8,AK820&lt;$AK$8,AN820&lt;$AN$8,AQ820&lt;$AQ$8,AR820&lt;$AR$8,AS820&lt;$AS$8),"راسب","ناجح"))</f>
        <v/>
      </c>
      <c r="AW820" s="71" t="str">
        <f>ورقة4!Q818</f>
        <v/>
      </c>
      <c r="AX820" s="48" t="str">
        <f>ورقة4!R818</f>
        <v/>
      </c>
      <c r="AY820" s="48" t="str">
        <f>ورقة4!S818</f>
        <v/>
      </c>
      <c r="AZ820" s="48" t="str">
        <f>ورقة4!T818</f>
        <v/>
      </c>
      <c r="BA820" s="48" t="str">
        <f>ورقة4!U818</f>
        <v/>
      </c>
      <c r="BB820" s="48" t="str">
        <f>ورقة4!V818</f>
        <v/>
      </c>
      <c r="BC820" s="48" t="str">
        <f>ورقة4!W818</f>
        <v/>
      </c>
      <c r="BD820" s="48" t="str">
        <f>ورقة4!X818</f>
        <v/>
      </c>
      <c r="BE820" s="48" t="str">
        <f>ورقة4!Y818</f>
        <v/>
      </c>
      <c r="BF820" s="48" t="str">
        <f>ورقة4!Z818</f>
        <v/>
      </c>
      <c r="BG820" s="48" t="str">
        <f>ورقة4!AA818</f>
        <v/>
      </c>
      <c r="BH820" s="48" t="str">
        <f>ورقة4!AB818</f>
        <v/>
      </c>
      <c r="BI820" s="48" t="str">
        <f>ورقة4!AC818</f>
        <v/>
      </c>
      <c r="BJ820" s="48" t="str">
        <f>ورقة4!AE818</f>
        <v/>
      </c>
      <c r="BK820" s="48" t="str">
        <f>ورقة4!AF818</f>
        <v/>
      </c>
    </row>
    <row r="821" spans="1:63" ht="24.95" customHeight="1">
      <c r="A821" s="135" t="str">
        <f>IF(C821="","",COUNTA(C$9:$C821))</f>
        <v/>
      </c>
      <c r="B821" s="24"/>
      <c r="C821" s="141"/>
      <c r="D821" s="38" t="str">
        <f t="shared" si="235"/>
        <v/>
      </c>
      <c r="E821" s="49"/>
      <c r="F821" s="50"/>
      <c r="G821" s="51" t="e">
        <f t="shared" si="232"/>
        <v>#VALUE!</v>
      </c>
      <c r="H821" s="52" t="e">
        <f t="shared" si="236"/>
        <v>#VALUE!</v>
      </c>
      <c r="I821" s="53" t="e">
        <f t="shared" si="237"/>
        <v>#VALUE!</v>
      </c>
      <c r="J821" s="54" t="e">
        <f t="shared" si="238"/>
        <v>#VALUE!</v>
      </c>
      <c r="K821" s="52" t="str">
        <f t="shared" si="239"/>
        <v/>
      </c>
      <c r="L821" s="53" t="str">
        <f t="shared" si="240"/>
        <v/>
      </c>
      <c r="M821" s="54" t="str">
        <f t="shared" si="241"/>
        <v/>
      </c>
      <c r="N821" s="38" t="str">
        <f t="shared" si="233"/>
        <v/>
      </c>
      <c r="O821" s="55"/>
      <c r="P821" s="55"/>
      <c r="Q821" s="55"/>
      <c r="R821" s="56"/>
      <c r="S821" s="58"/>
      <c r="T821" s="55">
        <f t="shared" si="242"/>
        <v>0</v>
      </c>
      <c r="U821" s="57"/>
      <c r="V821" s="58"/>
      <c r="W821" s="55">
        <f t="shared" si="243"/>
        <v>0</v>
      </c>
      <c r="X821" s="56"/>
      <c r="Y821" s="57"/>
      <c r="Z821" s="55">
        <f t="shared" si="244"/>
        <v>0</v>
      </c>
      <c r="AA821" s="57"/>
      <c r="AB821" s="164"/>
      <c r="AC821" s="169">
        <f t="shared" si="245"/>
        <v>0</v>
      </c>
      <c r="AD821" s="166"/>
      <c r="AE821" s="55"/>
      <c r="AF821" s="172"/>
      <c r="AG821" s="175"/>
      <c r="AH821" s="55">
        <f t="shared" si="246"/>
        <v>0</v>
      </c>
      <c r="AI821" s="172"/>
      <c r="AJ821" s="175"/>
      <c r="AK821" s="166">
        <f t="shared" si="247"/>
        <v>0</v>
      </c>
      <c r="AL821" s="172"/>
      <c r="AM821" s="175"/>
      <c r="AN821" s="55">
        <f t="shared" si="248"/>
        <v>0</v>
      </c>
      <c r="AO821" s="172"/>
      <c r="AP821" s="175"/>
      <c r="AQ821" s="55">
        <f t="shared" si="249"/>
        <v>0</v>
      </c>
      <c r="AR821" s="172"/>
      <c r="AS821" s="55"/>
      <c r="AT821" s="123">
        <f t="shared" si="234"/>
        <v>0</v>
      </c>
      <c r="AU821" s="56"/>
      <c r="AV821" s="204" t="str">
        <f>IFERROR(IF(AS821=0,"",IF(INDEX(ورقة4!$A819:$O819,,MATCH("غ",ورقة4!$A819:$O819,0))="غ","راسب")),IF(OR(O821&lt;$O$8,P821&lt;$P$8,Q821&lt;$Q$8,T821&lt;$T$8,W821&lt;$W$8,Z821&lt;$Z$8,AC821&lt;$AC$8,AD821&lt;$AD$8,AE821&lt;$AE$8,AH821&lt;$AH$8,AK821&lt;$AK$8,AN821&lt;$AN$8,AQ821&lt;$AQ$8,AR821&lt;$AR$8,AS821&lt;$AS$8),"راسب","ناجح"))</f>
        <v/>
      </c>
      <c r="AW821" s="71" t="str">
        <f>ورقة4!Q819</f>
        <v/>
      </c>
      <c r="AX821" s="48" t="str">
        <f>ورقة4!R819</f>
        <v/>
      </c>
      <c r="AY821" s="48" t="str">
        <f>ورقة4!S819</f>
        <v/>
      </c>
      <c r="AZ821" s="48" t="str">
        <f>ورقة4!T819</f>
        <v/>
      </c>
      <c r="BA821" s="48" t="str">
        <f>ورقة4!U819</f>
        <v/>
      </c>
      <c r="BB821" s="48" t="str">
        <f>ورقة4!V819</f>
        <v/>
      </c>
      <c r="BC821" s="48" t="str">
        <f>ورقة4!W819</f>
        <v/>
      </c>
      <c r="BD821" s="48" t="str">
        <f>ورقة4!X819</f>
        <v/>
      </c>
      <c r="BE821" s="48" t="str">
        <f>ورقة4!Y819</f>
        <v/>
      </c>
      <c r="BF821" s="48" t="str">
        <f>ورقة4!Z819</f>
        <v/>
      </c>
      <c r="BG821" s="48" t="str">
        <f>ورقة4!AA819</f>
        <v/>
      </c>
      <c r="BH821" s="48" t="str">
        <f>ورقة4!AB819</f>
        <v/>
      </c>
      <c r="BI821" s="48" t="str">
        <f>ورقة4!AC819</f>
        <v/>
      </c>
      <c r="BJ821" s="48" t="str">
        <f>ورقة4!AE819</f>
        <v/>
      </c>
      <c r="BK821" s="48" t="str">
        <f>ورقة4!AF819</f>
        <v/>
      </c>
    </row>
    <row r="822" spans="1:63" ht="24.95" customHeight="1">
      <c r="A822" s="135" t="str">
        <f>IF(C822="","",COUNTA(C$9:$C822))</f>
        <v/>
      </c>
      <c r="B822" s="24"/>
      <c r="C822" s="141"/>
      <c r="D822" s="38" t="str">
        <f t="shared" si="235"/>
        <v/>
      </c>
      <c r="E822" s="49"/>
      <c r="F822" s="50"/>
      <c r="G822" s="51" t="e">
        <f t="shared" si="232"/>
        <v>#VALUE!</v>
      </c>
      <c r="H822" s="52" t="e">
        <f t="shared" si="236"/>
        <v>#VALUE!</v>
      </c>
      <c r="I822" s="53" t="e">
        <f t="shared" si="237"/>
        <v>#VALUE!</v>
      </c>
      <c r="J822" s="54" t="e">
        <f t="shared" si="238"/>
        <v>#VALUE!</v>
      </c>
      <c r="K822" s="52" t="str">
        <f t="shared" si="239"/>
        <v/>
      </c>
      <c r="L822" s="53" t="str">
        <f t="shared" si="240"/>
        <v/>
      </c>
      <c r="M822" s="54" t="str">
        <f t="shared" si="241"/>
        <v/>
      </c>
      <c r="N822" s="38" t="str">
        <f t="shared" si="233"/>
        <v/>
      </c>
      <c r="O822" s="55"/>
      <c r="P822" s="55"/>
      <c r="Q822" s="55"/>
      <c r="R822" s="56"/>
      <c r="S822" s="58"/>
      <c r="T822" s="55">
        <f t="shared" si="242"/>
        <v>0</v>
      </c>
      <c r="U822" s="57"/>
      <c r="V822" s="58"/>
      <c r="W822" s="55">
        <f t="shared" si="243"/>
        <v>0</v>
      </c>
      <c r="X822" s="56"/>
      <c r="Y822" s="57"/>
      <c r="Z822" s="55">
        <f t="shared" si="244"/>
        <v>0</v>
      </c>
      <c r="AA822" s="57"/>
      <c r="AB822" s="164"/>
      <c r="AC822" s="169">
        <f t="shared" si="245"/>
        <v>0</v>
      </c>
      <c r="AD822" s="166"/>
      <c r="AE822" s="55"/>
      <c r="AF822" s="172"/>
      <c r="AG822" s="175"/>
      <c r="AH822" s="55">
        <f t="shared" si="246"/>
        <v>0</v>
      </c>
      <c r="AI822" s="172"/>
      <c r="AJ822" s="175"/>
      <c r="AK822" s="166">
        <f t="shared" si="247"/>
        <v>0</v>
      </c>
      <c r="AL822" s="172"/>
      <c r="AM822" s="175"/>
      <c r="AN822" s="55">
        <f t="shared" si="248"/>
        <v>0</v>
      </c>
      <c r="AO822" s="172"/>
      <c r="AP822" s="175"/>
      <c r="AQ822" s="55">
        <f t="shared" si="249"/>
        <v>0</v>
      </c>
      <c r="AR822" s="172"/>
      <c r="AS822" s="55"/>
      <c r="AT822" s="123">
        <f t="shared" si="234"/>
        <v>0</v>
      </c>
      <c r="AU822" s="56"/>
      <c r="AV822" s="204" t="str">
        <f>IFERROR(IF(AS822=0,"",IF(INDEX(ورقة4!$A820:$O820,,MATCH("غ",ورقة4!$A820:$O820,0))="غ","راسب")),IF(OR(O822&lt;$O$8,P822&lt;$P$8,Q822&lt;$Q$8,T822&lt;$T$8,W822&lt;$W$8,Z822&lt;$Z$8,AC822&lt;$AC$8,AD822&lt;$AD$8,AE822&lt;$AE$8,AH822&lt;$AH$8,AK822&lt;$AK$8,AN822&lt;$AN$8,AQ822&lt;$AQ$8,AR822&lt;$AR$8,AS822&lt;$AS$8),"راسب","ناجح"))</f>
        <v/>
      </c>
      <c r="AW822" s="71" t="str">
        <f>ورقة4!Q820</f>
        <v/>
      </c>
      <c r="AX822" s="48" t="str">
        <f>ورقة4!R820</f>
        <v/>
      </c>
      <c r="AY822" s="48" t="str">
        <f>ورقة4!S820</f>
        <v/>
      </c>
      <c r="AZ822" s="48" t="str">
        <f>ورقة4!T820</f>
        <v/>
      </c>
      <c r="BA822" s="48" t="str">
        <f>ورقة4!U820</f>
        <v/>
      </c>
      <c r="BB822" s="48" t="str">
        <f>ورقة4!V820</f>
        <v/>
      </c>
      <c r="BC822" s="48" t="str">
        <f>ورقة4!W820</f>
        <v/>
      </c>
      <c r="BD822" s="48" t="str">
        <f>ورقة4!X820</f>
        <v/>
      </c>
      <c r="BE822" s="48" t="str">
        <f>ورقة4!Y820</f>
        <v/>
      </c>
      <c r="BF822" s="48" t="str">
        <f>ورقة4!Z820</f>
        <v/>
      </c>
      <c r="BG822" s="48" t="str">
        <f>ورقة4!AA820</f>
        <v/>
      </c>
      <c r="BH822" s="48" t="str">
        <f>ورقة4!AB820</f>
        <v/>
      </c>
      <c r="BI822" s="48" t="str">
        <f>ورقة4!AC820</f>
        <v/>
      </c>
      <c r="BJ822" s="48" t="str">
        <f>ورقة4!AE820</f>
        <v/>
      </c>
      <c r="BK822" s="48" t="str">
        <f>ورقة4!AF820</f>
        <v/>
      </c>
    </row>
    <row r="823" spans="1:63" ht="24.95" customHeight="1">
      <c r="A823" s="135" t="str">
        <f>IF(C823="","",COUNTA(C$9:$C823))</f>
        <v/>
      </c>
      <c r="B823" s="24"/>
      <c r="C823" s="141"/>
      <c r="D823" s="38" t="str">
        <f t="shared" si="235"/>
        <v/>
      </c>
      <c r="E823" s="49"/>
      <c r="F823" s="50"/>
      <c r="G823" s="51" t="e">
        <f t="shared" si="232"/>
        <v>#VALUE!</v>
      </c>
      <c r="H823" s="52" t="e">
        <f t="shared" si="236"/>
        <v>#VALUE!</v>
      </c>
      <c r="I823" s="53" t="e">
        <f t="shared" si="237"/>
        <v>#VALUE!</v>
      </c>
      <c r="J823" s="54" t="e">
        <f t="shared" si="238"/>
        <v>#VALUE!</v>
      </c>
      <c r="K823" s="52" t="str">
        <f t="shared" si="239"/>
        <v/>
      </c>
      <c r="L823" s="53" t="str">
        <f t="shared" si="240"/>
        <v/>
      </c>
      <c r="M823" s="54" t="str">
        <f t="shared" si="241"/>
        <v/>
      </c>
      <c r="N823" s="38" t="str">
        <f t="shared" si="233"/>
        <v/>
      </c>
      <c r="O823" s="55"/>
      <c r="P823" s="55"/>
      <c r="Q823" s="55"/>
      <c r="R823" s="56"/>
      <c r="S823" s="58"/>
      <c r="T823" s="55">
        <f t="shared" si="242"/>
        <v>0</v>
      </c>
      <c r="U823" s="57"/>
      <c r="V823" s="58"/>
      <c r="W823" s="55">
        <f t="shared" si="243"/>
        <v>0</v>
      </c>
      <c r="X823" s="56"/>
      <c r="Y823" s="57"/>
      <c r="Z823" s="55">
        <f t="shared" si="244"/>
        <v>0</v>
      </c>
      <c r="AA823" s="57"/>
      <c r="AB823" s="164"/>
      <c r="AC823" s="169">
        <f t="shared" si="245"/>
        <v>0</v>
      </c>
      <c r="AD823" s="166"/>
      <c r="AE823" s="55"/>
      <c r="AF823" s="172"/>
      <c r="AG823" s="175"/>
      <c r="AH823" s="55">
        <f t="shared" si="246"/>
        <v>0</v>
      </c>
      <c r="AI823" s="172"/>
      <c r="AJ823" s="175"/>
      <c r="AK823" s="166">
        <f t="shared" si="247"/>
        <v>0</v>
      </c>
      <c r="AL823" s="172"/>
      <c r="AM823" s="175"/>
      <c r="AN823" s="55">
        <f t="shared" si="248"/>
        <v>0</v>
      </c>
      <c r="AO823" s="172"/>
      <c r="AP823" s="175"/>
      <c r="AQ823" s="55">
        <f t="shared" si="249"/>
        <v>0</v>
      </c>
      <c r="AR823" s="172"/>
      <c r="AS823" s="55"/>
      <c r="AT823" s="123">
        <f t="shared" si="234"/>
        <v>0</v>
      </c>
      <c r="AU823" s="56"/>
      <c r="AV823" s="204" t="str">
        <f>IFERROR(IF(AS823=0,"",IF(INDEX(ورقة4!$A821:$O821,,MATCH("غ",ورقة4!$A821:$O821,0))="غ","راسب")),IF(OR(O823&lt;$O$8,P823&lt;$P$8,Q823&lt;$Q$8,T823&lt;$T$8,W823&lt;$W$8,Z823&lt;$Z$8,AC823&lt;$AC$8,AD823&lt;$AD$8,AE823&lt;$AE$8,AH823&lt;$AH$8,AK823&lt;$AK$8,AN823&lt;$AN$8,AQ823&lt;$AQ$8,AR823&lt;$AR$8,AS823&lt;$AS$8),"راسب","ناجح"))</f>
        <v/>
      </c>
      <c r="AW823" s="71" t="str">
        <f>ورقة4!Q821</f>
        <v/>
      </c>
      <c r="AX823" s="48" t="str">
        <f>ورقة4!R821</f>
        <v/>
      </c>
      <c r="AY823" s="48" t="str">
        <f>ورقة4!S821</f>
        <v/>
      </c>
      <c r="AZ823" s="48" t="str">
        <f>ورقة4!T821</f>
        <v/>
      </c>
      <c r="BA823" s="48" t="str">
        <f>ورقة4!U821</f>
        <v/>
      </c>
      <c r="BB823" s="48" t="str">
        <f>ورقة4!V821</f>
        <v/>
      </c>
      <c r="BC823" s="48" t="str">
        <f>ورقة4!W821</f>
        <v/>
      </c>
      <c r="BD823" s="48" t="str">
        <f>ورقة4!X821</f>
        <v/>
      </c>
      <c r="BE823" s="48" t="str">
        <f>ورقة4!Y821</f>
        <v/>
      </c>
      <c r="BF823" s="48" t="str">
        <f>ورقة4!Z821</f>
        <v/>
      </c>
      <c r="BG823" s="48" t="str">
        <f>ورقة4!AA821</f>
        <v/>
      </c>
      <c r="BH823" s="48" t="str">
        <f>ورقة4!AB821</f>
        <v/>
      </c>
      <c r="BI823" s="48" t="str">
        <f>ورقة4!AC821</f>
        <v/>
      </c>
      <c r="BJ823" s="48" t="str">
        <f>ورقة4!AE821</f>
        <v/>
      </c>
      <c r="BK823" s="48" t="str">
        <f>ورقة4!AF821</f>
        <v/>
      </c>
    </row>
    <row r="824" spans="1:63" ht="24.95" customHeight="1">
      <c r="A824" s="135" t="str">
        <f>IF(C824="","",COUNTA(C$9:$C824))</f>
        <v/>
      </c>
      <c r="B824" s="24"/>
      <c r="C824" s="141"/>
      <c r="D824" s="38" t="str">
        <f t="shared" si="235"/>
        <v/>
      </c>
      <c r="E824" s="49"/>
      <c r="F824" s="50"/>
      <c r="G824" s="51" t="e">
        <f t="shared" si="232"/>
        <v>#VALUE!</v>
      </c>
      <c r="H824" s="52" t="e">
        <f t="shared" si="236"/>
        <v>#VALUE!</v>
      </c>
      <c r="I824" s="53" t="e">
        <f t="shared" si="237"/>
        <v>#VALUE!</v>
      </c>
      <c r="J824" s="54" t="e">
        <f t="shared" si="238"/>
        <v>#VALUE!</v>
      </c>
      <c r="K824" s="52" t="str">
        <f t="shared" si="239"/>
        <v/>
      </c>
      <c r="L824" s="53" t="str">
        <f t="shared" si="240"/>
        <v/>
      </c>
      <c r="M824" s="54" t="str">
        <f t="shared" si="241"/>
        <v/>
      </c>
      <c r="N824" s="38" t="str">
        <f t="shared" si="233"/>
        <v/>
      </c>
      <c r="O824" s="55"/>
      <c r="P824" s="55"/>
      <c r="Q824" s="55"/>
      <c r="R824" s="56"/>
      <c r="S824" s="58"/>
      <c r="T824" s="55">
        <f t="shared" si="242"/>
        <v>0</v>
      </c>
      <c r="U824" s="57"/>
      <c r="V824" s="58"/>
      <c r="W824" s="55">
        <f t="shared" si="243"/>
        <v>0</v>
      </c>
      <c r="X824" s="56"/>
      <c r="Y824" s="57"/>
      <c r="Z824" s="55">
        <f t="shared" si="244"/>
        <v>0</v>
      </c>
      <c r="AA824" s="57"/>
      <c r="AB824" s="164"/>
      <c r="AC824" s="169">
        <f t="shared" si="245"/>
        <v>0</v>
      </c>
      <c r="AD824" s="166"/>
      <c r="AE824" s="55"/>
      <c r="AF824" s="172"/>
      <c r="AG824" s="175"/>
      <c r="AH824" s="55">
        <f t="shared" si="246"/>
        <v>0</v>
      </c>
      <c r="AI824" s="172"/>
      <c r="AJ824" s="175"/>
      <c r="AK824" s="166">
        <f t="shared" si="247"/>
        <v>0</v>
      </c>
      <c r="AL824" s="172"/>
      <c r="AM824" s="175"/>
      <c r="AN824" s="55">
        <f t="shared" si="248"/>
        <v>0</v>
      </c>
      <c r="AO824" s="172"/>
      <c r="AP824" s="175"/>
      <c r="AQ824" s="55">
        <f t="shared" si="249"/>
        <v>0</v>
      </c>
      <c r="AR824" s="172"/>
      <c r="AS824" s="55"/>
      <c r="AT824" s="123">
        <f t="shared" si="234"/>
        <v>0</v>
      </c>
      <c r="AU824" s="56"/>
      <c r="AV824" s="204" t="str">
        <f>IFERROR(IF(AS824=0,"",IF(INDEX(ورقة4!$A822:$O822,,MATCH("غ",ورقة4!$A822:$O822,0))="غ","راسب")),IF(OR(O824&lt;$O$8,P824&lt;$P$8,Q824&lt;$Q$8,T824&lt;$T$8,W824&lt;$W$8,Z824&lt;$Z$8,AC824&lt;$AC$8,AD824&lt;$AD$8,AE824&lt;$AE$8,AH824&lt;$AH$8,AK824&lt;$AK$8,AN824&lt;$AN$8,AQ824&lt;$AQ$8,AR824&lt;$AR$8,AS824&lt;$AS$8),"راسب","ناجح"))</f>
        <v/>
      </c>
      <c r="AW824" s="71" t="str">
        <f>ورقة4!Q822</f>
        <v/>
      </c>
      <c r="AX824" s="48" t="str">
        <f>ورقة4!R822</f>
        <v/>
      </c>
      <c r="AY824" s="48" t="str">
        <f>ورقة4!S822</f>
        <v/>
      </c>
      <c r="AZ824" s="48" t="str">
        <f>ورقة4!T822</f>
        <v/>
      </c>
      <c r="BA824" s="48" t="str">
        <f>ورقة4!U822</f>
        <v/>
      </c>
      <c r="BB824" s="48" t="str">
        <f>ورقة4!V822</f>
        <v/>
      </c>
      <c r="BC824" s="48" t="str">
        <f>ورقة4!W822</f>
        <v/>
      </c>
      <c r="BD824" s="48" t="str">
        <f>ورقة4!X822</f>
        <v/>
      </c>
      <c r="BE824" s="48" t="str">
        <f>ورقة4!Y822</f>
        <v/>
      </c>
      <c r="BF824" s="48" t="str">
        <f>ورقة4!Z822</f>
        <v/>
      </c>
      <c r="BG824" s="48" t="str">
        <f>ورقة4!AA822</f>
        <v/>
      </c>
      <c r="BH824" s="48" t="str">
        <f>ورقة4!AB822</f>
        <v/>
      </c>
      <c r="BI824" s="48" t="str">
        <f>ورقة4!AC822</f>
        <v/>
      </c>
      <c r="BJ824" s="48" t="str">
        <f>ورقة4!AE822</f>
        <v/>
      </c>
      <c r="BK824" s="48" t="str">
        <f>ورقة4!AF822</f>
        <v/>
      </c>
    </row>
    <row r="825" spans="1:63" ht="24.95" customHeight="1">
      <c r="A825" s="135" t="str">
        <f>IF(C825="","",COUNTA(C$9:$C825))</f>
        <v/>
      </c>
      <c r="B825" s="24"/>
      <c r="C825" s="141"/>
      <c r="D825" s="38" t="str">
        <f t="shared" si="235"/>
        <v/>
      </c>
      <c r="E825" s="49"/>
      <c r="F825" s="50"/>
      <c r="G825" s="51" t="e">
        <f t="shared" si="232"/>
        <v>#VALUE!</v>
      </c>
      <c r="H825" s="52" t="e">
        <f t="shared" si="236"/>
        <v>#VALUE!</v>
      </c>
      <c r="I825" s="53" t="e">
        <f t="shared" si="237"/>
        <v>#VALUE!</v>
      </c>
      <c r="J825" s="54" t="e">
        <f t="shared" si="238"/>
        <v>#VALUE!</v>
      </c>
      <c r="K825" s="52" t="str">
        <f t="shared" si="239"/>
        <v/>
      </c>
      <c r="L825" s="53" t="str">
        <f t="shared" si="240"/>
        <v/>
      </c>
      <c r="M825" s="54" t="str">
        <f t="shared" si="241"/>
        <v/>
      </c>
      <c r="N825" s="38" t="str">
        <f t="shared" si="233"/>
        <v/>
      </c>
      <c r="O825" s="55"/>
      <c r="P825" s="55"/>
      <c r="Q825" s="55"/>
      <c r="R825" s="56"/>
      <c r="S825" s="58"/>
      <c r="T825" s="55">
        <f t="shared" si="242"/>
        <v>0</v>
      </c>
      <c r="U825" s="57"/>
      <c r="V825" s="58"/>
      <c r="W825" s="55">
        <f t="shared" si="243"/>
        <v>0</v>
      </c>
      <c r="X825" s="56"/>
      <c r="Y825" s="57"/>
      <c r="Z825" s="55">
        <f t="shared" si="244"/>
        <v>0</v>
      </c>
      <c r="AA825" s="57"/>
      <c r="AB825" s="164"/>
      <c r="AC825" s="169">
        <f t="shared" si="245"/>
        <v>0</v>
      </c>
      <c r="AD825" s="166"/>
      <c r="AE825" s="55"/>
      <c r="AF825" s="172"/>
      <c r="AG825" s="175"/>
      <c r="AH825" s="55">
        <f t="shared" si="246"/>
        <v>0</v>
      </c>
      <c r="AI825" s="172"/>
      <c r="AJ825" s="175"/>
      <c r="AK825" s="166">
        <f t="shared" si="247"/>
        <v>0</v>
      </c>
      <c r="AL825" s="172"/>
      <c r="AM825" s="175"/>
      <c r="AN825" s="55">
        <f t="shared" si="248"/>
        <v>0</v>
      </c>
      <c r="AO825" s="172"/>
      <c r="AP825" s="175"/>
      <c r="AQ825" s="55">
        <f t="shared" si="249"/>
        <v>0</v>
      </c>
      <c r="AR825" s="172"/>
      <c r="AS825" s="55"/>
      <c r="AT825" s="123">
        <f t="shared" si="234"/>
        <v>0</v>
      </c>
      <c r="AU825" s="56"/>
      <c r="AV825" s="204" t="str">
        <f>IFERROR(IF(AS825=0,"",IF(INDEX(ورقة4!$A823:$O823,,MATCH("غ",ورقة4!$A823:$O823,0))="غ","راسب")),IF(OR(O825&lt;$O$8,P825&lt;$P$8,Q825&lt;$Q$8,T825&lt;$T$8,W825&lt;$W$8,Z825&lt;$Z$8,AC825&lt;$AC$8,AD825&lt;$AD$8,AE825&lt;$AE$8,AH825&lt;$AH$8,AK825&lt;$AK$8,AN825&lt;$AN$8,AQ825&lt;$AQ$8,AR825&lt;$AR$8,AS825&lt;$AS$8),"راسب","ناجح"))</f>
        <v/>
      </c>
      <c r="AW825" s="71" t="str">
        <f>ورقة4!Q823</f>
        <v/>
      </c>
      <c r="AX825" s="48" t="str">
        <f>ورقة4!R823</f>
        <v/>
      </c>
      <c r="AY825" s="48" t="str">
        <f>ورقة4!S823</f>
        <v/>
      </c>
      <c r="AZ825" s="48" t="str">
        <f>ورقة4!T823</f>
        <v/>
      </c>
      <c r="BA825" s="48" t="str">
        <f>ورقة4!U823</f>
        <v/>
      </c>
      <c r="BB825" s="48" t="str">
        <f>ورقة4!V823</f>
        <v/>
      </c>
      <c r="BC825" s="48" t="str">
        <f>ورقة4!W823</f>
        <v/>
      </c>
      <c r="BD825" s="48" t="str">
        <f>ورقة4!X823</f>
        <v/>
      </c>
      <c r="BE825" s="48" t="str">
        <f>ورقة4!Y823</f>
        <v/>
      </c>
      <c r="BF825" s="48" t="str">
        <f>ورقة4!Z823</f>
        <v/>
      </c>
      <c r="BG825" s="48" t="str">
        <f>ورقة4!AA823</f>
        <v/>
      </c>
      <c r="BH825" s="48" t="str">
        <f>ورقة4!AB823</f>
        <v/>
      </c>
      <c r="BI825" s="48" t="str">
        <f>ورقة4!AC823</f>
        <v/>
      </c>
      <c r="BJ825" s="48" t="str">
        <f>ورقة4!AE823</f>
        <v/>
      </c>
      <c r="BK825" s="48" t="str">
        <f>ورقة4!AF823</f>
        <v/>
      </c>
    </row>
    <row r="826" spans="1:63" ht="24.95" customHeight="1">
      <c r="A826" s="135" t="str">
        <f>IF(C826="","",COUNTA(C$9:$C826))</f>
        <v/>
      </c>
      <c r="B826" s="24"/>
      <c r="C826" s="141"/>
      <c r="D826" s="38" t="str">
        <f t="shared" si="235"/>
        <v/>
      </c>
      <c r="E826" s="49"/>
      <c r="F826" s="50"/>
      <c r="G826" s="51" t="e">
        <f t="shared" si="232"/>
        <v>#VALUE!</v>
      </c>
      <c r="H826" s="52" t="e">
        <f t="shared" si="236"/>
        <v>#VALUE!</v>
      </c>
      <c r="I826" s="53" t="e">
        <f t="shared" si="237"/>
        <v>#VALUE!</v>
      </c>
      <c r="J826" s="54" t="e">
        <f t="shared" si="238"/>
        <v>#VALUE!</v>
      </c>
      <c r="K826" s="52" t="str">
        <f t="shared" si="239"/>
        <v/>
      </c>
      <c r="L826" s="53" t="str">
        <f t="shared" si="240"/>
        <v/>
      </c>
      <c r="M826" s="54" t="str">
        <f t="shared" si="241"/>
        <v/>
      </c>
      <c r="N826" s="38" t="str">
        <f t="shared" si="233"/>
        <v/>
      </c>
      <c r="O826" s="55"/>
      <c r="P826" s="55"/>
      <c r="Q826" s="55"/>
      <c r="R826" s="56"/>
      <c r="S826" s="58"/>
      <c r="T826" s="55">
        <f t="shared" si="242"/>
        <v>0</v>
      </c>
      <c r="U826" s="57"/>
      <c r="V826" s="58"/>
      <c r="W826" s="55">
        <f t="shared" si="243"/>
        <v>0</v>
      </c>
      <c r="X826" s="56"/>
      <c r="Y826" s="57"/>
      <c r="Z826" s="55">
        <f t="shared" si="244"/>
        <v>0</v>
      </c>
      <c r="AA826" s="57"/>
      <c r="AB826" s="164"/>
      <c r="AC826" s="169">
        <f t="shared" si="245"/>
        <v>0</v>
      </c>
      <c r="AD826" s="166"/>
      <c r="AE826" s="55"/>
      <c r="AF826" s="172"/>
      <c r="AG826" s="175"/>
      <c r="AH826" s="55">
        <f t="shared" si="246"/>
        <v>0</v>
      </c>
      <c r="AI826" s="172"/>
      <c r="AJ826" s="175"/>
      <c r="AK826" s="166">
        <f t="shared" si="247"/>
        <v>0</v>
      </c>
      <c r="AL826" s="172"/>
      <c r="AM826" s="175"/>
      <c r="AN826" s="55">
        <f t="shared" si="248"/>
        <v>0</v>
      </c>
      <c r="AO826" s="172"/>
      <c r="AP826" s="175"/>
      <c r="AQ826" s="55">
        <f t="shared" si="249"/>
        <v>0</v>
      </c>
      <c r="AR826" s="172"/>
      <c r="AS826" s="55"/>
      <c r="AT826" s="123">
        <f t="shared" si="234"/>
        <v>0</v>
      </c>
      <c r="AU826" s="56"/>
      <c r="AV826" s="204" t="str">
        <f>IFERROR(IF(AS826=0,"",IF(INDEX(ورقة4!$A824:$O824,,MATCH("غ",ورقة4!$A824:$O824,0))="غ","راسب")),IF(OR(O826&lt;$O$8,P826&lt;$P$8,Q826&lt;$Q$8,T826&lt;$T$8,W826&lt;$W$8,Z826&lt;$Z$8,AC826&lt;$AC$8,AD826&lt;$AD$8,AE826&lt;$AE$8,AH826&lt;$AH$8,AK826&lt;$AK$8,AN826&lt;$AN$8,AQ826&lt;$AQ$8,AR826&lt;$AR$8,AS826&lt;$AS$8),"راسب","ناجح"))</f>
        <v/>
      </c>
      <c r="AW826" s="71" t="str">
        <f>ورقة4!Q824</f>
        <v/>
      </c>
      <c r="AX826" s="48" t="str">
        <f>ورقة4!R824</f>
        <v/>
      </c>
      <c r="AY826" s="48" t="str">
        <f>ورقة4!S824</f>
        <v/>
      </c>
      <c r="AZ826" s="48" t="str">
        <f>ورقة4!T824</f>
        <v/>
      </c>
      <c r="BA826" s="48" t="str">
        <f>ورقة4!U824</f>
        <v/>
      </c>
      <c r="BB826" s="48" t="str">
        <f>ورقة4!V824</f>
        <v/>
      </c>
      <c r="BC826" s="48" t="str">
        <f>ورقة4!W824</f>
        <v/>
      </c>
      <c r="BD826" s="48" t="str">
        <f>ورقة4!X824</f>
        <v/>
      </c>
      <c r="BE826" s="48" t="str">
        <f>ورقة4!Y824</f>
        <v/>
      </c>
      <c r="BF826" s="48" t="str">
        <f>ورقة4!Z824</f>
        <v/>
      </c>
      <c r="BG826" s="48" t="str">
        <f>ورقة4!AA824</f>
        <v/>
      </c>
      <c r="BH826" s="48" t="str">
        <f>ورقة4!AB824</f>
        <v/>
      </c>
      <c r="BI826" s="48" t="str">
        <f>ورقة4!AC824</f>
        <v/>
      </c>
      <c r="BJ826" s="48" t="str">
        <f>ورقة4!AE824</f>
        <v/>
      </c>
      <c r="BK826" s="48" t="str">
        <f>ورقة4!AF824</f>
        <v/>
      </c>
    </row>
    <row r="827" spans="1:63" ht="24.95" customHeight="1">
      <c r="A827" s="135" t="str">
        <f>IF(C827="","",COUNTA(C$9:$C827))</f>
        <v/>
      </c>
      <c r="B827" s="24"/>
      <c r="C827" s="141"/>
      <c r="D827" s="38" t="str">
        <f t="shared" si="235"/>
        <v/>
      </c>
      <c r="E827" s="49"/>
      <c r="F827" s="50"/>
      <c r="G827" s="51" t="e">
        <f t="shared" si="232"/>
        <v>#VALUE!</v>
      </c>
      <c r="H827" s="52" t="e">
        <f t="shared" si="236"/>
        <v>#VALUE!</v>
      </c>
      <c r="I827" s="53" t="e">
        <f t="shared" si="237"/>
        <v>#VALUE!</v>
      </c>
      <c r="J827" s="54" t="e">
        <f t="shared" si="238"/>
        <v>#VALUE!</v>
      </c>
      <c r="K827" s="52" t="str">
        <f t="shared" si="239"/>
        <v/>
      </c>
      <c r="L827" s="53" t="str">
        <f t="shared" si="240"/>
        <v/>
      </c>
      <c r="M827" s="54" t="str">
        <f t="shared" si="241"/>
        <v/>
      </c>
      <c r="N827" s="38" t="str">
        <f t="shared" si="233"/>
        <v/>
      </c>
      <c r="O827" s="55"/>
      <c r="P827" s="55"/>
      <c r="Q827" s="55"/>
      <c r="R827" s="56"/>
      <c r="S827" s="58"/>
      <c r="T827" s="55">
        <f t="shared" si="242"/>
        <v>0</v>
      </c>
      <c r="U827" s="57"/>
      <c r="V827" s="58"/>
      <c r="W827" s="55">
        <f t="shared" si="243"/>
        <v>0</v>
      </c>
      <c r="X827" s="56"/>
      <c r="Y827" s="57"/>
      <c r="Z827" s="55">
        <f t="shared" si="244"/>
        <v>0</v>
      </c>
      <c r="AA827" s="57"/>
      <c r="AB827" s="164"/>
      <c r="AC827" s="169">
        <f t="shared" si="245"/>
        <v>0</v>
      </c>
      <c r="AD827" s="166"/>
      <c r="AE827" s="55"/>
      <c r="AF827" s="172"/>
      <c r="AG827" s="175"/>
      <c r="AH827" s="55">
        <f t="shared" si="246"/>
        <v>0</v>
      </c>
      <c r="AI827" s="172"/>
      <c r="AJ827" s="175"/>
      <c r="AK827" s="166">
        <f t="shared" si="247"/>
        <v>0</v>
      </c>
      <c r="AL827" s="172"/>
      <c r="AM827" s="175"/>
      <c r="AN827" s="55">
        <f t="shared" si="248"/>
        <v>0</v>
      </c>
      <c r="AO827" s="172"/>
      <c r="AP827" s="175"/>
      <c r="AQ827" s="55">
        <f t="shared" si="249"/>
        <v>0</v>
      </c>
      <c r="AR827" s="172"/>
      <c r="AS827" s="55"/>
      <c r="AT827" s="123">
        <f t="shared" si="234"/>
        <v>0</v>
      </c>
      <c r="AU827" s="56"/>
      <c r="AV827" s="204" t="str">
        <f>IFERROR(IF(AS827=0,"",IF(INDEX(ورقة4!$A825:$O825,,MATCH("غ",ورقة4!$A825:$O825,0))="غ","راسب")),IF(OR(O827&lt;$O$8,P827&lt;$P$8,Q827&lt;$Q$8,T827&lt;$T$8,W827&lt;$W$8,Z827&lt;$Z$8,AC827&lt;$AC$8,AD827&lt;$AD$8,AE827&lt;$AE$8,AH827&lt;$AH$8,AK827&lt;$AK$8,AN827&lt;$AN$8,AQ827&lt;$AQ$8,AR827&lt;$AR$8,AS827&lt;$AS$8),"راسب","ناجح"))</f>
        <v/>
      </c>
      <c r="AW827" s="71" t="str">
        <f>ورقة4!Q825</f>
        <v/>
      </c>
      <c r="AX827" s="48" t="str">
        <f>ورقة4!R825</f>
        <v/>
      </c>
      <c r="AY827" s="48" t="str">
        <f>ورقة4!S825</f>
        <v/>
      </c>
      <c r="AZ827" s="48" t="str">
        <f>ورقة4!T825</f>
        <v/>
      </c>
      <c r="BA827" s="48" t="str">
        <f>ورقة4!U825</f>
        <v/>
      </c>
      <c r="BB827" s="48" t="str">
        <f>ورقة4!V825</f>
        <v/>
      </c>
      <c r="BC827" s="48" t="str">
        <f>ورقة4!W825</f>
        <v/>
      </c>
      <c r="BD827" s="48" t="str">
        <f>ورقة4!X825</f>
        <v/>
      </c>
      <c r="BE827" s="48" t="str">
        <f>ورقة4!Y825</f>
        <v/>
      </c>
      <c r="BF827" s="48" t="str">
        <f>ورقة4!Z825</f>
        <v/>
      </c>
      <c r="BG827" s="48" t="str">
        <f>ورقة4!AA825</f>
        <v/>
      </c>
      <c r="BH827" s="48" t="str">
        <f>ورقة4!AB825</f>
        <v/>
      </c>
      <c r="BI827" s="48" t="str">
        <f>ورقة4!AC825</f>
        <v/>
      </c>
      <c r="BJ827" s="48" t="str">
        <f>ورقة4!AE825</f>
        <v/>
      </c>
      <c r="BK827" s="48" t="str">
        <f>ورقة4!AF825</f>
        <v/>
      </c>
    </row>
    <row r="828" spans="1:63" ht="24.95" customHeight="1">
      <c r="A828" s="135" t="str">
        <f>IF(C828="","",COUNTA(C$9:$C828))</f>
        <v/>
      </c>
      <c r="B828" s="24"/>
      <c r="C828" s="141"/>
      <c r="D828" s="38" t="str">
        <f t="shared" si="235"/>
        <v/>
      </c>
      <c r="E828" s="49"/>
      <c r="F828" s="50"/>
      <c r="G828" s="51" t="e">
        <f t="shared" si="232"/>
        <v>#VALUE!</v>
      </c>
      <c r="H828" s="52" t="e">
        <f t="shared" si="236"/>
        <v>#VALUE!</v>
      </c>
      <c r="I828" s="53" t="e">
        <f t="shared" si="237"/>
        <v>#VALUE!</v>
      </c>
      <c r="J828" s="54" t="e">
        <f t="shared" si="238"/>
        <v>#VALUE!</v>
      </c>
      <c r="K828" s="52" t="str">
        <f t="shared" si="239"/>
        <v/>
      </c>
      <c r="L828" s="53" t="str">
        <f t="shared" si="240"/>
        <v/>
      </c>
      <c r="M828" s="54" t="str">
        <f t="shared" si="241"/>
        <v/>
      </c>
      <c r="N828" s="38" t="str">
        <f t="shared" si="233"/>
        <v/>
      </c>
      <c r="O828" s="55"/>
      <c r="P828" s="55"/>
      <c r="Q828" s="55"/>
      <c r="R828" s="56"/>
      <c r="S828" s="58"/>
      <c r="T828" s="55">
        <f t="shared" si="242"/>
        <v>0</v>
      </c>
      <c r="U828" s="57"/>
      <c r="V828" s="58"/>
      <c r="W828" s="55">
        <f t="shared" si="243"/>
        <v>0</v>
      </c>
      <c r="X828" s="56"/>
      <c r="Y828" s="57"/>
      <c r="Z828" s="55">
        <f t="shared" si="244"/>
        <v>0</v>
      </c>
      <c r="AA828" s="57"/>
      <c r="AB828" s="164"/>
      <c r="AC828" s="169">
        <f t="shared" si="245"/>
        <v>0</v>
      </c>
      <c r="AD828" s="166"/>
      <c r="AE828" s="55"/>
      <c r="AF828" s="172"/>
      <c r="AG828" s="175"/>
      <c r="AH828" s="55">
        <f t="shared" si="246"/>
        <v>0</v>
      </c>
      <c r="AI828" s="172"/>
      <c r="AJ828" s="175"/>
      <c r="AK828" s="166">
        <f t="shared" si="247"/>
        <v>0</v>
      </c>
      <c r="AL828" s="172"/>
      <c r="AM828" s="175"/>
      <c r="AN828" s="55">
        <f t="shared" si="248"/>
        <v>0</v>
      </c>
      <c r="AO828" s="172"/>
      <c r="AP828" s="175"/>
      <c r="AQ828" s="55">
        <f t="shared" si="249"/>
        <v>0</v>
      </c>
      <c r="AR828" s="172"/>
      <c r="AS828" s="55"/>
      <c r="AT828" s="123">
        <f t="shared" si="234"/>
        <v>0</v>
      </c>
      <c r="AU828" s="56"/>
      <c r="AV828" s="204" t="str">
        <f>IFERROR(IF(AS828=0,"",IF(INDEX(ورقة4!$A826:$O826,,MATCH("غ",ورقة4!$A826:$O826,0))="غ","راسب")),IF(OR(O828&lt;$O$8,P828&lt;$P$8,Q828&lt;$Q$8,T828&lt;$T$8,W828&lt;$W$8,Z828&lt;$Z$8,AC828&lt;$AC$8,AD828&lt;$AD$8,AE828&lt;$AE$8,AH828&lt;$AH$8,AK828&lt;$AK$8,AN828&lt;$AN$8,AQ828&lt;$AQ$8,AR828&lt;$AR$8,AS828&lt;$AS$8),"راسب","ناجح"))</f>
        <v/>
      </c>
      <c r="AW828" s="71" t="str">
        <f>ورقة4!Q826</f>
        <v/>
      </c>
      <c r="AX828" s="48" t="str">
        <f>ورقة4!R826</f>
        <v/>
      </c>
      <c r="AY828" s="48" t="str">
        <f>ورقة4!S826</f>
        <v/>
      </c>
      <c r="AZ828" s="48" t="str">
        <f>ورقة4!T826</f>
        <v/>
      </c>
      <c r="BA828" s="48" t="str">
        <f>ورقة4!U826</f>
        <v/>
      </c>
      <c r="BB828" s="48" t="str">
        <f>ورقة4!V826</f>
        <v/>
      </c>
      <c r="BC828" s="48" t="str">
        <f>ورقة4!W826</f>
        <v/>
      </c>
      <c r="BD828" s="48" t="str">
        <f>ورقة4!X826</f>
        <v/>
      </c>
      <c r="BE828" s="48" t="str">
        <f>ورقة4!Y826</f>
        <v/>
      </c>
      <c r="BF828" s="48" t="str">
        <f>ورقة4!Z826</f>
        <v/>
      </c>
      <c r="BG828" s="48" t="str">
        <f>ورقة4!AA826</f>
        <v/>
      </c>
      <c r="BH828" s="48" t="str">
        <f>ورقة4!AB826</f>
        <v/>
      </c>
      <c r="BI828" s="48" t="str">
        <f>ورقة4!AC826</f>
        <v/>
      </c>
      <c r="BJ828" s="48" t="str">
        <f>ورقة4!AE826</f>
        <v/>
      </c>
      <c r="BK828" s="48" t="str">
        <f>ورقة4!AF826</f>
        <v/>
      </c>
    </row>
    <row r="829" spans="1:63" ht="24.95" customHeight="1">
      <c r="A829" s="135" t="str">
        <f>IF(C829="","",COUNTA(C$9:$C829))</f>
        <v/>
      </c>
      <c r="B829" s="24"/>
      <c r="C829" s="141"/>
      <c r="D829" s="38" t="str">
        <f t="shared" si="235"/>
        <v/>
      </c>
      <c r="E829" s="49"/>
      <c r="F829" s="50"/>
      <c r="G829" s="51" t="e">
        <f t="shared" si="232"/>
        <v>#VALUE!</v>
      </c>
      <c r="H829" s="52" t="e">
        <f t="shared" si="236"/>
        <v>#VALUE!</v>
      </c>
      <c r="I829" s="53" t="e">
        <f t="shared" si="237"/>
        <v>#VALUE!</v>
      </c>
      <c r="J829" s="54" t="e">
        <f t="shared" si="238"/>
        <v>#VALUE!</v>
      </c>
      <c r="K829" s="52" t="str">
        <f t="shared" si="239"/>
        <v/>
      </c>
      <c r="L829" s="53" t="str">
        <f t="shared" si="240"/>
        <v/>
      </c>
      <c r="M829" s="54" t="str">
        <f t="shared" si="241"/>
        <v/>
      </c>
      <c r="N829" s="38" t="str">
        <f t="shared" si="233"/>
        <v/>
      </c>
      <c r="O829" s="55"/>
      <c r="P829" s="55"/>
      <c r="Q829" s="55"/>
      <c r="R829" s="56"/>
      <c r="S829" s="58"/>
      <c r="T829" s="55">
        <f t="shared" si="242"/>
        <v>0</v>
      </c>
      <c r="U829" s="57"/>
      <c r="V829" s="58"/>
      <c r="W829" s="55">
        <f t="shared" si="243"/>
        <v>0</v>
      </c>
      <c r="X829" s="56"/>
      <c r="Y829" s="57"/>
      <c r="Z829" s="55">
        <f t="shared" si="244"/>
        <v>0</v>
      </c>
      <c r="AA829" s="57"/>
      <c r="AB829" s="164"/>
      <c r="AC829" s="169">
        <f t="shared" si="245"/>
        <v>0</v>
      </c>
      <c r="AD829" s="166"/>
      <c r="AE829" s="55"/>
      <c r="AF829" s="172"/>
      <c r="AG829" s="175"/>
      <c r="AH829" s="55">
        <f t="shared" si="246"/>
        <v>0</v>
      </c>
      <c r="AI829" s="172"/>
      <c r="AJ829" s="175"/>
      <c r="AK829" s="166">
        <f t="shared" si="247"/>
        <v>0</v>
      </c>
      <c r="AL829" s="172"/>
      <c r="AM829" s="175"/>
      <c r="AN829" s="55">
        <f t="shared" si="248"/>
        <v>0</v>
      </c>
      <c r="AO829" s="172"/>
      <c r="AP829" s="175"/>
      <c r="AQ829" s="55">
        <f t="shared" si="249"/>
        <v>0</v>
      </c>
      <c r="AR829" s="172"/>
      <c r="AS829" s="55"/>
      <c r="AT829" s="123">
        <f t="shared" si="234"/>
        <v>0</v>
      </c>
      <c r="AU829" s="56"/>
      <c r="AV829" s="204" t="str">
        <f>IFERROR(IF(AS829=0,"",IF(INDEX(ورقة4!$A827:$O827,,MATCH("غ",ورقة4!$A827:$O827,0))="غ","راسب")),IF(OR(O829&lt;$O$8,P829&lt;$P$8,Q829&lt;$Q$8,T829&lt;$T$8,W829&lt;$W$8,Z829&lt;$Z$8,AC829&lt;$AC$8,AD829&lt;$AD$8,AE829&lt;$AE$8,AH829&lt;$AH$8,AK829&lt;$AK$8,AN829&lt;$AN$8,AQ829&lt;$AQ$8,AR829&lt;$AR$8,AS829&lt;$AS$8),"راسب","ناجح"))</f>
        <v/>
      </c>
      <c r="AW829" s="71" t="str">
        <f>ورقة4!Q827</f>
        <v/>
      </c>
      <c r="AX829" s="48" t="str">
        <f>ورقة4!R827</f>
        <v/>
      </c>
      <c r="AY829" s="48" t="str">
        <f>ورقة4!S827</f>
        <v/>
      </c>
      <c r="AZ829" s="48" t="str">
        <f>ورقة4!T827</f>
        <v/>
      </c>
      <c r="BA829" s="48" t="str">
        <f>ورقة4!U827</f>
        <v/>
      </c>
      <c r="BB829" s="48" t="str">
        <f>ورقة4!V827</f>
        <v/>
      </c>
      <c r="BC829" s="48" t="str">
        <f>ورقة4!W827</f>
        <v/>
      </c>
      <c r="BD829" s="48" t="str">
        <f>ورقة4!X827</f>
        <v/>
      </c>
      <c r="BE829" s="48" t="str">
        <f>ورقة4!Y827</f>
        <v/>
      </c>
      <c r="BF829" s="48" t="str">
        <f>ورقة4!Z827</f>
        <v/>
      </c>
      <c r="BG829" s="48" t="str">
        <f>ورقة4!AA827</f>
        <v/>
      </c>
      <c r="BH829" s="48" t="str">
        <f>ورقة4!AB827</f>
        <v/>
      </c>
      <c r="BI829" s="48" t="str">
        <f>ورقة4!AC827</f>
        <v/>
      </c>
      <c r="BJ829" s="48" t="str">
        <f>ورقة4!AE827</f>
        <v/>
      </c>
      <c r="BK829" s="48" t="str">
        <f>ورقة4!AF827</f>
        <v/>
      </c>
    </row>
    <row r="830" spans="1:63" ht="24.95" customHeight="1">
      <c r="A830" s="135" t="str">
        <f>IF(C830="","",COUNTA(C$9:$C830))</f>
        <v/>
      </c>
      <c r="B830" s="24"/>
      <c r="C830" s="141"/>
      <c r="D830" s="38" t="str">
        <f t="shared" si="235"/>
        <v/>
      </c>
      <c r="E830" s="49"/>
      <c r="F830" s="50"/>
      <c r="G830" s="51" t="e">
        <f t="shared" si="232"/>
        <v>#VALUE!</v>
      </c>
      <c r="H830" s="52" t="e">
        <f t="shared" si="236"/>
        <v>#VALUE!</v>
      </c>
      <c r="I830" s="53" t="e">
        <f t="shared" si="237"/>
        <v>#VALUE!</v>
      </c>
      <c r="J830" s="54" t="e">
        <f t="shared" si="238"/>
        <v>#VALUE!</v>
      </c>
      <c r="K830" s="52" t="str">
        <f t="shared" si="239"/>
        <v/>
      </c>
      <c r="L830" s="53" t="str">
        <f t="shared" si="240"/>
        <v/>
      </c>
      <c r="M830" s="54" t="str">
        <f t="shared" si="241"/>
        <v/>
      </c>
      <c r="N830" s="38" t="str">
        <f t="shared" si="233"/>
        <v/>
      </c>
      <c r="O830" s="55"/>
      <c r="P830" s="55"/>
      <c r="Q830" s="55"/>
      <c r="R830" s="56"/>
      <c r="S830" s="58"/>
      <c r="T830" s="55">
        <f t="shared" si="242"/>
        <v>0</v>
      </c>
      <c r="U830" s="57"/>
      <c r="V830" s="58"/>
      <c r="W830" s="55">
        <f t="shared" si="243"/>
        <v>0</v>
      </c>
      <c r="X830" s="56"/>
      <c r="Y830" s="57"/>
      <c r="Z830" s="55">
        <f t="shared" si="244"/>
        <v>0</v>
      </c>
      <c r="AA830" s="57"/>
      <c r="AB830" s="164"/>
      <c r="AC830" s="169">
        <f t="shared" si="245"/>
        <v>0</v>
      </c>
      <c r="AD830" s="166"/>
      <c r="AE830" s="55"/>
      <c r="AF830" s="172"/>
      <c r="AG830" s="175"/>
      <c r="AH830" s="55">
        <f t="shared" si="246"/>
        <v>0</v>
      </c>
      <c r="AI830" s="172"/>
      <c r="AJ830" s="175"/>
      <c r="AK830" s="166">
        <f t="shared" si="247"/>
        <v>0</v>
      </c>
      <c r="AL830" s="172"/>
      <c r="AM830" s="175"/>
      <c r="AN830" s="55">
        <f t="shared" si="248"/>
        <v>0</v>
      </c>
      <c r="AO830" s="172"/>
      <c r="AP830" s="175"/>
      <c r="AQ830" s="55">
        <f t="shared" si="249"/>
        <v>0</v>
      </c>
      <c r="AR830" s="172"/>
      <c r="AS830" s="55"/>
      <c r="AT830" s="123">
        <f t="shared" si="234"/>
        <v>0</v>
      </c>
      <c r="AU830" s="56"/>
      <c r="AV830" s="204" t="str">
        <f>IFERROR(IF(AS830=0,"",IF(INDEX(ورقة4!$A828:$O828,,MATCH("غ",ورقة4!$A828:$O828,0))="غ","راسب")),IF(OR(O830&lt;$O$8,P830&lt;$P$8,Q830&lt;$Q$8,T830&lt;$T$8,W830&lt;$W$8,Z830&lt;$Z$8,AC830&lt;$AC$8,AD830&lt;$AD$8,AE830&lt;$AE$8,AH830&lt;$AH$8,AK830&lt;$AK$8,AN830&lt;$AN$8,AQ830&lt;$AQ$8,AR830&lt;$AR$8,AS830&lt;$AS$8),"راسب","ناجح"))</f>
        <v/>
      </c>
      <c r="AW830" s="71" t="str">
        <f>ورقة4!Q828</f>
        <v/>
      </c>
      <c r="AX830" s="48" t="str">
        <f>ورقة4!R828</f>
        <v/>
      </c>
      <c r="AY830" s="48" t="str">
        <f>ورقة4!S828</f>
        <v/>
      </c>
      <c r="AZ830" s="48" t="str">
        <f>ورقة4!T828</f>
        <v/>
      </c>
      <c r="BA830" s="48" t="str">
        <f>ورقة4!U828</f>
        <v/>
      </c>
      <c r="BB830" s="48" t="str">
        <f>ورقة4!V828</f>
        <v/>
      </c>
      <c r="BC830" s="48" t="str">
        <f>ورقة4!W828</f>
        <v/>
      </c>
      <c r="BD830" s="48" t="str">
        <f>ورقة4!X828</f>
        <v/>
      </c>
      <c r="BE830" s="48" t="str">
        <f>ورقة4!Y828</f>
        <v/>
      </c>
      <c r="BF830" s="48" t="str">
        <f>ورقة4!Z828</f>
        <v/>
      </c>
      <c r="BG830" s="48" t="str">
        <f>ورقة4!AA828</f>
        <v/>
      </c>
      <c r="BH830" s="48" t="str">
        <f>ورقة4!AB828</f>
        <v/>
      </c>
      <c r="BI830" s="48" t="str">
        <f>ورقة4!AC828</f>
        <v/>
      </c>
      <c r="BJ830" s="48" t="str">
        <f>ورقة4!AE828</f>
        <v/>
      </c>
      <c r="BK830" s="48" t="str">
        <f>ورقة4!AF828</f>
        <v/>
      </c>
    </row>
    <row r="831" spans="1:63" ht="24.95" customHeight="1">
      <c r="A831" s="135" t="str">
        <f>IF(C831="","",COUNTA(C$9:$C831))</f>
        <v/>
      </c>
      <c r="B831" s="24"/>
      <c r="C831" s="141"/>
      <c r="D831" s="38" t="str">
        <f t="shared" si="235"/>
        <v/>
      </c>
      <c r="E831" s="49"/>
      <c r="F831" s="50"/>
      <c r="G831" s="51" t="e">
        <f t="shared" si="232"/>
        <v>#VALUE!</v>
      </c>
      <c r="H831" s="52" t="e">
        <f t="shared" si="236"/>
        <v>#VALUE!</v>
      </c>
      <c r="I831" s="53" t="e">
        <f t="shared" si="237"/>
        <v>#VALUE!</v>
      </c>
      <c r="J831" s="54" t="e">
        <f t="shared" si="238"/>
        <v>#VALUE!</v>
      </c>
      <c r="K831" s="52" t="str">
        <f t="shared" si="239"/>
        <v/>
      </c>
      <c r="L831" s="53" t="str">
        <f t="shared" si="240"/>
        <v/>
      </c>
      <c r="M831" s="54" t="str">
        <f t="shared" si="241"/>
        <v/>
      </c>
      <c r="N831" s="38" t="str">
        <f t="shared" si="233"/>
        <v/>
      </c>
      <c r="O831" s="55"/>
      <c r="P831" s="55"/>
      <c r="Q831" s="55"/>
      <c r="R831" s="56"/>
      <c r="S831" s="58"/>
      <c r="T831" s="55">
        <f t="shared" si="242"/>
        <v>0</v>
      </c>
      <c r="U831" s="57"/>
      <c r="V831" s="58"/>
      <c r="W831" s="55">
        <f t="shared" si="243"/>
        <v>0</v>
      </c>
      <c r="X831" s="56"/>
      <c r="Y831" s="57"/>
      <c r="Z831" s="55">
        <f t="shared" si="244"/>
        <v>0</v>
      </c>
      <c r="AA831" s="57"/>
      <c r="AB831" s="164"/>
      <c r="AC831" s="169">
        <f t="shared" si="245"/>
        <v>0</v>
      </c>
      <c r="AD831" s="166"/>
      <c r="AE831" s="55"/>
      <c r="AF831" s="172"/>
      <c r="AG831" s="175"/>
      <c r="AH831" s="55">
        <f t="shared" si="246"/>
        <v>0</v>
      </c>
      <c r="AI831" s="172"/>
      <c r="AJ831" s="175"/>
      <c r="AK831" s="166">
        <f t="shared" si="247"/>
        <v>0</v>
      </c>
      <c r="AL831" s="172"/>
      <c r="AM831" s="175"/>
      <c r="AN831" s="55">
        <f t="shared" si="248"/>
        <v>0</v>
      </c>
      <c r="AO831" s="172"/>
      <c r="AP831" s="175"/>
      <c r="AQ831" s="55">
        <f t="shared" si="249"/>
        <v>0</v>
      </c>
      <c r="AR831" s="172"/>
      <c r="AS831" s="55"/>
      <c r="AT831" s="123">
        <f t="shared" si="234"/>
        <v>0</v>
      </c>
      <c r="AU831" s="56"/>
      <c r="AV831" s="204" t="str">
        <f>IFERROR(IF(AS831=0,"",IF(INDEX(ورقة4!$A829:$O829,,MATCH("غ",ورقة4!$A829:$O829,0))="غ","راسب")),IF(OR(O831&lt;$O$8,P831&lt;$P$8,Q831&lt;$Q$8,T831&lt;$T$8,W831&lt;$W$8,Z831&lt;$Z$8,AC831&lt;$AC$8,AD831&lt;$AD$8,AE831&lt;$AE$8,AH831&lt;$AH$8,AK831&lt;$AK$8,AN831&lt;$AN$8,AQ831&lt;$AQ$8,AR831&lt;$AR$8,AS831&lt;$AS$8),"راسب","ناجح"))</f>
        <v/>
      </c>
      <c r="AW831" s="71" t="str">
        <f>ورقة4!Q829</f>
        <v/>
      </c>
      <c r="AX831" s="48" t="str">
        <f>ورقة4!R829</f>
        <v/>
      </c>
      <c r="AY831" s="48" t="str">
        <f>ورقة4!S829</f>
        <v/>
      </c>
      <c r="AZ831" s="48" t="str">
        <f>ورقة4!T829</f>
        <v/>
      </c>
      <c r="BA831" s="48" t="str">
        <f>ورقة4!U829</f>
        <v/>
      </c>
      <c r="BB831" s="48" t="str">
        <f>ورقة4!V829</f>
        <v/>
      </c>
      <c r="BC831" s="48" t="str">
        <f>ورقة4!W829</f>
        <v/>
      </c>
      <c r="BD831" s="48" t="str">
        <f>ورقة4!X829</f>
        <v/>
      </c>
      <c r="BE831" s="48" t="str">
        <f>ورقة4!Y829</f>
        <v/>
      </c>
      <c r="BF831" s="48" t="str">
        <f>ورقة4!Z829</f>
        <v/>
      </c>
      <c r="BG831" s="48" t="str">
        <f>ورقة4!AA829</f>
        <v/>
      </c>
      <c r="BH831" s="48" t="str">
        <f>ورقة4!AB829</f>
        <v/>
      </c>
      <c r="BI831" s="48" t="str">
        <f>ورقة4!AC829</f>
        <v/>
      </c>
      <c r="BJ831" s="48" t="str">
        <f>ورقة4!AE829</f>
        <v/>
      </c>
      <c r="BK831" s="48" t="str">
        <f>ورقة4!AF829</f>
        <v/>
      </c>
    </row>
    <row r="832" spans="1:63" ht="24.95" customHeight="1">
      <c r="A832" s="135" t="str">
        <f>IF(C832="","",COUNTA(C$9:$C832))</f>
        <v/>
      </c>
      <c r="B832" s="24"/>
      <c r="C832" s="141"/>
      <c r="D832" s="38" t="str">
        <f t="shared" si="235"/>
        <v/>
      </c>
      <c r="E832" s="49"/>
      <c r="F832" s="50"/>
      <c r="G832" s="51" t="e">
        <f t="shared" si="232"/>
        <v>#VALUE!</v>
      </c>
      <c r="H832" s="52" t="e">
        <f t="shared" si="236"/>
        <v>#VALUE!</v>
      </c>
      <c r="I832" s="53" t="e">
        <f t="shared" si="237"/>
        <v>#VALUE!</v>
      </c>
      <c r="J832" s="54" t="e">
        <f t="shared" si="238"/>
        <v>#VALUE!</v>
      </c>
      <c r="K832" s="52" t="str">
        <f t="shared" si="239"/>
        <v/>
      </c>
      <c r="L832" s="53" t="str">
        <f t="shared" si="240"/>
        <v/>
      </c>
      <c r="M832" s="54" t="str">
        <f t="shared" si="241"/>
        <v/>
      </c>
      <c r="N832" s="38" t="str">
        <f t="shared" si="233"/>
        <v/>
      </c>
      <c r="O832" s="55"/>
      <c r="P832" s="55"/>
      <c r="Q832" s="55"/>
      <c r="R832" s="56"/>
      <c r="S832" s="58"/>
      <c r="T832" s="55">
        <f t="shared" si="242"/>
        <v>0</v>
      </c>
      <c r="U832" s="57"/>
      <c r="V832" s="58"/>
      <c r="W832" s="55">
        <f t="shared" si="243"/>
        <v>0</v>
      </c>
      <c r="X832" s="56"/>
      <c r="Y832" s="57"/>
      <c r="Z832" s="55">
        <f t="shared" si="244"/>
        <v>0</v>
      </c>
      <c r="AA832" s="57"/>
      <c r="AB832" s="164"/>
      <c r="AC832" s="169">
        <f t="shared" si="245"/>
        <v>0</v>
      </c>
      <c r="AD832" s="166"/>
      <c r="AE832" s="55"/>
      <c r="AF832" s="172"/>
      <c r="AG832" s="175"/>
      <c r="AH832" s="55">
        <f t="shared" si="246"/>
        <v>0</v>
      </c>
      <c r="AI832" s="172"/>
      <c r="AJ832" s="175"/>
      <c r="AK832" s="166">
        <f t="shared" si="247"/>
        <v>0</v>
      </c>
      <c r="AL832" s="172"/>
      <c r="AM832" s="175"/>
      <c r="AN832" s="55">
        <f t="shared" si="248"/>
        <v>0</v>
      </c>
      <c r="AO832" s="172"/>
      <c r="AP832" s="175"/>
      <c r="AQ832" s="55">
        <f t="shared" si="249"/>
        <v>0</v>
      </c>
      <c r="AR832" s="172"/>
      <c r="AS832" s="55"/>
      <c r="AT832" s="123">
        <f t="shared" si="234"/>
        <v>0</v>
      </c>
      <c r="AU832" s="56"/>
      <c r="AV832" s="204" t="str">
        <f>IFERROR(IF(AS832=0,"",IF(INDEX(ورقة4!$A830:$O830,,MATCH("غ",ورقة4!$A830:$O830,0))="غ","راسب")),IF(OR(O832&lt;$O$8,P832&lt;$P$8,Q832&lt;$Q$8,T832&lt;$T$8,W832&lt;$W$8,Z832&lt;$Z$8,AC832&lt;$AC$8,AD832&lt;$AD$8,AE832&lt;$AE$8,AH832&lt;$AH$8,AK832&lt;$AK$8,AN832&lt;$AN$8,AQ832&lt;$AQ$8,AR832&lt;$AR$8,AS832&lt;$AS$8),"راسب","ناجح"))</f>
        <v/>
      </c>
      <c r="AW832" s="71" t="str">
        <f>ورقة4!Q830</f>
        <v/>
      </c>
      <c r="AX832" s="48" t="str">
        <f>ورقة4!R830</f>
        <v/>
      </c>
      <c r="AY832" s="48" t="str">
        <f>ورقة4!S830</f>
        <v/>
      </c>
      <c r="AZ832" s="48" t="str">
        <f>ورقة4!T830</f>
        <v/>
      </c>
      <c r="BA832" s="48" t="str">
        <f>ورقة4!U830</f>
        <v/>
      </c>
      <c r="BB832" s="48" t="str">
        <f>ورقة4!V830</f>
        <v/>
      </c>
      <c r="BC832" s="48" t="str">
        <f>ورقة4!W830</f>
        <v/>
      </c>
      <c r="BD832" s="48" t="str">
        <f>ورقة4!X830</f>
        <v/>
      </c>
      <c r="BE832" s="48" t="str">
        <f>ورقة4!Y830</f>
        <v/>
      </c>
      <c r="BF832" s="48" t="str">
        <f>ورقة4!Z830</f>
        <v/>
      </c>
      <c r="BG832" s="48" t="str">
        <f>ورقة4!AA830</f>
        <v/>
      </c>
      <c r="BH832" s="48" t="str">
        <f>ورقة4!AB830</f>
        <v/>
      </c>
      <c r="BI832" s="48" t="str">
        <f>ورقة4!AC830</f>
        <v/>
      </c>
      <c r="BJ832" s="48" t="str">
        <f>ورقة4!AE830</f>
        <v/>
      </c>
      <c r="BK832" s="48" t="str">
        <f>ورقة4!AF830</f>
        <v/>
      </c>
    </row>
    <row r="833" spans="1:63" ht="24.95" customHeight="1">
      <c r="A833" s="135" t="str">
        <f>IF(C833="","",COUNTA(C$9:$C833))</f>
        <v/>
      </c>
      <c r="B833" s="24"/>
      <c r="C833" s="141"/>
      <c r="D833" s="38" t="str">
        <f t="shared" si="235"/>
        <v/>
      </c>
      <c r="E833" s="49"/>
      <c r="F833" s="50"/>
      <c r="G833" s="51" t="e">
        <f t="shared" si="232"/>
        <v>#VALUE!</v>
      </c>
      <c r="H833" s="52" t="e">
        <f t="shared" si="236"/>
        <v>#VALUE!</v>
      </c>
      <c r="I833" s="53" t="e">
        <f t="shared" si="237"/>
        <v>#VALUE!</v>
      </c>
      <c r="J833" s="54" t="e">
        <f t="shared" si="238"/>
        <v>#VALUE!</v>
      </c>
      <c r="K833" s="52" t="str">
        <f t="shared" si="239"/>
        <v/>
      </c>
      <c r="L833" s="53" t="str">
        <f t="shared" si="240"/>
        <v/>
      </c>
      <c r="M833" s="54" t="str">
        <f t="shared" si="241"/>
        <v/>
      </c>
      <c r="N833" s="38" t="str">
        <f t="shared" si="233"/>
        <v/>
      </c>
      <c r="O833" s="55"/>
      <c r="P833" s="55"/>
      <c r="Q833" s="55"/>
      <c r="R833" s="56"/>
      <c r="S833" s="58"/>
      <c r="T833" s="55">
        <f t="shared" si="242"/>
        <v>0</v>
      </c>
      <c r="U833" s="57"/>
      <c r="V833" s="58"/>
      <c r="W833" s="55">
        <f t="shared" si="243"/>
        <v>0</v>
      </c>
      <c r="X833" s="56"/>
      <c r="Y833" s="57"/>
      <c r="Z833" s="55">
        <f t="shared" si="244"/>
        <v>0</v>
      </c>
      <c r="AA833" s="57"/>
      <c r="AB833" s="164"/>
      <c r="AC833" s="169">
        <f t="shared" si="245"/>
        <v>0</v>
      </c>
      <c r="AD833" s="166"/>
      <c r="AE833" s="55"/>
      <c r="AF833" s="172"/>
      <c r="AG833" s="175"/>
      <c r="AH833" s="55">
        <f t="shared" si="246"/>
        <v>0</v>
      </c>
      <c r="AI833" s="172"/>
      <c r="AJ833" s="175"/>
      <c r="AK833" s="166">
        <f t="shared" si="247"/>
        <v>0</v>
      </c>
      <c r="AL833" s="172"/>
      <c r="AM833" s="175"/>
      <c r="AN833" s="55">
        <f t="shared" si="248"/>
        <v>0</v>
      </c>
      <c r="AO833" s="172"/>
      <c r="AP833" s="175"/>
      <c r="AQ833" s="55">
        <f t="shared" si="249"/>
        <v>0</v>
      </c>
      <c r="AR833" s="172"/>
      <c r="AS833" s="55"/>
      <c r="AT833" s="123">
        <f t="shared" si="234"/>
        <v>0</v>
      </c>
      <c r="AU833" s="56"/>
      <c r="AV833" s="204" t="str">
        <f>IFERROR(IF(AS833=0,"",IF(INDEX(ورقة4!$A831:$O831,,MATCH("غ",ورقة4!$A831:$O831,0))="غ","راسب")),IF(OR(O833&lt;$O$8,P833&lt;$P$8,Q833&lt;$Q$8,T833&lt;$T$8,W833&lt;$W$8,Z833&lt;$Z$8,AC833&lt;$AC$8,AD833&lt;$AD$8,AE833&lt;$AE$8,AH833&lt;$AH$8,AK833&lt;$AK$8,AN833&lt;$AN$8,AQ833&lt;$AQ$8,AR833&lt;$AR$8,AS833&lt;$AS$8),"راسب","ناجح"))</f>
        <v/>
      </c>
      <c r="AW833" s="71" t="str">
        <f>ورقة4!Q831</f>
        <v/>
      </c>
      <c r="AX833" s="48" t="str">
        <f>ورقة4!R831</f>
        <v/>
      </c>
      <c r="AY833" s="48" t="str">
        <f>ورقة4!S831</f>
        <v/>
      </c>
      <c r="AZ833" s="48" t="str">
        <f>ورقة4!T831</f>
        <v/>
      </c>
      <c r="BA833" s="48" t="str">
        <f>ورقة4!U831</f>
        <v/>
      </c>
      <c r="BB833" s="48" t="str">
        <f>ورقة4!V831</f>
        <v/>
      </c>
      <c r="BC833" s="48" t="str">
        <f>ورقة4!W831</f>
        <v/>
      </c>
      <c r="BD833" s="48" t="str">
        <f>ورقة4!X831</f>
        <v/>
      </c>
      <c r="BE833" s="48" t="str">
        <f>ورقة4!Y831</f>
        <v/>
      </c>
      <c r="BF833" s="48" t="str">
        <f>ورقة4!Z831</f>
        <v/>
      </c>
      <c r="BG833" s="48" t="str">
        <f>ورقة4!AA831</f>
        <v/>
      </c>
      <c r="BH833" s="48" t="str">
        <f>ورقة4!AB831</f>
        <v/>
      </c>
      <c r="BI833" s="48" t="str">
        <f>ورقة4!AC831</f>
        <v/>
      </c>
      <c r="BJ833" s="48" t="str">
        <f>ورقة4!AE831</f>
        <v/>
      </c>
      <c r="BK833" s="48" t="str">
        <f>ورقة4!AF831</f>
        <v/>
      </c>
    </row>
    <row r="834" spans="1:63" ht="24.95" customHeight="1">
      <c r="A834" s="135" t="str">
        <f>IF(C834="","",COUNTA(C$9:$C834))</f>
        <v/>
      </c>
      <c r="B834" s="24"/>
      <c r="C834" s="141"/>
      <c r="D834" s="38" t="str">
        <f t="shared" si="235"/>
        <v/>
      </c>
      <c r="E834" s="49"/>
      <c r="F834" s="50"/>
      <c r="G834" s="51" t="e">
        <f t="shared" si="232"/>
        <v>#VALUE!</v>
      </c>
      <c r="H834" s="52" t="e">
        <f t="shared" si="236"/>
        <v>#VALUE!</v>
      </c>
      <c r="I834" s="53" t="e">
        <f t="shared" si="237"/>
        <v>#VALUE!</v>
      </c>
      <c r="J834" s="54" t="e">
        <f t="shared" si="238"/>
        <v>#VALUE!</v>
      </c>
      <c r="K834" s="52" t="str">
        <f t="shared" si="239"/>
        <v/>
      </c>
      <c r="L834" s="53" t="str">
        <f t="shared" si="240"/>
        <v/>
      </c>
      <c r="M834" s="54" t="str">
        <f t="shared" si="241"/>
        <v/>
      </c>
      <c r="N834" s="38" t="str">
        <f t="shared" si="233"/>
        <v/>
      </c>
      <c r="O834" s="55"/>
      <c r="P834" s="55"/>
      <c r="Q834" s="55"/>
      <c r="R834" s="56"/>
      <c r="S834" s="58"/>
      <c r="T834" s="55">
        <f t="shared" si="242"/>
        <v>0</v>
      </c>
      <c r="U834" s="57"/>
      <c r="V834" s="58"/>
      <c r="W834" s="55">
        <f t="shared" si="243"/>
        <v>0</v>
      </c>
      <c r="X834" s="56"/>
      <c r="Y834" s="57"/>
      <c r="Z834" s="55">
        <f t="shared" si="244"/>
        <v>0</v>
      </c>
      <c r="AA834" s="57"/>
      <c r="AB834" s="164"/>
      <c r="AC834" s="169">
        <f t="shared" si="245"/>
        <v>0</v>
      </c>
      <c r="AD834" s="166"/>
      <c r="AE834" s="55"/>
      <c r="AF834" s="172"/>
      <c r="AG834" s="175"/>
      <c r="AH834" s="55">
        <f t="shared" si="246"/>
        <v>0</v>
      </c>
      <c r="AI834" s="172"/>
      <c r="AJ834" s="175"/>
      <c r="AK834" s="166">
        <f t="shared" si="247"/>
        <v>0</v>
      </c>
      <c r="AL834" s="172"/>
      <c r="AM834" s="175"/>
      <c r="AN834" s="55">
        <f t="shared" si="248"/>
        <v>0</v>
      </c>
      <c r="AO834" s="172"/>
      <c r="AP834" s="175"/>
      <c r="AQ834" s="55">
        <f t="shared" si="249"/>
        <v>0</v>
      </c>
      <c r="AR834" s="172"/>
      <c r="AS834" s="55"/>
      <c r="AT834" s="123">
        <f t="shared" si="234"/>
        <v>0</v>
      </c>
      <c r="AU834" s="56"/>
      <c r="AV834" s="204" t="str">
        <f>IFERROR(IF(AS834=0,"",IF(INDEX(ورقة4!$A832:$O832,,MATCH("غ",ورقة4!$A832:$O832,0))="غ","راسب")),IF(OR(O834&lt;$O$8,P834&lt;$P$8,Q834&lt;$Q$8,T834&lt;$T$8,W834&lt;$W$8,Z834&lt;$Z$8,AC834&lt;$AC$8,AD834&lt;$AD$8,AE834&lt;$AE$8,AH834&lt;$AH$8,AK834&lt;$AK$8,AN834&lt;$AN$8,AQ834&lt;$AQ$8,AR834&lt;$AR$8,AS834&lt;$AS$8),"راسب","ناجح"))</f>
        <v/>
      </c>
      <c r="AW834" s="71" t="str">
        <f>ورقة4!Q832</f>
        <v/>
      </c>
      <c r="AX834" s="48" t="str">
        <f>ورقة4!R832</f>
        <v/>
      </c>
      <c r="AY834" s="48" t="str">
        <f>ورقة4!S832</f>
        <v/>
      </c>
      <c r="AZ834" s="48" t="str">
        <f>ورقة4!T832</f>
        <v/>
      </c>
      <c r="BA834" s="48" t="str">
        <f>ورقة4!U832</f>
        <v/>
      </c>
      <c r="BB834" s="48" t="str">
        <f>ورقة4!V832</f>
        <v/>
      </c>
      <c r="BC834" s="48" t="str">
        <f>ورقة4!W832</f>
        <v/>
      </c>
      <c r="BD834" s="48" t="str">
        <f>ورقة4!X832</f>
        <v/>
      </c>
      <c r="BE834" s="48" t="str">
        <f>ورقة4!Y832</f>
        <v/>
      </c>
      <c r="BF834" s="48" t="str">
        <f>ورقة4!Z832</f>
        <v/>
      </c>
      <c r="BG834" s="48" t="str">
        <f>ورقة4!AA832</f>
        <v/>
      </c>
      <c r="BH834" s="48" t="str">
        <f>ورقة4!AB832</f>
        <v/>
      </c>
      <c r="BI834" s="48" t="str">
        <f>ورقة4!AC832</f>
        <v/>
      </c>
      <c r="BJ834" s="48" t="str">
        <f>ورقة4!AE832</f>
        <v/>
      </c>
      <c r="BK834" s="48" t="str">
        <f>ورقة4!AF832</f>
        <v/>
      </c>
    </row>
    <row r="835" spans="1:63" ht="24.95" customHeight="1">
      <c r="A835" s="135" t="str">
        <f>IF(C835="","",COUNTA(C$9:$C835))</f>
        <v/>
      </c>
      <c r="B835" s="24"/>
      <c r="C835" s="141"/>
      <c r="D835" s="38" t="str">
        <f t="shared" si="235"/>
        <v/>
      </c>
      <c r="E835" s="49"/>
      <c r="F835" s="50"/>
      <c r="G835" s="51" t="e">
        <f t="shared" si="232"/>
        <v>#VALUE!</v>
      </c>
      <c r="H835" s="52" t="e">
        <f t="shared" si="236"/>
        <v>#VALUE!</v>
      </c>
      <c r="I835" s="53" t="e">
        <f t="shared" si="237"/>
        <v>#VALUE!</v>
      </c>
      <c r="J835" s="54" t="e">
        <f t="shared" si="238"/>
        <v>#VALUE!</v>
      </c>
      <c r="K835" s="52" t="str">
        <f t="shared" si="239"/>
        <v/>
      </c>
      <c r="L835" s="53" t="str">
        <f t="shared" si="240"/>
        <v/>
      </c>
      <c r="M835" s="54" t="str">
        <f t="shared" si="241"/>
        <v/>
      </c>
      <c r="N835" s="38" t="str">
        <f t="shared" si="233"/>
        <v/>
      </c>
      <c r="O835" s="55"/>
      <c r="P835" s="55"/>
      <c r="Q835" s="55"/>
      <c r="R835" s="56"/>
      <c r="S835" s="58"/>
      <c r="T835" s="55">
        <f t="shared" si="242"/>
        <v>0</v>
      </c>
      <c r="U835" s="57"/>
      <c r="V835" s="58"/>
      <c r="W835" s="55">
        <f t="shared" si="243"/>
        <v>0</v>
      </c>
      <c r="X835" s="56"/>
      <c r="Y835" s="57"/>
      <c r="Z835" s="55">
        <f t="shared" si="244"/>
        <v>0</v>
      </c>
      <c r="AA835" s="57"/>
      <c r="AB835" s="164"/>
      <c r="AC835" s="169">
        <f t="shared" si="245"/>
        <v>0</v>
      </c>
      <c r="AD835" s="166"/>
      <c r="AE835" s="55"/>
      <c r="AF835" s="172"/>
      <c r="AG835" s="175"/>
      <c r="AH835" s="55">
        <f t="shared" si="246"/>
        <v>0</v>
      </c>
      <c r="AI835" s="172"/>
      <c r="AJ835" s="175"/>
      <c r="AK835" s="166">
        <f t="shared" si="247"/>
        <v>0</v>
      </c>
      <c r="AL835" s="172"/>
      <c r="AM835" s="175"/>
      <c r="AN835" s="55">
        <f t="shared" si="248"/>
        <v>0</v>
      </c>
      <c r="AO835" s="172"/>
      <c r="AP835" s="175"/>
      <c r="AQ835" s="55">
        <f t="shared" si="249"/>
        <v>0</v>
      </c>
      <c r="AR835" s="172"/>
      <c r="AS835" s="55"/>
      <c r="AT835" s="123">
        <f t="shared" si="234"/>
        <v>0</v>
      </c>
      <c r="AU835" s="56"/>
      <c r="AV835" s="204" t="str">
        <f>IFERROR(IF(AS835=0,"",IF(INDEX(ورقة4!$A833:$O833,,MATCH("غ",ورقة4!$A833:$O833,0))="غ","راسب")),IF(OR(O835&lt;$O$8,P835&lt;$P$8,Q835&lt;$Q$8,T835&lt;$T$8,W835&lt;$W$8,Z835&lt;$Z$8,AC835&lt;$AC$8,AD835&lt;$AD$8,AE835&lt;$AE$8,AH835&lt;$AH$8,AK835&lt;$AK$8,AN835&lt;$AN$8,AQ835&lt;$AQ$8,AR835&lt;$AR$8,AS835&lt;$AS$8),"راسب","ناجح"))</f>
        <v/>
      </c>
      <c r="AW835" s="71" t="str">
        <f>ورقة4!Q833</f>
        <v/>
      </c>
      <c r="AX835" s="48" t="str">
        <f>ورقة4!R833</f>
        <v/>
      </c>
      <c r="AY835" s="48" t="str">
        <f>ورقة4!S833</f>
        <v/>
      </c>
      <c r="AZ835" s="48" t="str">
        <f>ورقة4!T833</f>
        <v/>
      </c>
      <c r="BA835" s="48" t="str">
        <f>ورقة4!U833</f>
        <v/>
      </c>
      <c r="BB835" s="48" t="str">
        <f>ورقة4!V833</f>
        <v/>
      </c>
      <c r="BC835" s="48" t="str">
        <f>ورقة4!W833</f>
        <v/>
      </c>
      <c r="BD835" s="48" t="str">
        <f>ورقة4!X833</f>
        <v/>
      </c>
      <c r="BE835" s="48" t="str">
        <f>ورقة4!Y833</f>
        <v/>
      </c>
      <c r="BF835" s="48" t="str">
        <f>ورقة4!Z833</f>
        <v/>
      </c>
      <c r="BG835" s="48" t="str">
        <f>ورقة4!AA833</f>
        <v/>
      </c>
      <c r="BH835" s="48" t="str">
        <f>ورقة4!AB833</f>
        <v/>
      </c>
      <c r="BI835" s="48" t="str">
        <f>ورقة4!AC833</f>
        <v/>
      </c>
      <c r="BJ835" s="48" t="str">
        <f>ورقة4!AE833</f>
        <v/>
      </c>
      <c r="BK835" s="48" t="str">
        <f>ورقة4!AF833</f>
        <v/>
      </c>
    </row>
    <row r="836" spans="1:63" ht="24.95" customHeight="1">
      <c r="A836" s="135" t="str">
        <f>IF(C836="","",COUNTA(C$9:$C836))</f>
        <v/>
      </c>
      <c r="B836" s="24"/>
      <c r="C836" s="141"/>
      <c r="D836" s="38" t="str">
        <f t="shared" si="235"/>
        <v/>
      </c>
      <c r="E836" s="49"/>
      <c r="F836" s="50"/>
      <c r="G836" s="51" t="e">
        <f t="shared" si="232"/>
        <v>#VALUE!</v>
      </c>
      <c r="H836" s="52" t="e">
        <f t="shared" si="236"/>
        <v>#VALUE!</v>
      </c>
      <c r="I836" s="53" t="e">
        <f t="shared" si="237"/>
        <v>#VALUE!</v>
      </c>
      <c r="J836" s="54" t="e">
        <f t="shared" si="238"/>
        <v>#VALUE!</v>
      </c>
      <c r="K836" s="52" t="str">
        <f t="shared" si="239"/>
        <v/>
      </c>
      <c r="L836" s="53" t="str">
        <f t="shared" si="240"/>
        <v/>
      </c>
      <c r="M836" s="54" t="str">
        <f t="shared" si="241"/>
        <v/>
      </c>
      <c r="N836" s="38" t="str">
        <f t="shared" si="233"/>
        <v/>
      </c>
      <c r="O836" s="55"/>
      <c r="P836" s="55"/>
      <c r="Q836" s="55"/>
      <c r="R836" s="56"/>
      <c r="S836" s="58"/>
      <c r="T836" s="55">
        <f t="shared" si="242"/>
        <v>0</v>
      </c>
      <c r="U836" s="57"/>
      <c r="V836" s="58"/>
      <c r="W836" s="55">
        <f t="shared" si="243"/>
        <v>0</v>
      </c>
      <c r="X836" s="56"/>
      <c r="Y836" s="57"/>
      <c r="Z836" s="55">
        <f t="shared" si="244"/>
        <v>0</v>
      </c>
      <c r="AA836" s="57"/>
      <c r="AB836" s="164"/>
      <c r="AC836" s="169">
        <f t="shared" si="245"/>
        <v>0</v>
      </c>
      <c r="AD836" s="166"/>
      <c r="AE836" s="55"/>
      <c r="AF836" s="172"/>
      <c r="AG836" s="175"/>
      <c r="AH836" s="55">
        <f t="shared" si="246"/>
        <v>0</v>
      </c>
      <c r="AI836" s="172"/>
      <c r="AJ836" s="175"/>
      <c r="AK836" s="166">
        <f t="shared" si="247"/>
        <v>0</v>
      </c>
      <c r="AL836" s="172"/>
      <c r="AM836" s="175"/>
      <c r="AN836" s="55">
        <f t="shared" si="248"/>
        <v>0</v>
      </c>
      <c r="AO836" s="172"/>
      <c r="AP836" s="175"/>
      <c r="AQ836" s="55">
        <f t="shared" si="249"/>
        <v>0</v>
      </c>
      <c r="AR836" s="172"/>
      <c r="AS836" s="55"/>
      <c r="AT836" s="123">
        <f t="shared" si="234"/>
        <v>0</v>
      </c>
      <c r="AU836" s="56"/>
      <c r="AV836" s="204" t="str">
        <f>IFERROR(IF(AS836=0,"",IF(INDEX(ورقة4!$A834:$O834,,MATCH("غ",ورقة4!$A834:$O834,0))="غ","راسب")),IF(OR(O836&lt;$O$8,P836&lt;$P$8,Q836&lt;$Q$8,T836&lt;$T$8,W836&lt;$W$8,Z836&lt;$Z$8,AC836&lt;$AC$8,AD836&lt;$AD$8,AE836&lt;$AE$8,AH836&lt;$AH$8,AK836&lt;$AK$8,AN836&lt;$AN$8,AQ836&lt;$AQ$8,AR836&lt;$AR$8,AS836&lt;$AS$8),"راسب","ناجح"))</f>
        <v/>
      </c>
      <c r="AW836" s="71" t="str">
        <f>ورقة4!Q834</f>
        <v/>
      </c>
      <c r="AX836" s="48" t="str">
        <f>ورقة4!R834</f>
        <v/>
      </c>
      <c r="AY836" s="48" t="str">
        <f>ورقة4!S834</f>
        <v/>
      </c>
      <c r="AZ836" s="48" t="str">
        <f>ورقة4!T834</f>
        <v/>
      </c>
      <c r="BA836" s="48" t="str">
        <f>ورقة4!U834</f>
        <v/>
      </c>
      <c r="BB836" s="48" t="str">
        <f>ورقة4!V834</f>
        <v/>
      </c>
      <c r="BC836" s="48" t="str">
        <f>ورقة4!W834</f>
        <v/>
      </c>
      <c r="BD836" s="48" t="str">
        <f>ورقة4!X834</f>
        <v/>
      </c>
      <c r="BE836" s="48" t="str">
        <f>ورقة4!Y834</f>
        <v/>
      </c>
      <c r="BF836" s="48" t="str">
        <f>ورقة4!Z834</f>
        <v/>
      </c>
      <c r="BG836" s="48" t="str">
        <f>ورقة4!AA834</f>
        <v/>
      </c>
      <c r="BH836" s="48" t="str">
        <f>ورقة4!AB834</f>
        <v/>
      </c>
      <c r="BI836" s="48" t="str">
        <f>ورقة4!AC834</f>
        <v/>
      </c>
      <c r="BJ836" s="48" t="str">
        <f>ورقة4!AE834</f>
        <v/>
      </c>
      <c r="BK836" s="48" t="str">
        <f>ورقة4!AF834</f>
        <v/>
      </c>
    </row>
    <row r="837" spans="1:63" ht="24.95" customHeight="1">
      <c r="A837" s="135" t="str">
        <f>IF(C837="","",COUNTA(C$9:$C837))</f>
        <v/>
      </c>
      <c r="B837" s="24"/>
      <c r="C837" s="141"/>
      <c r="D837" s="38" t="str">
        <f t="shared" si="235"/>
        <v/>
      </c>
      <c r="E837" s="49"/>
      <c r="F837" s="50"/>
      <c r="G837" s="51" t="e">
        <f t="shared" si="232"/>
        <v>#VALUE!</v>
      </c>
      <c r="H837" s="52" t="e">
        <f t="shared" si="236"/>
        <v>#VALUE!</v>
      </c>
      <c r="I837" s="53" t="e">
        <f t="shared" si="237"/>
        <v>#VALUE!</v>
      </c>
      <c r="J837" s="54" t="e">
        <f t="shared" si="238"/>
        <v>#VALUE!</v>
      </c>
      <c r="K837" s="52" t="str">
        <f t="shared" si="239"/>
        <v/>
      </c>
      <c r="L837" s="53" t="str">
        <f t="shared" si="240"/>
        <v/>
      </c>
      <c r="M837" s="54" t="str">
        <f t="shared" si="241"/>
        <v/>
      </c>
      <c r="N837" s="38" t="str">
        <f t="shared" si="233"/>
        <v/>
      </c>
      <c r="O837" s="55"/>
      <c r="P837" s="55"/>
      <c r="Q837" s="55"/>
      <c r="R837" s="56"/>
      <c r="S837" s="58"/>
      <c r="T837" s="55">
        <f t="shared" si="242"/>
        <v>0</v>
      </c>
      <c r="U837" s="57"/>
      <c r="V837" s="58"/>
      <c r="W837" s="55">
        <f t="shared" si="243"/>
        <v>0</v>
      </c>
      <c r="X837" s="56"/>
      <c r="Y837" s="57"/>
      <c r="Z837" s="55">
        <f t="shared" si="244"/>
        <v>0</v>
      </c>
      <c r="AA837" s="57"/>
      <c r="AB837" s="164"/>
      <c r="AC837" s="169">
        <f t="shared" si="245"/>
        <v>0</v>
      </c>
      <c r="AD837" s="166"/>
      <c r="AE837" s="55"/>
      <c r="AF837" s="172"/>
      <c r="AG837" s="175"/>
      <c r="AH837" s="55">
        <f t="shared" si="246"/>
        <v>0</v>
      </c>
      <c r="AI837" s="172"/>
      <c r="AJ837" s="175"/>
      <c r="AK837" s="166">
        <f t="shared" si="247"/>
        <v>0</v>
      </c>
      <c r="AL837" s="172"/>
      <c r="AM837" s="175"/>
      <c r="AN837" s="55">
        <f t="shared" si="248"/>
        <v>0</v>
      </c>
      <c r="AO837" s="172"/>
      <c r="AP837" s="175"/>
      <c r="AQ837" s="55">
        <f t="shared" si="249"/>
        <v>0</v>
      </c>
      <c r="AR837" s="172"/>
      <c r="AS837" s="55"/>
      <c r="AT837" s="123">
        <f t="shared" si="234"/>
        <v>0</v>
      </c>
      <c r="AU837" s="56"/>
      <c r="AV837" s="204" t="str">
        <f>IFERROR(IF(AS837=0,"",IF(INDEX(ورقة4!$A835:$O835,,MATCH("غ",ورقة4!$A835:$O835,0))="غ","راسب")),IF(OR(O837&lt;$O$8,P837&lt;$P$8,Q837&lt;$Q$8,T837&lt;$T$8,W837&lt;$W$8,Z837&lt;$Z$8,AC837&lt;$AC$8,AD837&lt;$AD$8,AE837&lt;$AE$8,AH837&lt;$AH$8,AK837&lt;$AK$8,AN837&lt;$AN$8,AQ837&lt;$AQ$8,AR837&lt;$AR$8,AS837&lt;$AS$8),"راسب","ناجح"))</f>
        <v/>
      </c>
      <c r="AW837" s="71" t="str">
        <f>ورقة4!Q835</f>
        <v/>
      </c>
      <c r="AX837" s="48" t="str">
        <f>ورقة4!R835</f>
        <v/>
      </c>
      <c r="AY837" s="48" t="str">
        <f>ورقة4!S835</f>
        <v/>
      </c>
      <c r="AZ837" s="48" t="str">
        <f>ورقة4!T835</f>
        <v/>
      </c>
      <c r="BA837" s="48" t="str">
        <f>ورقة4!U835</f>
        <v/>
      </c>
      <c r="BB837" s="48" t="str">
        <f>ورقة4!V835</f>
        <v/>
      </c>
      <c r="BC837" s="48" t="str">
        <f>ورقة4!W835</f>
        <v/>
      </c>
      <c r="BD837" s="48" t="str">
        <f>ورقة4!X835</f>
        <v/>
      </c>
      <c r="BE837" s="48" t="str">
        <f>ورقة4!Y835</f>
        <v/>
      </c>
      <c r="BF837" s="48" t="str">
        <f>ورقة4!Z835</f>
        <v/>
      </c>
      <c r="BG837" s="48" t="str">
        <f>ورقة4!AA835</f>
        <v/>
      </c>
      <c r="BH837" s="48" t="str">
        <f>ورقة4!AB835</f>
        <v/>
      </c>
      <c r="BI837" s="48" t="str">
        <f>ورقة4!AC835</f>
        <v/>
      </c>
      <c r="BJ837" s="48" t="str">
        <f>ورقة4!AE835</f>
        <v/>
      </c>
      <c r="BK837" s="48" t="str">
        <f>ورقة4!AF835</f>
        <v/>
      </c>
    </row>
    <row r="838" spans="1:63" ht="24.95" customHeight="1">
      <c r="A838" s="135" t="str">
        <f>IF(C838="","",COUNTA(C$9:$C838))</f>
        <v/>
      </c>
      <c r="B838" s="24"/>
      <c r="C838" s="141"/>
      <c r="D838" s="38" t="str">
        <f t="shared" si="235"/>
        <v/>
      </c>
      <c r="E838" s="49"/>
      <c r="F838" s="50"/>
      <c r="G838" s="51" t="e">
        <f t="shared" si="232"/>
        <v>#VALUE!</v>
      </c>
      <c r="H838" s="52" t="e">
        <f t="shared" si="236"/>
        <v>#VALUE!</v>
      </c>
      <c r="I838" s="53" t="e">
        <f t="shared" si="237"/>
        <v>#VALUE!</v>
      </c>
      <c r="J838" s="54" t="e">
        <f t="shared" si="238"/>
        <v>#VALUE!</v>
      </c>
      <c r="K838" s="52" t="str">
        <f t="shared" si="239"/>
        <v/>
      </c>
      <c r="L838" s="53" t="str">
        <f t="shared" si="240"/>
        <v/>
      </c>
      <c r="M838" s="54" t="str">
        <f t="shared" si="241"/>
        <v/>
      </c>
      <c r="N838" s="38" t="str">
        <f t="shared" si="233"/>
        <v/>
      </c>
      <c r="O838" s="55"/>
      <c r="P838" s="55"/>
      <c r="Q838" s="55"/>
      <c r="R838" s="56"/>
      <c r="S838" s="58"/>
      <c r="T838" s="55">
        <f t="shared" si="242"/>
        <v>0</v>
      </c>
      <c r="U838" s="57"/>
      <c r="V838" s="58"/>
      <c r="W838" s="55">
        <f t="shared" si="243"/>
        <v>0</v>
      </c>
      <c r="X838" s="56"/>
      <c r="Y838" s="57"/>
      <c r="Z838" s="55">
        <f t="shared" si="244"/>
        <v>0</v>
      </c>
      <c r="AA838" s="57"/>
      <c r="AB838" s="164"/>
      <c r="AC838" s="169">
        <f t="shared" si="245"/>
        <v>0</v>
      </c>
      <c r="AD838" s="166"/>
      <c r="AE838" s="55"/>
      <c r="AF838" s="172"/>
      <c r="AG838" s="175"/>
      <c r="AH838" s="55">
        <f t="shared" si="246"/>
        <v>0</v>
      </c>
      <c r="AI838" s="172"/>
      <c r="AJ838" s="175"/>
      <c r="AK838" s="166">
        <f t="shared" si="247"/>
        <v>0</v>
      </c>
      <c r="AL838" s="172"/>
      <c r="AM838" s="175"/>
      <c r="AN838" s="55">
        <f t="shared" si="248"/>
        <v>0</v>
      </c>
      <c r="AO838" s="172"/>
      <c r="AP838" s="175"/>
      <c r="AQ838" s="55">
        <f t="shared" si="249"/>
        <v>0</v>
      </c>
      <c r="AR838" s="172"/>
      <c r="AS838" s="55"/>
      <c r="AT838" s="123">
        <f t="shared" si="234"/>
        <v>0</v>
      </c>
      <c r="AU838" s="56"/>
      <c r="AV838" s="204" t="str">
        <f>IFERROR(IF(AS838=0,"",IF(INDEX(ورقة4!$A836:$O836,,MATCH("غ",ورقة4!$A836:$O836,0))="غ","راسب")),IF(OR(O838&lt;$O$8,P838&lt;$P$8,Q838&lt;$Q$8,T838&lt;$T$8,W838&lt;$W$8,Z838&lt;$Z$8,AC838&lt;$AC$8,AD838&lt;$AD$8,AE838&lt;$AE$8,AH838&lt;$AH$8,AK838&lt;$AK$8,AN838&lt;$AN$8,AQ838&lt;$AQ$8,AR838&lt;$AR$8,AS838&lt;$AS$8),"راسب","ناجح"))</f>
        <v/>
      </c>
      <c r="AW838" s="71" t="str">
        <f>ورقة4!Q836</f>
        <v/>
      </c>
      <c r="AX838" s="48" t="str">
        <f>ورقة4!R836</f>
        <v/>
      </c>
      <c r="AY838" s="48" t="str">
        <f>ورقة4!S836</f>
        <v/>
      </c>
      <c r="AZ838" s="48" t="str">
        <f>ورقة4!T836</f>
        <v/>
      </c>
      <c r="BA838" s="48" t="str">
        <f>ورقة4!U836</f>
        <v/>
      </c>
      <c r="BB838" s="48" t="str">
        <f>ورقة4!V836</f>
        <v/>
      </c>
      <c r="BC838" s="48" t="str">
        <f>ورقة4!W836</f>
        <v/>
      </c>
      <c r="BD838" s="48" t="str">
        <f>ورقة4!X836</f>
        <v/>
      </c>
      <c r="BE838" s="48" t="str">
        <f>ورقة4!Y836</f>
        <v/>
      </c>
      <c r="BF838" s="48" t="str">
        <f>ورقة4!Z836</f>
        <v/>
      </c>
      <c r="BG838" s="48" t="str">
        <f>ورقة4!AA836</f>
        <v/>
      </c>
      <c r="BH838" s="48" t="str">
        <f>ورقة4!AB836</f>
        <v/>
      </c>
      <c r="BI838" s="48" t="str">
        <f>ورقة4!AC836</f>
        <v/>
      </c>
      <c r="BJ838" s="48" t="str">
        <f>ورقة4!AE836</f>
        <v/>
      </c>
      <c r="BK838" s="48" t="str">
        <f>ورقة4!AF836</f>
        <v/>
      </c>
    </row>
    <row r="839" spans="1:63" ht="24.95" customHeight="1">
      <c r="A839" s="135" t="str">
        <f>IF(C839="","",COUNTA(C$9:$C839))</f>
        <v/>
      </c>
      <c r="B839" s="24"/>
      <c r="C839" s="141"/>
      <c r="D839" s="38" t="str">
        <f t="shared" si="235"/>
        <v/>
      </c>
      <c r="E839" s="49"/>
      <c r="F839" s="50"/>
      <c r="G839" s="51" t="e">
        <f t="shared" si="232"/>
        <v>#VALUE!</v>
      </c>
      <c r="H839" s="52" t="e">
        <f t="shared" si="236"/>
        <v>#VALUE!</v>
      </c>
      <c r="I839" s="53" t="e">
        <f t="shared" si="237"/>
        <v>#VALUE!</v>
      </c>
      <c r="J839" s="54" t="e">
        <f t="shared" si="238"/>
        <v>#VALUE!</v>
      </c>
      <c r="K839" s="52" t="str">
        <f t="shared" si="239"/>
        <v/>
      </c>
      <c r="L839" s="53" t="str">
        <f t="shared" si="240"/>
        <v/>
      </c>
      <c r="M839" s="54" t="str">
        <f t="shared" si="241"/>
        <v/>
      </c>
      <c r="N839" s="38" t="str">
        <f t="shared" si="233"/>
        <v/>
      </c>
      <c r="O839" s="55"/>
      <c r="P839" s="55"/>
      <c r="Q839" s="55"/>
      <c r="R839" s="56"/>
      <c r="S839" s="58"/>
      <c r="T839" s="55">
        <f t="shared" si="242"/>
        <v>0</v>
      </c>
      <c r="U839" s="57"/>
      <c r="V839" s="58"/>
      <c r="W839" s="55">
        <f t="shared" si="243"/>
        <v>0</v>
      </c>
      <c r="X839" s="56"/>
      <c r="Y839" s="57"/>
      <c r="Z839" s="55">
        <f t="shared" si="244"/>
        <v>0</v>
      </c>
      <c r="AA839" s="57"/>
      <c r="AB839" s="164"/>
      <c r="AC839" s="169">
        <f t="shared" si="245"/>
        <v>0</v>
      </c>
      <c r="AD839" s="166"/>
      <c r="AE839" s="55"/>
      <c r="AF839" s="172"/>
      <c r="AG839" s="175"/>
      <c r="AH839" s="55">
        <f t="shared" si="246"/>
        <v>0</v>
      </c>
      <c r="AI839" s="172"/>
      <c r="AJ839" s="175"/>
      <c r="AK839" s="166">
        <f t="shared" si="247"/>
        <v>0</v>
      </c>
      <c r="AL839" s="172"/>
      <c r="AM839" s="175"/>
      <c r="AN839" s="55">
        <f t="shared" si="248"/>
        <v>0</v>
      </c>
      <c r="AO839" s="172"/>
      <c r="AP839" s="175"/>
      <c r="AQ839" s="55">
        <f t="shared" si="249"/>
        <v>0</v>
      </c>
      <c r="AR839" s="172"/>
      <c r="AS839" s="55"/>
      <c r="AT839" s="123">
        <f t="shared" si="234"/>
        <v>0</v>
      </c>
      <c r="AU839" s="56"/>
      <c r="AV839" s="204" t="str">
        <f>IFERROR(IF(AS839=0,"",IF(INDEX(ورقة4!$A837:$O837,,MATCH("غ",ورقة4!$A837:$O837,0))="غ","راسب")),IF(OR(O839&lt;$O$8,P839&lt;$P$8,Q839&lt;$Q$8,T839&lt;$T$8,W839&lt;$W$8,Z839&lt;$Z$8,AC839&lt;$AC$8,AD839&lt;$AD$8,AE839&lt;$AE$8,AH839&lt;$AH$8,AK839&lt;$AK$8,AN839&lt;$AN$8,AQ839&lt;$AQ$8,AR839&lt;$AR$8,AS839&lt;$AS$8),"راسب","ناجح"))</f>
        <v/>
      </c>
      <c r="AW839" s="71" t="str">
        <f>ورقة4!Q837</f>
        <v/>
      </c>
      <c r="AX839" s="48" t="str">
        <f>ورقة4!R837</f>
        <v/>
      </c>
      <c r="AY839" s="48" t="str">
        <f>ورقة4!S837</f>
        <v/>
      </c>
      <c r="AZ839" s="48" t="str">
        <f>ورقة4!T837</f>
        <v/>
      </c>
      <c r="BA839" s="48" t="str">
        <f>ورقة4!U837</f>
        <v/>
      </c>
      <c r="BB839" s="48" t="str">
        <f>ورقة4!V837</f>
        <v/>
      </c>
      <c r="BC839" s="48" t="str">
        <f>ورقة4!W837</f>
        <v/>
      </c>
      <c r="BD839" s="48" t="str">
        <f>ورقة4!X837</f>
        <v/>
      </c>
      <c r="BE839" s="48" t="str">
        <f>ورقة4!Y837</f>
        <v/>
      </c>
      <c r="BF839" s="48" t="str">
        <f>ورقة4!Z837</f>
        <v/>
      </c>
      <c r="BG839" s="48" t="str">
        <f>ورقة4!AA837</f>
        <v/>
      </c>
      <c r="BH839" s="48" t="str">
        <f>ورقة4!AB837</f>
        <v/>
      </c>
      <c r="BI839" s="48" t="str">
        <f>ورقة4!AC837</f>
        <v/>
      </c>
      <c r="BJ839" s="48" t="str">
        <f>ورقة4!AE837</f>
        <v/>
      </c>
      <c r="BK839" s="48" t="str">
        <f>ورقة4!AF837</f>
        <v/>
      </c>
    </row>
    <row r="840" spans="1:63" ht="24.95" customHeight="1">
      <c r="A840" s="135" t="str">
        <f>IF(C840="","",COUNTA(C$9:$C840))</f>
        <v/>
      </c>
      <c r="B840" s="24"/>
      <c r="C840" s="141"/>
      <c r="D840" s="38" t="str">
        <f t="shared" si="235"/>
        <v/>
      </c>
      <c r="E840" s="49"/>
      <c r="F840" s="50"/>
      <c r="G840" s="51" t="e">
        <f t="shared" si="232"/>
        <v>#VALUE!</v>
      </c>
      <c r="H840" s="52" t="e">
        <f t="shared" si="236"/>
        <v>#VALUE!</v>
      </c>
      <c r="I840" s="53" t="e">
        <f t="shared" si="237"/>
        <v>#VALUE!</v>
      </c>
      <c r="J840" s="54" t="e">
        <f t="shared" si="238"/>
        <v>#VALUE!</v>
      </c>
      <c r="K840" s="52" t="str">
        <f t="shared" si="239"/>
        <v/>
      </c>
      <c r="L840" s="53" t="str">
        <f t="shared" si="240"/>
        <v/>
      </c>
      <c r="M840" s="54" t="str">
        <f t="shared" si="241"/>
        <v/>
      </c>
      <c r="N840" s="38" t="str">
        <f t="shared" si="233"/>
        <v/>
      </c>
      <c r="O840" s="55"/>
      <c r="P840" s="55"/>
      <c r="Q840" s="55"/>
      <c r="R840" s="56"/>
      <c r="S840" s="58"/>
      <c r="T840" s="55">
        <f t="shared" si="242"/>
        <v>0</v>
      </c>
      <c r="U840" s="57"/>
      <c r="V840" s="58"/>
      <c r="W840" s="55">
        <f t="shared" si="243"/>
        <v>0</v>
      </c>
      <c r="X840" s="56"/>
      <c r="Y840" s="57"/>
      <c r="Z840" s="55">
        <f t="shared" si="244"/>
        <v>0</v>
      </c>
      <c r="AA840" s="57"/>
      <c r="AB840" s="164"/>
      <c r="AC840" s="169">
        <f t="shared" si="245"/>
        <v>0</v>
      </c>
      <c r="AD840" s="166"/>
      <c r="AE840" s="55"/>
      <c r="AF840" s="172"/>
      <c r="AG840" s="175"/>
      <c r="AH840" s="55">
        <f t="shared" si="246"/>
        <v>0</v>
      </c>
      <c r="AI840" s="172"/>
      <c r="AJ840" s="175"/>
      <c r="AK840" s="166">
        <f t="shared" si="247"/>
        <v>0</v>
      </c>
      <c r="AL840" s="172"/>
      <c r="AM840" s="175"/>
      <c r="AN840" s="55">
        <f t="shared" si="248"/>
        <v>0</v>
      </c>
      <c r="AO840" s="172"/>
      <c r="AP840" s="175"/>
      <c r="AQ840" s="55">
        <f t="shared" si="249"/>
        <v>0</v>
      </c>
      <c r="AR840" s="172"/>
      <c r="AS840" s="55"/>
      <c r="AT840" s="123">
        <f t="shared" si="234"/>
        <v>0</v>
      </c>
      <c r="AU840" s="56"/>
      <c r="AV840" s="204" t="str">
        <f>IFERROR(IF(AS840=0,"",IF(INDEX(ورقة4!$A838:$O838,,MATCH("غ",ورقة4!$A838:$O838,0))="غ","راسب")),IF(OR(O840&lt;$O$8,P840&lt;$P$8,Q840&lt;$Q$8,T840&lt;$T$8,W840&lt;$W$8,Z840&lt;$Z$8,AC840&lt;$AC$8,AD840&lt;$AD$8,AE840&lt;$AE$8,AH840&lt;$AH$8,AK840&lt;$AK$8,AN840&lt;$AN$8,AQ840&lt;$AQ$8,AR840&lt;$AR$8,AS840&lt;$AS$8),"راسب","ناجح"))</f>
        <v/>
      </c>
      <c r="AW840" s="71" t="str">
        <f>ورقة4!Q838</f>
        <v/>
      </c>
      <c r="AX840" s="48" t="str">
        <f>ورقة4!R838</f>
        <v/>
      </c>
      <c r="AY840" s="48" t="str">
        <f>ورقة4!S838</f>
        <v/>
      </c>
      <c r="AZ840" s="48" t="str">
        <f>ورقة4!T838</f>
        <v/>
      </c>
      <c r="BA840" s="48" t="str">
        <f>ورقة4!U838</f>
        <v/>
      </c>
      <c r="BB840" s="48" t="str">
        <f>ورقة4!V838</f>
        <v/>
      </c>
      <c r="BC840" s="48" t="str">
        <f>ورقة4!W838</f>
        <v/>
      </c>
      <c r="BD840" s="48" t="str">
        <f>ورقة4!X838</f>
        <v/>
      </c>
      <c r="BE840" s="48" t="str">
        <f>ورقة4!Y838</f>
        <v/>
      </c>
      <c r="BF840" s="48" t="str">
        <f>ورقة4!Z838</f>
        <v/>
      </c>
      <c r="BG840" s="48" t="str">
        <f>ورقة4!AA838</f>
        <v/>
      </c>
      <c r="BH840" s="48" t="str">
        <f>ورقة4!AB838</f>
        <v/>
      </c>
      <c r="BI840" s="48" t="str">
        <f>ورقة4!AC838</f>
        <v/>
      </c>
      <c r="BJ840" s="48" t="str">
        <f>ورقة4!AE838</f>
        <v/>
      </c>
      <c r="BK840" s="48" t="str">
        <f>ورقة4!AF838</f>
        <v/>
      </c>
    </row>
    <row r="841" spans="1:63" ht="24.95" customHeight="1">
      <c r="A841" s="135" t="str">
        <f>IF(C841="","",COUNTA(C$9:$C841))</f>
        <v/>
      </c>
      <c r="B841" s="24"/>
      <c r="C841" s="141"/>
      <c r="D841" s="38" t="str">
        <f t="shared" si="235"/>
        <v/>
      </c>
      <c r="E841" s="49"/>
      <c r="F841" s="50"/>
      <c r="G841" s="51" t="e">
        <f t="shared" si="232"/>
        <v>#VALUE!</v>
      </c>
      <c r="H841" s="52" t="e">
        <f t="shared" si="236"/>
        <v>#VALUE!</v>
      </c>
      <c r="I841" s="53" t="e">
        <f t="shared" si="237"/>
        <v>#VALUE!</v>
      </c>
      <c r="J841" s="54" t="e">
        <f t="shared" si="238"/>
        <v>#VALUE!</v>
      </c>
      <c r="K841" s="52" t="str">
        <f t="shared" si="239"/>
        <v/>
      </c>
      <c r="L841" s="53" t="str">
        <f t="shared" si="240"/>
        <v/>
      </c>
      <c r="M841" s="54" t="str">
        <f t="shared" si="241"/>
        <v/>
      </c>
      <c r="N841" s="38" t="str">
        <f t="shared" si="233"/>
        <v/>
      </c>
      <c r="O841" s="55"/>
      <c r="P841" s="55"/>
      <c r="Q841" s="55"/>
      <c r="R841" s="56"/>
      <c r="S841" s="58"/>
      <c r="T841" s="55">
        <f t="shared" si="242"/>
        <v>0</v>
      </c>
      <c r="U841" s="57"/>
      <c r="V841" s="58"/>
      <c r="W841" s="55">
        <f t="shared" si="243"/>
        <v>0</v>
      </c>
      <c r="X841" s="56"/>
      <c r="Y841" s="57"/>
      <c r="Z841" s="55">
        <f t="shared" si="244"/>
        <v>0</v>
      </c>
      <c r="AA841" s="57"/>
      <c r="AB841" s="164"/>
      <c r="AC841" s="169">
        <f t="shared" si="245"/>
        <v>0</v>
      </c>
      <c r="AD841" s="166"/>
      <c r="AE841" s="55"/>
      <c r="AF841" s="172"/>
      <c r="AG841" s="175"/>
      <c r="AH841" s="55">
        <f t="shared" si="246"/>
        <v>0</v>
      </c>
      <c r="AI841" s="172"/>
      <c r="AJ841" s="175"/>
      <c r="AK841" s="166">
        <f t="shared" si="247"/>
        <v>0</v>
      </c>
      <c r="AL841" s="172"/>
      <c r="AM841" s="175"/>
      <c r="AN841" s="55">
        <f t="shared" si="248"/>
        <v>0</v>
      </c>
      <c r="AO841" s="172"/>
      <c r="AP841" s="175"/>
      <c r="AQ841" s="55">
        <f t="shared" si="249"/>
        <v>0</v>
      </c>
      <c r="AR841" s="172"/>
      <c r="AS841" s="55"/>
      <c r="AT841" s="123">
        <f t="shared" si="234"/>
        <v>0</v>
      </c>
      <c r="AU841" s="56"/>
      <c r="AV841" s="204" t="str">
        <f>IFERROR(IF(AS841=0,"",IF(INDEX(ورقة4!$A839:$O839,,MATCH("غ",ورقة4!$A839:$O839,0))="غ","راسب")),IF(OR(O841&lt;$O$8,P841&lt;$P$8,Q841&lt;$Q$8,T841&lt;$T$8,W841&lt;$W$8,Z841&lt;$Z$8,AC841&lt;$AC$8,AD841&lt;$AD$8,AE841&lt;$AE$8,AH841&lt;$AH$8,AK841&lt;$AK$8,AN841&lt;$AN$8,AQ841&lt;$AQ$8,AR841&lt;$AR$8,AS841&lt;$AS$8),"راسب","ناجح"))</f>
        <v/>
      </c>
      <c r="AW841" s="71" t="str">
        <f>ورقة4!Q839</f>
        <v/>
      </c>
      <c r="AX841" s="48" t="str">
        <f>ورقة4!R839</f>
        <v/>
      </c>
      <c r="AY841" s="48" t="str">
        <f>ورقة4!S839</f>
        <v/>
      </c>
      <c r="AZ841" s="48" t="str">
        <f>ورقة4!T839</f>
        <v/>
      </c>
      <c r="BA841" s="48" t="str">
        <f>ورقة4!U839</f>
        <v/>
      </c>
      <c r="BB841" s="48" t="str">
        <f>ورقة4!V839</f>
        <v/>
      </c>
      <c r="BC841" s="48" t="str">
        <f>ورقة4!W839</f>
        <v/>
      </c>
      <c r="BD841" s="48" t="str">
        <f>ورقة4!X839</f>
        <v/>
      </c>
      <c r="BE841" s="48" t="str">
        <f>ورقة4!Y839</f>
        <v/>
      </c>
      <c r="BF841" s="48" t="str">
        <f>ورقة4!Z839</f>
        <v/>
      </c>
      <c r="BG841" s="48" t="str">
        <f>ورقة4!AA839</f>
        <v/>
      </c>
      <c r="BH841" s="48" t="str">
        <f>ورقة4!AB839</f>
        <v/>
      </c>
      <c r="BI841" s="48" t="str">
        <f>ورقة4!AC839</f>
        <v/>
      </c>
      <c r="BJ841" s="48" t="str">
        <f>ورقة4!AE839</f>
        <v/>
      </c>
      <c r="BK841" s="48" t="str">
        <f>ورقة4!AF839</f>
        <v/>
      </c>
    </row>
    <row r="842" spans="1:63" ht="24.95" customHeight="1">
      <c r="A842" s="135" t="str">
        <f>IF(C842="","",COUNTA(C$9:$C842))</f>
        <v/>
      </c>
      <c r="B842" s="24"/>
      <c r="C842" s="141"/>
      <c r="D842" s="38" t="str">
        <f t="shared" si="235"/>
        <v/>
      </c>
      <c r="E842" s="49"/>
      <c r="F842" s="50"/>
      <c r="G842" s="51" t="e">
        <f t="shared" ref="G842:G905" si="250">DATE(IF(LEFT($F842,1)="2",MID($F842,2,2),"20"&amp;MID($F842,2,2)),MID($F842,4,2),MID($F842,6,2))</f>
        <v>#VALUE!</v>
      </c>
      <c r="H842" s="52" t="e">
        <f t="shared" si="236"/>
        <v>#VALUE!</v>
      </c>
      <c r="I842" s="53" t="e">
        <f t="shared" si="237"/>
        <v>#VALUE!</v>
      </c>
      <c r="J842" s="54" t="e">
        <f t="shared" si="238"/>
        <v>#VALUE!</v>
      </c>
      <c r="K842" s="52" t="str">
        <f t="shared" si="239"/>
        <v/>
      </c>
      <c r="L842" s="53" t="str">
        <f t="shared" si="240"/>
        <v/>
      </c>
      <c r="M842" s="54" t="str">
        <f t="shared" si="241"/>
        <v/>
      </c>
      <c r="N842" s="38" t="str">
        <f t="shared" ref="N842:N905" si="251">IF(LEN(TRIM($F842))=0,"",IF(OR(NOT(ISNUMBER($F842)),LEN($F842)&lt;&gt;14),"Error_MyNumber",IF(MOD(MID($F842,13,1),2)=1,"مصرى","مصرية")))</f>
        <v/>
      </c>
      <c r="O842" s="55"/>
      <c r="P842" s="55"/>
      <c r="Q842" s="55"/>
      <c r="R842" s="56"/>
      <c r="S842" s="58"/>
      <c r="T842" s="55">
        <f t="shared" si="242"/>
        <v>0</v>
      </c>
      <c r="U842" s="57"/>
      <c r="V842" s="58"/>
      <c r="W842" s="55">
        <f t="shared" si="243"/>
        <v>0</v>
      </c>
      <c r="X842" s="56"/>
      <c r="Y842" s="57"/>
      <c r="Z842" s="55">
        <f t="shared" si="244"/>
        <v>0</v>
      </c>
      <c r="AA842" s="57"/>
      <c r="AB842" s="164"/>
      <c r="AC842" s="169">
        <f t="shared" si="245"/>
        <v>0</v>
      </c>
      <c r="AD842" s="166"/>
      <c r="AE842" s="55"/>
      <c r="AF842" s="172"/>
      <c r="AG842" s="175"/>
      <c r="AH842" s="55">
        <f t="shared" si="246"/>
        <v>0</v>
      </c>
      <c r="AI842" s="172"/>
      <c r="AJ842" s="175"/>
      <c r="AK842" s="166">
        <f t="shared" si="247"/>
        <v>0</v>
      </c>
      <c r="AL842" s="172"/>
      <c r="AM842" s="175"/>
      <c r="AN842" s="55">
        <f t="shared" si="248"/>
        <v>0</v>
      </c>
      <c r="AO842" s="172"/>
      <c r="AP842" s="175"/>
      <c r="AQ842" s="55">
        <f t="shared" si="249"/>
        <v>0</v>
      </c>
      <c r="AR842" s="172"/>
      <c r="AS842" s="55"/>
      <c r="AT842" s="123">
        <f t="shared" ref="AT842:AT905" si="252">IF(AND(O842="",P842="",Q842="",T842="",W842="",Z842="",AC842="",AD842="",AE842="",AH842="",AK842="",AN842="",AQ842="",AR842="",AS842=""),"",IF(AND(O842="غ",P842="غ",Q842="غ",T842="غ",W842="غ",Z842="غ",AC842="غ",AD842="غ",AE842="غ",AH842="غ",AK842="غ",AN842="غ",AQ842="غ",RN842="غ",AS842="غ"),"غ",SUM(O842,P842,Q842,T842,W842,Z842,AD842,AE842,AH842,AK842,AN842,AQ842,AR842,AS842)))</f>
        <v>0</v>
      </c>
      <c r="AU842" s="56"/>
      <c r="AV842" s="204" t="str">
        <f>IFERROR(IF(AS842=0,"",IF(INDEX(ورقة4!$A840:$O840,,MATCH("غ",ورقة4!$A840:$O840,0))="غ","راسب")),IF(OR(O842&lt;$O$8,P842&lt;$P$8,Q842&lt;$Q$8,T842&lt;$T$8,W842&lt;$W$8,Z842&lt;$Z$8,AC842&lt;$AC$8,AD842&lt;$AD$8,AE842&lt;$AE$8,AH842&lt;$AH$8,AK842&lt;$AK$8,AN842&lt;$AN$8,AQ842&lt;$AQ$8,AR842&lt;$AR$8,AS842&lt;$AS$8),"راسب","ناجح"))</f>
        <v/>
      </c>
      <c r="AW842" s="71" t="str">
        <f>ورقة4!Q840</f>
        <v/>
      </c>
      <c r="AX842" s="48" t="str">
        <f>ورقة4!R840</f>
        <v/>
      </c>
      <c r="AY842" s="48" t="str">
        <f>ورقة4!S840</f>
        <v/>
      </c>
      <c r="AZ842" s="48" t="str">
        <f>ورقة4!T840</f>
        <v/>
      </c>
      <c r="BA842" s="48" t="str">
        <f>ورقة4!U840</f>
        <v/>
      </c>
      <c r="BB842" s="48" t="str">
        <f>ورقة4!V840</f>
        <v/>
      </c>
      <c r="BC842" s="48" t="str">
        <f>ورقة4!W840</f>
        <v/>
      </c>
      <c r="BD842" s="48" t="str">
        <f>ورقة4!X840</f>
        <v/>
      </c>
      <c r="BE842" s="48" t="str">
        <f>ورقة4!Y840</f>
        <v/>
      </c>
      <c r="BF842" s="48" t="str">
        <f>ورقة4!Z840</f>
        <v/>
      </c>
      <c r="BG842" s="48" t="str">
        <f>ورقة4!AA840</f>
        <v/>
      </c>
      <c r="BH842" s="48" t="str">
        <f>ورقة4!AB840</f>
        <v/>
      </c>
      <c r="BI842" s="48" t="str">
        <f>ورقة4!AC840</f>
        <v/>
      </c>
      <c r="BJ842" s="48" t="str">
        <f>ورقة4!AE840</f>
        <v/>
      </c>
      <c r="BK842" s="48" t="str">
        <f>ورقة4!AF840</f>
        <v/>
      </c>
    </row>
    <row r="843" spans="1:63" ht="24.95" customHeight="1">
      <c r="A843" s="135" t="str">
        <f>IF(C843="","",COUNTA(C$9:$C843))</f>
        <v/>
      </c>
      <c r="B843" s="24"/>
      <c r="C843" s="141"/>
      <c r="D843" s="38" t="str">
        <f t="shared" si="235"/>
        <v/>
      </c>
      <c r="E843" s="49"/>
      <c r="F843" s="50"/>
      <c r="G843" s="51" t="e">
        <f t="shared" si="250"/>
        <v>#VALUE!</v>
      </c>
      <c r="H843" s="52" t="e">
        <f t="shared" si="236"/>
        <v>#VALUE!</v>
      </c>
      <c r="I843" s="53" t="e">
        <f t="shared" si="237"/>
        <v>#VALUE!</v>
      </c>
      <c r="J843" s="54" t="e">
        <f t="shared" si="238"/>
        <v>#VALUE!</v>
      </c>
      <c r="K843" s="52" t="str">
        <f t="shared" si="239"/>
        <v/>
      </c>
      <c r="L843" s="53" t="str">
        <f t="shared" si="240"/>
        <v/>
      </c>
      <c r="M843" s="54" t="str">
        <f t="shared" si="241"/>
        <v/>
      </c>
      <c r="N843" s="38" t="str">
        <f t="shared" si="251"/>
        <v/>
      </c>
      <c r="O843" s="55"/>
      <c r="P843" s="55"/>
      <c r="Q843" s="55"/>
      <c r="R843" s="56"/>
      <c r="S843" s="58"/>
      <c r="T843" s="55">
        <f t="shared" si="242"/>
        <v>0</v>
      </c>
      <c r="U843" s="57"/>
      <c r="V843" s="58"/>
      <c r="W843" s="55">
        <f t="shared" si="243"/>
        <v>0</v>
      </c>
      <c r="X843" s="56"/>
      <c r="Y843" s="57"/>
      <c r="Z843" s="55">
        <f t="shared" si="244"/>
        <v>0</v>
      </c>
      <c r="AA843" s="57"/>
      <c r="AB843" s="164"/>
      <c r="AC843" s="169">
        <f t="shared" si="245"/>
        <v>0</v>
      </c>
      <c r="AD843" s="166"/>
      <c r="AE843" s="55"/>
      <c r="AF843" s="172"/>
      <c r="AG843" s="175"/>
      <c r="AH843" s="55">
        <f t="shared" si="246"/>
        <v>0</v>
      </c>
      <c r="AI843" s="172"/>
      <c r="AJ843" s="175"/>
      <c r="AK843" s="166">
        <f t="shared" si="247"/>
        <v>0</v>
      </c>
      <c r="AL843" s="172"/>
      <c r="AM843" s="175"/>
      <c r="AN843" s="55">
        <f t="shared" si="248"/>
        <v>0</v>
      </c>
      <c r="AO843" s="172"/>
      <c r="AP843" s="175"/>
      <c r="AQ843" s="55">
        <f t="shared" si="249"/>
        <v>0</v>
      </c>
      <c r="AR843" s="172"/>
      <c r="AS843" s="55"/>
      <c r="AT843" s="123">
        <f t="shared" si="252"/>
        <v>0</v>
      </c>
      <c r="AU843" s="56"/>
      <c r="AV843" s="204" t="str">
        <f>IFERROR(IF(AS843=0,"",IF(INDEX(ورقة4!$A841:$O841,,MATCH("غ",ورقة4!$A841:$O841,0))="غ","راسب")),IF(OR(O843&lt;$O$8,P843&lt;$P$8,Q843&lt;$Q$8,T843&lt;$T$8,W843&lt;$W$8,Z843&lt;$Z$8,AC843&lt;$AC$8,AD843&lt;$AD$8,AE843&lt;$AE$8,AH843&lt;$AH$8,AK843&lt;$AK$8,AN843&lt;$AN$8,AQ843&lt;$AQ$8,AR843&lt;$AR$8,AS843&lt;$AS$8),"راسب","ناجح"))</f>
        <v/>
      </c>
      <c r="AW843" s="71" t="str">
        <f>ورقة4!Q841</f>
        <v/>
      </c>
      <c r="AX843" s="48" t="str">
        <f>ورقة4!R841</f>
        <v/>
      </c>
      <c r="AY843" s="48" t="str">
        <f>ورقة4!S841</f>
        <v/>
      </c>
      <c r="AZ843" s="48" t="str">
        <f>ورقة4!T841</f>
        <v/>
      </c>
      <c r="BA843" s="48" t="str">
        <f>ورقة4!U841</f>
        <v/>
      </c>
      <c r="BB843" s="48" t="str">
        <f>ورقة4!V841</f>
        <v/>
      </c>
      <c r="BC843" s="48" t="str">
        <f>ورقة4!W841</f>
        <v/>
      </c>
      <c r="BD843" s="48" t="str">
        <f>ورقة4!X841</f>
        <v/>
      </c>
      <c r="BE843" s="48" t="str">
        <f>ورقة4!Y841</f>
        <v/>
      </c>
      <c r="BF843" s="48" t="str">
        <f>ورقة4!Z841</f>
        <v/>
      </c>
      <c r="BG843" s="48" t="str">
        <f>ورقة4!AA841</f>
        <v/>
      </c>
      <c r="BH843" s="48" t="str">
        <f>ورقة4!AB841</f>
        <v/>
      </c>
      <c r="BI843" s="48" t="str">
        <f>ورقة4!AC841</f>
        <v/>
      </c>
      <c r="BJ843" s="48" t="str">
        <f>ورقة4!AE841</f>
        <v/>
      </c>
      <c r="BK843" s="48" t="str">
        <f>ورقة4!AF841</f>
        <v/>
      </c>
    </row>
    <row r="844" spans="1:63" ht="24.95" customHeight="1">
      <c r="A844" s="135" t="str">
        <f>IF(C844="","",COUNTA(C$9:$C844))</f>
        <v/>
      </c>
      <c r="B844" s="24"/>
      <c r="C844" s="141"/>
      <c r="D844" s="38" t="str">
        <f t="shared" si="235"/>
        <v/>
      </c>
      <c r="E844" s="49"/>
      <c r="F844" s="50"/>
      <c r="G844" s="51" t="e">
        <f t="shared" si="250"/>
        <v>#VALUE!</v>
      </c>
      <c r="H844" s="52" t="e">
        <f t="shared" si="236"/>
        <v>#VALUE!</v>
      </c>
      <c r="I844" s="53" t="e">
        <f t="shared" si="237"/>
        <v>#VALUE!</v>
      </c>
      <c r="J844" s="54" t="e">
        <f t="shared" si="238"/>
        <v>#VALUE!</v>
      </c>
      <c r="K844" s="52" t="str">
        <f t="shared" si="239"/>
        <v/>
      </c>
      <c r="L844" s="53" t="str">
        <f t="shared" si="240"/>
        <v/>
      </c>
      <c r="M844" s="54" t="str">
        <f t="shared" si="241"/>
        <v/>
      </c>
      <c r="N844" s="38" t="str">
        <f t="shared" si="251"/>
        <v/>
      </c>
      <c r="O844" s="55"/>
      <c r="P844" s="55"/>
      <c r="Q844" s="55"/>
      <c r="R844" s="56"/>
      <c r="S844" s="58"/>
      <c r="T844" s="55">
        <f t="shared" si="242"/>
        <v>0</v>
      </c>
      <c r="U844" s="57"/>
      <c r="V844" s="58"/>
      <c r="W844" s="55">
        <f t="shared" si="243"/>
        <v>0</v>
      </c>
      <c r="X844" s="56"/>
      <c r="Y844" s="57"/>
      <c r="Z844" s="55">
        <f t="shared" si="244"/>
        <v>0</v>
      </c>
      <c r="AA844" s="57"/>
      <c r="AB844" s="164"/>
      <c r="AC844" s="169">
        <f t="shared" si="245"/>
        <v>0</v>
      </c>
      <c r="AD844" s="166"/>
      <c r="AE844" s="55"/>
      <c r="AF844" s="172"/>
      <c r="AG844" s="175"/>
      <c r="AH844" s="55">
        <f t="shared" si="246"/>
        <v>0</v>
      </c>
      <c r="AI844" s="172"/>
      <c r="AJ844" s="175"/>
      <c r="AK844" s="166">
        <f t="shared" si="247"/>
        <v>0</v>
      </c>
      <c r="AL844" s="172"/>
      <c r="AM844" s="175"/>
      <c r="AN844" s="55">
        <f t="shared" si="248"/>
        <v>0</v>
      </c>
      <c r="AO844" s="172"/>
      <c r="AP844" s="175"/>
      <c r="AQ844" s="55">
        <f t="shared" si="249"/>
        <v>0</v>
      </c>
      <c r="AR844" s="172"/>
      <c r="AS844" s="55"/>
      <c r="AT844" s="123">
        <f t="shared" si="252"/>
        <v>0</v>
      </c>
      <c r="AU844" s="56"/>
      <c r="AV844" s="204" t="str">
        <f>IFERROR(IF(AS844=0,"",IF(INDEX(ورقة4!$A842:$O842,,MATCH("غ",ورقة4!$A842:$O842,0))="غ","راسب")),IF(OR(O844&lt;$O$8,P844&lt;$P$8,Q844&lt;$Q$8,T844&lt;$T$8,W844&lt;$W$8,Z844&lt;$Z$8,AC844&lt;$AC$8,AD844&lt;$AD$8,AE844&lt;$AE$8,AH844&lt;$AH$8,AK844&lt;$AK$8,AN844&lt;$AN$8,AQ844&lt;$AQ$8,AR844&lt;$AR$8,AS844&lt;$AS$8),"راسب","ناجح"))</f>
        <v/>
      </c>
      <c r="AW844" s="71" t="str">
        <f>ورقة4!Q842</f>
        <v/>
      </c>
      <c r="AX844" s="48" t="str">
        <f>ورقة4!R842</f>
        <v/>
      </c>
      <c r="AY844" s="48" t="str">
        <f>ورقة4!S842</f>
        <v/>
      </c>
      <c r="AZ844" s="48" t="str">
        <f>ورقة4!T842</f>
        <v/>
      </c>
      <c r="BA844" s="48" t="str">
        <f>ورقة4!U842</f>
        <v/>
      </c>
      <c r="BB844" s="48" t="str">
        <f>ورقة4!V842</f>
        <v/>
      </c>
      <c r="BC844" s="48" t="str">
        <f>ورقة4!W842</f>
        <v/>
      </c>
      <c r="BD844" s="48" t="str">
        <f>ورقة4!X842</f>
        <v/>
      </c>
      <c r="BE844" s="48" t="str">
        <f>ورقة4!Y842</f>
        <v/>
      </c>
      <c r="BF844" s="48" t="str">
        <f>ورقة4!Z842</f>
        <v/>
      </c>
      <c r="BG844" s="48" t="str">
        <f>ورقة4!AA842</f>
        <v/>
      </c>
      <c r="BH844" s="48" t="str">
        <f>ورقة4!AB842</f>
        <v/>
      </c>
      <c r="BI844" s="48" t="str">
        <f>ورقة4!AC842</f>
        <v/>
      </c>
      <c r="BJ844" s="48" t="str">
        <f>ورقة4!AE842</f>
        <v/>
      </c>
      <c r="BK844" s="48" t="str">
        <f>ورقة4!AF842</f>
        <v/>
      </c>
    </row>
    <row r="845" spans="1:63" ht="24.95" customHeight="1">
      <c r="A845" s="135" t="str">
        <f>IF(C845="","",COUNTA(C$9:$C845))</f>
        <v/>
      </c>
      <c r="B845" s="24"/>
      <c r="C845" s="141"/>
      <c r="D845" s="38" t="str">
        <f t="shared" si="235"/>
        <v/>
      </c>
      <c r="E845" s="49"/>
      <c r="F845" s="50"/>
      <c r="G845" s="51" t="e">
        <f t="shared" si="250"/>
        <v>#VALUE!</v>
      </c>
      <c r="H845" s="52" t="e">
        <f t="shared" si="236"/>
        <v>#VALUE!</v>
      </c>
      <c r="I845" s="53" t="e">
        <f t="shared" si="237"/>
        <v>#VALUE!</v>
      </c>
      <c r="J845" s="54" t="e">
        <f t="shared" si="238"/>
        <v>#VALUE!</v>
      </c>
      <c r="K845" s="52" t="str">
        <f t="shared" si="239"/>
        <v/>
      </c>
      <c r="L845" s="53" t="str">
        <f t="shared" si="240"/>
        <v/>
      </c>
      <c r="M845" s="54" t="str">
        <f t="shared" si="241"/>
        <v/>
      </c>
      <c r="N845" s="38" t="str">
        <f t="shared" si="251"/>
        <v/>
      </c>
      <c r="O845" s="55"/>
      <c r="P845" s="55"/>
      <c r="Q845" s="55"/>
      <c r="R845" s="56"/>
      <c r="S845" s="58"/>
      <c r="T845" s="55">
        <f t="shared" si="242"/>
        <v>0</v>
      </c>
      <c r="U845" s="57"/>
      <c r="V845" s="58"/>
      <c r="W845" s="55">
        <f t="shared" si="243"/>
        <v>0</v>
      </c>
      <c r="X845" s="56"/>
      <c r="Y845" s="57"/>
      <c r="Z845" s="55">
        <f t="shared" si="244"/>
        <v>0</v>
      </c>
      <c r="AA845" s="57"/>
      <c r="AB845" s="164"/>
      <c r="AC845" s="169">
        <f t="shared" si="245"/>
        <v>0</v>
      </c>
      <c r="AD845" s="166"/>
      <c r="AE845" s="55"/>
      <c r="AF845" s="172"/>
      <c r="AG845" s="175"/>
      <c r="AH845" s="55">
        <f t="shared" si="246"/>
        <v>0</v>
      </c>
      <c r="AI845" s="172"/>
      <c r="AJ845" s="175"/>
      <c r="AK845" s="166">
        <f t="shared" si="247"/>
        <v>0</v>
      </c>
      <c r="AL845" s="172"/>
      <c r="AM845" s="175"/>
      <c r="AN845" s="55">
        <f t="shared" si="248"/>
        <v>0</v>
      </c>
      <c r="AO845" s="172"/>
      <c r="AP845" s="175"/>
      <c r="AQ845" s="55">
        <f t="shared" si="249"/>
        <v>0</v>
      </c>
      <c r="AR845" s="172"/>
      <c r="AS845" s="55"/>
      <c r="AT845" s="123">
        <f t="shared" si="252"/>
        <v>0</v>
      </c>
      <c r="AU845" s="56"/>
      <c r="AV845" s="204" t="str">
        <f>IFERROR(IF(AS845=0,"",IF(INDEX(ورقة4!$A843:$O843,,MATCH("غ",ورقة4!$A843:$O843,0))="غ","راسب")),IF(OR(O845&lt;$O$8,P845&lt;$P$8,Q845&lt;$Q$8,T845&lt;$T$8,W845&lt;$W$8,Z845&lt;$Z$8,AC845&lt;$AC$8,AD845&lt;$AD$8,AE845&lt;$AE$8,AH845&lt;$AH$8,AK845&lt;$AK$8,AN845&lt;$AN$8,AQ845&lt;$AQ$8,AR845&lt;$AR$8,AS845&lt;$AS$8),"راسب","ناجح"))</f>
        <v/>
      </c>
      <c r="AW845" s="71" t="str">
        <f>ورقة4!Q843</f>
        <v/>
      </c>
      <c r="AX845" s="48" t="str">
        <f>ورقة4!R843</f>
        <v/>
      </c>
      <c r="AY845" s="48" t="str">
        <f>ورقة4!S843</f>
        <v/>
      </c>
      <c r="AZ845" s="48" t="str">
        <f>ورقة4!T843</f>
        <v/>
      </c>
      <c r="BA845" s="48" t="str">
        <f>ورقة4!U843</f>
        <v/>
      </c>
      <c r="BB845" s="48" t="str">
        <f>ورقة4!V843</f>
        <v/>
      </c>
      <c r="BC845" s="48" t="str">
        <f>ورقة4!W843</f>
        <v/>
      </c>
      <c r="BD845" s="48" t="str">
        <f>ورقة4!X843</f>
        <v/>
      </c>
      <c r="BE845" s="48" t="str">
        <f>ورقة4!Y843</f>
        <v/>
      </c>
      <c r="BF845" s="48" t="str">
        <f>ورقة4!Z843</f>
        <v/>
      </c>
      <c r="BG845" s="48" t="str">
        <f>ورقة4!AA843</f>
        <v/>
      </c>
      <c r="BH845" s="48" t="str">
        <f>ورقة4!AB843</f>
        <v/>
      </c>
      <c r="BI845" s="48" t="str">
        <f>ورقة4!AC843</f>
        <v/>
      </c>
      <c r="BJ845" s="48" t="str">
        <f>ورقة4!AE843</f>
        <v/>
      </c>
      <c r="BK845" s="48" t="str">
        <f>ورقة4!AF843</f>
        <v/>
      </c>
    </row>
    <row r="846" spans="1:63" ht="24.95" customHeight="1">
      <c r="A846" s="135" t="str">
        <f>IF(C846="","",COUNTA(C$9:$C846))</f>
        <v/>
      </c>
      <c r="B846" s="24"/>
      <c r="C846" s="141"/>
      <c r="D846" s="38" t="str">
        <f t="shared" ref="D846:D909" si="253">IF(LEN(TRIM($F846))=0,"",IF(OR(NOT(ISNUMBER($F846)),LEN($F846)&lt;&gt;14),"Error_MyNumber",IF(MOD(MID($F846,13,1),2)=1,"ذكر","انثى")))</f>
        <v/>
      </c>
      <c r="E846" s="49"/>
      <c r="F846" s="50"/>
      <c r="G846" s="51" t="e">
        <f t="shared" si="250"/>
        <v>#VALUE!</v>
      </c>
      <c r="H846" s="52" t="e">
        <f t="shared" si="236"/>
        <v>#VALUE!</v>
      </c>
      <c r="I846" s="53" t="e">
        <f t="shared" si="237"/>
        <v>#VALUE!</v>
      </c>
      <c r="J846" s="54" t="e">
        <f t="shared" si="238"/>
        <v>#VALUE!</v>
      </c>
      <c r="K846" s="52" t="str">
        <f t="shared" si="239"/>
        <v/>
      </c>
      <c r="L846" s="53" t="str">
        <f t="shared" si="240"/>
        <v/>
      </c>
      <c r="M846" s="54" t="str">
        <f t="shared" si="241"/>
        <v/>
      </c>
      <c r="N846" s="38" t="str">
        <f t="shared" si="251"/>
        <v/>
      </c>
      <c r="O846" s="55"/>
      <c r="P846" s="55"/>
      <c r="Q846" s="55"/>
      <c r="R846" s="56"/>
      <c r="S846" s="58"/>
      <c r="T846" s="55">
        <f t="shared" si="242"/>
        <v>0</v>
      </c>
      <c r="U846" s="57"/>
      <c r="V846" s="58"/>
      <c r="W846" s="55">
        <f t="shared" si="243"/>
        <v>0</v>
      </c>
      <c r="X846" s="56"/>
      <c r="Y846" s="57"/>
      <c r="Z846" s="55">
        <f t="shared" si="244"/>
        <v>0</v>
      </c>
      <c r="AA846" s="57"/>
      <c r="AB846" s="164"/>
      <c r="AC846" s="169">
        <f t="shared" si="245"/>
        <v>0</v>
      </c>
      <c r="AD846" s="166"/>
      <c r="AE846" s="55"/>
      <c r="AF846" s="172"/>
      <c r="AG846" s="175"/>
      <c r="AH846" s="55">
        <f t="shared" si="246"/>
        <v>0</v>
      </c>
      <c r="AI846" s="172"/>
      <c r="AJ846" s="175"/>
      <c r="AK846" s="166">
        <f t="shared" si="247"/>
        <v>0</v>
      </c>
      <c r="AL846" s="172"/>
      <c r="AM846" s="175"/>
      <c r="AN846" s="55">
        <f t="shared" si="248"/>
        <v>0</v>
      </c>
      <c r="AO846" s="172"/>
      <c r="AP846" s="175"/>
      <c r="AQ846" s="55">
        <f t="shared" si="249"/>
        <v>0</v>
      </c>
      <c r="AR846" s="172"/>
      <c r="AS846" s="55"/>
      <c r="AT846" s="123">
        <f t="shared" si="252"/>
        <v>0</v>
      </c>
      <c r="AU846" s="56"/>
      <c r="AV846" s="204" t="str">
        <f>IFERROR(IF(AS846=0,"",IF(INDEX(ورقة4!$A844:$O844,,MATCH("غ",ورقة4!$A844:$O844,0))="غ","راسب")),IF(OR(O846&lt;$O$8,P846&lt;$P$8,Q846&lt;$Q$8,T846&lt;$T$8,W846&lt;$W$8,Z846&lt;$Z$8,AC846&lt;$AC$8,AD846&lt;$AD$8,AE846&lt;$AE$8,AH846&lt;$AH$8,AK846&lt;$AK$8,AN846&lt;$AN$8,AQ846&lt;$AQ$8,AR846&lt;$AR$8,AS846&lt;$AS$8),"راسب","ناجح"))</f>
        <v/>
      </c>
      <c r="AW846" s="71" t="str">
        <f>ورقة4!Q844</f>
        <v/>
      </c>
      <c r="AX846" s="48" t="str">
        <f>ورقة4!R844</f>
        <v/>
      </c>
      <c r="AY846" s="48" t="str">
        <f>ورقة4!S844</f>
        <v/>
      </c>
      <c r="AZ846" s="48" t="str">
        <f>ورقة4!T844</f>
        <v/>
      </c>
      <c r="BA846" s="48" t="str">
        <f>ورقة4!U844</f>
        <v/>
      </c>
      <c r="BB846" s="48" t="str">
        <f>ورقة4!V844</f>
        <v/>
      </c>
      <c r="BC846" s="48" t="str">
        <f>ورقة4!W844</f>
        <v/>
      </c>
      <c r="BD846" s="48" t="str">
        <f>ورقة4!X844</f>
        <v/>
      </c>
      <c r="BE846" s="48" t="str">
        <f>ورقة4!Y844</f>
        <v/>
      </c>
      <c r="BF846" s="48" t="str">
        <f>ورقة4!Z844</f>
        <v/>
      </c>
      <c r="BG846" s="48" t="str">
        <f>ورقة4!AA844</f>
        <v/>
      </c>
      <c r="BH846" s="48" t="str">
        <f>ورقة4!AB844</f>
        <v/>
      </c>
      <c r="BI846" s="48" t="str">
        <f>ورقة4!AC844</f>
        <v/>
      </c>
      <c r="BJ846" s="48" t="str">
        <f>ورقة4!AE844</f>
        <v/>
      </c>
      <c r="BK846" s="48" t="str">
        <f>ورقة4!AF844</f>
        <v/>
      </c>
    </row>
    <row r="847" spans="1:63" ht="24.95" customHeight="1">
      <c r="A847" s="135" t="str">
        <f>IF(C847="","",COUNTA(C$9:$C847))</f>
        <v/>
      </c>
      <c r="B847" s="24"/>
      <c r="C847" s="141"/>
      <c r="D847" s="38" t="str">
        <f t="shared" si="253"/>
        <v/>
      </c>
      <c r="E847" s="49"/>
      <c r="F847" s="50"/>
      <c r="G847" s="51" t="e">
        <f t="shared" si="250"/>
        <v>#VALUE!</v>
      </c>
      <c r="H847" s="52" t="e">
        <f t="shared" si="236"/>
        <v>#VALUE!</v>
      </c>
      <c r="I847" s="53" t="e">
        <f t="shared" si="237"/>
        <v>#VALUE!</v>
      </c>
      <c r="J847" s="54" t="e">
        <f t="shared" si="238"/>
        <v>#VALUE!</v>
      </c>
      <c r="K847" s="52" t="str">
        <f t="shared" si="239"/>
        <v/>
      </c>
      <c r="L847" s="53" t="str">
        <f t="shared" si="240"/>
        <v/>
      </c>
      <c r="M847" s="54" t="str">
        <f t="shared" si="241"/>
        <v/>
      </c>
      <c r="N847" s="38" t="str">
        <f t="shared" si="251"/>
        <v/>
      </c>
      <c r="O847" s="55"/>
      <c r="P847" s="55"/>
      <c r="Q847" s="55"/>
      <c r="R847" s="56"/>
      <c r="S847" s="58"/>
      <c r="T847" s="55">
        <f t="shared" si="242"/>
        <v>0</v>
      </c>
      <c r="U847" s="57"/>
      <c r="V847" s="58"/>
      <c r="W847" s="55">
        <f t="shared" si="243"/>
        <v>0</v>
      </c>
      <c r="X847" s="56"/>
      <c r="Y847" s="57"/>
      <c r="Z847" s="55">
        <f t="shared" si="244"/>
        <v>0</v>
      </c>
      <c r="AA847" s="57"/>
      <c r="AB847" s="164"/>
      <c r="AC847" s="169">
        <f t="shared" si="245"/>
        <v>0</v>
      </c>
      <c r="AD847" s="166"/>
      <c r="AE847" s="55"/>
      <c r="AF847" s="172"/>
      <c r="AG847" s="175"/>
      <c r="AH847" s="55">
        <f t="shared" si="246"/>
        <v>0</v>
      </c>
      <c r="AI847" s="172"/>
      <c r="AJ847" s="175"/>
      <c r="AK847" s="166">
        <f t="shared" si="247"/>
        <v>0</v>
      </c>
      <c r="AL847" s="172"/>
      <c r="AM847" s="175"/>
      <c r="AN847" s="55">
        <f t="shared" si="248"/>
        <v>0</v>
      </c>
      <c r="AO847" s="172"/>
      <c r="AP847" s="175"/>
      <c r="AQ847" s="55">
        <f t="shared" si="249"/>
        <v>0</v>
      </c>
      <c r="AR847" s="172"/>
      <c r="AS847" s="55"/>
      <c r="AT847" s="123">
        <f t="shared" si="252"/>
        <v>0</v>
      </c>
      <c r="AU847" s="56"/>
      <c r="AV847" s="204" t="str">
        <f>IFERROR(IF(AS847=0,"",IF(INDEX(ورقة4!$A845:$O845,,MATCH("غ",ورقة4!$A845:$O845,0))="غ","راسب")),IF(OR(O847&lt;$O$8,P847&lt;$P$8,Q847&lt;$Q$8,T847&lt;$T$8,W847&lt;$W$8,Z847&lt;$Z$8,AC847&lt;$AC$8,AD847&lt;$AD$8,AE847&lt;$AE$8,AH847&lt;$AH$8,AK847&lt;$AK$8,AN847&lt;$AN$8,AQ847&lt;$AQ$8,AR847&lt;$AR$8,AS847&lt;$AS$8),"راسب","ناجح"))</f>
        <v/>
      </c>
      <c r="AW847" s="71" t="str">
        <f>ورقة4!Q845</f>
        <v/>
      </c>
      <c r="AX847" s="48" t="str">
        <f>ورقة4!R845</f>
        <v/>
      </c>
      <c r="AY847" s="48" t="str">
        <f>ورقة4!S845</f>
        <v/>
      </c>
      <c r="AZ847" s="48" t="str">
        <f>ورقة4!T845</f>
        <v/>
      </c>
      <c r="BA847" s="48" t="str">
        <f>ورقة4!U845</f>
        <v/>
      </c>
      <c r="BB847" s="48" t="str">
        <f>ورقة4!V845</f>
        <v/>
      </c>
      <c r="BC847" s="48" t="str">
        <f>ورقة4!W845</f>
        <v/>
      </c>
      <c r="BD847" s="48" t="str">
        <f>ورقة4!X845</f>
        <v/>
      </c>
      <c r="BE847" s="48" t="str">
        <f>ورقة4!Y845</f>
        <v/>
      </c>
      <c r="BF847" s="48" t="str">
        <f>ورقة4!Z845</f>
        <v/>
      </c>
      <c r="BG847" s="48" t="str">
        <f>ورقة4!AA845</f>
        <v/>
      </c>
      <c r="BH847" s="48" t="str">
        <f>ورقة4!AB845</f>
        <v/>
      </c>
      <c r="BI847" s="48" t="str">
        <f>ورقة4!AC845</f>
        <v/>
      </c>
      <c r="BJ847" s="48" t="str">
        <f>ورقة4!AE845</f>
        <v/>
      </c>
      <c r="BK847" s="48" t="str">
        <f>ورقة4!AF845</f>
        <v/>
      </c>
    </row>
    <row r="848" spans="1:63" ht="24.95" customHeight="1">
      <c r="A848" s="135" t="str">
        <f>IF(C848="","",COUNTA(C$9:$C848))</f>
        <v/>
      </c>
      <c r="B848" s="24"/>
      <c r="C848" s="141"/>
      <c r="D848" s="38" t="str">
        <f t="shared" si="253"/>
        <v/>
      </c>
      <c r="E848" s="49"/>
      <c r="F848" s="50"/>
      <c r="G848" s="51" t="e">
        <f t="shared" si="250"/>
        <v>#VALUE!</v>
      </c>
      <c r="H848" s="52" t="e">
        <f t="shared" si="236"/>
        <v>#VALUE!</v>
      </c>
      <c r="I848" s="53" t="e">
        <f t="shared" si="237"/>
        <v>#VALUE!</v>
      </c>
      <c r="J848" s="54" t="e">
        <f t="shared" si="238"/>
        <v>#VALUE!</v>
      </c>
      <c r="K848" s="52" t="str">
        <f t="shared" si="239"/>
        <v/>
      </c>
      <c r="L848" s="53" t="str">
        <f t="shared" si="240"/>
        <v/>
      </c>
      <c r="M848" s="54" t="str">
        <f t="shared" si="241"/>
        <v/>
      </c>
      <c r="N848" s="38" t="str">
        <f t="shared" si="251"/>
        <v/>
      </c>
      <c r="O848" s="55"/>
      <c r="P848" s="55"/>
      <c r="Q848" s="55"/>
      <c r="R848" s="56"/>
      <c r="S848" s="58"/>
      <c r="T848" s="55">
        <f t="shared" si="242"/>
        <v>0</v>
      </c>
      <c r="U848" s="57"/>
      <c r="V848" s="58"/>
      <c r="W848" s="55">
        <f t="shared" si="243"/>
        <v>0</v>
      </c>
      <c r="X848" s="56"/>
      <c r="Y848" s="57"/>
      <c r="Z848" s="55">
        <f t="shared" si="244"/>
        <v>0</v>
      </c>
      <c r="AA848" s="57"/>
      <c r="AB848" s="164"/>
      <c r="AC848" s="169">
        <f t="shared" si="245"/>
        <v>0</v>
      </c>
      <c r="AD848" s="166"/>
      <c r="AE848" s="55"/>
      <c r="AF848" s="172"/>
      <c r="AG848" s="175"/>
      <c r="AH848" s="55">
        <f t="shared" si="246"/>
        <v>0</v>
      </c>
      <c r="AI848" s="172"/>
      <c r="AJ848" s="175"/>
      <c r="AK848" s="166">
        <f t="shared" si="247"/>
        <v>0</v>
      </c>
      <c r="AL848" s="172"/>
      <c r="AM848" s="175"/>
      <c r="AN848" s="55">
        <f t="shared" si="248"/>
        <v>0</v>
      </c>
      <c r="AO848" s="172"/>
      <c r="AP848" s="175"/>
      <c r="AQ848" s="55">
        <f t="shared" si="249"/>
        <v>0</v>
      </c>
      <c r="AR848" s="172"/>
      <c r="AS848" s="55"/>
      <c r="AT848" s="123">
        <f t="shared" si="252"/>
        <v>0</v>
      </c>
      <c r="AU848" s="56"/>
      <c r="AV848" s="204" t="str">
        <f>IFERROR(IF(AS848=0,"",IF(INDEX(ورقة4!$A846:$O846,,MATCH("غ",ورقة4!$A846:$O846,0))="غ","راسب")),IF(OR(O848&lt;$O$8,P848&lt;$P$8,Q848&lt;$Q$8,T848&lt;$T$8,W848&lt;$W$8,Z848&lt;$Z$8,AC848&lt;$AC$8,AD848&lt;$AD$8,AE848&lt;$AE$8,AH848&lt;$AH$8,AK848&lt;$AK$8,AN848&lt;$AN$8,AQ848&lt;$AQ$8,AR848&lt;$AR$8,AS848&lt;$AS$8),"راسب","ناجح"))</f>
        <v/>
      </c>
      <c r="AW848" s="71" t="str">
        <f>ورقة4!Q846</f>
        <v/>
      </c>
      <c r="AX848" s="48" t="str">
        <f>ورقة4!R846</f>
        <v/>
      </c>
      <c r="AY848" s="48" t="str">
        <f>ورقة4!S846</f>
        <v/>
      </c>
      <c r="AZ848" s="48" t="str">
        <f>ورقة4!T846</f>
        <v/>
      </c>
      <c r="BA848" s="48" t="str">
        <f>ورقة4!U846</f>
        <v/>
      </c>
      <c r="BB848" s="48" t="str">
        <f>ورقة4!V846</f>
        <v/>
      </c>
      <c r="BC848" s="48" t="str">
        <f>ورقة4!W846</f>
        <v/>
      </c>
      <c r="BD848" s="48" t="str">
        <f>ورقة4!X846</f>
        <v/>
      </c>
      <c r="BE848" s="48" t="str">
        <f>ورقة4!Y846</f>
        <v/>
      </c>
      <c r="BF848" s="48" t="str">
        <f>ورقة4!Z846</f>
        <v/>
      </c>
      <c r="BG848" s="48" t="str">
        <f>ورقة4!AA846</f>
        <v/>
      </c>
      <c r="BH848" s="48" t="str">
        <f>ورقة4!AB846</f>
        <v/>
      </c>
      <c r="BI848" s="48" t="str">
        <f>ورقة4!AC846</f>
        <v/>
      </c>
      <c r="BJ848" s="48" t="str">
        <f>ورقة4!AE846</f>
        <v/>
      </c>
      <c r="BK848" s="48" t="str">
        <f>ورقة4!AF846</f>
        <v/>
      </c>
    </row>
    <row r="849" spans="1:63" ht="24.95" customHeight="1">
      <c r="A849" s="135" t="str">
        <f>IF(C849="","",COUNTA(C$9:$C849))</f>
        <v/>
      </c>
      <c r="B849" s="24"/>
      <c r="C849" s="141"/>
      <c r="D849" s="38" t="str">
        <f t="shared" si="253"/>
        <v/>
      </c>
      <c r="E849" s="49"/>
      <c r="F849" s="50"/>
      <c r="G849" s="51" t="e">
        <f t="shared" si="250"/>
        <v>#VALUE!</v>
      </c>
      <c r="H849" s="52" t="e">
        <f t="shared" si="236"/>
        <v>#VALUE!</v>
      </c>
      <c r="I849" s="53" t="e">
        <f t="shared" si="237"/>
        <v>#VALUE!</v>
      </c>
      <c r="J849" s="54" t="e">
        <f t="shared" si="238"/>
        <v>#VALUE!</v>
      </c>
      <c r="K849" s="52" t="str">
        <f t="shared" si="239"/>
        <v/>
      </c>
      <c r="L849" s="53" t="str">
        <f t="shared" si="240"/>
        <v/>
      </c>
      <c r="M849" s="54" t="str">
        <f t="shared" si="241"/>
        <v/>
      </c>
      <c r="N849" s="38" t="str">
        <f t="shared" si="251"/>
        <v/>
      </c>
      <c r="O849" s="55"/>
      <c r="P849" s="55"/>
      <c r="Q849" s="55"/>
      <c r="R849" s="56"/>
      <c r="S849" s="58"/>
      <c r="T849" s="55">
        <f t="shared" si="242"/>
        <v>0</v>
      </c>
      <c r="U849" s="57"/>
      <c r="V849" s="58"/>
      <c r="W849" s="55">
        <f t="shared" si="243"/>
        <v>0</v>
      </c>
      <c r="X849" s="56"/>
      <c r="Y849" s="57"/>
      <c r="Z849" s="55">
        <f t="shared" si="244"/>
        <v>0</v>
      </c>
      <c r="AA849" s="57"/>
      <c r="AB849" s="164"/>
      <c r="AC849" s="169">
        <f t="shared" si="245"/>
        <v>0</v>
      </c>
      <c r="AD849" s="166"/>
      <c r="AE849" s="55"/>
      <c r="AF849" s="172"/>
      <c r="AG849" s="175"/>
      <c r="AH849" s="55">
        <f t="shared" si="246"/>
        <v>0</v>
      </c>
      <c r="AI849" s="172"/>
      <c r="AJ849" s="175"/>
      <c r="AK849" s="166">
        <f t="shared" si="247"/>
        <v>0</v>
      </c>
      <c r="AL849" s="172"/>
      <c r="AM849" s="175"/>
      <c r="AN849" s="55">
        <f t="shared" si="248"/>
        <v>0</v>
      </c>
      <c r="AO849" s="172"/>
      <c r="AP849" s="175"/>
      <c r="AQ849" s="55">
        <f t="shared" si="249"/>
        <v>0</v>
      </c>
      <c r="AR849" s="172"/>
      <c r="AS849" s="55"/>
      <c r="AT849" s="123">
        <f t="shared" si="252"/>
        <v>0</v>
      </c>
      <c r="AU849" s="56"/>
      <c r="AV849" s="204" t="str">
        <f>IFERROR(IF(AS849=0,"",IF(INDEX(ورقة4!$A847:$O847,,MATCH("غ",ورقة4!$A847:$O847,0))="غ","راسب")),IF(OR(O849&lt;$O$8,P849&lt;$P$8,Q849&lt;$Q$8,T849&lt;$T$8,W849&lt;$W$8,Z849&lt;$Z$8,AC849&lt;$AC$8,AD849&lt;$AD$8,AE849&lt;$AE$8,AH849&lt;$AH$8,AK849&lt;$AK$8,AN849&lt;$AN$8,AQ849&lt;$AQ$8,AR849&lt;$AR$8,AS849&lt;$AS$8),"راسب","ناجح"))</f>
        <v/>
      </c>
      <c r="AW849" s="71" t="str">
        <f>ورقة4!Q847</f>
        <v/>
      </c>
      <c r="AX849" s="48" t="str">
        <f>ورقة4!R847</f>
        <v/>
      </c>
      <c r="AY849" s="48" t="str">
        <f>ورقة4!S847</f>
        <v/>
      </c>
      <c r="AZ849" s="48" t="str">
        <f>ورقة4!T847</f>
        <v/>
      </c>
      <c r="BA849" s="48" t="str">
        <f>ورقة4!U847</f>
        <v/>
      </c>
      <c r="BB849" s="48" t="str">
        <f>ورقة4!V847</f>
        <v/>
      </c>
      <c r="BC849" s="48" t="str">
        <f>ورقة4!W847</f>
        <v/>
      </c>
      <c r="BD849" s="48" t="str">
        <f>ورقة4!X847</f>
        <v/>
      </c>
      <c r="BE849" s="48" t="str">
        <f>ورقة4!Y847</f>
        <v/>
      </c>
      <c r="BF849" s="48" t="str">
        <f>ورقة4!Z847</f>
        <v/>
      </c>
      <c r="BG849" s="48" t="str">
        <f>ورقة4!AA847</f>
        <v/>
      </c>
      <c r="BH849" s="48" t="str">
        <f>ورقة4!AB847</f>
        <v/>
      </c>
      <c r="BI849" s="48" t="str">
        <f>ورقة4!AC847</f>
        <v/>
      </c>
      <c r="BJ849" s="48" t="str">
        <f>ورقة4!AE847</f>
        <v/>
      </c>
      <c r="BK849" s="48" t="str">
        <f>ورقة4!AF847</f>
        <v/>
      </c>
    </row>
    <row r="850" spans="1:63" ht="24.95" customHeight="1">
      <c r="A850" s="135" t="str">
        <f>IF(C850="","",COUNTA(C$9:$C850))</f>
        <v/>
      </c>
      <c r="B850" s="24"/>
      <c r="C850" s="141"/>
      <c r="D850" s="38" t="str">
        <f t="shared" si="253"/>
        <v/>
      </c>
      <c r="E850" s="49"/>
      <c r="F850" s="50"/>
      <c r="G850" s="51" t="e">
        <f t="shared" si="250"/>
        <v>#VALUE!</v>
      </c>
      <c r="H850" s="52" t="e">
        <f t="shared" si="236"/>
        <v>#VALUE!</v>
      </c>
      <c r="I850" s="53" t="e">
        <f t="shared" si="237"/>
        <v>#VALUE!</v>
      </c>
      <c r="J850" s="54" t="e">
        <f t="shared" si="238"/>
        <v>#VALUE!</v>
      </c>
      <c r="K850" s="52" t="str">
        <f t="shared" si="239"/>
        <v/>
      </c>
      <c r="L850" s="53" t="str">
        <f t="shared" si="240"/>
        <v/>
      </c>
      <c r="M850" s="54" t="str">
        <f t="shared" si="241"/>
        <v/>
      </c>
      <c r="N850" s="38" t="str">
        <f t="shared" si="251"/>
        <v/>
      </c>
      <c r="O850" s="55"/>
      <c r="P850" s="55"/>
      <c r="Q850" s="55"/>
      <c r="R850" s="56"/>
      <c r="S850" s="58"/>
      <c r="T850" s="55">
        <f t="shared" si="242"/>
        <v>0</v>
      </c>
      <c r="U850" s="57"/>
      <c r="V850" s="58"/>
      <c r="W850" s="55">
        <f t="shared" si="243"/>
        <v>0</v>
      </c>
      <c r="X850" s="56"/>
      <c r="Y850" s="57"/>
      <c r="Z850" s="55">
        <f t="shared" si="244"/>
        <v>0</v>
      </c>
      <c r="AA850" s="57"/>
      <c r="AB850" s="164"/>
      <c r="AC850" s="169">
        <f t="shared" si="245"/>
        <v>0</v>
      </c>
      <c r="AD850" s="166"/>
      <c r="AE850" s="55"/>
      <c r="AF850" s="172"/>
      <c r="AG850" s="175"/>
      <c r="AH850" s="55">
        <f t="shared" si="246"/>
        <v>0</v>
      </c>
      <c r="AI850" s="172"/>
      <c r="AJ850" s="175"/>
      <c r="AK850" s="166">
        <f t="shared" si="247"/>
        <v>0</v>
      </c>
      <c r="AL850" s="172"/>
      <c r="AM850" s="175"/>
      <c r="AN850" s="55">
        <f t="shared" si="248"/>
        <v>0</v>
      </c>
      <c r="AO850" s="172"/>
      <c r="AP850" s="175"/>
      <c r="AQ850" s="55">
        <f t="shared" si="249"/>
        <v>0</v>
      </c>
      <c r="AR850" s="172"/>
      <c r="AS850" s="55"/>
      <c r="AT850" s="123">
        <f t="shared" si="252"/>
        <v>0</v>
      </c>
      <c r="AU850" s="56"/>
      <c r="AV850" s="204" t="str">
        <f>IFERROR(IF(AS850=0,"",IF(INDEX(ورقة4!$A848:$O848,,MATCH("غ",ورقة4!$A848:$O848,0))="غ","راسب")),IF(OR(O850&lt;$O$8,P850&lt;$P$8,Q850&lt;$Q$8,T850&lt;$T$8,W850&lt;$W$8,Z850&lt;$Z$8,AC850&lt;$AC$8,AD850&lt;$AD$8,AE850&lt;$AE$8,AH850&lt;$AH$8,AK850&lt;$AK$8,AN850&lt;$AN$8,AQ850&lt;$AQ$8,AR850&lt;$AR$8,AS850&lt;$AS$8),"راسب","ناجح"))</f>
        <v/>
      </c>
      <c r="AW850" s="71" t="str">
        <f>ورقة4!Q848</f>
        <v/>
      </c>
      <c r="AX850" s="48" t="str">
        <f>ورقة4!R848</f>
        <v/>
      </c>
      <c r="AY850" s="48" t="str">
        <f>ورقة4!S848</f>
        <v/>
      </c>
      <c r="AZ850" s="48" t="str">
        <f>ورقة4!T848</f>
        <v/>
      </c>
      <c r="BA850" s="48" t="str">
        <f>ورقة4!U848</f>
        <v/>
      </c>
      <c r="BB850" s="48" t="str">
        <f>ورقة4!V848</f>
        <v/>
      </c>
      <c r="BC850" s="48" t="str">
        <f>ورقة4!W848</f>
        <v/>
      </c>
      <c r="BD850" s="48" t="str">
        <f>ورقة4!X848</f>
        <v/>
      </c>
      <c r="BE850" s="48" t="str">
        <f>ورقة4!Y848</f>
        <v/>
      </c>
      <c r="BF850" s="48" t="str">
        <f>ورقة4!Z848</f>
        <v/>
      </c>
      <c r="BG850" s="48" t="str">
        <f>ورقة4!AA848</f>
        <v/>
      </c>
      <c r="BH850" s="48" t="str">
        <f>ورقة4!AB848</f>
        <v/>
      </c>
      <c r="BI850" s="48" t="str">
        <f>ورقة4!AC848</f>
        <v/>
      </c>
      <c r="BJ850" s="48" t="str">
        <f>ورقة4!AE848</f>
        <v/>
      </c>
      <c r="BK850" s="48" t="str">
        <f>ورقة4!AF848</f>
        <v/>
      </c>
    </row>
    <row r="851" spans="1:63" ht="24.95" customHeight="1">
      <c r="A851" s="135" t="str">
        <f>IF(C851="","",COUNTA(C$9:$C851))</f>
        <v/>
      </c>
      <c r="B851" s="24"/>
      <c r="C851" s="141"/>
      <c r="D851" s="38" t="str">
        <f t="shared" si="253"/>
        <v/>
      </c>
      <c r="E851" s="49"/>
      <c r="F851" s="50"/>
      <c r="G851" s="51" t="e">
        <f t="shared" si="250"/>
        <v>#VALUE!</v>
      </c>
      <c r="H851" s="52" t="e">
        <f t="shared" si="236"/>
        <v>#VALUE!</v>
      </c>
      <c r="I851" s="53" t="e">
        <f t="shared" si="237"/>
        <v>#VALUE!</v>
      </c>
      <c r="J851" s="54" t="e">
        <f t="shared" si="238"/>
        <v>#VALUE!</v>
      </c>
      <c r="K851" s="52" t="str">
        <f t="shared" si="239"/>
        <v/>
      </c>
      <c r="L851" s="53" t="str">
        <f t="shared" si="240"/>
        <v/>
      </c>
      <c r="M851" s="54" t="str">
        <f t="shared" si="241"/>
        <v/>
      </c>
      <c r="N851" s="38" t="str">
        <f t="shared" si="251"/>
        <v/>
      </c>
      <c r="O851" s="55"/>
      <c r="P851" s="55"/>
      <c r="Q851" s="55"/>
      <c r="R851" s="56"/>
      <c r="S851" s="58"/>
      <c r="T851" s="55">
        <f t="shared" si="242"/>
        <v>0</v>
      </c>
      <c r="U851" s="57"/>
      <c r="V851" s="58"/>
      <c r="W851" s="55">
        <f t="shared" si="243"/>
        <v>0</v>
      </c>
      <c r="X851" s="56"/>
      <c r="Y851" s="57"/>
      <c r="Z851" s="55">
        <f t="shared" si="244"/>
        <v>0</v>
      </c>
      <c r="AA851" s="57"/>
      <c r="AB851" s="164"/>
      <c r="AC851" s="169">
        <f t="shared" si="245"/>
        <v>0</v>
      </c>
      <c r="AD851" s="166"/>
      <c r="AE851" s="55"/>
      <c r="AF851" s="172"/>
      <c r="AG851" s="175"/>
      <c r="AH851" s="55">
        <f t="shared" si="246"/>
        <v>0</v>
      </c>
      <c r="AI851" s="172"/>
      <c r="AJ851" s="175"/>
      <c r="AK851" s="166">
        <f t="shared" si="247"/>
        <v>0</v>
      </c>
      <c r="AL851" s="172"/>
      <c r="AM851" s="175"/>
      <c r="AN851" s="55">
        <f t="shared" si="248"/>
        <v>0</v>
      </c>
      <c r="AO851" s="172"/>
      <c r="AP851" s="175"/>
      <c r="AQ851" s="55">
        <f t="shared" si="249"/>
        <v>0</v>
      </c>
      <c r="AR851" s="172"/>
      <c r="AS851" s="55"/>
      <c r="AT851" s="123">
        <f t="shared" si="252"/>
        <v>0</v>
      </c>
      <c r="AU851" s="56"/>
      <c r="AV851" s="204" t="str">
        <f>IFERROR(IF(AS851=0,"",IF(INDEX(ورقة4!$A849:$O849,,MATCH("غ",ورقة4!$A849:$O849,0))="غ","راسب")),IF(OR(O851&lt;$O$8,P851&lt;$P$8,Q851&lt;$Q$8,T851&lt;$T$8,W851&lt;$W$8,Z851&lt;$Z$8,AC851&lt;$AC$8,AD851&lt;$AD$8,AE851&lt;$AE$8,AH851&lt;$AH$8,AK851&lt;$AK$8,AN851&lt;$AN$8,AQ851&lt;$AQ$8,AR851&lt;$AR$8,AS851&lt;$AS$8),"راسب","ناجح"))</f>
        <v/>
      </c>
      <c r="AW851" s="71" t="str">
        <f>ورقة4!Q849</f>
        <v/>
      </c>
      <c r="AX851" s="48" t="str">
        <f>ورقة4!R849</f>
        <v/>
      </c>
      <c r="AY851" s="48" t="str">
        <f>ورقة4!S849</f>
        <v/>
      </c>
      <c r="AZ851" s="48" t="str">
        <f>ورقة4!T849</f>
        <v/>
      </c>
      <c r="BA851" s="48" t="str">
        <f>ورقة4!U849</f>
        <v/>
      </c>
      <c r="BB851" s="48" t="str">
        <f>ورقة4!V849</f>
        <v/>
      </c>
      <c r="BC851" s="48" t="str">
        <f>ورقة4!W849</f>
        <v/>
      </c>
      <c r="BD851" s="48" t="str">
        <f>ورقة4!X849</f>
        <v/>
      </c>
      <c r="BE851" s="48" t="str">
        <f>ورقة4!Y849</f>
        <v/>
      </c>
      <c r="BF851" s="48" t="str">
        <f>ورقة4!Z849</f>
        <v/>
      </c>
      <c r="BG851" s="48" t="str">
        <f>ورقة4!AA849</f>
        <v/>
      </c>
      <c r="BH851" s="48" t="str">
        <f>ورقة4!AB849</f>
        <v/>
      </c>
      <c r="BI851" s="48" t="str">
        <f>ورقة4!AC849</f>
        <v/>
      </c>
      <c r="BJ851" s="48" t="str">
        <f>ورقة4!AE849</f>
        <v/>
      </c>
      <c r="BK851" s="48" t="str">
        <f>ورقة4!AF849</f>
        <v/>
      </c>
    </row>
    <row r="852" spans="1:63" ht="24.95" customHeight="1">
      <c r="A852" s="135" t="str">
        <f>IF(C852="","",COUNTA(C$9:$C852))</f>
        <v/>
      </c>
      <c r="B852" s="24"/>
      <c r="C852" s="141"/>
      <c r="D852" s="38" t="str">
        <f t="shared" si="253"/>
        <v/>
      </c>
      <c r="E852" s="49"/>
      <c r="F852" s="50"/>
      <c r="G852" s="51" t="e">
        <f t="shared" si="250"/>
        <v>#VALUE!</v>
      </c>
      <c r="H852" s="52" t="e">
        <f t="shared" si="236"/>
        <v>#VALUE!</v>
      </c>
      <c r="I852" s="53" t="e">
        <f t="shared" si="237"/>
        <v>#VALUE!</v>
      </c>
      <c r="J852" s="54" t="e">
        <f t="shared" si="238"/>
        <v>#VALUE!</v>
      </c>
      <c r="K852" s="52" t="str">
        <f t="shared" si="239"/>
        <v/>
      </c>
      <c r="L852" s="53" t="str">
        <f t="shared" si="240"/>
        <v/>
      </c>
      <c r="M852" s="54" t="str">
        <f t="shared" si="241"/>
        <v/>
      </c>
      <c r="N852" s="38" t="str">
        <f t="shared" si="251"/>
        <v/>
      </c>
      <c r="O852" s="55"/>
      <c r="P852" s="55"/>
      <c r="Q852" s="55"/>
      <c r="R852" s="56"/>
      <c r="S852" s="58"/>
      <c r="T852" s="55">
        <f t="shared" si="242"/>
        <v>0</v>
      </c>
      <c r="U852" s="57"/>
      <c r="V852" s="58"/>
      <c r="W852" s="55">
        <f t="shared" si="243"/>
        <v>0</v>
      </c>
      <c r="X852" s="56"/>
      <c r="Y852" s="57"/>
      <c r="Z852" s="55">
        <f t="shared" si="244"/>
        <v>0</v>
      </c>
      <c r="AA852" s="57"/>
      <c r="AB852" s="164"/>
      <c r="AC852" s="169">
        <f t="shared" si="245"/>
        <v>0</v>
      </c>
      <c r="AD852" s="166"/>
      <c r="AE852" s="55"/>
      <c r="AF852" s="172"/>
      <c r="AG852" s="175"/>
      <c r="AH852" s="55">
        <f t="shared" si="246"/>
        <v>0</v>
      </c>
      <c r="AI852" s="172"/>
      <c r="AJ852" s="175"/>
      <c r="AK852" s="166">
        <f t="shared" si="247"/>
        <v>0</v>
      </c>
      <c r="AL852" s="172"/>
      <c r="AM852" s="175"/>
      <c r="AN852" s="55">
        <f t="shared" si="248"/>
        <v>0</v>
      </c>
      <c r="AO852" s="172"/>
      <c r="AP852" s="175"/>
      <c r="AQ852" s="55">
        <f t="shared" si="249"/>
        <v>0</v>
      </c>
      <c r="AR852" s="172"/>
      <c r="AS852" s="55"/>
      <c r="AT852" s="123">
        <f t="shared" si="252"/>
        <v>0</v>
      </c>
      <c r="AU852" s="56"/>
      <c r="AV852" s="204" t="str">
        <f>IFERROR(IF(AS852=0,"",IF(INDEX(ورقة4!$A850:$O850,,MATCH("غ",ورقة4!$A850:$O850,0))="غ","راسب")),IF(OR(O852&lt;$O$8,P852&lt;$P$8,Q852&lt;$Q$8,T852&lt;$T$8,W852&lt;$W$8,Z852&lt;$Z$8,AC852&lt;$AC$8,AD852&lt;$AD$8,AE852&lt;$AE$8,AH852&lt;$AH$8,AK852&lt;$AK$8,AN852&lt;$AN$8,AQ852&lt;$AQ$8,AR852&lt;$AR$8,AS852&lt;$AS$8),"راسب","ناجح"))</f>
        <v/>
      </c>
      <c r="AW852" s="71" t="str">
        <f>ورقة4!Q850</f>
        <v/>
      </c>
      <c r="AX852" s="48" t="str">
        <f>ورقة4!R850</f>
        <v/>
      </c>
      <c r="AY852" s="48" t="str">
        <f>ورقة4!S850</f>
        <v/>
      </c>
      <c r="AZ852" s="48" t="str">
        <f>ورقة4!T850</f>
        <v/>
      </c>
      <c r="BA852" s="48" t="str">
        <f>ورقة4!U850</f>
        <v/>
      </c>
      <c r="BB852" s="48" t="str">
        <f>ورقة4!V850</f>
        <v/>
      </c>
      <c r="BC852" s="48" t="str">
        <f>ورقة4!W850</f>
        <v/>
      </c>
      <c r="BD852" s="48" t="str">
        <f>ورقة4!X850</f>
        <v/>
      </c>
      <c r="BE852" s="48" t="str">
        <f>ورقة4!Y850</f>
        <v/>
      </c>
      <c r="BF852" s="48" t="str">
        <f>ورقة4!Z850</f>
        <v/>
      </c>
      <c r="BG852" s="48" t="str">
        <f>ورقة4!AA850</f>
        <v/>
      </c>
      <c r="BH852" s="48" t="str">
        <f>ورقة4!AB850</f>
        <v/>
      </c>
      <c r="BI852" s="48" t="str">
        <f>ورقة4!AC850</f>
        <v/>
      </c>
      <c r="BJ852" s="48" t="str">
        <f>ورقة4!AE850</f>
        <v/>
      </c>
      <c r="BK852" s="48" t="str">
        <f>ورقة4!AF850</f>
        <v/>
      </c>
    </row>
    <row r="853" spans="1:63" ht="24.95" customHeight="1">
      <c r="A853" s="135" t="str">
        <f>IF(C853="","",COUNTA(C$9:$C853))</f>
        <v/>
      </c>
      <c r="B853" s="24"/>
      <c r="C853" s="141"/>
      <c r="D853" s="38" t="str">
        <f t="shared" si="253"/>
        <v/>
      </c>
      <c r="E853" s="49"/>
      <c r="F853" s="50"/>
      <c r="G853" s="51" t="e">
        <f t="shared" si="250"/>
        <v>#VALUE!</v>
      </c>
      <c r="H853" s="52" t="e">
        <f t="shared" si="236"/>
        <v>#VALUE!</v>
      </c>
      <c r="I853" s="53" t="e">
        <f t="shared" si="237"/>
        <v>#VALUE!</v>
      </c>
      <c r="J853" s="54" t="e">
        <f t="shared" si="238"/>
        <v>#VALUE!</v>
      </c>
      <c r="K853" s="52" t="str">
        <f t="shared" si="239"/>
        <v/>
      </c>
      <c r="L853" s="53" t="str">
        <f t="shared" si="240"/>
        <v/>
      </c>
      <c r="M853" s="54" t="str">
        <f t="shared" si="241"/>
        <v/>
      </c>
      <c r="N853" s="38" t="str">
        <f t="shared" si="251"/>
        <v/>
      </c>
      <c r="O853" s="55"/>
      <c r="P853" s="55"/>
      <c r="Q853" s="55"/>
      <c r="R853" s="56"/>
      <c r="S853" s="58"/>
      <c r="T853" s="55">
        <f t="shared" si="242"/>
        <v>0</v>
      </c>
      <c r="U853" s="57"/>
      <c r="V853" s="58"/>
      <c r="W853" s="55">
        <f t="shared" si="243"/>
        <v>0</v>
      </c>
      <c r="X853" s="56"/>
      <c r="Y853" s="57"/>
      <c r="Z853" s="55">
        <f t="shared" si="244"/>
        <v>0</v>
      </c>
      <c r="AA853" s="57"/>
      <c r="AB853" s="164"/>
      <c r="AC853" s="169">
        <f t="shared" si="245"/>
        <v>0</v>
      </c>
      <c r="AD853" s="166"/>
      <c r="AE853" s="55"/>
      <c r="AF853" s="172"/>
      <c r="AG853" s="175"/>
      <c r="AH853" s="55">
        <f t="shared" si="246"/>
        <v>0</v>
      </c>
      <c r="AI853" s="172"/>
      <c r="AJ853" s="175"/>
      <c r="AK853" s="166">
        <f t="shared" si="247"/>
        <v>0</v>
      </c>
      <c r="AL853" s="172"/>
      <c r="AM853" s="175"/>
      <c r="AN853" s="55">
        <f t="shared" si="248"/>
        <v>0</v>
      </c>
      <c r="AO853" s="172"/>
      <c r="AP853" s="175"/>
      <c r="AQ853" s="55">
        <f t="shared" si="249"/>
        <v>0</v>
      </c>
      <c r="AR853" s="172"/>
      <c r="AS853" s="55"/>
      <c r="AT853" s="123">
        <f t="shared" si="252"/>
        <v>0</v>
      </c>
      <c r="AU853" s="56"/>
      <c r="AV853" s="204" t="str">
        <f>IFERROR(IF(AS853=0,"",IF(INDEX(ورقة4!$A851:$O851,,MATCH("غ",ورقة4!$A851:$O851,0))="غ","راسب")),IF(OR(O853&lt;$O$8,P853&lt;$P$8,Q853&lt;$Q$8,T853&lt;$T$8,W853&lt;$W$8,Z853&lt;$Z$8,AC853&lt;$AC$8,AD853&lt;$AD$8,AE853&lt;$AE$8,AH853&lt;$AH$8,AK853&lt;$AK$8,AN853&lt;$AN$8,AQ853&lt;$AQ$8,AR853&lt;$AR$8,AS853&lt;$AS$8),"راسب","ناجح"))</f>
        <v/>
      </c>
      <c r="AW853" s="71" t="str">
        <f>ورقة4!Q851</f>
        <v/>
      </c>
      <c r="AX853" s="48" t="str">
        <f>ورقة4!R851</f>
        <v/>
      </c>
      <c r="AY853" s="48" t="str">
        <f>ورقة4!S851</f>
        <v/>
      </c>
      <c r="AZ853" s="48" t="str">
        <f>ورقة4!T851</f>
        <v/>
      </c>
      <c r="BA853" s="48" t="str">
        <f>ورقة4!U851</f>
        <v/>
      </c>
      <c r="BB853" s="48" t="str">
        <f>ورقة4!V851</f>
        <v/>
      </c>
      <c r="BC853" s="48" t="str">
        <f>ورقة4!W851</f>
        <v/>
      </c>
      <c r="BD853" s="48" t="str">
        <f>ورقة4!X851</f>
        <v/>
      </c>
      <c r="BE853" s="48" t="str">
        <f>ورقة4!Y851</f>
        <v/>
      </c>
      <c r="BF853" s="48" t="str">
        <f>ورقة4!Z851</f>
        <v/>
      </c>
      <c r="BG853" s="48" t="str">
        <f>ورقة4!AA851</f>
        <v/>
      </c>
      <c r="BH853" s="48" t="str">
        <f>ورقة4!AB851</f>
        <v/>
      </c>
      <c r="BI853" s="48" t="str">
        <f>ورقة4!AC851</f>
        <v/>
      </c>
      <c r="BJ853" s="48" t="str">
        <f>ورقة4!AE851</f>
        <v/>
      </c>
      <c r="BK853" s="48" t="str">
        <f>ورقة4!AF851</f>
        <v/>
      </c>
    </row>
    <row r="854" spans="1:63" ht="24.95" customHeight="1">
      <c r="A854" s="135" t="str">
        <f>IF(C854="","",COUNTA(C$9:$C854))</f>
        <v/>
      </c>
      <c r="B854" s="24"/>
      <c r="C854" s="141"/>
      <c r="D854" s="38" t="str">
        <f t="shared" si="253"/>
        <v/>
      </c>
      <c r="E854" s="49"/>
      <c r="F854" s="50"/>
      <c r="G854" s="51" t="e">
        <f t="shared" si="250"/>
        <v>#VALUE!</v>
      </c>
      <c r="H854" s="52" t="e">
        <f t="shared" si="236"/>
        <v>#VALUE!</v>
      </c>
      <c r="I854" s="53" t="e">
        <f t="shared" si="237"/>
        <v>#VALUE!</v>
      </c>
      <c r="J854" s="54" t="e">
        <f t="shared" si="238"/>
        <v>#VALUE!</v>
      </c>
      <c r="K854" s="52" t="str">
        <f t="shared" si="239"/>
        <v/>
      </c>
      <c r="L854" s="53" t="str">
        <f t="shared" si="240"/>
        <v/>
      </c>
      <c r="M854" s="54" t="str">
        <f t="shared" si="241"/>
        <v/>
      </c>
      <c r="N854" s="38" t="str">
        <f t="shared" si="251"/>
        <v/>
      </c>
      <c r="O854" s="55"/>
      <c r="P854" s="55"/>
      <c r="Q854" s="55"/>
      <c r="R854" s="56"/>
      <c r="S854" s="58"/>
      <c r="T854" s="55">
        <f t="shared" si="242"/>
        <v>0</v>
      </c>
      <c r="U854" s="57"/>
      <c r="V854" s="58"/>
      <c r="W854" s="55">
        <f t="shared" si="243"/>
        <v>0</v>
      </c>
      <c r="X854" s="56"/>
      <c r="Y854" s="57"/>
      <c r="Z854" s="55">
        <f t="shared" si="244"/>
        <v>0</v>
      </c>
      <c r="AA854" s="57"/>
      <c r="AB854" s="164"/>
      <c r="AC854" s="169">
        <f t="shared" si="245"/>
        <v>0</v>
      </c>
      <c r="AD854" s="166"/>
      <c r="AE854" s="55"/>
      <c r="AF854" s="172"/>
      <c r="AG854" s="175"/>
      <c r="AH854" s="55">
        <f t="shared" si="246"/>
        <v>0</v>
      </c>
      <c r="AI854" s="172"/>
      <c r="AJ854" s="175"/>
      <c r="AK854" s="166">
        <f t="shared" si="247"/>
        <v>0</v>
      </c>
      <c r="AL854" s="172"/>
      <c r="AM854" s="175"/>
      <c r="AN854" s="55">
        <f t="shared" si="248"/>
        <v>0</v>
      </c>
      <c r="AO854" s="172"/>
      <c r="AP854" s="175"/>
      <c r="AQ854" s="55">
        <f t="shared" si="249"/>
        <v>0</v>
      </c>
      <c r="AR854" s="172"/>
      <c r="AS854" s="55"/>
      <c r="AT854" s="123">
        <f t="shared" si="252"/>
        <v>0</v>
      </c>
      <c r="AU854" s="56"/>
      <c r="AV854" s="204" t="str">
        <f>IFERROR(IF(AS854=0,"",IF(INDEX(ورقة4!$A852:$O852,,MATCH("غ",ورقة4!$A852:$O852,0))="غ","راسب")),IF(OR(O854&lt;$O$8,P854&lt;$P$8,Q854&lt;$Q$8,T854&lt;$T$8,W854&lt;$W$8,Z854&lt;$Z$8,AC854&lt;$AC$8,AD854&lt;$AD$8,AE854&lt;$AE$8,AH854&lt;$AH$8,AK854&lt;$AK$8,AN854&lt;$AN$8,AQ854&lt;$AQ$8,AR854&lt;$AR$8,AS854&lt;$AS$8),"راسب","ناجح"))</f>
        <v/>
      </c>
      <c r="AW854" s="71" t="str">
        <f>ورقة4!Q852</f>
        <v/>
      </c>
      <c r="AX854" s="48" t="str">
        <f>ورقة4!R852</f>
        <v/>
      </c>
      <c r="AY854" s="48" t="str">
        <f>ورقة4!S852</f>
        <v/>
      </c>
      <c r="AZ854" s="48" t="str">
        <f>ورقة4!T852</f>
        <v/>
      </c>
      <c r="BA854" s="48" t="str">
        <f>ورقة4!U852</f>
        <v/>
      </c>
      <c r="BB854" s="48" t="str">
        <f>ورقة4!V852</f>
        <v/>
      </c>
      <c r="BC854" s="48" t="str">
        <f>ورقة4!W852</f>
        <v/>
      </c>
      <c r="BD854" s="48" t="str">
        <f>ورقة4!X852</f>
        <v/>
      </c>
      <c r="BE854" s="48" t="str">
        <f>ورقة4!Y852</f>
        <v/>
      </c>
      <c r="BF854" s="48" t="str">
        <f>ورقة4!Z852</f>
        <v/>
      </c>
      <c r="BG854" s="48" t="str">
        <f>ورقة4!AA852</f>
        <v/>
      </c>
      <c r="BH854" s="48" t="str">
        <f>ورقة4!AB852</f>
        <v/>
      </c>
      <c r="BI854" s="48" t="str">
        <f>ورقة4!AC852</f>
        <v/>
      </c>
      <c r="BJ854" s="48" t="str">
        <f>ورقة4!AE852</f>
        <v/>
      </c>
      <c r="BK854" s="48" t="str">
        <f>ورقة4!AF852</f>
        <v/>
      </c>
    </row>
    <row r="855" spans="1:63" ht="24.95" customHeight="1">
      <c r="A855" s="135" t="str">
        <f>IF(C855="","",COUNTA(C$9:$C855))</f>
        <v/>
      </c>
      <c r="B855" s="24"/>
      <c r="C855" s="141"/>
      <c r="D855" s="38" t="str">
        <f t="shared" si="253"/>
        <v/>
      </c>
      <c r="E855" s="49"/>
      <c r="F855" s="50"/>
      <c r="G855" s="51" t="e">
        <f t="shared" si="250"/>
        <v>#VALUE!</v>
      </c>
      <c r="H855" s="52" t="e">
        <f t="shared" si="236"/>
        <v>#VALUE!</v>
      </c>
      <c r="I855" s="53" t="e">
        <f t="shared" si="237"/>
        <v>#VALUE!</v>
      </c>
      <c r="J855" s="54" t="e">
        <f t="shared" si="238"/>
        <v>#VALUE!</v>
      </c>
      <c r="K855" s="52" t="str">
        <f t="shared" si="239"/>
        <v/>
      </c>
      <c r="L855" s="53" t="str">
        <f t="shared" si="240"/>
        <v/>
      </c>
      <c r="M855" s="54" t="str">
        <f t="shared" si="241"/>
        <v/>
      </c>
      <c r="N855" s="38" t="str">
        <f t="shared" si="251"/>
        <v/>
      </c>
      <c r="O855" s="55"/>
      <c r="P855" s="55"/>
      <c r="Q855" s="55"/>
      <c r="R855" s="56"/>
      <c r="S855" s="58"/>
      <c r="T855" s="55">
        <f t="shared" si="242"/>
        <v>0</v>
      </c>
      <c r="U855" s="57"/>
      <c r="V855" s="58"/>
      <c r="W855" s="55">
        <f t="shared" si="243"/>
        <v>0</v>
      </c>
      <c r="X855" s="56"/>
      <c r="Y855" s="57"/>
      <c r="Z855" s="55">
        <f t="shared" si="244"/>
        <v>0</v>
      </c>
      <c r="AA855" s="57"/>
      <c r="AB855" s="164"/>
      <c r="AC855" s="169">
        <f t="shared" si="245"/>
        <v>0</v>
      </c>
      <c r="AD855" s="166"/>
      <c r="AE855" s="55"/>
      <c r="AF855" s="172"/>
      <c r="AG855" s="175"/>
      <c r="AH855" s="55">
        <f t="shared" si="246"/>
        <v>0</v>
      </c>
      <c r="AI855" s="172"/>
      <c r="AJ855" s="175"/>
      <c r="AK855" s="166">
        <f t="shared" si="247"/>
        <v>0</v>
      </c>
      <c r="AL855" s="172"/>
      <c r="AM855" s="175"/>
      <c r="AN855" s="55">
        <f t="shared" si="248"/>
        <v>0</v>
      </c>
      <c r="AO855" s="172"/>
      <c r="AP855" s="175"/>
      <c r="AQ855" s="55">
        <f t="shared" si="249"/>
        <v>0</v>
      </c>
      <c r="AR855" s="172"/>
      <c r="AS855" s="55"/>
      <c r="AT855" s="123">
        <f t="shared" si="252"/>
        <v>0</v>
      </c>
      <c r="AU855" s="56"/>
      <c r="AV855" s="204" t="str">
        <f>IFERROR(IF(AS855=0,"",IF(INDEX(ورقة4!$A853:$O853,,MATCH("غ",ورقة4!$A853:$O853,0))="غ","راسب")),IF(OR(O855&lt;$O$8,P855&lt;$P$8,Q855&lt;$Q$8,T855&lt;$T$8,W855&lt;$W$8,Z855&lt;$Z$8,AC855&lt;$AC$8,AD855&lt;$AD$8,AE855&lt;$AE$8,AH855&lt;$AH$8,AK855&lt;$AK$8,AN855&lt;$AN$8,AQ855&lt;$AQ$8,AR855&lt;$AR$8,AS855&lt;$AS$8),"راسب","ناجح"))</f>
        <v/>
      </c>
      <c r="AW855" s="71" t="str">
        <f>ورقة4!Q853</f>
        <v/>
      </c>
      <c r="AX855" s="48" t="str">
        <f>ورقة4!R853</f>
        <v/>
      </c>
      <c r="AY855" s="48" t="str">
        <f>ورقة4!S853</f>
        <v/>
      </c>
      <c r="AZ855" s="48" t="str">
        <f>ورقة4!T853</f>
        <v/>
      </c>
      <c r="BA855" s="48" t="str">
        <f>ورقة4!U853</f>
        <v/>
      </c>
      <c r="BB855" s="48" t="str">
        <f>ورقة4!V853</f>
        <v/>
      </c>
      <c r="BC855" s="48" t="str">
        <f>ورقة4!W853</f>
        <v/>
      </c>
      <c r="BD855" s="48" t="str">
        <f>ورقة4!X853</f>
        <v/>
      </c>
      <c r="BE855" s="48" t="str">
        <f>ورقة4!Y853</f>
        <v/>
      </c>
      <c r="BF855" s="48" t="str">
        <f>ورقة4!Z853</f>
        <v/>
      </c>
      <c r="BG855" s="48" t="str">
        <f>ورقة4!AA853</f>
        <v/>
      </c>
      <c r="BH855" s="48" t="str">
        <f>ورقة4!AB853</f>
        <v/>
      </c>
      <c r="BI855" s="48" t="str">
        <f>ورقة4!AC853</f>
        <v/>
      </c>
      <c r="BJ855" s="48" t="str">
        <f>ورقة4!AE853</f>
        <v/>
      </c>
      <c r="BK855" s="48" t="str">
        <f>ورقة4!AF853</f>
        <v/>
      </c>
    </row>
    <row r="856" spans="1:63" ht="24.95" customHeight="1">
      <c r="A856" s="135" t="str">
        <f>IF(C856="","",COUNTA(C$9:$C856))</f>
        <v/>
      </c>
      <c r="B856" s="24"/>
      <c r="C856" s="141"/>
      <c r="D856" s="38" t="str">
        <f t="shared" si="253"/>
        <v/>
      </c>
      <c r="E856" s="49"/>
      <c r="F856" s="50"/>
      <c r="G856" s="51" t="e">
        <f t="shared" si="250"/>
        <v>#VALUE!</v>
      </c>
      <c r="H856" s="52" t="e">
        <f t="shared" si="236"/>
        <v>#VALUE!</v>
      </c>
      <c r="I856" s="53" t="e">
        <f t="shared" si="237"/>
        <v>#VALUE!</v>
      </c>
      <c r="J856" s="54" t="e">
        <f t="shared" si="238"/>
        <v>#VALUE!</v>
      </c>
      <c r="K856" s="52" t="str">
        <f t="shared" si="239"/>
        <v/>
      </c>
      <c r="L856" s="53" t="str">
        <f t="shared" si="240"/>
        <v/>
      </c>
      <c r="M856" s="54" t="str">
        <f t="shared" si="241"/>
        <v/>
      </c>
      <c r="N856" s="38" t="str">
        <f t="shared" si="251"/>
        <v/>
      </c>
      <c r="O856" s="55"/>
      <c r="P856" s="55"/>
      <c r="Q856" s="55"/>
      <c r="R856" s="56"/>
      <c r="S856" s="58"/>
      <c r="T856" s="55">
        <f t="shared" si="242"/>
        <v>0</v>
      </c>
      <c r="U856" s="57"/>
      <c r="V856" s="58"/>
      <c r="W856" s="55">
        <f t="shared" si="243"/>
        <v>0</v>
      </c>
      <c r="X856" s="56"/>
      <c r="Y856" s="57"/>
      <c r="Z856" s="55">
        <f t="shared" si="244"/>
        <v>0</v>
      </c>
      <c r="AA856" s="57"/>
      <c r="AB856" s="164"/>
      <c r="AC856" s="169">
        <f t="shared" si="245"/>
        <v>0</v>
      </c>
      <c r="AD856" s="166"/>
      <c r="AE856" s="55"/>
      <c r="AF856" s="172"/>
      <c r="AG856" s="175"/>
      <c r="AH856" s="55">
        <f t="shared" si="246"/>
        <v>0</v>
      </c>
      <c r="AI856" s="172"/>
      <c r="AJ856" s="175"/>
      <c r="AK856" s="166">
        <f t="shared" si="247"/>
        <v>0</v>
      </c>
      <c r="AL856" s="172"/>
      <c r="AM856" s="175"/>
      <c r="AN856" s="55">
        <f t="shared" si="248"/>
        <v>0</v>
      </c>
      <c r="AO856" s="172"/>
      <c r="AP856" s="175"/>
      <c r="AQ856" s="55">
        <f t="shared" si="249"/>
        <v>0</v>
      </c>
      <c r="AR856" s="172"/>
      <c r="AS856" s="55"/>
      <c r="AT856" s="123">
        <f t="shared" si="252"/>
        <v>0</v>
      </c>
      <c r="AU856" s="56"/>
      <c r="AV856" s="204" t="str">
        <f>IFERROR(IF(AS856=0,"",IF(INDEX(ورقة4!$A854:$O854,,MATCH("غ",ورقة4!$A854:$O854,0))="غ","راسب")),IF(OR(O856&lt;$O$8,P856&lt;$P$8,Q856&lt;$Q$8,T856&lt;$T$8,W856&lt;$W$8,Z856&lt;$Z$8,AC856&lt;$AC$8,AD856&lt;$AD$8,AE856&lt;$AE$8,AH856&lt;$AH$8,AK856&lt;$AK$8,AN856&lt;$AN$8,AQ856&lt;$AQ$8,AR856&lt;$AR$8,AS856&lt;$AS$8),"راسب","ناجح"))</f>
        <v/>
      </c>
      <c r="AW856" s="71" t="str">
        <f>ورقة4!Q854</f>
        <v/>
      </c>
      <c r="AX856" s="48" t="str">
        <f>ورقة4!R854</f>
        <v/>
      </c>
      <c r="AY856" s="48" t="str">
        <f>ورقة4!S854</f>
        <v/>
      </c>
      <c r="AZ856" s="48" t="str">
        <f>ورقة4!T854</f>
        <v/>
      </c>
      <c r="BA856" s="48" t="str">
        <f>ورقة4!U854</f>
        <v/>
      </c>
      <c r="BB856" s="48" t="str">
        <f>ورقة4!V854</f>
        <v/>
      </c>
      <c r="BC856" s="48" t="str">
        <f>ورقة4!W854</f>
        <v/>
      </c>
      <c r="BD856" s="48" t="str">
        <f>ورقة4!X854</f>
        <v/>
      </c>
      <c r="BE856" s="48" t="str">
        <f>ورقة4!Y854</f>
        <v/>
      </c>
      <c r="BF856" s="48" t="str">
        <f>ورقة4!Z854</f>
        <v/>
      </c>
      <c r="BG856" s="48" t="str">
        <f>ورقة4!AA854</f>
        <v/>
      </c>
      <c r="BH856" s="48" t="str">
        <f>ورقة4!AB854</f>
        <v/>
      </c>
      <c r="BI856" s="48" t="str">
        <f>ورقة4!AC854</f>
        <v/>
      </c>
      <c r="BJ856" s="48" t="str">
        <f>ورقة4!AE854</f>
        <v/>
      </c>
      <c r="BK856" s="48" t="str">
        <f>ورقة4!AF854</f>
        <v/>
      </c>
    </row>
    <row r="857" spans="1:63" ht="24.95" customHeight="1">
      <c r="A857" s="135" t="str">
        <f>IF(C857="","",COUNTA(C$9:$C857))</f>
        <v/>
      </c>
      <c r="B857" s="24"/>
      <c r="C857" s="141"/>
      <c r="D857" s="38" t="str">
        <f t="shared" si="253"/>
        <v/>
      </c>
      <c r="E857" s="49"/>
      <c r="F857" s="50"/>
      <c r="G857" s="51" t="e">
        <f t="shared" si="250"/>
        <v>#VALUE!</v>
      </c>
      <c r="H857" s="52" t="e">
        <f t="shared" si="236"/>
        <v>#VALUE!</v>
      </c>
      <c r="I857" s="53" t="e">
        <f t="shared" si="237"/>
        <v>#VALUE!</v>
      </c>
      <c r="J857" s="54" t="e">
        <f t="shared" si="238"/>
        <v>#VALUE!</v>
      </c>
      <c r="K857" s="52" t="str">
        <f t="shared" si="239"/>
        <v/>
      </c>
      <c r="L857" s="53" t="str">
        <f t="shared" si="240"/>
        <v/>
      </c>
      <c r="M857" s="54" t="str">
        <f t="shared" si="241"/>
        <v/>
      </c>
      <c r="N857" s="38" t="str">
        <f t="shared" si="251"/>
        <v/>
      </c>
      <c r="O857" s="55"/>
      <c r="P857" s="55"/>
      <c r="Q857" s="55"/>
      <c r="R857" s="56"/>
      <c r="S857" s="58"/>
      <c r="T857" s="55">
        <f t="shared" si="242"/>
        <v>0</v>
      </c>
      <c r="U857" s="57"/>
      <c r="V857" s="58"/>
      <c r="W857" s="55">
        <f t="shared" si="243"/>
        <v>0</v>
      </c>
      <c r="X857" s="56"/>
      <c r="Y857" s="57"/>
      <c r="Z857" s="55">
        <f t="shared" si="244"/>
        <v>0</v>
      </c>
      <c r="AA857" s="57"/>
      <c r="AB857" s="164"/>
      <c r="AC857" s="169">
        <f t="shared" si="245"/>
        <v>0</v>
      </c>
      <c r="AD857" s="166"/>
      <c r="AE857" s="55"/>
      <c r="AF857" s="172"/>
      <c r="AG857" s="175"/>
      <c r="AH857" s="55">
        <f t="shared" si="246"/>
        <v>0</v>
      </c>
      <c r="AI857" s="172"/>
      <c r="AJ857" s="175"/>
      <c r="AK857" s="166">
        <f t="shared" si="247"/>
        <v>0</v>
      </c>
      <c r="AL857" s="172"/>
      <c r="AM857" s="175"/>
      <c r="AN857" s="55">
        <f t="shared" si="248"/>
        <v>0</v>
      </c>
      <c r="AO857" s="172"/>
      <c r="AP857" s="175"/>
      <c r="AQ857" s="55">
        <f t="shared" si="249"/>
        <v>0</v>
      </c>
      <c r="AR857" s="172"/>
      <c r="AS857" s="55"/>
      <c r="AT857" s="123">
        <f t="shared" si="252"/>
        <v>0</v>
      </c>
      <c r="AU857" s="56"/>
      <c r="AV857" s="204" t="str">
        <f>IFERROR(IF(AS857=0,"",IF(INDEX(ورقة4!$A855:$O855,,MATCH("غ",ورقة4!$A855:$O855,0))="غ","راسب")),IF(OR(O857&lt;$O$8,P857&lt;$P$8,Q857&lt;$Q$8,T857&lt;$T$8,W857&lt;$W$8,Z857&lt;$Z$8,AC857&lt;$AC$8,AD857&lt;$AD$8,AE857&lt;$AE$8,AH857&lt;$AH$8,AK857&lt;$AK$8,AN857&lt;$AN$8,AQ857&lt;$AQ$8,AR857&lt;$AR$8,AS857&lt;$AS$8),"راسب","ناجح"))</f>
        <v/>
      </c>
      <c r="AW857" s="71" t="str">
        <f>ورقة4!Q855</f>
        <v/>
      </c>
      <c r="AX857" s="48" t="str">
        <f>ورقة4!R855</f>
        <v/>
      </c>
      <c r="AY857" s="48" t="str">
        <f>ورقة4!S855</f>
        <v/>
      </c>
      <c r="AZ857" s="48" t="str">
        <f>ورقة4!T855</f>
        <v/>
      </c>
      <c r="BA857" s="48" t="str">
        <f>ورقة4!U855</f>
        <v/>
      </c>
      <c r="BB857" s="48" t="str">
        <f>ورقة4!V855</f>
        <v/>
      </c>
      <c r="BC857" s="48" t="str">
        <f>ورقة4!W855</f>
        <v/>
      </c>
      <c r="BD857" s="48" t="str">
        <f>ورقة4!X855</f>
        <v/>
      </c>
      <c r="BE857" s="48" t="str">
        <f>ورقة4!Y855</f>
        <v/>
      </c>
      <c r="BF857" s="48" t="str">
        <f>ورقة4!Z855</f>
        <v/>
      </c>
      <c r="BG857" s="48" t="str">
        <f>ورقة4!AA855</f>
        <v/>
      </c>
      <c r="BH857" s="48" t="str">
        <f>ورقة4!AB855</f>
        <v/>
      </c>
      <c r="BI857" s="48" t="str">
        <f>ورقة4!AC855</f>
        <v/>
      </c>
      <c r="BJ857" s="48" t="str">
        <f>ورقة4!AE855</f>
        <v/>
      </c>
      <c r="BK857" s="48" t="str">
        <f>ورقة4!AF855</f>
        <v/>
      </c>
    </row>
    <row r="858" spans="1:63" ht="24.95" customHeight="1">
      <c r="A858" s="135" t="str">
        <f>IF(C858="","",COUNTA(C$9:$C858))</f>
        <v/>
      </c>
      <c r="B858" s="24"/>
      <c r="C858" s="141"/>
      <c r="D858" s="38" t="str">
        <f t="shared" si="253"/>
        <v/>
      </c>
      <c r="E858" s="49"/>
      <c r="F858" s="50"/>
      <c r="G858" s="51" t="e">
        <f t="shared" si="250"/>
        <v>#VALUE!</v>
      </c>
      <c r="H858" s="52" t="e">
        <f t="shared" si="236"/>
        <v>#VALUE!</v>
      </c>
      <c r="I858" s="53" t="e">
        <f t="shared" si="237"/>
        <v>#VALUE!</v>
      </c>
      <c r="J858" s="54" t="e">
        <f t="shared" si="238"/>
        <v>#VALUE!</v>
      </c>
      <c r="K858" s="52" t="str">
        <f t="shared" si="239"/>
        <v/>
      </c>
      <c r="L858" s="53" t="str">
        <f t="shared" si="240"/>
        <v/>
      </c>
      <c r="M858" s="54" t="str">
        <f t="shared" si="241"/>
        <v/>
      </c>
      <c r="N858" s="38" t="str">
        <f t="shared" si="251"/>
        <v/>
      </c>
      <c r="O858" s="55"/>
      <c r="P858" s="55"/>
      <c r="Q858" s="55"/>
      <c r="R858" s="56"/>
      <c r="S858" s="58"/>
      <c r="T858" s="55">
        <f t="shared" si="242"/>
        <v>0</v>
      </c>
      <c r="U858" s="57"/>
      <c r="V858" s="58"/>
      <c r="W858" s="55">
        <f t="shared" si="243"/>
        <v>0</v>
      </c>
      <c r="X858" s="56"/>
      <c r="Y858" s="57"/>
      <c r="Z858" s="55">
        <f t="shared" si="244"/>
        <v>0</v>
      </c>
      <c r="AA858" s="57"/>
      <c r="AB858" s="164"/>
      <c r="AC858" s="169">
        <f t="shared" si="245"/>
        <v>0</v>
      </c>
      <c r="AD858" s="166"/>
      <c r="AE858" s="55"/>
      <c r="AF858" s="172"/>
      <c r="AG858" s="175"/>
      <c r="AH858" s="55">
        <f t="shared" si="246"/>
        <v>0</v>
      </c>
      <c r="AI858" s="172"/>
      <c r="AJ858" s="175"/>
      <c r="AK858" s="166">
        <f t="shared" si="247"/>
        <v>0</v>
      </c>
      <c r="AL858" s="172"/>
      <c r="AM858" s="175"/>
      <c r="AN858" s="55">
        <f t="shared" si="248"/>
        <v>0</v>
      </c>
      <c r="AO858" s="172"/>
      <c r="AP858" s="175"/>
      <c r="AQ858" s="55">
        <f t="shared" si="249"/>
        <v>0</v>
      </c>
      <c r="AR858" s="172"/>
      <c r="AS858" s="55"/>
      <c r="AT858" s="123">
        <f t="shared" si="252"/>
        <v>0</v>
      </c>
      <c r="AU858" s="56"/>
      <c r="AV858" s="204" t="str">
        <f>IFERROR(IF(AS858=0,"",IF(INDEX(ورقة4!$A856:$O856,,MATCH("غ",ورقة4!$A856:$O856,0))="غ","راسب")),IF(OR(O858&lt;$O$8,P858&lt;$P$8,Q858&lt;$Q$8,T858&lt;$T$8,W858&lt;$W$8,Z858&lt;$Z$8,AC858&lt;$AC$8,AD858&lt;$AD$8,AE858&lt;$AE$8,AH858&lt;$AH$8,AK858&lt;$AK$8,AN858&lt;$AN$8,AQ858&lt;$AQ$8,AR858&lt;$AR$8,AS858&lt;$AS$8),"راسب","ناجح"))</f>
        <v/>
      </c>
      <c r="AW858" s="71" t="str">
        <f>ورقة4!Q856</f>
        <v/>
      </c>
      <c r="AX858" s="48" t="str">
        <f>ورقة4!R856</f>
        <v/>
      </c>
      <c r="AY858" s="48" t="str">
        <f>ورقة4!S856</f>
        <v/>
      </c>
      <c r="AZ858" s="48" t="str">
        <f>ورقة4!T856</f>
        <v/>
      </c>
      <c r="BA858" s="48" t="str">
        <f>ورقة4!U856</f>
        <v/>
      </c>
      <c r="BB858" s="48" t="str">
        <f>ورقة4!V856</f>
        <v/>
      </c>
      <c r="BC858" s="48" t="str">
        <f>ورقة4!W856</f>
        <v/>
      </c>
      <c r="BD858" s="48" t="str">
        <f>ورقة4!X856</f>
        <v/>
      </c>
      <c r="BE858" s="48" t="str">
        <f>ورقة4!Y856</f>
        <v/>
      </c>
      <c r="BF858" s="48" t="str">
        <f>ورقة4!Z856</f>
        <v/>
      </c>
      <c r="BG858" s="48" t="str">
        <f>ورقة4!AA856</f>
        <v/>
      </c>
      <c r="BH858" s="48" t="str">
        <f>ورقة4!AB856</f>
        <v/>
      </c>
      <c r="BI858" s="48" t="str">
        <f>ورقة4!AC856</f>
        <v/>
      </c>
      <c r="BJ858" s="48" t="str">
        <f>ورقة4!AE856</f>
        <v/>
      </c>
      <c r="BK858" s="48" t="str">
        <f>ورقة4!AF856</f>
        <v/>
      </c>
    </row>
    <row r="859" spans="1:63" ht="24.95" customHeight="1">
      <c r="A859" s="135" t="str">
        <f>IF(C859="","",COUNTA(C$9:$C859))</f>
        <v/>
      </c>
      <c r="B859" s="24"/>
      <c r="C859" s="141"/>
      <c r="D859" s="38" t="str">
        <f t="shared" si="253"/>
        <v/>
      </c>
      <c r="E859" s="49"/>
      <c r="F859" s="50"/>
      <c r="G859" s="51" t="e">
        <f t="shared" si="250"/>
        <v>#VALUE!</v>
      </c>
      <c r="H859" s="52" t="e">
        <f t="shared" ref="H859:H922" si="254">DAY(G859)</f>
        <v>#VALUE!</v>
      </c>
      <c r="I859" s="53" t="e">
        <f t="shared" ref="I859:I922" si="255">MONTH(G859)</f>
        <v>#VALUE!</v>
      </c>
      <c r="J859" s="54" t="e">
        <f t="shared" ref="J859:J922" si="256">YEAR(G859)</f>
        <v>#VALUE!</v>
      </c>
      <c r="K859" s="52" t="str">
        <f t="shared" ref="K859:K922" si="257">IF(ISNUMBER(H859),DATEDIF((DATE(J859,I859,H859)),(DATE("2018","10","1")),"MD"),"")</f>
        <v/>
      </c>
      <c r="L859" s="53" t="str">
        <f t="shared" ref="L859:L922" si="258">IF(ISNUMBER(I859),DATEDIF((DATE(J859,I859,H859)),(DATE("2018","10","1")),"YM"),"")</f>
        <v/>
      </c>
      <c r="M859" s="54" t="str">
        <f t="shared" ref="M859:M922" si="259">IF(ISNUMBER(J859),DATEDIF((DATE(J859,I859,H859)),(DATE("2018","10","1")),"Y"),"")</f>
        <v/>
      </c>
      <c r="N859" s="38" t="str">
        <f t="shared" si="251"/>
        <v/>
      </c>
      <c r="O859" s="55"/>
      <c r="P859" s="55"/>
      <c r="Q859" s="55"/>
      <c r="R859" s="56"/>
      <c r="S859" s="58"/>
      <c r="T859" s="55">
        <f t="shared" ref="T859:T922" si="260">SUM(R859:S859)</f>
        <v>0</v>
      </c>
      <c r="U859" s="57"/>
      <c r="V859" s="58"/>
      <c r="W859" s="55">
        <f t="shared" ref="W859:W922" si="261">SUM(U859:V859)</f>
        <v>0</v>
      </c>
      <c r="X859" s="56"/>
      <c r="Y859" s="57"/>
      <c r="Z859" s="55">
        <f t="shared" ref="Z859:Z922" si="262">SUM(X859:Y859)</f>
        <v>0</v>
      </c>
      <c r="AA859" s="57"/>
      <c r="AB859" s="164"/>
      <c r="AC859" s="169">
        <f t="shared" ref="AC859:AC922" si="263">SUM(AA859:AB859)</f>
        <v>0</v>
      </c>
      <c r="AD859" s="166"/>
      <c r="AE859" s="55"/>
      <c r="AF859" s="172"/>
      <c r="AG859" s="175"/>
      <c r="AH859" s="55">
        <f t="shared" ref="AH859:AH922" si="264">SUM(AF859:AG859)</f>
        <v>0</v>
      </c>
      <c r="AI859" s="172"/>
      <c r="AJ859" s="175"/>
      <c r="AK859" s="166">
        <f t="shared" ref="AK859:AK922" si="265">SUM(AI859:AJ859)</f>
        <v>0</v>
      </c>
      <c r="AL859" s="172"/>
      <c r="AM859" s="175"/>
      <c r="AN859" s="55">
        <f t="shared" ref="AN859:AN922" si="266">SUM(AL859:AM859)</f>
        <v>0</v>
      </c>
      <c r="AO859" s="172"/>
      <c r="AP859" s="175"/>
      <c r="AQ859" s="55">
        <f t="shared" ref="AQ859:AQ922" si="267">SUM(AO859:AP859)</f>
        <v>0</v>
      </c>
      <c r="AR859" s="172"/>
      <c r="AS859" s="55"/>
      <c r="AT859" s="123">
        <f t="shared" si="252"/>
        <v>0</v>
      </c>
      <c r="AU859" s="56"/>
      <c r="AV859" s="204" t="str">
        <f>IFERROR(IF(AS859=0,"",IF(INDEX(ورقة4!$A857:$O857,,MATCH("غ",ورقة4!$A857:$O857,0))="غ","راسب")),IF(OR(O859&lt;$O$8,P859&lt;$P$8,Q859&lt;$Q$8,T859&lt;$T$8,W859&lt;$W$8,Z859&lt;$Z$8,AC859&lt;$AC$8,AD859&lt;$AD$8,AE859&lt;$AE$8,AH859&lt;$AH$8,AK859&lt;$AK$8,AN859&lt;$AN$8,AQ859&lt;$AQ$8,AR859&lt;$AR$8,AS859&lt;$AS$8),"راسب","ناجح"))</f>
        <v/>
      </c>
      <c r="AW859" s="71" t="str">
        <f>ورقة4!Q857</f>
        <v/>
      </c>
      <c r="AX859" s="48" t="str">
        <f>ورقة4!R857</f>
        <v/>
      </c>
      <c r="AY859" s="48" t="str">
        <f>ورقة4!S857</f>
        <v/>
      </c>
      <c r="AZ859" s="48" t="str">
        <f>ورقة4!T857</f>
        <v/>
      </c>
      <c r="BA859" s="48" t="str">
        <f>ورقة4!U857</f>
        <v/>
      </c>
      <c r="BB859" s="48" t="str">
        <f>ورقة4!V857</f>
        <v/>
      </c>
      <c r="BC859" s="48" t="str">
        <f>ورقة4!W857</f>
        <v/>
      </c>
      <c r="BD859" s="48" t="str">
        <f>ورقة4!X857</f>
        <v/>
      </c>
      <c r="BE859" s="48" t="str">
        <f>ورقة4!Y857</f>
        <v/>
      </c>
      <c r="BF859" s="48" t="str">
        <f>ورقة4!Z857</f>
        <v/>
      </c>
      <c r="BG859" s="48" t="str">
        <f>ورقة4!AA857</f>
        <v/>
      </c>
      <c r="BH859" s="48" t="str">
        <f>ورقة4!AB857</f>
        <v/>
      </c>
      <c r="BI859" s="48" t="str">
        <f>ورقة4!AC857</f>
        <v/>
      </c>
      <c r="BJ859" s="48" t="str">
        <f>ورقة4!AE857</f>
        <v/>
      </c>
      <c r="BK859" s="48" t="str">
        <f>ورقة4!AF857</f>
        <v/>
      </c>
    </row>
    <row r="860" spans="1:63" ht="24.95" customHeight="1">
      <c r="A860" s="135" t="str">
        <f>IF(C860="","",COUNTA(C$9:$C860))</f>
        <v/>
      </c>
      <c r="B860" s="24"/>
      <c r="C860" s="141"/>
      <c r="D860" s="38" t="str">
        <f t="shared" si="253"/>
        <v/>
      </c>
      <c r="E860" s="49"/>
      <c r="F860" s="50"/>
      <c r="G860" s="51" t="e">
        <f t="shared" si="250"/>
        <v>#VALUE!</v>
      </c>
      <c r="H860" s="52" t="e">
        <f t="shared" si="254"/>
        <v>#VALUE!</v>
      </c>
      <c r="I860" s="53" t="e">
        <f t="shared" si="255"/>
        <v>#VALUE!</v>
      </c>
      <c r="J860" s="54" t="e">
        <f t="shared" si="256"/>
        <v>#VALUE!</v>
      </c>
      <c r="K860" s="52" t="str">
        <f t="shared" si="257"/>
        <v/>
      </c>
      <c r="L860" s="53" t="str">
        <f t="shared" si="258"/>
        <v/>
      </c>
      <c r="M860" s="54" t="str">
        <f t="shared" si="259"/>
        <v/>
      </c>
      <c r="N860" s="38" t="str">
        <f t="shared" si="251"/>
        <v/>
      </c>
      <c r="O860" s="55"/>
      <c r="P860" s="55"/>
      <c r="Q860" s="55"/>
      <c r="R860" s="56"/>
      <c r="S860" s="58"/>
      <c r="T860" s="55">
        <f t="shared" si="260"/>
        <v>0</v>
      </c>
      <c r="U860" s="57"/>
      <c r="V860" s="58"/>
      <c r="W860" s="55">
        <f t="shared" si="261"/>
        <v>0</v>
      </c>
      <c r="X860" s="56"/>
      <c r="Y860" s="57"/>
      <c r="Z860" s="55">
        <f t="shared" si="262"/>
        <v>0</v>
      </c>
      <c r="AA860" s="57"/>
      <c r="AB860" s="164"/>
      <c r="AC860" s="169">
        <f t="shared" si="263"/>
        <v>0</v>
      </c>
      <c r="AD860" s="166"/>
      <c r="AE860" s="55"/>
      <c r="AF860" s="172"/>
      <c r="AG860" s="175"/>
      <c r="AH860" s="55">
        <f t="shared" si="264"/>
        <v>0</v>
      </c>
      <c r="AI860" s="172"/>
      <c r="AJ860" s="175"/>
      <c r="AK860" s="166">
        <f t="shared" si="265"/>
        <v>0</v>
      </c>
      <c r="AL860" s="172"/>
      <c r="AM860" s="175"/>
      <c r="AN860" s="55">
        <f t="shared" si="266"/>
        <v>0</v>
      </c>
      <c r="AO860" s="172"/>
      <c r="AP860" s="175"/>
      <c r="AQ860" s="55">
        <f t="shared" si="267"/>
        <v>0</v>
      </c>
      <c r="AR860" s="172"/>
      <c r="AS860" s="55"/>
      <c r="AT860" s="123">
        <f t="shared" si="252"/>
        <v>0</v>
      </c>
      <c r="AU860" s="56"/>
      <c r="AV860" s="204" t="str">
        <f>IFERROR(IF(AS860=0,"",IF(INDEX(ورقة4!$A858:$O858,,MATCH("غ",ورقة4!$A858:$O858,0))="غ","راسب")),IF(OR(O860&lt;$O$8,P860&lt;$P$8,Q860&lt;$Q$8,T860&lt;$T$8,W860&lt;$W$8,Z860&lt;$Z$8,AC860&lt;$AC$8,AD860&lt;$AD$8,AE860&lt;$AE$8,AH860&lt;$AH$8,AK860&lt;$AK$8,AN860&lt;$AN$8,AQ860&lt;$AQ$8,AR860&lt;$AR$8,AS860&lt;$AS$8),"راسب","ناجح"))</f>
        <v/>
      </c>
      <c r="AW860" s="71" t="str">
        <f>ورقة4!Q858</f>
        <v/>
      </c>
      <c r="AX860" s="48" t="str">
        <f>ورقة4!R858</f>
        <v/>
      </c>
      <c r="AY860" s="48" t="str">
        <f>ورقة4!S858</f>
        <v/>
      </c>
      <c r="AZ860" s="48" t="str">
        <f>ورقة4!T858</f>
        <v/>
      </c>
      <c r="BA860" s="48" t="str">
        <f>ورقة4!U858</f>
        <v/>
      </c>
      <c r="BB860" s="48" t="str">
        <f>ورقة4!V858</f>
        <v/>
      </c>
      <c r="BC860" s="48" t="str">
        <f>ورقة4!W858</f>
        <v/>
      </c>
      <c r="BD860" s="48" t="str">
        <f>ورقة4!X858</f>
        <v/>
      </c>
      <c r="BE860" s="48" t="str">
        <f>ورقة4!Y858</f>
        <v/>
      </c>
      <c r="BF860" s="48" t="str">
        <f>ورقة4!Z858</f>
        <v/>
      </c>
      <c r="BG860" s="48" t="str">
        <f>ورقة4!AA858</f>
        <v/>
      </c>
      <c r="BH860" s="48" t="str">
        <f>ورقة4!AB858</f>
        <v/>
      </c>
      <c r="BI860" s="48" t="str">
        <f>ورقة4!AC858</f>
        <v/>
      </c>
      <c r="BJ860" s="48" t="str">
        <f>ورقة4!AE858</f>
        <v/>
      </c>
      <c r="BK860" s="48" t="str">
        <f>ورقة4!AF858</f>
        <v/>
      </c>
    </row>
    <row r="861" spans="1:63" ht="24.95" customHeight="1">
      <c r="A861" s="135" t="str">
        <f>IF(C861="","",COUNTA(C$9:$C861))</f>
        <v/>
      </c>
      <c r="B861" s="24"/>
      <c r="C861" s="141"/>
      <c r="D861" s="38" t="str">
        <f t="shared" si="253"/>
        <v/>
      </c>
      <c r="E861" s="49"/>
      <c r="F861" s="50"/>
      <c r="G861" s="51" t="e">
        <f t="shared" si="250"/>
        <v>#VALUE!</v>
      </c>
      <c r="H861" s="52" t="e">
        <f t="shared" si="254"/>
        <v>#VALUE!</v>
      </c>
      <c r="I861" s="53" t="e">
        <f t="shared" si="255"/>
        <v>#VALUE!</v>
      </c>
      <c r="J861" s="54" t="e">
        <f t="shared" si="256"/>
        <v>#VALUE!</v>
      </c>
      <c r="K861" s="52" t="str">
        <f t="shared" si="257"/>
        <v/>
      </c>
      <c r="L861" s="53" t="str">
        <f t="shared" si="258"/>
        <v/>
      </c>
      <c r="M861" s="54" t="str">
        <f t="shared" si="259"/>
        <v/>
      </c>
      <c r="N861" s="38" t="str">
        <f t="shared" si="251"/>
        <v/>
      </c>
      <c r="O861" s="55"/>
      <c r="P861" s="55"/>
      <c r="Q861" s="55"/>
      <c r="R861" s="56"/>
      <c r="S861" s="58"/>
      <c r="T861" s="55">
        <f t="shared" si="260"/>
        <v>0</v>
      </c>
      <c r="U861" s="57"/>
      <c r="V861" s="58"/>
      <c r="W861" s="55">
        <f t="shared" si="261"/>
        <v>0</v>
      </c>
      <c r="X861" s="56"/>
      <c r="Y861" s="57"/>
      <c r="Z861" s="55">
        <f t="shared" si="262"/>
        <v>0</v>
      </c>
      <c r="AA861" s="57"/>
      <c r="AB861" s="164"/>
      <c r="AC861" s="169">
        <f t="shared" si="263"/>
        <v>0</v>
      </c>
      <c r="AD861" s="166"/>
      <c r="AE861" s="55"/>
      <c r="AF861" s="172"/>
      <c r="AG861" s="175"/>
      <c r="AH861" s="55">
        <f t="shared" si="264"/>
        <v>0</v>
      </c>
      <c r="AI861" s="172"/>
      <c r="AJ861" s="175"/>
      <c r="AK861" s="166">
        <f t="shared" si="265"/>
        <v>0</v>
      </c>
      <c r="AL861" s="172"/>
      <c r="AM861" s="175"/>
      <c r="AN861" s="55">
        <f t="shared" si="266"/>
        <v>0</v>
      </c>
      <c r="AO861" s="172"/>
      <c r="AP861" s="175"/>
      <c r="AQ861" s="55">
        <f t="shared" si="267"/>
        <v>0</v>
      </c>
      <c r="AR861" s="172"/>
      <c r="AS861" s="55"/>
      <c r="AT861" s="123">
        <f t="shared" si="252"/>
        <v>0</v>
      </c>
      <c r="AU861" s="56"/>
      <c r="AV861" s="204" t="str">
        <f>IFERROR(IF(AS861=0,"",IF(INDEX(ورقة4!$A859:$O859,,MATCH("غ",ورقة4!$A859:$O859,0))="غ","راسب")),IF(OR(O861&lt;$O$8,P861&lt;$P$8,Q861&lt;$Q$8,T861&lt;$T$8,W861&lt;$W$8,Z861&lt;$Z$8,AC861&lt;$AC$8,AD861&lt;$AD$8,AE861&lt;$AE$8,AH861&lt;$AH$8,AK861&lt;$AK$8,AN861&lt;$AN$8,AQ861&lt;$AQ$8,AR861&lt;$AR$8,AS861&lt;$AS$8),"راسب","ناجح"))</f>
        <v/>
      </c>
      <c r="AW861" s="71" t="str">
        <f>ورقة4!Q859</f>
        <v/>
      </c>
      <c r="AX861" s="48" t="str">
        <f>ورقة4!R859</f>
        <v/>
      </c>
      <c r="AY861" s="48" t="str">
        <f>ورقة4!S859</f>
        <v/>
      </c>
      <c r="AZ861" s="48" t="str">
        <f>ورقة4!T859</f>
        <v/>
      </c>
      <c r="BA861" s="48" t="str">
        <f>ورقة4!U859</f>
        <v/>
      </c>
      <c r="BB861" s="48" t="str">
        <f>ورقة4!V859</f>
        <v/>
      </c>
      <c r="BC861" s="48" t="str">
        <f>ورقة4!W859</f>
        <v/>
      </c>
      <c r="BD861" s="48" t="str">
        <f>ورقة4!X859</f>
        <v/>
      </c>
      <c r="BE861" s="48" t="str">
        <f>ورقة4!Y859</f>
        <v/>
      </c>
      <c r="BF861" s="48" t="str">
        <f>ورقة4!Z859</f>
        <v/>
      </c>
      <c r="BG861" s="48" t="str">
        <f>ورقة4!AA859</f>
        <v/>
      </c>
      <c r="BH861" s="48" t="str">
        <f>ورقة4!AB859</f>
        <v/>
      </c>
      <c r="BI861" s="48" t="str">
        <f>ورقة4!AC859</f>
        <v/>
      </c>
      <c r="BJ861" s="48" t="str">
        <f>ورقة4!AE859</f>
        <v/>
      </c>
      <c r="BK861" s="48" t="str">
        <f>ورقة4!AF859</f>
        <v/>
      </c>
    </row>
    <row r="862" spans="1:63" ht="24.95" customHeight="1">
      <c r="A862" s="135" t="str">
        <f>IF(C862="","",COUNTA(C$9:$C862))</f>
        <v/>
      </c>
      <c r="B862" s="24"/>
      <c r="C862" s="141"/>
      <c r="D862" s="38" t="str">
        <f t="shared" si="253"/>
        <v/>
      </c>
      <c r="E862" s="49"/>
      <c r="F862" s="50"/>
      <c r="G862" s="51" t="e">
        <f t="shared" si="250"/>
        <v>#VALUE!</v>
      </c>
      <c r="H862" s="52" t="e">
        <f t="shared" si="254"/>
        <v>#VALUE!</v>
      </c>
      <c r="I862" s="53" t="e">
        <f t="shared" si="255"/>
        <v>#VALUE!</v>
      </c>
      <c r="J862" s="54" t="e">
        <f t="shared" si="256"/>
        <v>#VALUE!</v>
      </c>
      <c r="K862" s="52" t="str">
        <f t="shared" si="257"/>
        <v/>
      </c>
      <c r="L862" s="53" t="str">
        <f t="shared" si="258"/>
        <v/>
      </c>
      <c r="M862" s="54" t="str">
        <f t="shared" si="259"/>
        <v/>
      </c>
      <c r="N862" s="38" t="str">
        <f t="shared" si="251"/>
        <v/>
      </c>
      <c r="O862" s="55"/>
      <c r="P862" s="55"/>
      <c r="Q862" s="55"/>
      <c r="R862" s="56"/>
      <c r="S862" s="58"/>
      <c r="T862" s="55">
        <f t="shared" si="260"/>
        <v>0</v>
      </c>
      <c r="U862" s="57"/>
      <c r="V862" s="58"/>
      <c r="W862" s="55">
        <f t="shared" si="261"/>
        <v>0</v>
      </c>
      <c r="X862" s="56"/>
      <c r="Y862" s="57"/>
      <c r="Z862" s="55">
        <f t="shared" si="262"/>
        <v>0</v>
      </c>
      <c r="AA862" s="57"/>
      <c r="AB862" s="164"/>
      <c r="AC862" s="169">
        <f t="shared" si="263"/>
        <v>0</v>
      </c>
      <c r="AD862" s="166"/>
      <c r="AE862" s="55"/>
      <c r="AF862" s="172"/>
      <c r="AG862" s="175"/>
      <c r="AH862" s="55">
        <f t="shared" si="264"/>
        <v>0</v>
      </c>
      <c r="AI862" s="172"/>
      <c r="AJ862" s="175"/>
      <c r="AK862" s="166">
        <f t="shared" si="265"/>
        <v>0</v>
      </c>
      <c r="AL862" s="172"/>
      <c r="AM862" s="175"/>
      <c r="AN862" s="55">
        <f t="shared" si="266"/>
        <v>0</v>
      </c>
      <c r="AO862" s="172"/>
      <c r="AP862" s="175"/>
      <c r="AQ862" s="55">
        <f t="shared" si="267"/>
        <v>0</v>
      </c>
      <c r="AR862" s="172"/>
      <c r="AS862" s="55"/>
      <c r="AT862" s="123">
        <f t="shared" si="252"/>
        <v>0</v>
      </c>
      <c r="AU862" s="56"/>
      <c r="AV862" s="204" t="str">
        <f>IFERROR(IF(AS862=0,"",IF(INDEX(ورقة4!$A860:$O860,,MATCH("غ",ورقة4!$A860:$O860,0))="غ","راسب")),IF(OR(O862&lt;$O$8,P862&lt;$P$8,Q862&lt;$Q$8,T862&lt;$T$8,W862&lt;$W$8,Z862&lt;$Z$8,AC862&lt;$AC$8,AD862&lt;$AD$8,AE862&lt;$AE$8,AH862&lt;$AH$8,AK862&lt;$AK$8,AN862&lt;$AN$8,AQ862&lt;$AQ$8,AR862&lt;$AR$8,AS862&lt;$AS$8),"راسب","ناجح"))</f>
        <v/>
      </c>
      <c r="AW862" s="71" t="str">
        <f>ورقة4!Q860</f>
        <v/>
      </c>
      <c r="AX862" s="48" t="str">
        <f>ورقة4!R860</f>
        <v/>
      </c>
      <c r="AY862" s="48" t="str">
        <f>ورقة4!S860</f>
        <v/>
      </c>
      <c r="AZ862" s="48" t="str">
        <f>ورقة4!T860</f>
        <v/>
      </c>
      <c r="BA862" s="48" t="str">
        <f>ورقة4!U860</f>
        <v/>
      </c>
      <c r="BB862" s="48" t="str">
        <f>ورقة4!V860</f>
        <v/>
      </c>
      <c r="BC862" s="48" t="str">
        <f>ورقة4!W860</f>
        <v/>
      </c>
      <c r="BD862" s="48" t="str">
        <f>ورقة4!X860</f>
        <v/>
      </c>
      <c r="BE862" s="48" t="str">
        <f>ورقة4!Y860</f>
        <v/>
      </c>
      <c r="BF862" s="48" t="str">
        <f>ورقة4!Z860</f>
        <v/>
      </c>
      <c r="BG862" s="48" t="str">
        <f>ورقة4!AA860</f>
        <v/>
      </c>
      <c r="BH862" s="48" t="str">
        <f>ورقة4!AB860</f>
        <v/>
      </c>
      <c r="BI862" s="48" t="str">
        <f>ورقة4!AC860</f>
        <v/>
      </c>
      <c r="BJ862" s="48" t="str">
        <f>ورقة4!AE860</f>
        <v/>
      </c>
      <c r="BK862" s="48" t="str">
        <f>ورقة4!AF860</f>
        <v/>
      </c>
    </row>
    <row r="863" spans="1:63" ht="24.95" customHeight="1">
      <c r="A863" s="135" t="str">
        <f>IF(C863="","",COUNTA(C$9:$C863))</f>
        <v/>
      </c>
      <c r="B863" s="24"/>
      <c r="C863" s="141"/>
      <c r="D863" s="38" t="str">
        <f t="shared" si="253"/>
        <v/>
      </c>
      <c r="E863" s="49"/>
      <c r="F863" s="50"/>
      <c r="G863" s="51" t="e">
        <f t="shared" si="250"/>
        <v>#VALUE!</v>
      </c>
      <c r="H863" s="52" t="e">
        <f t="shared" si="254"/>
        <v>#VALUE!</v>
      </c>
      <c r="I863" s="53" t="e">
        <f t="shared" si="255"/>
        <v>#VALUE!</v>
      </c>
      <c r="J863" s="54" t="e">
        <f t="shared" si="256"/>
        <v>#VALUE!</v>
      </c>
      <c r="K863" s="52" t="str">
        <f t="shared" si="257"/>
        <v/>
      </c>
      <c r="L863" s="53" t="str">
        <f t="shared" si="258"/>
        <v/>
      </c>
      <c r="M863" s="54" t="str">
        <f t="shared" si="259"/>
        <v/>
      </c>
      <c r="N863" s="38" t="str">
        <f t="shared" si="251"/>
        <v/>
      </c>
      <c r="O863" s="55"/>
      <c r="P863" s="55"/>
      <c r="Q863" s="55"/>
      <c r="R863" s="56"/>
      <c r="S863" s="58"/>
      <c r="T863" s="55">
        <f t="shared" si="260"/>
        <v>0</v>
      </c>
      <c r="U863" s="57"/>
      <c r="V863" s="58"/>
      <c r="W863" s="55">
        <f t="shared" si="261"/>
        <v>0</v>
      </c>
      <c r="X863" s="56"/>
      <c r="Y863" s="57"/>
      <c r="Z863" s="55">
        <f t="shared" si="262"/>
        <v>0</v>
      </c>
      <c r="AA863" s="57"/>
      <c r="AB863" s="164"/>
      <c r="AC863" s="169">
        <f t="shared" si="263"/>
        <v>0</v>
      </c>
      <c r="AD863" s="166"/>
      <c r="AE863" s="55"/>
      <c r="AF863" s="172"/>
      <c r="AG863" s="175"/>
      <c r="AH863" s="55">
        <f t="shared" si="264"/>
        <v>0</v>
      </c>
      <c r="AI863" s="172"/>
      <c r="AJ863" s="175"/>
      <c r="AK863" s="166">
        <f t="shared" si="265"/>
        <v>0</v>
      </c>
      <c r="AL863" s="172"/>
      <c r="AM863" s="175"/>
      <c r="AN863" s="55">
        <f t="shared" si="266"/>
        <v>0</v>
      </c>
      <c r="AO863" s="172"/>
      <c r="AP863" s="175"/>
      <c r="AQ863" s="55">
        <f t="shared" si="267"/>
        <v>0</v>
      </c>
      <c r="AR863" s="172"/>
      <c r="AS863" s="55"/>
      <c r="AT863" s="123">
        <f t="shared" si="252"/>
        <v>0</v>
      </c>
      <c r="AU863" s="56"/>
      <c r="AV863" s="204" t="str">
        <f>IFERROR(IF(AS863=0,"",IF(INDEX(ورقة4!$A861:$O861,,MATCH("غ",ورقة4!$A861:$O861,0))="غ","راسب")),IF(OR(O863&lt;$O$8,P863&lt;$P$8,Q863&lt;$Q$8,T863&lt;$T$8,W863&lt;$W$8,Z863&lt;$Z$8,AC863&lt;$AC$8,AD863&lt;$AD$8,AE863&lt;$AE$8,AH863&lt;$AH$8,AK863&lt;$AK$8,AN863&lt;$AN$8,AQ863&lt;$AQ$8,AR863&lt;$AR$8,AS863&lt;$AS$8),"راسب","ناجح"))</f>
        <v/>
      </c>
      <c r="AW863" s="71" t="str">
        <f>ورقة4!Q861</f>
        <v/>
      </c>
      <c r="AX863" s="48" t="str">
        <f>ورقة4!R861</f>
        <v/>
      </c>
      <c r="AY863" s="48" t="str">
        <f>ورقة4!S861</f>
        <v/>
      </c>
      <c r="AZ863" s="48" t="str">
        <f>ورقة4!T861</f>
        <v/>
      </c>
      <c r="BA863" s="48" t="str">
        <f>ورقة4!U861</f>
        <v/>
      </c>
      <c r="BB863" s="48" t="str">
        <f>ورقة4!V861</f>
        <v/>
      </c>
      <c r="BC863" s="48" t="str">
        <f>ورقة4!W861</f>
        <v/>
      </c>
      <c r="BD863" s="48" t="str">
        <f>ورقة4!X861</f>
        <v/>
      </c>
      <c r="BE863" s="48" t="str">
        <f>ورقة4!Y861</f>
        <v/>
      </c>
      <c r="BF863" s="48" t="str">
        <f>ورقة4!Z861</f>
        <v/>
      </c>
      <c r="BG863" s="48" t="str">
        <f>ورقة4!AA861</f>
        <v/>
      </c>
      <c r="BH863" s="48" t="str">
        <f>ورقة4!AB861</f>
        <v/>
      </c>
      <c r="BI863" s="48" t="str">
        <f>ورقة4!AC861</f>
        <v/>
      </c>
      <c r="BJ863" s="48" t="str">
        <f>ورقة4!AE861</f>
        <v/>
      </c>
      <c r="BK863" s="48" t="str">
        <f>ورقة4!AF861</f>
        <v/>
      </c>
    </row>
    <row r="864" spans="1:63" ht="24.95" customHeight="1">
      <c r="A864" s="135" t="str">
        <f>IF(C864="","",COUNTA(C$9:$C864))</f>
        <v/>
      </c>
      <c r="B864" s="24"/>
      <c r="C864" s="141"/>
      <c r="D864" s="38" t="str">
        <f t="shared" si="253"/>
        <v/>
      </c>
      <c r="E864" s="49"/>
      <c r="F864" s="50"/>
      <c r="G864" s="51" t="e">
        <f t="shared" si="250"/>
        <v>#VALUE!</v>
      </c>
      <c r="H864" s="52" t="e">
        <f t="shared" si="254"/>
        <v>#VALUE!</v>
      </c>
      <c r="I864" s="53" t="e">
        <f t="shared" si="255"/>
        <v>#VALUE!</v>
      </c>
      <c r="J864" s="54" t="e">
        <f t="shared" si="256"/>
        <v>#VALUE!</v>
      </c>
      <c r="K864" s="52" t="str">
        <f t="shared" si="257"/>
        <v/>
      </c>
      <c r="L864" s="53" t="str">
        <f t="shared" si="258"/>
        <v/>
      </c>
      <c r="M864" s="54" t="str">
        <f t="shared" si="259"/>
        <v/>
      </c>
      <c r="N864" s="38" t="str">
        <f t="shared" si="251"/>
        <v/>
      </c>
      <c r="O864" s="55"/>
      <c r="P864" s="55"/>
      <c r="Q864" s="55"/>
      <c r="R864" s="56"/>
      <c r="S864" s="58"/>
      <c r="T864" s="55">
        <f t="shared" si="260"/>
        <v>0</v>
      </c>
      <c r="U864" s="57"/>
      <c r="V864" s="58"/>
      <c r="W864" s="55">
        <f t="shared" si="261"/>
        <v>0</v>
      </c>
      <c r="X864" s="56"/>
      <c r="Y864" s="57"/>
      <c r="Z864" s="55">
        <f t="shared" si="262"/>
        <v>0</v>
      </c>
      <c r="AA864" s="57"/>
      <c r="AB864" s="164"/>
      <c r="AC864" s="169">
        <f t="shared" si="263"/>
        <v>0</v>
      </c>
      <c r="AD864" s="166"/>
      <c r="AE864" s="55"/>
      <c r="AF864" s="172"/>
      <c r="AG864" s="175"/>
      <c r="AH864" s="55">
        <f t="shared" si="264"/>
        <v>0</v>
      </c>
      <c r="AI864" s="172"/>
      <c r="AJ864" s="175"/>
      <c r="AK864" s="166">
        <f t="shared" si="265"/>
        <v>0</v>
      </c>
      <c r="AL864" s="172"/>
      <c r="AM864" s="175"/>
      <c r="AN864" s="55">
        <f t="shared" si="266"/>
        <v>0</v>
      </c>
      <c r="AO864" s="172"/>
      <c r="AP864" s="175"/>
      <c r="AQ864" s="55">
        <f t="shared" si="267"/>
        <v>0</v>
      </c>
      <c r="AR864" s="172"/>
      <c r="AS864" s="55"/>
      <c r="AT864" s="123">
        <f t="shared" si="252"/>
        <v>0</v>
      </c>
      <c r="AU864" s="56"/>
      <c r="AV864" s="204" t="str">
        <f>IFERROR(IF(AS864=0,"",IF(INDEX(ورقة4!$A862:$O862,,MATCH("غ",ورقة4!$A862:$O862,0))="غ","راسب")),IF(OR(O864&lt;$O$8,P864&lt;$P$8,Q864&lt;$Q$8,T864&lt;$T$8,W864&lt;$W$8,Z864&lt;$Z$8,AC864&lt;$AC$8,AD864&lt;$AD$8,AE864&lt;$AE$8,AH864&lt;$AH$8,AK864&lt;$AK$8,AN864&lt;$AN$8,AQ864&lt;$AQ$8,AR864&lt;$AR$8,AS864&lt;$AS$8),"راسب","ناجح"))</f>
        <v/>
      </c>
      <c r="AW864" s="71" t="str">
        <f>ورقة4!Q862</f>
        <v/>
      </c>
      <c r="AX864" s="48" t="str">
        <f>ورقة4!R862</f>
        <v/>
      </c>
      <c r="AY864" s="48" t="str">
        <f>ورقة4!S862</f>
        <v/>
      </c>
      <c r="AZ864" s="48" t="str">
        <f>ورقة4!T862</f>
        <v/>
      </c>
      <c r="BA864" s="48" t="str">
        <f>ورقة4!U862</f>
        <v/>
      </c>
      <c r="BB864" s="48" t="str">
        <f>ورقة4!V862</f>
        <v/>
      </c>
      <c r="BC864" s="48" t="str">
        <f>ورقة4!W862</f>
        <v/>
      </c>
      <c r="BD864" s="48" t="str">
        <f>ورقة4!X862</f>
        <v/>
      </c>
      <c r="BE864" s="48" t="str">
        <f>ورقة4!Y862</f>
        <v/>
      </c>
      <c r="BF864" s="48" t="str">
        <f>ورقة4!Z862</f>
        <v/>
      </c>
      <c r="BG864" s="48" t="str">
        <f>ورقة4!AA862</f>
        <v/>
      </c>
      <c r="BH864" s="48" t="str">
        <f>ورقة4!AB862</f>
        <v/>
      </c>
      <c r="BI864" s="48" t="str">
        <f>ورقة4!AC862</f>
        <v/>
      </c>
      <c r="BJ864" s="48" t="str">
        <f>ورقة4!AE862</f>
        <v/>
      </c>
      <c r="BK864" s="48" t="str">
        <f>ورقة4!AF862</f>
        <v/>
      </c>
    </row>
    <row r="865" spans="1:63" ht="24.95" customHeight="1">
      <c r="A865" s="135" t="str">
        <f>IF(C865="","",COUNTA(C$9:$C865))</f>
        <v/>
      </c>
      <c r="B865" s="24"/>
      <c r="C865" s="141"/>
      <c r="D865" s="38" t="str">
        <f t="shared" si="253"/>
        <v/>
      </c>
      <c r="E865" s="49"/>
      <c r="F865" s="50"/>
      <c r="G865" s="51" t="e">
        <f t="shared" si="250"/>
        <v>#VALUE!</v>
      </c>
      <c r="H865" s="52" t="e">
        <f t="shared" si="254"/>
        <v>#VALUE!</v>
      </c>
      <c r="I865" s="53" t="e">
        <f t="shared" si="255"/>
        <v>#VALUE!</v>
      </c>
      <c r="J865" s="54" t="e">
        <f t="shared" si="256"/>
        <v>#VALUE!</v>
      </c>
      <c r="K865" s="52" t="str">
        <f t="shared" si="257"/>
        <v/>
      </c>
      <c r="L865" s="53" t="str">
        <f t="shared" si="258"/>
        <v/>
      </c>
      <c r="M865" s="54" t="str">
        <f t="shared" si="259"/>
        <v/>
      </c>
      <c r="N865" s="38" t="str">
        <f t="shared" si="251"/>
        <v/>
      </c>
      <c r="O865" s="55"/>
      <c r="P865" s="55"/>
      <c r="Q865" s="55"/>
      <c r="R865" s="56"/>
      <c r="S865" s="58"/>
      <c r="T865" s="55">
        <f t="shared" si="260"/>
        <v>0</v>
      </c>
      <c r="U865" s="57"/>
      <c r="V865" s="58"/>
      <c r="W865" s="55">
        <f t="shared" si="261"/>
        <v>0</v>
      </c>
      <c r="X865" s="56"/>
      <c r="Y865" s="57"/>
      <c r="Z865" s="55">
        <f t="shared" si="262"/>
        <v>0</v>
      </c>
      <c r="AA865" s="57"/>
      <c r="AB865" s="164"/>
      <c r="AC865" s="169">
        <f t="shared" si="263"/>
        <v>0</v>
      </c>
      <c r="AD865" s="166"/>
      <c r="AE865" s="55"/>
      <c r="AF865" s="172"/>
      <c r="AG865" s="175"/>
      <c r="AH865" s="55">
        <f t="shared" si="264"/>
        <v>0</v>
      </c>
      <c r="AI865" s="172"/>
      <c r="AJ865" s="175"/>
      <c r="AK865" s="166">
        <f t="shared" si="265"/>
        <v>0</v>
      </c>
      <c r="AL865" s="172"/>
      <c r="AM865" s="175"/>
      <c r="AN865" s="55">
        <f t="shared" si="266"/>
        <v>0</v>
      </c>
      <c r="AO865" s="172"/>
      <c r="AP865" s="175"/>
      <c r="AQ865" s="55">
        <f t="shared" si="267"/>
        <v>0</v>
      </c>
      <c r="AR865" s="172"/>
      <c r="AS865" s="55"/>
      <c r="AT865" s="123">
        <f t="shared" si="252"/>
        <v>0</v>
      </c>
      <c r="AU865" s="56"/>
      <c r="AV865" s="204" t="str">
        <f>IFERROR(IF(AS865=0,"",IF(INDEX(ورقة4!$A863:$O863,,MATCH("غ",ورقة4!$A863:$O863,0))="غ","راسب")),IF(OR(O865&lt;$O$8,P865&lt;$P$8,Q865&lt;$Q$8,T865&lt;$T$8,W865&lt;$W$8,Z865&lt;$Z$8,AC865&lt;$AC$8,AD865&lt;$AD$8,AE865&lt;$AE$8,AH865&lt;$AH$8,AK865&lt;$AK$8,AN865&lt;$AN$8,AQ865&lt;$AQ$8,AR865&lt;$AR$8,AS865&lt;$AS$8),"راسب","ناجح"))</f>
        <v/>
      </c>
      <c r="AW865" s="71" t="str">
        <f>ورقة4!Q863</f>
        <v/>
      </c>
      <c r="AX865" s="48" t="str">
        <f>ورقة4!R863</f>
        <v/>
      </c>
      <c r="AY865" s="48" t="str">
        <f>ورقة4!S863</f>
        <v/>
      </c>
      <c r="AZ865" s="48" t="str">
        <f>ورقة4!T863</f>
        <v/>
      </c>
      <c r="BA865" s="48" t="str">
        <f>ورقة4!U863</f>
        <v/>
      </c>
      <c r="BB865" s="48" t="str">
        <f>ورقة4!V863</f>
        <v/>
      </c>
      <c r="BC865" s="48" t="str">
        <f>ورقة4!W863</f>
        <v/>
      </c>
      <c r="BD865" s="48" t="str">
        <f>ورقة4!X863</f>
        <v/>
      </c>
      <c r="BE865" s="48" t="str">
        <f>ورقة4!Y863</f>
        <v/>
      </c>
      <c r="BF865" s="48" t="str">
        <f>ورقة4!Z863</f>
        <v/>
      </c>
      <c r="BG865" s="48" t="str">
        <f>ورقة4!AA863</f>
        <v/>
      </c>
      <c r="BH865" s="48" t="str">
        <f>ورقة4!AB863</f>
        <v/>
      </c>
      <c r="BI865" s="48" t="str">
        <f>ورقة4!AC863</f>
        <v/>
      </c>
      <c r="BJ865" s="48" t="str">
        <f>ورقة4!AE863</f>
        <v/>
      </c>
      <c r="BK865" s="48" t="str">
        <f>ورقة4!AF863</f>
        <v/>
      </c>
    </row>
    <row r="866" spans="1:63" ht="24.95" customHeight="1">
      <c r="A866" s="135" t="str">
        <f>IF(C866="","",COUNTA(C$9:$C866))</f>
        <v/>
      </c>
      <c r="B866" s="24"/>
      <c r="C866" s="141"/>
      <c r="D866" s="38" t="str">
        <f t="shared" si="253"/>
        <v/>
      </c>
      <c r="E866" s="49"/>
      <c r="F866" s="50"/>
      <c r="G866" s="51" t="e">
        <f t="shared" si="250"/>
        <v>#VALUE!</v>
      </c>
      <c r="H866" s="52" t="e">
        <f t="shared" si="254"/>
        <v>#VALUE!</v>
      </c>
      <c r="I866" s="53" t="e">
        <f t="shared" si="255"/>
        <v>#VALUE!</v>
      </c>
      <c r="J866" s="54" t="e">
        <f t="shared" si="256"/>
        <v>#VALUE!</v>
      </c>
      <c r="K866" s="52" t="str">
        <f t="shared" si="257"/>
        <v/>
      </c>
      <c r="L866" s="53" t="str">
        <f t="shared" si="258"/>
        <v/>
      </c>
      <c r="M866" s="54" t="str">
        <f t="shared" si="259"/>
        <v/>
      </c>
      <c r="N866" s="38" t="str">
        <f t="shared" si="251"/>
        <v/>
      </c>
      <c r="O866" s="55"/>
      <c r="P866" s="55"/>
      <c r="Q866" s="55"/>
      <c r="R866" s="56"/>
      <c r="S866" s="58"/>
      <c r="T866" s="55">
        <f t="shared" si="260"/>
        <v>0</v>
      </c>
      <c r="U866" s="57"/>
      <c r="V866" s="58"/>
      <c r="W866" s="55">
        <f t="shared" si="261"/>
        <v>0</v>
      </c>
      <c r="X866" s="56"/>
      <c r="Y866" s="57"/>
      <c r="Z866" s="55">
        <f t="shared" si="262"/>
        <v>0</v>
      </c>
      <c r="AA866" s="57"/>
      <c r="AB866" s="164"/>
      <c r="AC866" s="169">
        <f t="shared" si="263"/>
        <v>0</v>
      </c>
      <c r="AD866" s="166"/>
      <c r="AE866" s="55"/>
      <c r="AF866" s="172"/>
      <c r="AG866" s="175"/>
      <c r="AH866" s="55">
        <f t="shared" si="264"/>
        <v>0</v>
      </c>
      <c r="AI866" s="172"/>
      <c r="AJ866" s="175"/>
      <c r="AK866" s="166">
        <f t="shared" si="265"/>
        <v>0</v>
      </c>
      <c r="AL866" s="172"/>
      <c r="AM866" s="175"/>
      <c r="AN866" s="55">
        <f t="shared" si="266"/>
        <v>0</v>
      </c>
      <c r="AO866" s="172"/>
      <c r="AP866" s="175"/>
      <c r="AQ866" s="55">
        <f t="shared" si="267"/>
        <v>0</v>
      </c>
      <c r="AR866" s="172"/>
      <c r="AS866" s="55"/>
      <c r="AT866" s="123">
        <f t="shared" si="252"/>
        <v>0</v>
      </c>
      <c r="AU866" s="56"/>
      <c r="AV866" s="204" t="str">
        <f>IFERROR(IF(AS866=0,"",IF(INDEX(ورقة4!$A864:$O864,,MATCH("غ",ورقة4!$A864:$O864,0))="غ","راسب")),IF(OR(O866&lt;$O$8,P866&lt;$P$8,Q866&lt;$Q$8,T866&lt;$T$8,W866&lt;$W$8,Z866&lt;$Z$8,AC866&lt;$AC$8,AD866&lt;$AD$8,AE866&lt;$AE$8,AH866&lt;$AH$8,AK866&lt;$AK$8,AN866&lt;$AN$8,AQ866&lt;$AQ$8,AR866&lt;$AR$8,AS866&lt;$AS$8),"راسب","ناجح"))</f>
        <v/>
      </c>
      <c r="AW866" s="71" t="str">
        <f>ورقة4!Q864</f>
        <v/>
      </c>
      <c r="AX866" s="48" t="str">
        <f>ورقة4!R864</f>
        <v/>
      </c>
      <c r="AY866" s="48" t="str">
        <f>ورقة4!S864</f>
        <v/>
      </c>
      <c r="AZ866" s="48" t="str">
        <f>ورقة4!T864</f>
        <v/>
      </c>
      <c r="BA866" s="48" t="str">
        <f>ورقة4!U864</f>
        <v/>
      </c>
      <c r="BB866" s="48" t="str">
        <f>ورقة4!V864</f>
        <v/>
      </c>
      <c r="BC866" s="48" t="str">
        <f>ورقة4!W864</f>
        <v/>
      </c>
      <c r="BD866" s="48" t="str">
        <f>ورقة4!X864</f>
        <v/>
      </c>
      <c r="BE866" s="48" t="str">
        <f>ورقة4!Y864</f>
        <v/>
      </c>
      <c r="BF866" s="48" t="str">
        <f>ورقة4!Z864</f>
        <v/>
      </c>
      <c r="BG866" s="48" t="str">
        <f>ورقة4!AA864</f>
        <v/>
      </c>
      <c r="BH866" s="48" t="str">
        <f>ورقة4!AB864</f>
        <v/>
      </c>
      <c r="BI866" s="48" t="str">
        <f>ورقة4!AC864</f>
        <v/>
      </c>
      <c r="BJ866" s="48" t="str">
        <f>ورقة4!AE864</f>
        <v/>
      </c>
      <c r="BK866" s="48" t="str">
        <f>ورقة4!AF864</f>
        <v/>
      </c>
    </row>
    <row r="867" spans="1:63" ht="24.95" customHeight="1">
      <c r="A867" s="135" t="str">
        <f>IF(C867="","",COUNTA(C$9:$C867))</f>
        <v/>
      </c>
      <c r="B867" s="24"/>
      <c r="C867" s="141"/>
      <c r="D867" s="38" t="str">
        <f t="shared" si="253"/>
        <v/>
      </c>
      <c r="E867" s="49"/>
      <c r="F867" s="50"/>
      <c r="G867" s="51" t="e">
        <f t="shared" si="250"/>
        <v>#VALUE!</v>
      </c>
      <c r="H867" s="52" t="e">
        <f t="shared" si="254"/>
        <v>#VALUE!</v>
      </c>
      <c r="I867" s="53" t="e">
        <f t="shared" si="255"/>
        <v>#VALUE!</v>
      </c>
      <c r="J867" s="54" t="e">
        <f t="shared" si="256"/>
        <v>#VALUE!</v>
      </c>
      <c r="K867" s="52" t="str">
        <f t="shared" si="257"/>
        <v/>
      </c>
      <c r="L867" s="53" t="str">
        <f t="shared" si="258"/>
        <v/>
      </c>
      <c r="M867" s="54" t="str">
        <f t="shared" si="259"/>
        <v/>
      </c>
      <c r="N867" s="38" t="str">
        <f t="shared" si="251"/>
        <v/>
      </c>
      <c r="O867" s="55"/>
      <c r="P867" s="55"/>
      <c r="Q867" s="55"/>
      <c r="R867" s="56"/>
      <c r="S867" s="58"/>
      <c r="T867" s="55">
        <f t="shared" si="260"/>
        <v>0</v>
      </c>
      <c r="U867" s="57"/>
      <c r="V867" s="58"/>
      <c r="W867" s="55">
        <f t="shared" si="261"/>
        <v>0</v>
      </c>
      <c r="X867" s="56"/>
      <c r="Y867" s="57"/>
      <c r="Z867" s="55">
        <f t="shared" si="262"/>
        <v>0</v>
      </c>
      <c r="AA867" s="57"/>
      <c r="AB867" s="164"/>
      <c r="AC867" s="169">
        <f t="shared" si="263"/>
        <v>0</v>
      </c>
      <c r="AD867" s="166"/>
      <c r="AE867" s="55"/>
      <c r="AF867" s="172"/>
      <c r="AG867" s="175"/>
      <c r="AH867" s="55">
        <f t="shared" si="264"/>
        <v>0</v>
      </c>
      <c r="AI867" s="172"/>
      <c r="AJ867" s="175"/>
      <c r="AK867" s="166">
        <f t="shared" si="265"/>
        <v>0</v>
      </c>
      <c r="AL867" s="172"/>
      <c r="AM867" s="175"/>
      <c r="AN867" s="55">
        <f t="shared" si="266"/>
        <v>0</v>
      </c>
      <c r="AO867" s="172"/>
      <c r="AP867" s="175"/>
      <c r="AQ867" s="55">
        <f t="shared" si="267"/>
        <v>0</v>
      </c>
      <c r="AR867" s="172"/>
      <c r="AS867" s="55"/>
      <c r="AT867" s="123">
        <f t="shared" si="252"/>
        <v>0</v>
      </c>
      <c r="AU867" s="56"/>
      <c r="AV867" s="204" t="str">
        <f>IFERROR(IF(AS867=0,"",IF(INDEX(ورقة4!$A865:$O865,,MATCH("غ",ورقة4!$A865:$O865,0))="غ","راسب")),IF(OR(O867&lt;$O$8,P867&lt;$P$8,Q867&lt;$Q$8,T867&lt;$T$8,W867&lt;$W$8,Z867&lt;$Z$8,AC867&lt;$AC$8,AD867&lt;$AD$8,AE867&lt;$AE$8,AH867&lt;$AH$8,AK867&lt;$AK$8,AN867&lt;$AN$8,AQ867&lt;$AQ$8,AR867&lt;$AR$8,AS867&lt;$AS$8),"راسب","ناجح"))</f>
        <v/>
      </c>
      <c r="AW867" s="71" t="str">
        <f>ورقة4!Q865</f>
        <v/>
      </c>
      <c r="AX867" s="48" t="str">
        <f>ورقة4!R865</f>
        <v/>
      </c>
      <c r="AY867" s="48" t="str">
        <f>ورقة4!S865</f>
        <v/>
      </c>
      <c r="AZ867" s="48" t="str">
        <f>ورقة4!T865</f>
        <v/>
      </c>
      <c r="BA867" s="48" t="str">
        <f>ورقة4!U865</f>
        <v/>
      </c>
      <c r="BB867" s="48" t="str">
        <f>ورقة4!V865</f>
        <v/>
      </c>
      <c r="BC867" s="48" t="str">
        <f>ورقة4!W865</f>
        <v/>
      </c>
      <c r="BD867" s="48" t="str">
        <f>ورقة4!X865</f>
        <v/>
      </c>
      <c r="BE867" s="48" t="str">
        <f>ورقة4!Y865</f>
        <v/>
      </c>
      <c r="BF867" s="48" t="str">
        <f>ورقة4!Z865</f>
        <v/>
      </c>
      <c r="BG867" s="48" t="str">
        <f>ورقة4!AA865</f>
        <v/>
      </c>
      <c r="BH867" s="48" t="str">
        <f>ورقة4!AB865</f>
        <v/>
      </c>
      <c r="BI867" s="48" t="str">
        <f>ورقة4!AC865</f>
        <v/>
      </c>
      <c r="BJ867" s="48" t="str">
        <f>ورقة4!AE865</f>
        <v/>
      </c>
      <c r="BK867" s="48" t="str">
        <f>ورقة4!AF865</f>
        <v/>
      </c>
    </row>
    <row r="868" spans="1:63" ht="24.95" customHeight="1">
      <c r="A868" s="135" t="str">
        <f>IF(C868="","",COUNTA(C$9:$C868))</f>
        <v/>
      </c>
      <c r="B868" s="24"/>
      <c r="C868" s="141"/>
      <c r="D868" s="38" t="str">
        <f t="shared" si="253"/>
        <v/>
      </c>
      <c r="E868" s="49"/>
      <c r="F868" s="50"/>
      <c r="G868" s="51" t="e">
        <f t="shared" si="250"/>
        <v>#VALUE!</v>
      </c>
      <c r="H868" s="52" t="e">
        <f t="shared" si="254"/>
        <v>#VALUE!</v>
      </c>
      <c r="I868" s="53" t="e">
        <f t="shared" si="255"/>
        <v>#VALUE!</v>
      </c>
      <c r="J868" s="54" t="e">
        <f t="shared" si="256"/>
        <v>#VALUE!</v>
      </c>
      <c r="K868" s="52" t="str">
        <f t="shared" si="257"/>
        <v/>
      </c>
      <c r="L868" s="53" t="str">
        <f t="shared" si="258"/>
        <v/>
      </c>
      <c r="M868" s="54" t="str">
        <f t="shared" si="259"/>
        <v/>
      </c>
      <c r="N868" s="38" t="str">
        <f t="shared" si="251"/>
        <v/>
      </c>
      <c r="O868" s="55"/>
      <c r="P868" s="55"/>
      <c r="Q868" s="55"/>
      <c r="R868" s="56"/>
      <c r="S868" s="58"/>
      <c r="T868" s="55">
        <f t="shared" si="260"/>
        <v>0</v>
      </c>
      <c r="U868" s="57"/>
      <c r="V868" s="58"/>
      <c r="W868" s="55">
        <f t="shared" si="261"/>
        <v>0</v>
      </c>
      <c r="X868" s="56"/>
      <c r="Y868" s="57"/>
      <c r="Z868" s="55">
        <f t="shared" si="262"/>
        <v>0</v>
      </c>
      <c r="AA868" s="57"/>
      <c r="AB868" s="164"/>
      <c r="AC868" s="169">
        <f t="shared" si="263"/>
        <v>0</v>
      </c>
      <c r="AD868" s="166"/>
      <c r="AE868" s="55"/>
      <c r="AF868" s="172"/>
      <c r="AG868" s="175"/>
      <c r="AH868" s="55">
        <f t="shared" si="264"/>
        <v>0</v>
      </c>
      <c r="AI868" s="172"/>
      <c r="AJ868" s="175"/>
      <c r="AK868" s="166">
        <f t="shared" si="265"/>
        <v>0</v>
      </c>
      <c r="AL868" s="172"/>
      <c r="AM868" s="175"/>
      <c r="AN868" s="55">
        <f t="shared" si="266"/>
        <v>0</v>
      </c>
      <c r="AO868" s="172"/>
      <c r="AP868" s="175"/>
      <c r="AQ868" s="55">
        <f t="shared" si="267"/>
        <v>0</v>
      </c>
      <c r="AR868" s="172"/>
      <c r="AS868" s="55"/>
      <c r="AT868" s="123">
        <f t="shared" si="252"/>
        <v>0</v>
      </c>
      <c r="AU868" s="56"/>
      <c r="AV868" s="204" t="str">
        <f>IFERROR(IF(AS868=0,"",IF(INDEX(ورقة4!$A866:$O866,,MATCH("غ",ورقة4!$A866:$O866,0))="غ","راسب")),IF(OR(O868&lt;$O$8,P868&lt;$P$8,Q868&lt;$Q$8,T868&lt;$T$8,W868&lt;$W$8,Z868&lt;$Z$8,AC868&lt;$AC$8,AD868&lt;$AD$8,AE868&lt;$AE$8,AH868&lt;$AH$8,AK868&lt;$AK$8,AN868&lt;$AN$8,AQ868&lt;$AQ$8,AR868&lt;$AR$8,AS868&lt;$AS$8),"راسب","ناجح"))</f>
        <v/>
      </c>
      <c r="AW868" s="71" t="str">
        <f>ورقة4!Q866</f>
        <v/>
      </c>
      <c r="AX868" s="48" t="str">
        <f>ورقة4!R866</f>
        <v/>
      </c>
      <c r="AY868" s="48" t="str">
        <f>ورقة4!S866</f>
        <v/>
      </c>
      <c r="AZ868" s="48" t="str">
        <f>ورقة4!T866</f>
        <v/>
      </c>
      <c r="BA868" s="48" t="str">
        <f>ورقة4!U866</f>
        <v/>
      </c>
      <c r="BB868" s="48" t="str">
        <f>ورقة4!V866</f>
        <v/>
      </c>
      <c r="BC868" s="48" t="str">
        <f>ورقة4!W866</f>
        <v/>
      </c>
      <c r="BD868" s="48" t="str">
        <f>ورقة4!X866</f>
        <v/>
      </c>
      <c r="BE868" s="48" t="str">
        <f>ورقة4!Y866</f>
        <v/>
      </c>
      <c r="BF868" s="48" t="str">
        <f>ورقة4!Z866</f>
        <v/>
      </c>
      <c r="BG868" s="48" t="str">
        <f>ورقة4!AA866</f>
        <v/>
      </c>
      <c r="BH868" s="48" t="str">
        <f>ورقة4!AB866</f>
        <v/>
      </c>
      <c r="BI868" s="48" t="str">
        <f>ورقة4!AC866</f>
        <v/>
      </c>
      <c r="BJ868" s="48" t="str">
        <f>ورقة4!AE866</f>
        <v/>
      </c>
      <c r="BK868" s="48" t="str">
        <f>ورقة4!AF866</f>
        <v/>
      </c>
    </row>
    <row r="869" spans="1:63" ht="24.95" customHeight="1">
      <c r="A869" s="135" t="str">
        <f>IF(C869="","",COUNTA(C$9:$C869))</f>
        <v/>
      </c>
      <c r="B869" s="24"/>
      <c r="C869" s="141"/>
      <c r="D869" s="38" t="str">
        <f t="shared" si="253"/>
        <v/>
      </c>
      <c r="E869" s="49"/>
      <c r="F869" s="50"/>
      <c r="G869" s="51" t="e">
        <f t="shared" si="250"/>
        <v>#VALUE!</v>
      </c>
      <c r="H869" s="52" t="e">
        <f t="shared" si="254"/>
        <v>#VALUE!</v>
      </c>
      <c r="I869" s="53" t="e">
        <f t="shared" si="255"/>
        <v>#VALUE!</v>
      </c>
      <c r="J869" s="54" t="e">
        <f t="shared" si="256"/>
        <v>#VALUE!</v>
      </c>
      <c r="K869" s="52" t="str">
        <f t="shared" si="257"/>
        <v/>
      </c>
      <c r="L869" s="53" t="str">
        <f t="shared" si="258"/>
        <v/>
      </c>
      <c r="M869" s="54" t="str">
        <f t="shared" si="259"/>
        <v/>
      </c>
      <c r="N869" s="38" t="str">
        <f t="shared" si="251"/>
        <v/>
      </c>
      <c r="O869" s="55"/>
      <c r="P869" s="55"/>
      <c r="Q869" s="55"/>
      <c r="R869" s="56"/>
      <c r="S869" s="58"/>
      <c r="T869" s="55">
        <f t="shared" si="260"/>
        <v>0</v>
      </c>
      <c r="U869" s="57"/>
      <c r="V869" s="58"/>
      <c r="W869" s="55">
        <f t="shared" si="261"/>
        <v>0</v>
      </c>
      <c r="X869" s="56"/>
      <c r="Y869" s="57"/>
      <c r="Z869" s="55">
        <f t="shared" si="262"/>
        <v>0</v>
      </c>
      <c r="AA869" s="57"/>
      <c r="AB869" s="164"/>
      <c r="AC869" s="169">
        <f t="shared" si="263"/>
        <v>0</v>
      </c>
      <c r="AD869" s="166"/>
      <c r="AE869" s="55"/>
      <c r="AF869" s="172"/>
      <c r="AG869" s="175"/>
      <c r="AH869" s="55">
        <f t="shared" si="264"/>
        <v>0</v>
      </c>
      <c r="AI869" s="172"/>
      <c r="AJ869" s="175"/>
      <c r="AK869" s="166">
        <f t="shared" si="265"/>
        <v>0</v>
      </c>
      <c r="AL869" s="172"/>
      <c r="AM869" s="175"/>
      <c r="AN869" s="55">
        <f t="shared" si="266"/>
        <v>0</v>
      </c>
      <c r="AO869" s="172"/>
      <c r="AP869" s="175"/>
      <c r="AQ869" s="55">
        <f t="shared" si="267"/>
        <v>0</v>
      </c>
      <c r="AR869" s="172"/>
      <c r="AS869" s="55"/>
      <c r="AT869" s="123">
        <f t="shared" si="252"/>
        <v>0</v>
      </c>
      <c r="AU869" s="56"/>
      <c r="AV869" s="204" t="str">
        <f>IFERROR(IF(AS869=0,"",IF(INDEX(ورقة4!$A867:$O867,,MATCH("غ",ورقة4!$A867:$O867,0))="غ","راسب")),IF(OR(O869&lt;$O$8,P869&lt;$P$8,Q869&lt;$Q$8,T869&lt;$T$8,W869&lt;$W$8,Z869&lt;$Z$8,AC869&lt;$AC$8,AD869&lt;$AD$8,AE869&lt;$AE$8,AH869&lt;$AH$8,AK869&lt;$AK$8,AN869&lt;$AN$8,AQ869&lt;$AQ$8,AR869&lt;$AR$8,AS869&lt;$AS$8),"راسب","ناجح"))</f>
        <v/>
      </c>
      <c r="AW869" s="71" t="str">
        <f>ورقة4!Q867</f>
        <v/>
      </c>
      <c r="AX869" s="48" t="str">
        <f>ورقة4!R867</f>
        <v/>
      </c>
      <c r="AY869" s="48" t="str">
        <f>ورقة4!S867</f>
        <v/>
      </c>
      <c r="AZ869" s="48" t="str">
        <f>ورقة4!T867</f>
        <v/>
      </c>
      <c r="BA869" s="48" t="str">
        <f>ورقة4!U867</f>
        <v/>
      </c>
      <c r="BB869" s="48" t="str">
        <f>ورقة4!V867</f>
        <v/>
      </c>
      <c r="BC869" s="48" t="str">
        <f>ورقة4!W867</f>
        <v/>
      </c>
      <c r="BD869" s="48" t="str">
        <f>ورقة4!X867</f>
        <v/>
      </c>
      <c r="BE869" s="48" t="str">
        <f>ورقة4!Y867</f>
        <v/>
      </c>
      <c r="BF869" s="48" t="str">
        <f>ورقة4!Z867</f>
        <v/>
      </c>
      <c r="BG869" s="48" t="str">
        <f>ورقة4!AA867</f>
        <v/>
      </c>
      <c r="BH869" s="48" t="str">
        <f>ورقة4!AB867</f>
        <v/>
      </c>
      <c r="BI869" s="48" t="str">
        <f>ورقة4!AC867</f>
        <v/>
      </c>
      <c r="BJ869" s="48" t="str">
        <f>ورقة4!AE867</f>
        <v/>
      </c>
      <c r="BK869" s="48" t="str">
        <f>ورقة4!AF867</f>
        <v/>
      </c>
    </row>
    <row r="870" spans="1:63" ht="24.95" customHeight="1">
      <c r="A870" s="135" t="str">
        <f>IF(C870="","",COUNTA(C$9:$C870))</f>
        <v/>
      </c>
      <c r="B870" s="24"/>
      <c r="C870" s="141"/>
      <c r="D870" s="38" t="str">
        <f t="shared" si="253"/>
        <v/>
      </c>
      <c r="E870" s="49"/>
      <c r="F870" s="50"/>
      <c r="G870" s="51" t="e">
        <f t="shared" si="250"/>
        <v>#VALUE!</v>
      </c>
      <c r="H870" s="52" t="e">
        <f t="shared" si="254"/>
        <v>#VALUE!</v>
      </c>
      <c r="I870" s="53" t="e">
        <f t="shared" si="255"/>
        <v>#VALUE!</v>
      </c>
      <c r="J870" s="54" t="e">
        <f t="shared" si="256"/>
        <v>#VALUE!</v>
      </c>
      <c r="K870" s="52" t="str">
        <f t="shared" si="257"/>
        <v/>
      </c>
      <c r="L870" s="53" t="str">
        <f t="shared" si="258"/>
        <v/>
      </c>
      <c r="M870" s="54" t="str">
        <f t="shared" si="259"/>
        <v/>
      </c>
      <c r="N870" s="38" t="str">
        <f t="shared" si="251"/>
        <v/>
      </c>
      <c r="O870" s="55"/>
      <c r="P870" s="55"/>
      <c r="Q870" s="55"/>
      <c r="R870" s="56"/>
      <c r="S870" s="58"/>
      <c r="T870" s="55">
        <f t="shared" si="260"/>
        <v>0</v>
      </c>
      <c r="U870" s="57"/>
      <c r="V870" s="58"/>
      <c r="W870" s="55">
        <f t="shared" si="261"/>
        <v>0</v>
      </c>
      <c r="X870" s="56"/>
      <c r="Y870" s="57"/>
      <c r="Z870" s="55">
        <f t="shared" si="262"/>
        <v>0</v>
      </c>
      <c r="AA870" s="57"/>
      <c r="AB870" s="164"/>
      <c r="AC870" s="169">
        <f t="shared" si="263"/>
        <v>0</v>
      </c>
      <c r="AD870" s="166"/>
      <c r="AE870" s="55"/>
      <c r="AF870" s="172"/>
      <c r="AG870" s="175"/>
      <c r="AH870" s="55">
        <f t="shared" si="264"/>
        <v>0</v>
      </c>
      <c r="AI870" s="172"/>
      <c r="AJ870" s="175"/>
      <c r="AK870" s="166">
        <f t="shared" si="265"/>
        <v>0</v>
      </c>
      <c r="AL870" s="172"/>
      <c r="AM870" s="175"/>
      <c r="AN870" s="55">
        <f t="shared" si="266"/>
        <v>0</v>
      </c>
      <c r="AO870" s="172"/>
      <c r="AP870" s="175"/>
      <c r="AQ870" s="55">
        <f t="shared" si="267"/>
        <v>0</v>
      </c>
      <c r="AR870" s="172"/>
      <c r="AS870" s="55"/>
      <c r="AT870" s="123">
        <f t="shared" si="252"/>
        <v>0</v>
      </c>
      <c r="AU870" s="56"/>
      <c r="AV870" s="204" t="str">
        <f>IFERROR(IF(AS870=0,"",IF(INDEX(ورقة4!$A868:$O868,,MATCH("غ",ورقة4!$A868:$O868,0))="غ","راسب")),IF(OR(O870&lt;$O$8,P870&lt;$P$8,Q870&lt;$Q$8,T870&lt;$T$8,W870&lt;$W$8,Z870&lt;$Z$8,AC870&lt;$AC$8,AD870&lt;$AD$8,AE870&lt;$AE$8,AH870&lt;$AH$8,AK870&lt;$AK$8,AN870&lt;$AN$8,AQ870&lt;$AQ$8,AR870&lt;$AR$8,AS870&lt;$AS$8),"راسب","ناجح"))</f>
        <v/>
      </c>
      <c r="AW870" s="71" t="str">
        <f>ورقة4!Q868</f>
        <v/>
      </c>
      <c r="AX870" s="48" t="str">
        <f>ورقة4!R868</f>
        <v/>
      </c>
      <c r="AY870" s="48" t="str">
        <f>ورقة4!S868</f>
        <v/>
      </c>
      <c r="AZ870" s="48" t="str">
        <f>ورقة4!T868</f>
        <v/>
      </c>
      <c r="BA870" s="48" t="str">
        <f>ورقة4!U868</f>
        <v/>
      </c>
      <c r="BB870" s="48" t="str">
        <f>ورقة4!V868</f>
        <v/>
      </c>
      <c r="BC870" s="48" t="str">
        <f>ورقة4!W868</f>
        <v/>
      </c>
      <c r="BD870" s="48" t="str">
        <f>ورقة4!X868</f>
        <v/>
      </c>
      <c r="BE870" s="48" t="str">
        <f>ورقة4!Y868</f>
        <v/>
      </c>
      <c r="BF870" s="48" t="str">
        <f>ورقة4!Z868</f>
        <v/>
      </c>
      <c r="BG870" s="48" t="str">
        <f>ورقة4!AA868</f>
        <v/>
      </c>
      <c r="BH870" s="48" t="str">
        <f>ورقة4!AB868</f>
        <v/>
      </c>
      <c r="BI870" s="48" t="str">
        <f>ورقة4!AC868</f>
        <v/>
      </c>
      <c r="BJ870" s="48" t="str">
        <f>ورقة4!AE868</f>
        <v/>
      </c>
      <c r="BK870" s="48" t="str">
        <f>ورقة4!AF868</f>
        <v/>
      </c>
    </row>
    <row r="871" spans="1:63" ht="24.95" customHeight="1">
      <c r="A871" s="135" t="str">
        <f>IF(C871="","",COUNTA(C$9:$C871))</f>
        <v/>
      </c>
      <c r="B871" s="24"/>
      <c r="C871" s="141"/>
      <c r="D871" s="38" t="str">
        <f t="shared" si="253"/>
        <v/>
      </c>
      <c r="E871" s="49"/>
      <c r="F871" s="50"/>
      <c r="G871" s="51" t="e">
        <f t="shared" si="250"/>
        <v>#VALUE!</v>
      </c>
      <c r="H871" s="52" t="e">
        <f t="shared" si="254"/>
        <v>#VALUE!</v>
      </c>
      <c r="I871" s="53" t="e">
        <f t="shared" si="255"/>
        <v>#VALUE!</v>
      </c>
      <c r="J871" s="54" t="e">
        <f t="shared" si="256"/>
        <v>#VALUE!</v>
      </c>
      <c r="K871" s="52" t="str">
        <f t="shared" si="257"/>
        <v/>
      </c>
      <c r="L871" s="53" t="str">
        <f t="shared" si="258"/>
        <v/>
      </c>
      <c r="M871" s="54" t="str">
        <f t="shared" si="259"/>
        <v/>
      </c>
      <c r="N871" s="38" t="str">
        <f t="shared" si="251"/>
        <v/>
      </c>
      <c r="O871" s="55"/>
      <c r="P871" s="55"/>
      <c r="Q871" s="55"/>
      <c r="R871" s="56"/>
      <c r="S871" s="58"/>
      <c r="T871" s="55">
        <f t="shared" si="260"/>
        <v>0</v>
      </c>
      <c r="U871" s="57"/>
      <c r="V871" s="58"/>
      <c r="W871" s="55">
        <f t="shared" si="261"/>
        <v>0</v>
      </c>
      <c r="X871" s="56"/>
      <c r="Y871" s="57"/>
      <c r="Z871" s="55">
        <f t="shared" si="262"/>
        <v>0</v>
      </c>
      <c r="AA871" s="57"/>
      <c r="AB871" s="164"/>
      <c r="AC871" s="169">
        <f t="shared" si="263"/>
        <v>0</v>
      </c>
      <c r="AD871" s="166"/>
      <c r="AE871" s="55"/>
      <c r="AF871" s="172"/>
      <c r="AG871" s="175"/>
      <c r="AH871" s="55">
        <f t="shared" si="264"/>
        <v>0</v>
      </c>
      <c r="AI871" s="172"/>
      <c r="AJ871" s="175"/>
      <c r="AK871" s="166">
        <f t="shared" si="265"/>
        <v>0</v>
      </c>
      <c r="AL871" s="172"/>
      <c r="AM871" s="175"/>
      <c r="AN871" s="55">
        <f t="shared" si="266"/>
        <v>0</v>
      </c>
      <c r="AO871" s="172"/>
      <c r="AP871" s="175"/>
      <c r="AQ871" s="55">
        <f t="shared" si="267"/>
        <v>0</v>
      </c>
      <c r="AR871" s="172"/>
      <c r="AS871" s="55"/>
      <c r="AT871" s="123">
        <f t="shared" si="252"/>
        <v>0</v>
      </c>
      <c r="AU871" s="56"/>
      <c r="AV871" s="204" t="str">
        <f>IFERROR(IF(AS871=0,"",IF(INDEX(ورقة4!$A869:$O869,,MATCH("غ",ورقة4!$A869:$O869,0))="غ","راسب")),IF(OR(O871&lt;$O$8,P871&lt;$P$8,Q871&lt;$Q$8,T871&lt;$T$8,W871&lt;$W$8,Z871&lt;$Z$8,AC871&lt;$AC$8,AD871&lt;$AD$8,AE871&lt;$AE$8,AH871&lt;$AH$8,AK871&lt;$AK$8,AN871&lt;$AN$8,AQ871&lt;$AQ$8,AR871&lt;$AR$8,AS871&lt;$AS$8),"راسب","ناجح"))</f>
        <v/>
      </c>
      <c r="AW871" s="71" t="str">
        <f>ورقة4!Q869</f>
        <v/>
      </c>
      <c r="AX871" s="48" t="str">
        <f>ورقة4!R869</f>
        <v/>
      </c>
      <c r="AY871" s="48" t="str">
        <f>ورقة4!S869</f>
        <v/>
      </c>
      <c r="AZ871" s="48" t="str">
        <f>ورقة4!T869</f>
        <v/>
      </c>
      <c r="BA871" s="48" t="str">
        <f>ورقة4!U869</f>
        <v/>
      </c>
      <c r="BB871" s="48" t="str">
        <f>ورقة4!V869</f>
        <v/>
      </c>
      <c r="BC871" s="48" t="str">
        <f>ورقة4!W869</f>
        <v/>
      </c>
      <c r="BD871" s="48" t="str">
        <f>ورقة4!X869</f>
        <v/>
      </c>
      <c r="BE871" s="48" t="str">
        <f>ورقة4!Y869</f>
        <v/>
      </c>
      <c r="BF871" s="48" t="str">
        <f>ورقة4!Z869</f>
        <v/>
      </c>
      <c r="BG871" s="48" t="str">
        <f>ورقة4!AA869</f>
        <v/>
      </c>
      <c r="BH871" s="48" t="str">
        <f>ورقة4!AB869</f>
        <v/>
      </c>
      <c r="BI871" s="48" t="str">
        <f>ورقة4!AC869</f>
        <v/>
      </c>
      <c r="BJ871" s="48" t="str">
        <f>ورقة4!AE869</f>
        <v/>
      </c>
      <c r="BK871" s="48" t="str">
        <f>ورقة4!AF869</f>
        <v/>
      </c>
    </row>
    <row r="872" spans="1:63" ht="24.95" customHeight="1">
      <c r="A872" s="135" t="str">
        <f>IF(C872="","",COUNTA(C$9:$C872))</f>
        <v/>
      </c>
      <c r="B872" s="24"/>
      <c r="C872" s="141"/>
      <c r="D872" s="38" t="str">
        <f t="shared" si="253"/>
        <v/>
      </c>
      <c r="E872" s="49"/>
      <c r="F872" s="50"/>
      <c r="G872" s="51" t="e">
        <f t="shared" si="250"/>
        <v>#VALUE!</v>
      </c>
      <c r="H872" s="52" t="e">
        <f t="shared" si="254"/>
        <v>#VALUE!</v>
      </c>
      <c r="I872" s="53" t="e">
        <f t="shared" si="255"/>
        <v>#VALUE!</v>
      </c>
      <c r="J872" s="54" t="e">
        <f t="shared" si="256"/>
        <v>#VALUE!</v>
      </c>
      <c r="K872" s="52" t="str">
        <f t="shared" si="257"/>
        <v/>
      </c>
      <c r="L872" s="53" t="str">
        <f t="shared" si="258"/>
        <v/>
      </c>
      <c r="M872" s="54" t="str">
        <f t="shared" si="259"/>
        <v/>
      </c>
      <c r="N872" s="38" t="str">
        <f t="shared" si="251"/>
        <v/>
      </c>
      <c r="O872" s="55"/>
      <c r="P872" s="55"/>
      <c r="Q872" s="55"/>
      <c r="R872" s="56"/>
      <c r="S872" s="58"/>
      <c r="T872" s="55">
        <f t="shared" si="260"/>
        <v>0</v>
      </c>
      <c r="U872" s="57"/>
      <c r="V872" s="58"/>
      <c r="W872" s="55">
        <f t="shared" si="261"/>
        <v>0</v>
      </c>
      <c r="X872" s="56"/>
      <c r="Y872" s="57"/>
      <c r="Z872" s="55">
        <f t="shared" si="262"/>
        <v>0</v>
      </c>
      <c r="AA872" s="57"/>
      <c r="AB872" s="164"/>
      <c r="AC872" s="169">
        <f t="shared" si="263"/>
        <v>0</v>
      </c>
      <c r="AD872" s="166"/>
      <c r="AE872" s="55"/>
      <c r="AF872" s="172"/>
      <c r="AG872" s="175"/>
      <c r="AH872" s="55">
        <f t="shared" si="264"/>
        <v>0</v>
      </c>
      <c r="AI872" s="172"/>
      <c r="AJ872" s="175"/>
      <c r="AK872" s="166">
        <f t="shared" si="265"/>
        <v>0</v>
      </c>
      <c r="AL872" s="172"/>
      <c r="AM872" s="175"/>
      <c r="AN872" s="55">
        <f t="shared" si="266"/>
        <v>0</v>
      </c>
      <c r="AO872" s="172"/>
      <c r="AP872" s="175"/>
      <c r="AQ872" s="55">
        <f t="shared" si="267"/>
        <v>0</v>
      </c>
      <c r="AR872" s="172"/>
      <c r="AS872" s="55"/>
      <c r="AT872" s="123">
        <f t="shared" si="252"/>
        <v>0</v>
      </c>
      <c r="AU872" s="56"/>
      <c r="AV872" s="204" t="str">
        <f>IFERROR(IF(AS872=0,"",IF(INDEX(ورقة4!$A870:$O870,,MATCH("غ",ورقة4!$A870:$O870,0))="غ","راسب")),IF(OR(O872&lt;$O$8,P872&lt;$P$8,Q872&lt;$Q$8,T872&lt;$T$8,W872&lt;$W$8,Z872&lt;$Z$8,AC872&lt;$AC$8,AD872&lt;$AD$8,AE872&lt;$AE$8,AH872&lt;$AH$8,AK872&lt;$AK$8,AN872&lt;$AN$8,AQ872&lt;$AQ$8,AR872&lt;$AR$8,AS872&lt;$AS$8),"راسب","ناجح"))</f>
        <v/>
      </c>
      <c r="AW872" s="71" t="str">
        <f>ورقة4!Q870</f>
        <v/>
      </c>
      <c r="AX872" s="48" t="str">
        <f>ورقة4!R870</f>
        <v/>
      </c>
      <c r="AY872" s="48" t="str">
        <f>ورقة4!S870</f>
        <v/>
      </c>
      <c r="AZ872" s="48" t="str">
        <f>ورقة4!T870</f>
        <v/>
      </c>
      <c r="BA872" s="48" t="str">
        <f>ورقة4!U870</f>
        <v/>
      </c>
      <c r="BB872" s="48" t="str">
        <f>ورقة4!V870</f>
        <v/>
      </c>
      <c r="BC872" s="48" t="str">
        <f>ورقة4!W870</f>
        <v/>
      </c>
      <c r="BD872" s="48" t="str">
        <f>ورقة4!X870</f>
        <v/>
      </c>
      <c r="BE872" s="48" t="str">
        <f>ورقة4!Y870</f>
        <v/>
      </c>
      <c r="BF872" s="48" t="str">
        <f>ورقة4!Z870</f>
        <v/>
      </c>
      <c r="BG872" s="48" t="str">
        <f>ورقة4!AA870</f>
        <v/>
      </c>
      <c r="BH872" s="48" t="str">
        <f>ورقة4!AB870</f>
        <v/>
      </c>
      <c r="BI872" s="48" t="str">
        <f>ورقة4!AC870</f>
        <v/>
      </c>
      <c r="BJ872" s="48" t="str">
        <f>ورقة4!AE870</f>
        <v/>
      </c>
      <c r="BK872" s="48" t="str">
        <f>ورقة4!AF870</f>
        <v/>
      </c>
    </row>
    <row r="873" spans="1:63" ht="24.95" customHeight="1">
      <c r="A873" s="135" t="str">
        <f>IF(C873="","",COUNTA(C$9:$C873))</f>
        <v/>
      </c>
      <c r="B873" s="24"/>
      <c r="C873" s="141"/>
      <c r="D873" s="38" t="str">
        <f t="shared" si="253"/>
        <v/>
      </c>
      <c r="E873" s="49"/>
      <c r="F873" s="50"/>
      <c r="G873" s="51" t="e">
        <f t="shared" si="250"/>
        <v>#VALUE!</v>
      </c>
      <c r="H873" s="52" t="e">
        <f t="shared" si="254"/>
        <v>#VALUE!</v>
      </c>
      <c r="I873" s="53" t="e">
        <f t="shared" si="255"/>
        <v>#VALUE!</v>
      </c>
      <c r="J873" s="54" t="e">
        <f t="shared" si="256"/>
        <v>#VALUE!</v>
      </c>
      <c r="K873" s="52" t="str">
        <f t="shared" si="257"/>
        <v/>
      </c>
      <c r="L873" s="53" t="str">
        <f t="shared" si="258"/>
        <v/>
      </c>
      <c r="M873" s="54" t="str">
        <f t="shared" si="259"/>
        <v/>
      </c>
      <c r="N873" s="38" t="str">
        <f t="shared" si="251"/>
        <v/>
      </c>
      <c r="O873" s="55"/>
      <c r="P873" s="55"/>
      <c r="Q873" s="55"/>
      <c r="R873" s="56"/>
      <c r="S873" s="58"/>
      <c r="T873" s="55">
        <f t="shared" si="260"/>
        <v>0</v>
      </c>
      <c r="U873" s="57"/>
      <c r="V873" s="58"/>
      <c r="W873" s="55">
        <f t="shared" si="261"/>
        <v>0</v>
      </c>
      <c r="X873" s="56"/>
      <c r="Y873" s="57"/>
      <c r="Z873" s="55">
        <f t="shared" si="262"/>
        <v>0</v>
      </c>
      <c r="AA873" s="57"/>
      <c r="AB873" s="164"/>
      <c r="AC873" s="169">
        <f t="shared" si="263"/>
        <v>0</v>
      </c>
      <c r="AD873" s="166"/>
      <c r="AE873" s="55"/>
      <c r="AF873" s="172"/>
      <c r="AG873" s="175"/>
      <c r="AH873" s="55">
        <f t="shared" si="264"/>
        <v>0</v>
      </c>
      <c r="AI873" s="172"/>
      <c r="AJ873" s="175"/>
      <c r="AK873" s="166">
        <f t="shared" si="265"/>
        <v>0</v>
      </c>
      <c r="AL873" s="172"/>
      <c r="AM873" s="175"/>
      <c r="AN873" s="55">
        <f t="shared" si="266"/>
        <v>0</v>
      </c>
      <c r="AO873" s="172"/>
      <c r="AP873" s="175"/>
      <c r="AQ873" s="55">
        <f t="shared" si="267"/>
        <v>0</v>
      </c>
      <c r="AR873" s="172"/>
      <c r="AS873" s="55"/>
      <c r="AT873" s="123">
        <f t="shared" si="252"/>
        <v>0</v>
      </c>
      <c r="AU873" s="56"/>
      <c r="AV873" s="204" t="str">
        <f>IFERROR(IF(AS873=0,"",IF(INDEX(ورقة4!$A871:$O871,,MATCH("غ",ورقة4!$A871:$O871,0))="غ","راسب")),IF(OR(O873&lt;$O$8,P873&lt;$P$8,Q873&lt;$Q$8,T873&lt;$T$8,W873&lt;$W$8,Z873&lt;$Z$8,AC873&lt;$AC$8,AD873&lt;$AD$8,AE873&lt;$AE$8,AH873&lt;$AH$8,AK873&lt;$AK$8,AN873&lt;$AN$8,AQ873&lt;$AQ$8,AR873&lt;$AR$8,AS873&lt;$AS$8),"راسب","ناجح"))</f>
        <v/>
      </c>
      <c r="AW873" s="71" t="str">
        <f>ورقة4!Q871</f>
        <v/>
      </c>
      <c r="AX873" s="48" t="str">
        <f>ورقة4!R871</f>
        <v/>
      </c>
      <c r="AY873" s="48" t="str">
        <f>ورقة4!S871</f>
        <v/>
      </c>
      <c r="AZ873" s="48" t="str">
        <f>ورقة4!T871</f>
        <v/>
      </c>
      <c r="BA873" s="48" t="str">
        <f>ورقة4!U871</f>
        <v/>
      </c>
      <c r="BB873" s="48" t="str">
        <f>ورقة4!V871</f>
        <v/>
      </c>
      <c r="BC873" s="48" t="str">
        <f>ورقة4!W871</f>
        <v/>
      </c>
      <c r="BD873" s="48" t="str">
        <f>ورقة4!X871</f>
        <v/>
      </c>
      <c r="BE873" s="48" t="str">
        <f>ورقة4!Y871</f>
        <v/>
      </c>
      <c r="BF873" s="48" t="str">
        <f>ورقة4!Z871</f>
        <v/>
      </c>
      <c r="BG873" s="48" t="str">
        <f>ورقة4!AA871</f>
        <v/>
      </c>
      <c r="BH873" s="48" t="str">
        <f>ورقة4!AB871</f>
        <v/>
      </c>
      <c r="BI873" s="48" t="str">
        <f>ورقة4!AC871</f>
        <v/>
      </c>
      <c r="BJ873" s="48" t="str">
        <f>ورقة4!AE871</f>
        <v/>
      </c>
      <c r="BK873" s="48" t="str">
        <f>ورقة4!AF871</f>
        <v/>
      </c>
    </row>
    <row r="874" spans="1:63" ht="24.95" customHeight="1">
      <c r="A874" s="135" t="str">
        <f>IF(C874="","",COUNTA(C$9:$C874))</f>
        <v/>
      </c>
      <c r="B874" s="24"/>
      <c r="C874" s="141"/>
      <c r="D874" s="38" t="str">
        <f t="shared" si="253"/>
        <v/>
      </c>
      <c r="E874" s="49"/>
      <c r="F874" s="50"/>
      <c r="G874" s="51" t="e">
        <f t="shared" si="250"/>
        <v>#VALUE!</v>
      </c>
      <c r="H874" s="52" t="e">
        <f t="shared" si="254"/>
        <v>#VALUE!</v>
      </c>
      <c r="I874" s="53" t="e">
        <f t="shared" si="255"/>
        <v>#VALUE!</v>
      </c>
      <c r="J874" s="54" t="e">
        <f t="shared" si="256"/>
        <v>#VALUE!</v>
      </c>
      <c r="K874" s="52" t="str">
        <f t="shared" si="257"/>
        <v/>
      </c>
      <c r="L874" s="53" t="str">
        <f t="shared" si="258"/>
        <v/>
      </c>
      <c r="M874" s="54" t="str">
        <f t="shared" si="259"/>
        <v/>
      </c>
      <c r="N874" s="38" t="str">
        <f t="shared" si="251"/>
        <v/>
      </c>
      <c r="O874" s="55"/>
      <c r="P874" s="55"/>
      <c r="Q874" s="55"/>
      <c r="R874" s="56"/>
      <c r="S874" s="58"/>
      <c r="T874" s="55">
        <f t="shared" si="260"/>
        <v>0</v>
      </c>
      <c r="U874" s="57"/>
      <c r="V874" s="58"/>
      <c r="W874" s="55">
        <f t="shared" si="261"/>
        <v>0</v>
      </c>
      <c r="X874" s="56"/>
      <c r="Y874" s="57"/>
      <c r="Z874" s="55">
        <f t="shared" si="262"/>
        <v>0</v>
      </c>
      <c r="AA874" s="57"/>
      <c r="AB874" s="164"/>
      <c r="AC874" s="169">
        <f t="shared" si="263"/>
        <v>0</v>
      </c>
      <c r="AD874" s="166"/>
      <c r="AE874" s="55"/>
      <c r="AF874" s="172"/>
      <c r="AG874" s="175"/>
      <c r="AH874" s="55">
        <f t="shared" si="264"/>
        <v>0</v>
      </c>
      <c r="AI874" s="172"/>
      <c r="AJ874" s="175"/>
      <c r="AK874" s="166">
        <f t="shared" si="265"/>
        <v>0</v>
      </c>
      <c r="AL874" s="172"/>
      <c r="AM874" s="175"/>
      <c r="AN874" s="55">
        <f t="shared" si="266"/>
        <v>0</v>
      </c>
      <c r="AO874" s="172"/>
      <c r="AP874" s="175"/>
      <c r="AQ874" s="55">
        <f t="shared" si="267"/>
        <v>0</v>
      </c>
      <c r="AR874" s="172"/>
      <c r="AS874" s="55"/>
      <c r="AT874" s="123">
        <f t="shared" si="252"/>
        <v>0</v>
      </c>
      <c r="AU874" s="56"/>
      <c r="AV874" s="204" t="str">
        <f>IFERROR(IF(AS874=0,"",IF(INDEX(ورقة4!$A872:$O872,,MATCH("غ",ورقة4!$A872:$O872,0))="غ","راسب")),IF(OR(O874&lt;$O$8,P874&lt;$P$8,Q874&lt;$Q$8,T874&lt;$T$8,W874&lt;$W$8,Z874&lt;$Z$8,AC874&lt;$AC$8,AD874&lt;$AD$8,AE874&lt;$AE$8,AH874&lt;$AH$8,AK874&lt;$AK$8,AN874&lt;$AN$8,AQ874&lt;$AQ$8,AR874&lt;$AR$8,AS874&lt;$AS$8),"راسب","ناجح"))</f>
        <v/>
      </c>
      <c r="AW874" s="71" t="str">
        <f>ورقة4!Q872</f>
        <v/>
      </c>
      <c r="AX874" s="48" t="str">
        <f>ورقة4!R872</f>
        <v/>
      </c>
      <c r="AY874" s="48" t="str">
        <f>ورقة4!S872</f>
        <v/>
      </c>
      <c r="AZ874" s="48" t="str">
        <f>ورقة4!T872</f>
        <v/>
      </c>
      <c r="BA874" s="48" t="str">
        <f>ورقة4!U872</f>
        <v/>
      </c>
      <c r="BB874" s="48" t="str">
        <f>ورقة4!V872</f>
        <v/>
      </c>
      <c r="BC874" s="48" t="str">
        <f>ورقة4!W872</f>
        <v/>
      </c>
      <c r="BD874" s="48" t="str">
        <f>ورقة4!X872</f>
        <v/>
      </c>
      <c r="BE874" s="48" t="str">
        <f>ورقة4!Y872</f>
        <v/>
      </c>
      <c r="BF874" s="48" t="str">
        <f>ورقة4!Z872</f>
        <v/>
      </c>
      <c r="BG874" s="48" t="str">
        <f>ورقة4!AA872</f>
        <v/>
      </c>
      <c r="BH874" s="48" t="str">
        <f>ورقة4!AB872</f>
        <v/>
      </c>
      <c r="BI874" s="48" t="str">
        <f>ورقة4!AC872</f>
        <v/>
      </c>
      <c r="BJ874" s="48" t="str">
        <f>ورقة4!AE872</f>
        <v/>
      </c>
      <c r="BK874" s="48" t="str">
        <f>ورقة4!AF872</f>
        <v/>
      </c>
    </row>
    <row r="875" spans="1:63" ht="24.95" customHeight="1">
      <c r="A875" s="135" t="str">
        <f>IF(C875="","",COUNTA(C$9:$C875))</f>
        <v/>
      </c>
      <c r="B875" s="24"/>
      <c r="C875" s="141"/>
      <c r="D875" s="38" t="str">
        <f t="shared" si="253"/>
        <v/>
      </c>
      <c r="E875" s="49"/>
      <c r="F875" s="50"/>
      <c r="G875" s="51" t="e">
        <f t="shared" si="250"/>
        <v>#VALUE!</v>
      </c>
      <c r="H875" s="52" t="e">
        <f t="shared" si="254"/>
        <v>#VALUE!</v>
      </c>
      <c r="I875" s="53" t="e">
        <f t="shared" si="255"/>
        <v>#VALUE!</v>
      </c>
      <c r="J875" s="54" t="e">
        <f t="shared" si="256"/>
        <v>#VALUE!</v>
      </c>
      <c r="K875" s="52" t="str">
        <f t="shared" si="257"/>
        <v/>
      </c>
      <c r="L875" s="53" t="str">
        <f t="shared" si="258"/>
        <v/>
      </c>
      <c r="M875" s="54" t="str">
        <f t="shared" si="259"/>
        <v/>
      </c>
      <c r="N875" s="38" t="str">
        <f t="shared" si="251"/>
        <v/>
      </c>
      <c r="O875" s="55"/>
      <c r="P875" s="55"/>
      <c r="Q875" s="55"/>
      <c r="R875" s="56"/>
      <c r="S875" s="58"/>
      <c r="T875" s="55">
        <f t="shared" si="260"/>
        <v>0</v>
      </c>
      <c r="U875" s="57"/>
      <c r="V875" s="58"/>
      <c r="W875" s="55">
        <f t="shared" si="261"/>
        <v>0</v>
      </c>
      <c r="X875" s="56"/>
      <c r="Y875" s="57"/>
      <c r="Z875" s="55">
        <f t="shared" si="262"/>
        <v>0</v>
      </c>
      <c r="AA875" s="57"/>
      <c r="AB875" s="164"/>
      <c r="AC875" s="169">
        <f t="shared" si="263"/>
        <v>0</v>
      </c>
      <c r="AD875" s="166"/>
      <c r="AE875" s="55"/>
      <c r="AF875" s="172"/>
      <c r="AG875" s="175"/>
      <c r="AH875" s="55">
        <f t="shared" si="264"/>
        <v>0</v>
      </c>
      <c r="AI875" s="172"/>
      <c r="AJ875" s="175"/>
      <c r="AK875" s="166">
        <f t="shared" si="265"/>
        <v>0</v>
      </c>
      <c r="AL875" s="172"/>
      <c r="AM875" s="175"/>
      <c r="AN875" s="55">
        <f t="shared" si="266"/>
        <v>0</v>
      </c>
      <c r="AO875" s="172"/>
      <c r="AP875" s="175"/>
      <c r="AQ875" s="55">
        <f t="shared" si="267"/>
        <v>0</v>
      </c>
      <c r="AR875" s="172"/>
      <c r="AS875" s="55"/>
      <c r="AT875" s="123">
        <f t="shared" si="252"/>
        <v>0</v>
      </c>
      <c r="AU875" s="56"/>
      <c r="AV875" s="204" t="str">
        <f>IFERROR(IF(AS875=0,"",IF(INDEX(ورقة4!$A873:$O873,,MATCH("غ",ورقة4!$A873:$O873,0))="غ","راسب")),IF(OR(O875&lt;$O$8,P875&lt;$P$8,Q875&lt;$Q$8,T875&lt;$T$8,W875&lt;$W$8,Z875&lt;$Z$8,AC875&lt;$AC$8,AD875&lt;$AD$8,AE875&lt;$AE$8,AH875&lt;$AH$8,AK875&lt;$AK$8,AN875&lt;$AN$8,AQ875&lt;$AQ$8,AR875&lt;$AR$8,AS875&lt;$AS$8),"راسب","ناجح"))</f>
        <v/>
      </c>
      <c r="AW875" s="71" t="str">
        <f>ورقة4!Q873</f>
        <v/>
      </c>
      <c r="AX875" s="48" t="str">
        <f>ورقة4!R873</f>
        <v/>
      </c>
      <c r="AY875" s="48" t="str">
        <f>ورقة4!S873</f>
        <v/>
      </c>
      <c r="AZ875" s="48" t="str">
        <f>ورقة4!T873</f>
        <v/>
      </c>
      <c r="BA875" s="48" t="str">
        <f>ورقة4!U873</f>
        <v/>
      </c>
      <c r="BB875" s="48" t="str">
        <f>ورقة4!V873</f>
        <v/>
      </c>
      <c r="BC875" s="48" t="str">
        <f>ورقة4!W873</f>
        <v/>
      </c>
      <c r="BD875" s="48" t="str">
        <f>ورقة4!X873</f>
        <v/>
      </c>
      <c r="BE875" s="48" t="str">
        <f>ورقة4!Y873</f>
        <v/>
      </c>
      <c r="BF875" s="48" t="str">
        <f>ورقة4!Z873</f>
        <v/>
      </c>
      <c r="BG875" s="48" t="str">
        <f>ورقة4!AA873</f>
        <v/>
      </c>
      <c r="BH875" s="48" t="str">
        <f>ورقة4!AB873</f>
        <v/>
      </c>
      <c r="BI875" s="48" t="str">
        <f>ورقة4!AC873</f>
        <v/>
      </c>
      <c r="BJ875" s="48" t="str">
        <f>ورقة4!AE873</f>
        <v/>
      </c>
      <c r="BK875" s="48" t="str">
        <f>ورقة4!AF873</f>
        <v/>
      </c>
    </row>
    <row r="876" spans="1:63" ht="24.95" customHeight="1">
      <c r="A876" s="135" t="str">
        <f>IF(C876="","",COUNTA(C$9:$C876))</f>
        <v/>
      </c>
      <c r="B876" s="24"/>
      <c r="C876" s="141"/>
      <c r="D876" s="38" t="str">
        <f t="shared" si="253"/>
        <v/>
      </c>
      <c r="E876" s="49"/>
      <c r="F876" s="50"/>
      <c r="G876" s="51" t="e">
        <f t="shared" si="250"/>
        <v>#VALUE!</v>
      </c>
      <c r="H876" s="52" t="e">
        <f t="shared" si="254"/>
        <v>#VALUE!</v>
      </c>
      <c r="I876" s="53" t="e">
        <f t="shared" si="255"/>
        <v>#VALUE!</v>
      </c>
      <c r="J876" s="54" t="e">
        <f t="shared" si="256"/>
        <v>#VALUE!</v>
      </c>
      <c r="K876" s="52" t="str">
        <f t="shared" si="257"/>
        <v/>
      </c>
      <c r="L876" s="53" t="str">
        <f t="shared" si="258"/>
        <v/>
      </c>
      <c r="M876" s="54" t="str">
        <f t="shared" si="259"/>
        <v/>
      </c>
      <c r="N876" s="38" t="str">
        <f t="shared" si="251"/>
        <v/>
      </c>
      <c r="O876" s="55"/>
      <c r="P876" s="55"/>
      <c r="Q876" s="55"/>
      <c r="R876" s="56"/>
      <c r="S876" s="58"/>
      <c r="T876" s="55">
        <f t="shared" si="260"/>
        <v>0</v>
      </c>
      <c r="U876" s="57"/>
      <c r="V876" s="58"/>
      <c r="W876" s="55">
        <f t="shared" si="261"/>
        <v>0</v>
      </c>
      <c r="X876" s="56"/>
      <c r="Y876" s="57"/>
      <c r="Z876" s="55">
        <f t="shared" si="262"/>
        <v>0</v>
      </c>
      <c r="AA876" s="57"/>
      <c r="AB876" s="164"/>
      <c r="AC876" s="169">
        <f t="shared" si="263"/>
        <v>0</v>
      </c>
      <c r="AD876" s="166"/>
      <c r="AE876" s="55"/>
      <c r="AF876" s="172"/>
      <c r="AG876" s="175"/>
      <c r="AH876" s="55">
        <f t="shared" si="264"/>
        <v>0</v>
      </c>
      <c r="AI876" s="172"/>
      <c r="AJ876" s="175"/>
      <c r="AK876" s="166">
        <f t="shared" si="265"/>
        <v>0</v>
      </c>
      <c r="AL876" s="172"/>
      <c r="AM876" s="175"/>
      <c r="AN876" s="55">
        <f t="shared" si="266"/>
        <v>0</v>
      </c>
      <c r="AO876" s="172"/>
      <c r="AP876" s="175"/>
      <c r="AQ876" s="55">
        <f t="shared" si="267"/>
        <v>0</v>
      </c>
      <c r="AR876" s="172"/>
      <c r="AS876" s="55"/>
      <c r="AT876" s="123">
        <f t="shared" si="252"/>
        <v>0</v>
      </c>
      <c r="AU876" s="56"/>
      <c r="AV876" s="204" t="str">
        <f>IFERROR(IF(AS876=0,"",IF(INDEX(ورقة4!$A874:$O874,,MATCH("غ",ورقة4!$A874:$O874,0))="غ","راسب")),IF(OR(O876&lt;$O$8,P876&lt;$P$8,Q876&lt;$Q$8,T876&lt;$T$8,W876&lt;$W$8,Z876&lt;$Z$8,AC876&lt;$AC$8,AD876&lt;$AD$8,AE876&lt;$AE$8,AH876&lt;$AH$8,AK876&lt;$AK$8,AN876&lt;$AN$8,AQ876&lt;$AQ$8,AR876&lt;$AR$8,AS876&lt;$AS$8),"راسب","ناجح"))</f>
        <v/>
      </c>
      <c r="AW876" s="71" t="str">
        <f>ورقة4!Q874</f>
        <v/>
      </c>
      <c r="AX876" s="48" t="str">
        <f>ورقة4!R874</f>
        <v/>
      </c>
      <c r="AY876" s="48" t="str">
        <f>ورقة4!S874</f>
        <v/>
      </c>
      <c r="AZ876" s="48" t="str">
        <f>ورقة4!T874</f>
        <v/>
      </c>
      <c r="BA876" s="48" t="str">
        <f>ورقة4!U874</f>
        <v/>
      </c>
      <c r="BB876" s="48" t="str">
        <f>ورقة4!V874</f>
        <v/>
      </c>
      <c r="BC876" s="48" t="str">
        <f>ورقة4!W874</f>
        <v/>
      </c>
      <c r="BD876" s="48" t="str">
        <f>ورقة4!X874</f>
        <v/>
      </c>
      <c r="BE876" s="48" t="str">
        <f>ورقة4!Y874</f>
        <v/>
      </c>
      <c r="BF876" s="48" t="str">
        <f>ورقة4!Z874</f>
        <v/>
      </c>
      <c r="BG876" s="48" t="str">
        <f>ورقة4!AA874</f>
        <v/>
      </c>
      <c r="BH876" s="48" t="str">
        <f>ورقة4!AB874</f>
        <v/>
      </c>
      <c r="BI876" s="48" t="str">
        <f>ورقة4!AC874</f>
        <v/>
      </c>
      <c r="BJ876" s="48" t="str">
        <f>ورقة4!AE874</f>
        <v/>
      </c>
      <c r="BK876" s="48" t="str">
        <f>ورقة4!AF874</f>
        <v/>
      </c>
    </row>
    <row r="877" spans="1:63" ht="24.95" customHeight="1">
      <c r="A877" s="135" t="str">
        <f>IF(C877="","",COUNTA(C$9:$C877))</f>
        <v/>
      </c>
      <c r="B877" s="24"/>
      <c r="C877" s="141"/>
      <c r="D877" s="38" t="str">
        <f t="shared" si="253"/>
        <v/>
      </c>
      <c r="E877" s="49"/>
      <c r="F877" s="50"/>
      <c r="G877" s="51" t="e">
        <f t="shared" si="250"/>
        <v>#VALUE!</v>
      </c>
      <c r="H877" s="52" t="e">
        <f t="shared" si="254"/>
        <v>#VALUE!</v>
      </c>
      <c r="I877" s="53" t="e">
        <f t="shared" si="255"/>
        <v>#VALUE!</v>
      </c>
      <c r="J877" s="54" t="e">
        <f t="shared" si="256"/>
        <v>#VALUE!</v>
      </c>
      <c r="K877" s="52" t="str">
        <f t="shared" si="257"/>
        <v/>
      </c>
      <c r="L877" s="53" t="str">
        <f t="shared" si="258"/>
        <v/>
      </c>
      <c r="M877" s="54" t="str">
        <f t="shared" si="259"/>
        <v/>
      </c>
      <c r="N877" s="38" t="str">
        <f t="shared" si="251"/>
        <v/>
      </c>
      <c r="O877" s="55"/>
      <c r="P877" s="55"/>
      <c r="Q877" s="55"/>
      <c r="R877" s="56"/>
      <c r="S877" s="58"/>
      <c r="T877" s="55">
        <f t="shared" si="260"/>
        <v>0</v>
      </c>
      <c r="U877" s="57"/>
      <c r="V877" s="58"/>
      <c r="W877" s="55">
        <f t="shared" si="261"/>
        <v>0</v>
      </c>
      <c r="X877" s="56"/>
      <c r="Y877" s="57"/>
      <c r="Z877" s="55">
        <f t="shared" si="262"/>
        <v>0</v>
      </c>
      <c r="AA877" s="57"/>
      <c r="AB877" s="164"/>
      <c r="AC877" s="169">
        <f t="shared" si="263"/>
        <v>0</v>
      </c>
      <c r="AD877" s="166"/>
      <c r="AE877" s="55"/>
      <c r="AF877" s="172"/>
      <c r="AG877" s="175"/>
      <c r="AH877" s="55">
        <f t="shared" si="264"/>
        <v>0</v>
      </c>
      <c r="AI877" s="172"/>
      <c r="AJ877" s="175"/>
      <c r="AK877" s="166">
        <f t="shared" si="265"/>
        <v>0</v>
      </c>
      <c r="AL877" s="172"/>
      <c r="AM877" s="175"/>
      <c r="AN877" s="55">
        <f t="shared" si="266"/>
        <v>0</v>
      </c>
      <c r="AO877" s="172"/>
      <c r="AP877" s="175"/>
      <c r="AQ877" s="55">
        <f t="shared" si="267"/>
        <v>0</v>
      </c>
      <c r="AR877" s="172"/>
      <c r="AS877" s="55"/>
      <c r="AT877" s="123">
        <f t="shared" si="252"/>
        <v>0</v>
      </c>
      <c r="AU877" s="56"/>
      <c r="AV877" s="204" t="str">
        <f>IFERROR(IF(AS877=0,"",IF(INDEX(ورقة4!$A875:$O875,,MATCH("غ",ورقة4!$A875:$O875,0))="غ","راسب")),IF(OR(O877&lt;$O$8,P877&lt;$P$8,Q877&lt;$Q$8,T877&lt;$T$8,W877&lt;$W$8,Z877&lt;$Z$8,AC877&lt;$AC$8,AD877&lt;$AD$8,AE877&lt;$AE$8,AH877&lt;$AH$8,AK877&lt;$AK$8,AN877&lt;$AN$8,AQ877&lt;$AQ$8,AR877&lt;$AR$8,AS877&lt;$AS$8),"راسب","ناجح"))</f>
        <v/>
      </c>
      <c r="AW877" s="71" t="str">
        <f>ورقة4!Q875</f>
        <v/>
      </c>
      <c r="AX877" s="48" t="str">
        <f>ورقة4!R875</f>
        <v/>
      </c>
      <c r="AY877" s="48" t="str">
        <f>ورقة4!S875</f>
        <v/>
      </c>
      <c r="AZ877" s="48" t="str">
        <f>ورقة4!T875</f>
        <v/>
      </c>
      <c r="BA877" s="48" t="str">
        <f>ورقة4!U875</f>
        <v/>
      </c>
      <c r="BB877" s="48" t="str">
        <f>ورقة4!V875</f>
        <v/>
      </c>
      <c r="BC877" s="48" t="str">
        <f>ورقة4!W875</f>
        <v/>
      </c>
      <c r="BD877" s="48" t="str">
        <f>ورقة4!X875</f>
        <v/>
      </c>
      <c r="BE877" s="48" t="str">
        <f>ورقة4!Y875</f>
        <v/>
      </c>
      <c r="BF877" s="48" t="str">
        <f>ورقة4!Z875</f>
        <v/>
      </c>
      <c r="BG877" s="48" t="str">
        <f>ورقة4!AA875</f>
        <v/>
      </c>
      <c r="BH877" s="48" t="str">
        <f>ورقة4!AB875</f>
        <v/>
      </c>
      <c r="BI877" s="48" t="str">
        <f>ورقة4!AC875</f>
        <v/>
      </c>
      <c r="BJ877" s="48" t="str">
        <f>ورقة4!AE875</f>
        <v/>
      </c>
      <c r="BK877" s="48" t="str">
        <f>ورقة4!AF875</f>
        <v/>
      </c>
    </row>
    <row r="878" spans="1:63" ht="24.95" customHeight="1">
      <c r="A878" s="135" t="str">
        <f>IF(C878="","",COUNTA(C$9:$C878))</f>
        <v/>
      </c>
      <c r="B878" s="24"/>
      <c r="C878" s="141"/>
      <c r="D878" s="38" t="str">
        <f t="shared" si="253"/>
        <v/>
      </c>
      <c r="E878" s="49"/>
      <c r="F878" s="50"/>
      <c r="G878" s="51" t="e">
        <f t="shared" si="250"/>
        <v>#VALUE!</v>
      </c>
      <c r="H878" s="52" t="e">
        <f t="shared" si="254"/>
        <v>#VALUE!</v>
      </c>
      <c r="I878" s="53" t="e">
        <f t="shared" si="255"/>
        <v>#VALUE!</v>
      </c>
      <c r="J878" s="54" t="e">
        <f t="shared" si="256"/>
        <v>#VALUE!</v>
      </c>
      <c r="K878" s="52" t="str">
        <f t="shared" si="257"/>
        <v/>
      </c>
      <c r="L878" s="53" t="str">
        <f t="shared" si="258"/>
        <v/>
      </c>
      <c r="M878" s="54" t="str">
        <f t="shared" si="259"/>
        <v/>
      </c>
      <c r="N878" s="38" t="str">
        <f t="shared" si="251"/>
        <v/>
      </c>
      <c r="O878" s="55"/>
      <c r="P878" s="55"/>
      <c r="Q878" s="55"/>
      <c r="R878" s="56"/>
      <c r="S878" s="58"/>
      <c r="T878" s="55">
        <f t="shared" si="260"/>
        <v>0</v>
      </c>
      <c r="U878" s="57"/>
      <c r="V878" s="58"/>
      <c r="W878" s="55">
        <f t="shared" si="261"/>
        <v>0</v>
      </c>
      <c r="X878" s="56"/>
      <c r="Y878" s="57"/>
      <c r="Z878" s="55">
        <f t="shared" si="262"/>
        <v>0</v>
      </c>
      <c r="AA878" s="57"/>
      <c r="AB878" s="164"/>
      <c r="AC878" s="169">
        <f t="shared" si="263"/>
        <v>0</v>
      </c>
      <c r="AD878" s="166"/>
      <c r="AE878" s="55"/>
      <c r="AF878" s="172"/>
      <c r="AG878" s="175"/>
      <c r="AH878" s="55">
        <f t="shared" si="264"/>
        <v>0</v>
      </c>
      <c r="AI878" s="172"/>
      <c r="AJ878" s="175"/>
      <c r="AK878" s="166">
        <f t="shared" si="265"/>
        <v>0</v>
      </c>
      <c r="AL878" s="172"/>
      <c r="AM878" s="175"/>
      <c r="AN878" s="55">
        <f t="shared" si="266"/>
        <v>0</v>
      </c>
      <c r="AO878" s="172"/>
      <c r="AP878" s="175"/>
      <c r="AQ878" s="55">
        <f t="shared" si="267"/>
        <v>0</v>
      </c>
      <c r="AR878" s="172"/>
      <c r="AS878" s="55"/>
      <c r="AT878" s="123">
        <f t="shared" si="252"/>
        <v>0</v>
      </c>
      <c r="AU878" s="56"/>
      <c r="AV878" s="204" t="str">
        <f>IFERROR(IF(AS878=0,"",IF(INDEX(ورقة4!$A876:$O876,,MATCH("غ",ورقة4!$A876:$O876,0))="غ","راسب")),IF(OR(O878&lt;$O$8,P878&lt;$P$8,Q878&lt;$Q$8,T878&lt;$T$8,W878&lt;$W$8,Z878&lt;$Z$8,AC878&lt;$AC$8,AD878&lt;$AD$8,AE878&lt;$AE$8,AH878&lt;$AH$8,AK878&lt;$AK$8,AN878&lt;$AN$8,AQ878&lt;$AQ$8,AR878&lt;$AR$8,AS878&lt;$AS$8),"راسب","ناجح"))</f>
        <v/>
      </c>
      <c r="AW878" s="71" t="str">
        <f>ورقة4!Q876</f>
        <v/>
      </c>
      <c r="AX878" s="48" t="str">
        <f>ورقة4!R876</f>
        <v/>
      </c>
      <c r="AY878" s="48" t="str">
        <f>ورقة4!S876</f>
        <v/>
      </c>
      <c r="AZ878" s="48" t="str">
        <f>ورقة4!T876</f>
        <v/>
      </c>
      <c r="BA878" s="48" t="str">
        <f>ورقة4!U876</f>
        <v/>
      </c>
      <c r="BB878" s="48" t="str">
        <f>ورقة4!V876</f>
        <v/>
      </c>
      <c r="BC878" s="48" t="str">
        <f>ورقة4!W876</f>
        <v/>
      </c>
      <c r="BD878" s="48" t="str">
        <f>ورقة4!X876</f>
        <v/>
      </c>
      <c r="BE878" s="48" t="str">
        <f>ورقة4!Y876</f>
        <v/>
      </c>
      <c r="BF878" s="48" t="str">
        <f>ورقة4!Z876</f>
        <v/>
      </c>
      <c r="BG878" s="48" t="str">
        <f>ورقة4!AA876</f>
        <v/>
      </c>
      <c r="BH878" s="48" t="str">
        <f>ورقة4!AB876</f>
        <v/>
      </c>
      <c r="BI878" s="48" t="str">
        <f>ورقة4!AC876</f>
        <v/>
      </c>
      <c r="BJ878" s="48" t="str">
        <f>ورقة4!AE876</f>
        <v/>
      </c>
      <c r="BK878" s="48" t="str">
        <f>ورقة4!AF876</f>
        <v/>
      </c>
    </row>
    <row r="879" spans="1:63" ht="24.95" customHeight="1">
      <c r="A879" s="135" t="str">
        <f>IF(C879="","",COUNTA(C$9:$C879))</f>
        <v/>
      </c>
      <c r="B879" s="24"/>
      <c r="C879" s="141"/>
      <c r="D879" s="38" t="str">
        <f t="shared" si="253"/>
        <v/>
      </c>
      <c r="E879" s="49"/>
      <c r="F879" s="50"/>
      <c r="G879" s="51" t="e">
        <f t="shared" si="250"/>
        <v>#VALUE!</v>
      </c>
      <c r="H879" s="52" t="e">
        <f t="shared" si="254"/>
        <v>#VALUE!</v>
      </c>
      <c r="I879" s="53" t="e">
        <f t="shared" si="255"/>
        <v>#VALUE!</v>
      </c>
      <c r="J879" s="54" t="e">
        <f t="shared" si="256"/>
        <v>#VALUE!</v>
      </c>
      <c r="K879" s="52" t="str">
        <f t="shared" si="257"/>
        <v/>
      </c>
      <c r="L879" s="53" t="str">
        <f t="shared" si="258"/>
        <v/>
      </c>
      <c r="M879" s="54" t="str">
        <f t="shared" si="259"/>
        <v/>
      </c>
      <c r="N879" s="38" t="str">
        <f t="shared" si="251"/>
        <v/>
      </c>
      <c r="O879" s="55"/>
      <c r="P879" s="55"/>
      <c r="Q879" s="55"/>
      <c r="R879" s="56"/>
      <c r="S879" s="58"/>
      <c r="T879" s="55">
        <f t="shared" si="260"/>
        <v>0</v>
      </c>
      <c r="U879" s="57"/>
      <c r="V879" s="58"/>
      <c r="W879" s="55">
        <f t="shared" si="261"/>
        <v>0</v>
      </c>
      <c r="X879" s="56"/>
      <c r="Y879" s="57"/>
      <c r="Z879" s="55">
        <f t="shared" si="262"/>
        <v>0</v>
      </c>
      <c r="AA879" s="57"/>
      <c r="AB879" s="164"/>
      <c r="AC879" s="169">
        <f t="shared" si="263"/>
        <v>0</v>
      </c>
      <c r="AD879" s="166"/>
      <c r="AE879" s="55"/>
      <c r="AF879" s="172"/>
      <c r="AG879" s="175"/>
      <c r="AH879" s="55">
        <f t="shared" si="264"/>
        <v>0</v>
      </c>
      <c r="AI879" s="172"/>
      <c r="AJ879" s="175"/>
      <c r="AK879" s="166">
        <f t="shared" si="265"/>
        <v>0</v>
      </c>
      <c r="AL879" s="172"/>
      <c r="AM879" s="175"/>
      <c r="AN879" s="55">
        <f t="shared" si="266"/>
        <v>0</v>
      </c>
      <c r="AO879" s="172"/>
      <c r="AP879" s="175"/>
      <c r="AQ879" s="55">
        <f t="shared" si="267"/>
        <v>0</v>
      </c>
      <c r="AR879" s="172"/>
      <c r="AS879" s="55"/>
      <c r="AT879" s="123">
        <f t="shared" si="252"/>
        <v>0</v>
      </c>
      <c r="AU879" s="56"/>
      <c r="AV879" s="204" t="str">
        <f>IFERROR(IF(AS879=0,"",IF(INDEX(ورقة4!$A877:$O877,,MATCH("غ",ورقة4!$A877:$O877,0))="غ","راسب")),IF(OR(O879&lt;$O$8,P879&lt;$P$8,Q879&lt;$Q$8,T879&lt;$T$8,W879&lt;$W$8,Z879&lt;$Z$8,AC879&lt;$AC$8,AD879&lt;$AD$8,AE879&lt;$AE$8,AH879&lt;$AH$8,AK879&lt;$AK$8,AN879&lt;$AN$8,AQ879&lt;$AQ$8,AR879&lt;$AR$8,AS879&lt;$AS$8),"راسب","ناجح"))</f>
        <v/>
      </c>
      <c r="AW879" s="71" t="str">
        <f>ورقة4!Q877</f>
        <v/>
      </c>
      <c r="AX879" s="48" t="str">
        <f>ورقة4!R877</f>
        <v/>
      </c>
      <c r="AY879" s="48" t="str">
        <f>ورقة4!S877</f>
        <v/>
      </c>
      <c r="AZ879" s="48" t="str">
        <f>ورقة4!T877</f>
        <v/>
      </c>
      <c r="BA879" s="48" t="str">
        <f>ورقة4!U877</f>
        <v/>
      </c>
      <c r="BB879" s="48" t="str">
        <f>ورقة4!V877</f>
        <v/>
      </c>
      <c r="BC879" s="48" t="str">
        <f>ورقة4!W877</f>
        <v/>
      </c>
      <c r="BD879" s="48" t="str">
        <f>ورقة4!X877</f>
        <v/>
      </c>
      <c r="BE879" s="48" t="str">
        <f>ورقة4!Y877</f>
        <v/>
      </c>
      <c r="BF879" s="48" t="str">
        <f>ورقة4!Z877</f>
        <v/>
      </c>
      <c r="BG879" s="48" t="str">
        <f>ورقة4!AA877</f>
        <v/>
      </c>
      <c r="BH879" s="48" t="str">
        <f>ورقة4!AB877</f>
        <v/>
      </c>
      <c r="BI879" s="48" t="str">
        <f>ورقة4!AC877</f>
        <v/>
      </c>
      <c r="BJ879" s="48" t="str">
        <f>ورقة4!AE877</f>
        <v/>
      </c>
      <c r="BK879" s="48" t="str">
        <f>ورقة4!AF877</f>
        <v/>
      </c>
    </row>
    <row r="880" spans="1:63" ht="24.95" customHeight="1">
      <c r="A880" s="135" t="str">
        <f>IF(C880="","",COUNTA(C$9:$C880))</f>
        <v/>
      </c>
      <c r="B880" s="24"/>
      <c r="C880" s="141"/>
      <c r="D880" s="38" t="str">
        <f t="shared" si="253"/>
        <v/>
      </c>
      <c r="E880" s="49"/>
      <c r="F880" s="50"/>
      <c r="G880" s="51" t="e">
        <f t="shared" si="250"/>
        <v>#VALUE!</v>
      </c>
      <c r="H880" s="52" t="e">
        <f t="shared" si="254"/>
        <v>#VALUE!</v>
      </c>
      <c r="I880" s="53" t="e">
        <f t="shared" si="255"/>
        <v>#VALUE!</v>
      </c>
      <c r="J880" s="54" t="e">
        <f t="shared" si="256"/>
        <v>#VALUE!</v>
      </c>
      <c r="K880" s="52" t="str">
        <f t="shared" si="257"/>
        <v/>
      </c>
      <c r="L880" s="53" t="str">
        <f t="shared" si="258"/>
        <v/>
      </c>
      <c r="M880" s="54" t="str">
        <f t="shared" si="259"/>
        <v/>
      </c>
      <c r="N880" s="38" t="str">
        <f t="shared" si="251"/>
        <v/>
      </c>
      <c r="O880" s="55"/>
      <c r="P880" s="55"/>
      <c r="Q880" s="55"/>
      <c r="R880" s="56"/>
      <c r="S880" s="58"/>
      <c r="T880" s="55">
        <f t="shared" si="260"/>
        <v>0</v>
      </c>
      <c r="U880" s="57"/>
      <c r="V880" s="58"/>
      <c r="W880" s="55">
        <f t="shared" si="261"/>
        <v>0</v>
      </c>
      <c r="X880" s="56"/>
      <c r="Y880" s="57"/>
      <c r="Z880" s="55">
        <f t="shared" si="262"/>
        <v>0</v>
      </c>
      <c r="AA880" s="57"/>
      <c r="AB880" s="164"/>
      <c r="AC880" s="169">
        <f t="shared" si="263"/>
        <v>0</v>
      </c>
      <c r="AD880" s="166"/>
      <c r="AE880" s="55"/>
      <c r="AF880" s="172"/>
      <c r="AG880" s="175"/>
      <c r="AH880" s="55">
        <f t="shared" si="264"/>
        <v>0</v>
      </c>
      <c r="AI880" s="172"/>
      <c r="AJ880" s="175"/>
      <c r="AK880" s="166">
        <f t="shared" si="265"/>
        <v>0</v>
      </c>
      <c r="AL880" s="172"/>
      <c r="AM880" s="175"/>
      <c r="AN880" s="55">
        <f t="shared" si="266"/>
        <v>0</v>
      </c>
      <c r="AO880" s="172"/>
      <c r="AP880" s="175"/>
      <c r="AQ880" s="55">
        <f t="shared" si="267"/>
        <v>0</v>
      </c>
      <c r="AR880" s="172"/>
      <c r="AS880" s="55"/>
      <c r="AT880" s="123">
        <f t="shared" si="252"/>
        <v>0</v>
      </c>
      <c r="AU880" s="56"/>
      <c r="AV880" s="204" t="str">
        <f>IFERROR(IF(AS880=0,"",IF(INDEX(ورقة4!$A878:$O878,,MATCH("غ",ورقة4!$A878:$O878,0))="غ","راسب")),IF(OR(O880&lt;$O$8,P880&lt;$P$8,Q880&lt;$Q$8,T880&lt;$T$8,W880&lt;$W$8,Z880&lt;$Z$8,AC880&lt;$AC$8,AD880&lt;$AD$8,AE880&lt;$AE$8,AH880&lt;$AH$8,AK880&lt;$AK$8,AN880&lt;$AN$8,AQ880&lt;$AQ$8,AR880&lt;$AR$8,AS880&lt;$AS$8),"راسب","ناجح"))</f>
        <v/>
      </c>
      <c r="AW880" s="71" t="str">
        <f>ورقة4!Q878</f>
        <v/>
      </c>
      <c r="AX880" s="48" t="str">
        <f>ورقة4!R878</f>
        <v/>
      </c>
      <c r="AY880" s="48" t="str">
        <f>ورقة4!S878</f>
        <v/>
      </c>
      <c r="AZ880" s="48" t="str">
        <f>ورقة4!T878</f>
        <v/>
      </c>
      <c r="BA880" s="48" t="str">
        <f>ورقة4!U878</f>
        <v/>
      </c>
      <c r="BB880" s="48" t="str">
        <f>ورقة4!V878</f>
        <v/>
      </c>
      <c r="BC880" s="48" t="str">
        <f>ورقة4!W878</f>
        <v/>
      </c>
      <c r="BD880" s="48" t="str">
        <f>ورقة4!X878</f>
        <v/>
      </c>
      <c r="BE880" s="48" t="str">
        <f>ورقة4!Y878</f>
        <v/>
      </c>
      <c r="BF880" s="48" t="str">
        <f>ورقة4!Z878</f>
        <v/>
      </c>
      <c r="BG880" s="48" t="str">
        <f>ورقة4!AA878</f>
        <v/>
      </c>
      <c r="BH880" s="48" t="str">
        <f>ورقة4!AB878</f>
        <v/>
      </c>
      <c r="BI880" s="48" t="str">
        <f>ورقة4!AC878</f>
        <v/>
      </c>
      <c r="BJ880" s="48" t="str">
        <f>ورقة4!AE878</f>
        <v/>
      </c>
      <c r="BK880" s="48" t="str">
        <f>ورقة4!AF878</f>
        <v/>
      </c>
    </row>
    <row r="881" spans="1:63" ht="24.95" customHeight="1">
      <c r="A881" s="135" t="str">
        <f>IF(C881="","",COUNTA(C$9:$C881))</f>
        <v/>
      </c>
      <c r="B881" s="24"/>
      <c r="C881" s="141"/>
      <c r="D881" s="38" t="str">
        <f t="shared" si="253"/>
        <v/>
      </c>
      <c r="E881" s="49"/>
      <c r="F881" s="50"/>
      <c r="G881" s="51" t="e">
        <f t="shared" si="250"/>
        <v>#VALUE!</v>
      </c>
      <c r="H881" s="52" t="e">
        <f t="shared" si="254"/>
        <v>#VALUE!</v>
      </c>
      <c r="I881" s="53" t="e">
        <f t="shared" si="255"/>
        <v>#VALUE!</v>
      </c>
      <c r="J881" s="54" t="e">
        <f t="shared" si="256"/>
        <v>#VALUE!</v>
      </c>
      <c r="K881" s="52" t="str">
        <f t="shared" si="257"/>
        <v/>
      </c>
      <c r="L881" s="53" t="str">
        <f t="shared" si="258"/>
        <v/>
      </c>
      <c r="M881" s="54" t="str">
        <f t="shared" si="259"/>
        <v/>
      </c>
      <c r="N881" s="38" t="str">
        <f t="shared" si="251"/>
        <v/>
      </c>
      <c r="O881" s="55"/>
      <c r="P881" s="55"/>
      <c r="Q881" s="55"/>
      <c r="R881" s="56"/>
      <c r="S881" s="58"/>
      <c r="T881" s="55">
        <f t="shared" si="260"/>
        <v>0</v>
      </c>
      <c r="U881" s="57"/>
      <c r="V881" s="58"/>
      <c r="W881" s="55">
        <f t="shared" si="261"/>
        <v>0</v>
      </c>
      <c r="X881" s="56"/>
      <c r="Y881" s="57"/>
      <c r="Z881" s="55">
        <f t="shared" si="262"/>
        <v>0</v>
      </c>
      <c r="AA881" s="57"/>
      <c r="AB881" s="164"/>
      <c r="AC881" s="169">
        <f t="shared" si="263"/>
        <v>0</v>
      </c>
      <c r="AD881" s="166"/>
      <c r="AE881" s="55"/>
      <c r="AF881" s="172"/>
      <c r="AG881" s="175"/>
      <c r="AH881" s="55">
        <f t="shared" si="264"/>
        <v>0</v>
      </c>
      <c r="AI881" s="172"/>
      <c r="AJ881" s="175"/>
      <c r="AK881" s="166">
        <f t="shared" si="265"/>
        <v>0</v>
      </c>
      <c r="AL881" s="172"/>
      <c r="AM881" s="175"/>
      <c r="AN881" s="55">
        <f t="shared" si="266"/>
        <v>0</v>
      </c>
      <c r="AO881" s="172"/>
      <c r="AP881" s="175"/>
      <c r="AQ881" s="55">
        <f t="shared" si="267"/>
        <v>0</v>
      </c>
      <c r="AR881" s="172"/>
      <c r="AS881" s="55"/>
      <c r="AT881" s="123">
        <f t="shared" si="252"/>
        <v>0</v>
      </c>
      <c r="AU881" s="56"/>
      <c r="AV881" s="204" t="str">
        <f>IFERROR(IF(AS881=0,"",IF(INDEX(ورقة4!$A879:$O879,,MATCH("غ",ورقة4!$A879:$O879,0))="غ","راسب")),IF(OR(O881&lt;$O$8,P881&lt;$P$8,Q881&lt;$Q$8,T881&lt;$T$8,W881&lt;$W$8,Z881&lt;$Z$8,AC881&lt;$AC$8,AD881&lt;$AD$8,AE881&lt;$AE$8,AH881&lt;$AH$8,AK881&lt;$AK$8,AN881&lt;$AN$8,AQ881&lt;$AQ$8,AR881&lt;$AR$8,AS881&lt;$AS$8),"راسب","ناجح"))</f>
        <v/>
      </c>
      <c r="AW881" s="71" t="str">
        <f>ورقة4!Q879</f>
        <v/>
      </c>
      <c r="AX881" s="48" t="str">
        <f>ورقة4!R879</f>
        <v/>
      </c>
      <c r="AY881" s="48" t="str">
        <f>ورقة4!S879</f>
        <v/>
      </c>
      <c r="AZ881" s="48" t="str">
        <f>ورقة4!T879</f>
        <v/>
      </c>
      <c r="BA881" s="48" t="str">
        <f>ورقة4!U879</f>
        <v/>
      </c>
      <c r="BB881" s="48" t="str">
        <f>ورقة4!V879</f>
        <v/>
      </c>
      <c r="BC881" s="48" t="str">
        <f>ورقة4!W879</f>
        <v/>
      </c>
      <c r="BD881" s="48" t="str">
        <f>ورقة4!X879</f>
        <v/>
      </c>
      <c r="BE881" s="48" t="str">
        <f>ورقة4!Y879</f>
        <v/>
      </c>
      <c r="BF881" s="48" t="str">
        <f>ورقة4!Z879</f>
        <v/>
      </c>
      <c r="BG881" s="48" t="str">
        <f>ورقة4!AA879</f>
        <v/>
      </c>
      <c r="BH881" s="48" t="str">
        <f>ورقة4!AB879</f>
        <v/>
      </c>
      <c r="BI881" s="48" t="str">
        <f>ورقة4!AC879</f>
        <v/>
      </c>
      <c r="BJ881" s="48" t="str">
        <f>ورقة4!AE879</f>
        <v/>
      </c>
      <c r="BK881" s="48" t="str">
        <f>ورقة4!AF879</f>
        <v/>
      </c>
    </row>
    <row r="882" spans="1:63" ht="24.95" customHeight="1">
      <c r="A882" s="135" t="str">
        <f>IF(C882="","",COUNTA(C$9:$C882))</f>
        <v/>
      </c>
      <c r="B882" s="24"/>
      <c r="C882" s="141"/>
      <c r="D882" s="38" t="str">
        <f t="shared" si="253"/>
        <v/>
      </c>
      <c r="E882" s="49"/>
      <c r="F882" s="50"/>
      <c r="G882" s="51" t="e">
        <f t="shared" si="250"/>
        <v>#VALUE!</v>
      </c>
      <c r="H882" s="52" t="e">
        <f t="shared" si="254"/>
        <v>#VALUE!</v>
      </c>
      <c r="I882" s="53" t="e">
        <f t="shared" si="255"/>
        <v>#VALUE!</v>
      </c>
      <c r="J882" s="54" t="e">
        <f t="shared" si="256"/>
        <v>#VALUE!</v>
      </c>
      <c r="K882" s="52" t="str">
        <f t="shared" si="257"/>
        <v/>
      </c>
      <c r="L882" s="53" t="str">
        <f t="shared" si="258"/>
        <v/>
      </c>
      <c r="M882" s="54" t="str">
        <f t="shared" si="259"/>
        <v/>
      </c>
      <c r="N882" s="38" t="str">
        <f t="shared" si="251"/>
        <v/>
      </c>
      <c r="O882" s="55"/>
      <c r="P882" s="55"/>
      <c r="Q882" s="55"/>
      <c r="R882" s="56"/>
      <c r="S882" s="58"/>
      <c r="T882" s="55">
        <f t="shared" si="260"/>
        <v>0</v>
      </c>
      <c r="U882" s="57"/>
      <c r="V882" s="58"/>
      <c r="W882" s="55">
        <f t="shared" si="261"/>
        <v>0</v>
      </c>
      <c r="X882" s="56"/>
      <c r="Y882" s="57"/>
      <c r="Z882" s="55">
        <f t="shared" si="262"/>
        <v>0</v>
      </c>
      <c r="AA882" s="57"/>
      <c r="AB882" s="164"/>
      <c r="AC882" s="169">
        <f t="shared" si="263"/>
        <v>0</v>
      </c>
      <c r="AD882" s="166"/>
      <c r="AE882" s="55"/>
      <c r="AF882" s="172"/>
      <c r="AG882" s="175"/>
      <c r="AH882" s="55">
        <f t="shared" si="264"/>
        <v>0</v>
      </c>
      <c r="AI882" s="172"/>
      <c r="AJ882" s="175"/>
      <c r="AK882" s="166">
        <f t="shared" si="265"/>
        <v>0</v>
      </c>
      <c r="AL882" s="172"/>
      <c r="AM882" s="175"/>
      <c r="AN882" s="55">
        <f t="shared" si="266"/>
        <v>0</v>
      </c>
      <c r="AO882" s="172"/>
      <c r="AP882" s="175"/>
      <c r="AQ882" s="55">
        <f t="shared" si="267"/>
        <v>0</v>
      </c>
      <c r="AR882" s="172"/>
      <c r="AS882" s="55"/>
      <c r="AT882" s="123">
        <f t="shared" si="252"/>
        <v>0</v>
      </c>
      <c r="AU882" s="56"/>
      <c r="AV882" s="204" t="str">
        <f>IFERROR(IF(AS882=0,"",IF(INDEX(ورقة4!$A880:$O880,,MATCH("غ",ورقة4!$A880:$O880,0))="غ","راسب")),IF(OR(O882&lt;$O$8,P882&lt;$P$8,Q882&lt;$Q$8,T882&lt;$T$8,W882&lt;$W$8,Z882&lt;$Z$8,AC882&lt;$AC$8,AD882&lt;$AD$8,AE882&lt;$AE$8,AH882&lt;$AH$8,AK882&lt;$AK$8,AN882&lt;$AN$8,AQ882&lt;$AQ$8,AR882&lt;$AR$8,AS882&lt;$AS$8),"راسب","ناجح"))</f>
        <v/>
      </c>
      <c r="AW882" s="71" t="str">
        <f>ورقة4!Q880</f>
        <v/>
      </c>
      <c r="AX882" s="48" t="str">
        <f>ورقة4!R880</f>
        <v/>
      </c>
      <c r="AY882" s="48" t="str">
        <f>ورقة4!S880</f>
        <v/>
      </c>
      <c r="AZ882" s="48" t="str">
        <f>ورقة4!T880</f>
        <v/>
      </c>
      <c r="BA882" s="48" t="str">
        <f>ورقة4!U880</f>
        <v/>
      </c>
      <c r="BB882" s="48" t="str">
        <f>ورقة4!V880</f>
        <v/>
      </c>
      <c r="BC882" s="48" t="str">
        <f>ورقة4!W880</f>
        <v/>
      </c>
      <c r="BD882" s="48" t="str">
        <f>ورقة4!X880</f>
        <v/>
      </c>
      <c r="BE882" s="48" t="str">
        <f>ورقة4!Y880</f>
        <v/>
      </c>
      <c r="BF882" s="48" t="str">
        <f>ورقة4!Z880</f>
        <v/>
      </c>
      <c r="BG882" s="48" t="str">
        <f>ورقة4!AA880</f>
        <v/>
      </c>
      <c r="BH882" s="48" t="str">
        <f>ورقة4!AB880</f>
        <v/>
      </c>
      <c r="BI882" s="48" t="str">
        <f>ورقة4!AC880</f>
        <v/>
      </c>
      <c r="BJ882" s="48" t="str">
        <f>ورقة4!AE880</f>
        <v/>
      </c>
      <c r="BK882" s="48" t="str">
        <f>ورقة4!AF880</f>
        <v/>
      </c>
    </row>
    <row r="883" spans="1:63" ht="24.95" customHeight="1">
      <c r="A883" s="135" t="str">
        <f>IF(C883="","",COUNTA(C$9:$C883))</f>
        <v/>
      </c>
      <c r="B883" s="24"/>
      <c r="C883" s="141"/>
      <c r="D883" s="38" t="str">
        <f t="shared" si="253"/>
        <v/>
      </c>
      <c r="E883" s="49"/>
      <c r="F883" s="50"/>
      <c r="G883" s="51" t="e">
        <f t="shared" si="250"/>
        <v>#VALUE!</v>
      </c>
      <c r="H883" s="52" t="e">
        <f t="shared" si="254"/>
        <v>#VALUE!</v>
      </c>
      <c r="I883" s="53" t="e">
        <f t="shared" si="255"/>
        <v>#VALUE!</v>
      </c>
      <c r="J883" s="54" t="e">
        <f t="shared" si="256"/>
        <v>#VALUE!</v>
      </c>
      <c r="K883" s="52" t="str">
        <f t="shared" si="257"/>
        <v/>
      </c>
      <c r="L883" s="53" t="str">
        <f t="shared" si="258"/>
        <v/>
      </c>
      <c r="M883" s="54" t="str">
        <f t="shared" si="259"/>
        <v/>
      </c>
      <c r="N883" s="38" t="str">
        <f t="shared" si="251"/>
        <v/>
      </c>
      <c r="O883" s="55"/>
      <c r="P883" s="55"/>
      <c r="Q883" s="55"/>
      <c r="R883" s="56"/>
      <c r="S883" s="58"/>
      <c r="T883" s="55">
        <f t="shared" si="260"/>
        <v>0</v>
      </c>
      <c r="U883" s="57"/>
      <c r="V883" s="58"/>
      <c r="W883" s="55">
        <f t="shared" si="261"/>
        <v>0</v>
      </c>
      <c r="X883" s="56"/>
      <c r="Y883" s="57"/>
      <c r="Z883" s="55">
        <f t="shared" si="262"/>
        <v>0</v>
      </c>
      <c r="AA883" s="57"/>
      <c r="AB883" s="164"/>
      <c r="AC883" s="169">
        <f t="shared" si="263"/>
        <v>0</v>
      </c>
      <c r="AD883" s="166"/>
      <c r="AE883" s="55"/>
      <c r="AF883" s="172"/>
      <c r="AG883" s="175"/>
      <c r="AH883" s="55">
        <f t="shared" si="264"/>
        <v>0</v>
      </c>
      <c r="AI883" s="172"/>
      <c r="AJ883" s="175"/>
      <c r="AK883" s="166">
        <f t="shared" si="265"/>
        <v>0</v>
      </c>
      <c r="AL883" s="172"/>
      <c r="AM883" s="175"/>
      <c r="AN883" s="55">
        <f t="shared" si="266"/>
        <v>0</v>
      </c>
      <c r="AO883" s="172"/>
      <c r="AP883" s="175"/>
      <c r="AQ883" s="55">
        <f t="shared" si="267"/>
        <v>0</v>
      </c>
      <c r="AR883" s="172"/>
      <c r="AS883" s="55"/>
      <c r="AT883" s="123">
        <f t="shared" si="252"/>
        <v>0</v>
      </c>
      <c r="AU883" s="56"/>
      <c r="AV883" s="204" t="str">
        <f>IFERROR(IF(AS883=0,"",IF(INDEX(ورقة4!$A881:$O881,,MATCH("غ",ورقة4!$A881:$O881,0))="غ","راسب")),IF(OR(O883&lt;$O$8,P883&lt;$P$8,Q883&lt;$Q$8,T883&lt;$T$8,W883&lt;$W$8,Z883&lt;$Z$8,AC883&lt;$AC$8,AD883&lt;$AD$8,AE883&lt;$AE$8,AH883&lt;$AH$8,AK883&lt;$AK$8,AN883&lt;$AN$8,AQ883&lt;$AQ$8,AR883&lt;$AR$8,AS883&lt;$AS$8),"راسب","ناجح"))</f>
        <v/>
      </c>
      <c r="AW883" s="71" t="str">
        <f>ورقة4!Q881</f>
        <v/>
      </c>
      <c r="AX883" s="48" t="str">
        <f>ورقة4!R881</f>
        <v/>
      </c>
      <c r="AY883" s="48" t="str">
        <f>ورقة4!S881</f>
        <v/>
      </c>
      <c r="AZ883" s="48" t="str">
        <f>ورقة4!T881</f>
        <v/>
      </c>
      <c r="BA883" s="48" t="str">
        <f>ورقة4!U881</f>
        <v/>
      </c>
      <c r="BB883" s="48" t="str">
        <f>ورقة4!V881</f>
        <v/>
      </c>
      <c r="BC883" s="48" t="str">
        <f>ورقة4!W881</f>
        <v/>
      </c>
      <c r="BD883" s="48" t="str">
        <f>ورقة4!X881</f>
        <v/>
      </c>
      <c r="BE883" s="48" t="str">
        <f>ورقة4!Y881</f>
        <v/>
      </c>
      <c r="BF883" s="48" t="str">
        <f>ورقة4!Z881</f>
        <v/>
      </c>
      <c r="BG883" s="48" t="str">
        <f>ورقة4!AA881</f>
        <v/>
      </c>
      <c r="BH883" s="48" t="str">
        <f>ورقة4!AB881</f>
        <v/>
      </c>
      <c r="BI883" s="48" t="str">
        <f>ورقة4!AC881</f>
        <v/>
      </c>
      <c r="BJ883" s="48" t="str">
        <f>ورقة4!AE881</f>
        <v/>
      </c>
      <c r="BK883" s="48" t="str">
        <f>ورقة4!AF881</f>
        <v/>
      </c>
    </row>
    <row r="884" spans="1:63" ht="24.95" customHeight="1">
      <c r="A884" s="135" t="str">
        <f>IF(C884="","",COUNTA(C$9:$C884))</f>
        <v/>
      </c>
      <c r="B884" s="24"/>
      <c r="C884" s="141"/>
      <c r="D884" s="38" t="str">
        <f t="shared" si="253"/>
        <v/>
      </c>
      <c r="E884" s="49"/>
      <c r="F884" s="50"/>
      <c r="G884" s="51" t="e">
        <f t="shared" si="250"/>
        <v>#VALUE!</v>
      </c>
      <c r="H884" s="52" t="e">
        <f t="shared" si="254"/>
        <v>#VALUE!</v>
      </c>
      <c r="I884" s="53" t="e">
        <f t="shared" si="255"/>
        <v>#VALUE!</v>
      </c>
      <c r="J884" s="54" t="e">
        <f t="shared" si="256"/>
        <v>#VALUE!</v>
      </c>
      <c r="K884" s="52" t="str">
        <f t="shared" si="257"/>
        <v/>
      </c>
      <c r="L884" s="53" t="str">
        <f t="shared" si="258"/>
        <v/>
      </c>
      <c r="M884" s="54" t="str">
        <f t="shared" si="259"/>
        <v/>
      </c>
      <c r="N884" s="38" t="str">
        <f t="shared" si="251"/>
        <v/>
      </c>
      <c r="O884" s="55"/>
      <c r="P884" s="55"/>
      <c r="Q884" s="55"/>
      <c r="R884" s="56"/>
      <c r="S884" s="58"/>
      <c r="T884" s="55">
        <f t="shared" si="260"/>
        <v>0</v>
      </c>
      <c r="U884" s="57"/>
      <c r="V884" s="58"/>
      <c r="W884" s="55">
        <f t="shared" si="261"/>
        <v>0</v>
      </c>
      <c r="X884" s="56"/>
      <c r="Y884" s="57"/>
      <c r="Z884" s="55">
        <f t="shared" si="262"/>
        <v>0</v>
      </c>
      <c r="AA884" s="57"/>
      <c r="AB884" s="164"/>
      <c r="AC884" s="169">
        <f t="shared" si="263"/>
        <v>0</v>
      </c>
      <c r="AD884" s="166"/>
      <c r="AE884" s="55"/>
      <c r="AF884" s="172"/>
      <c r="AG884" s="175"/>
      <c r="AH884" s="55">
        <f t="shared" si="264"/>
        <v>0</v>
      </c>
      <c r="AI884" s="172"/>
      <c r="AJ884" s="175"/>
      <c r="AK884" s="166">
        <f t="shared" si="265"/>
        <v>0</v>
      </c>
      <c r="AL884" s="172"/>
      <c r="AM884" s="175"/>
      <c r="AN884" s="55">
        <f t="shared" si="266"/>
        <v>0</v>
      </c>
      <c r="AO884" s="172"/>
      <c r="AP884" s="175"/>
      <c r="AQ884" s="55">
        <f t="shared" si="267"/>
        <v>0</v>
      </c>
      <c r="AR884" s="172"/>
      <c r="AS884" s="55"/>
      <c r="AT884" s="123">
        <f t="shared" si="252"/>
        <v>0</v>
      </c>
      <c r="AU884" s="56"/>
      <c r="AV884" s="204" t="str">
        <f>IFERROR(IF(AS884=0,"",IF(INDEX(ورقة4!$A882:$O882,,MATCH("غ",ورقة4!$A882:$O882,0))="غ","راسب")),IF(OR(O884&lt;$O$8,P884&lt;$P$8,Q884&lt;$Q$8,T884&lt;$T$8,W884&lt;$W$8,Z884&lt;$Z$8,AC884&lt;$AC$8,AD884&lt;$AD$8,AE884&lt;$AE$8,AH884&lt;$AH$8,AK884&lt;$AK$8,AN884&lt;$AN$8,AQ884&lt;$AQ$8,AR884&lt;$AR$8,AS884&lt;$AS$8),"راسب","ناجح"))</f>
        <v/>
      </c>
      <c r="AW884" s="71" t="str">
        <f>ورقة4!Q882</f>
        <v/>
      </c>
      <c r="AX884" s="48" t="str">
        <f>ورقة4!R882</f>
        <v/>
      </c>
      <c r="AY884" s="48" t="str">
        <f>ورقة4!S882</f>
        <v/>
      </c>
      <c r="AZ884" s="48" t="str">
        <f>ورقة4!T882</f>
        <v/>
      </c>
      <c r="BA884" s="48" t="str">
        <f>ورقة4!U882</f>
        <v/>
      </c>
      <c r="BB884" s="48" t="str">
        <f>ورقة4!V882</f>
        <v/>
      </c>
      <c r="BC884" s="48" t="str">
        <f>ورقة4!W882</f>
        <v/>
      </c>
      <c r="BD884" s="48" t="str">
        <f>ورقة4!X882</f>
        <v/>
      </c>
      <c r="BE884" s="48" t="str">
        <f>ورقة4!Y882</f>
        <v/>
      </c>
      <c r="BF884" s="48" t="str">
        <f>ورقة4!Z882</f>
        <v/>
      </c>
      <c r="BG884" s="48" t="str">
        <f>ورقة4!AA882</f>
        <v/>
      </c>
      <c r="BH884" s="48" t="str">
        <f>ورقة4!AB882</f>
        <v/>
      </c>
      <c r="BI884" s="48" t="str">
        <f>ورقة4!AC882</f>
        <v/>
      </c>
      <c r="BJ884" s="48" t="str">
        <f>ورقة4!AE882</f>
        <v/>
      </c>
      <c r="BK884" s="48" t="str">
        <f>ورقة4!AF882</f>
        <v/>
      </c>
    </row>
    <row r="885" spans="1:63" ht="24.95" customHeight="1">
      <c r="A885" s="135" t="str">
        <f>IF(C885="","",COUNTA(C$9:$C885))</f>
        <v/>
      </c>
      <c r="B885" s="24"/>
      <c r="C885" s="141"/>
      <c r="D885" s="38" t="str">
        <f t="shared" si="253"/>
        <v/>
      </c>
      <c r="E885" s="49"/>
      <c r="F885" s="50"/>
      <c r="G885" s="51" t="e">
        <f t="shared" si="250"/>
        <v>#VALUE!</v>
      </c>
      <c r="H885" s="52" t="e">
        <f t="shared" si="254"/>
        <v>#VALUE!</v>
      </c>
      <c r="I885" s="53" t="e">
        <f t="shared" si="255"/>
        <v>#VALUE!</v>
      </c>
      <c r="J885" s="54" t="e">
        <f t="shared" si="256"/>
        <v>#VALUE!</v>
      </c>
      <c r="K885" s="52" t="str">
        <f t="shared" si="257"/>
        <v/>
      </c>
      <c r="L885" s="53" t="str">
        <f t="shared" si="258"/>
        <v/>
      </c>
      <c r="M885" s="54" t="str">
        <f t="shared" si="259"/>
        <v/>
      </c>
      <c r="N885" s="38" t="str">
        <f t="shared" si="251"/>
        <v/>
      </c>
      <c r="O885" s="55"/>
      <c r="P885" s="55"/>
      <c r="Q885" s="55"/>
      <c r="R885" s="56"/>
      <c r="S885" s="58"/>
      <c r="T885" s="55">
        <f t="shared" si="260"/>
        <v>0</v>
      </c>
      <c r="U885" s="57"/>
      <c r="V885" s="58"/>
      <c r="W885" s="55">
        <f t="shared" si="261"/>
        <v>0</v>
      </c>
      <c r="X885" s="56"/>
      <c r="Y885" s="57"/>
      <c r="Z885" s="55">
        <f t="shared" si="262"/>
        <v>0</v>
      </c>
      <c r="AA885" s="57"/>
      <c r="AB885" s="164"/>
      <c r="AC885" s="169">
        <f t="shared" si="263"/>
        <v>0</v>
      </c>
      <c r="AD885" s="166"/>
      <c r="AE885" s="55"/>
      <c r="AF885" s="172"/>
      <c r="AG885" s="175"/>
      <c r="AH885" s="55">
        <f t="shared" si="264"/>
        <v>0</v>
      </c>
      <c r="AI885" s="172"/>
      <c r="AJ885" s="175"/>
      <c r="AK885" s="166">
        <f t="shared" si="265"/>
        <v>0</v>
      </c>
      <c r="AL885" s="172"/>
      <c r="AM885" s="175"/>
      <c r="AN885" s="55">
        <f t="shared" si="266"/>
        <v>0</v>
      </c>
      <c r="AO885" s="172"/>
      <c r="AP885" s="175"/>
      <c r="AQ885" s="55">
        <f t="shared" si="267"/>
        <v>0</v>
      </c>
      <c r="AR885" s="172"/>
      <c r="AS885" s="55"/>
      <c r="AT885" s="123">
        <f t="shared" si="252"/>
        <v>0</v>
      </c>
      <c r="AU885" s="56"/>
      <c r="AV885" s="204" t="str">
        <f>IFERROR(IF(AS885=0,"",IF(INDEX(ورقة4!$A883:$O883,,MATCH("غ",ورقة4!$A883:$O883,0))="غ","راسب")),IF(OR(O885&lt;$O$8,P885&lt;$P$8,Q885&lt;$Q$8,T885&lt;$T$8,W885&lt;$W$8,Z885&lt;$Z$8,AC885&lt;$AC$8,AD885&lt;$AD$8,AE885&lt;$AE$8,AH885&lt;$AH$8,AK885&lt;$AK$8,AN885&lt;$AN$8,AQ885&lt;$AQ$8,AR885&lt;$AR$8,AS885&lt;$AS$8),"راسب","ناجح"))</f>
        <v/>
      </c>
      <c r="AW885" s="71" t="str">
        <f>ورقة4!Q883</f>
        <v/>
      </c>
      <c r="AX885" s="48" t="str">
        <f>ورقة4!R883</f>
        <v/>
      </c>
      <c r="AY885" s="48" t="str">
        <f>ورقة4!S883</f>
        <v/>
      </c>
      <c r="AZ885" s="48" t="str">
        <f>ورقة4!T883</f>
        <v/>
      </c>
      <c r="BA885" s="48" t="str">
        <f>ورقة4!U883</f>
        <v/>
      </c>
      <c r="BB885" s="48" t="str">
        <f>ورقة4!V883</f>
        <v/>
      </c>
      <c r="BC885" s="48" t="str">
        <f>ورقة4!W883</f>
        <v/>
      </c>
      <c r="BD885" s="48" t="str">
        <f>ورقة4!X883</f>
        <v/>
      </c>
      <c r="BE885" s="48" t="str">
        <f>ورقة4!Y883</f>
        <v/>
      </c>
      <c r="BF885" s="48" t="str">
        <f>ورقة4!Z883</f>
        <v/>
      </c>
      <c r="BG885" s="48" t="str">
        <f>ورقة4!AA883</f>
        <v/>
      </c>
      <c r="BH885" s="48" t="str">
        <f>ورقة4!AB883</f>
        <v/>
      </c>
      <c r="BI885" s="48" t="str">
        <f>ورقة4!AC883</f>
        <v/>
      </c>
      <c r="BJ885" s="48" t="str">
        <f>ورقة4!AE883</f>
        <v/>
      </c>
      <c r="BK885" s="48" t="str">
        <f>ورقة4!AF883</f>
        <v/>
      </c>
    </row>
    <row r="886" spans="1:63" ht="24.95" customHeight="1">
      <c r="A886" s="135" t="str">
        <f>IF(C886="","",COUNTA(C$9:$C886))</f>
        <v/>
      </c>
      <c r="B886" s="24"/>
      <c r="C886" s="141"/>
      <c r="D886" s="38" t="str">
        <f t="shared" si="253"/>
        <v/>
      </c>
      <c r="E886" s="49"/>
      <c r="F886" s="50"/>
      <c r="G886" s="51" t="e">
        <f t="shared" si="250"/>
        <v>#VALUE!</v>
      </c>
      <c r="H886" s="52" t="e">
        <f t="shared" si="254"/>
        <v>#VALUE!</v>
      </c>
      <c r="I886" s="53" t="e">
        <f t="shared" si="255"/>
        <v>#VALUE!</v>
      </c>
      <c r="J886" s="54" t="e">
        <f t="shared" si="256"/>
        <v>#VALUE!</v>
      </c>
      <c r="K886" s="52" t="str">
        <f t="shared" si="257"/>
        <v/>
      </c>
      <c r="L886" s="53" t="str">
        <f t="shared" si="258"/>
        <v/>
      </c>
      <c r="M886" s="54" t="str">
        <f t="shared" si="259"/>
        <v/>
      </c>
      <c r="N886" s="38" t="str">
        <f t="shared" si="251"/>
        <v/>
      </c>
      <c r="O886" s="55"/>
      <c r="P886" s="55"/>
      <c r="Q886" s="55"/>
      <c r="R886" s="56"/>
      <c r="S886" s="58"/>
      <c r="T886" s="55">
        <f t="shared" si="260"/>
        <v>0</v>
      </c>
      <c r="U886" s="57"/>
      <c r="V886" s="58"/>
      <c r="W886" s="55">
        <f t="shared" si="261"/>
        <v>0</v>
      </c>
      <c r="X886" s="56"/>
      <c r="Y886" s="57"/>
      <c r="Z886" s="55">
        <f t="shared" si="262"/>
        <v>0</v>
      </c>
      <c r="AA886" s="57"/>
      <c r="AB886" s="164"/>
      <c r="AC886" s="169">
        <f t="shared" si="263"/>
        <v>0</v>
      </c>
      <c r="AD886" s="166"/>
      <c r="AE886" s="55"/>
      <c r="AF886" s="172"/>
      <c r="AG886" s="175"/>
      <c r="AH886" s="55">
        <f t="shared" si="264"/>
        <v>0</v>
      </c>
      <c r="AI886" s="172"/>
      <c r="AJ886" s="175"/>
      <c r="AK886" s="166">
        <f t="shared" si="265"/>
        <v>0</v>
      </c>
      <c r="AL886" s="172"/>
      <c r="AM886" s="175"/>
      <c r="AN886" s="55">
        <f t="shared" si="266"/>
        <v>0</v>
      </c>
      <c r="AO886" s="172"/>
      <c r="AP886" s="175"/>
      <c r="AQ886" s="55">
        <f t="shared" si="267"/>
        <v>0</v>
      </c>
      <c r="AR886" s="172"/>
      <c r="AS886" s="55"/>
      <c r="AT886" s="123">
        <f t="shared" si="252"/>
        <v>0</v>
      </c>
      <c r="AU886" s="56"/>
      <c r="AV886" s="204" t="str">
        <f>IFERROR(IF(AS886=0,"",IF(INDEX(ورقة4!$A884:$O884,,MATCH("غ",ورقة4!$A884:$O884,0))="غ","راسب")),IF(OR(O886&lt;$O$8,P886&lt;$P$8,Q886&lt;$Q$8,T886&lt;$T$8,W886&lt;$W$8,Z886&lt;$Z$8,AC886&lt;$AC$8,AD886&lt;$AD$8,AE886&lt;$AE$8,AH886&lt;$AH$8,AK886&lt;$AK$8,AN886&lt;$AN$8,AQ886&lt;$AQ$8,AR886&lt;$AR$8,AS886&lt;$AS$8),"راسب","ناجح"))</f>
        <v/>
      </c>
      <c r="AW886" s="71" t="str">
        <f>ورقة4!Q884</f>
        <v/>
      </c>
      <c r="AX886" s="48" t="str">
        <f>ورقة4!R884</f>
        <v/>
      </c>
      <c r="AY886" s="48" t="str">
        <f>ورقة4!S884</f>
        <v/>
      </c>
      <c r="AZ886" s="48" t="str">
        <f>ورقة4!T884</f>
        <v/>
      </c>
      <c r="BA886" s="48" t="str">
        <f>ورقة4!U884</f>
        <v/>
      </c>
      <c r="BB886" s="48" t="str">
        <f>ورقة4!V884</f>
        <v/>
      </c>
      <c r="BC886" s="48" t="str">
        <f>ورقة4!W884</f>
        <v/>
      </c>
      <c r="BD886" s="48" t="str">
        <f>ورقة4!X884</f>
        <v/>
      </c>
      <c r="BE886" s="48" t="str">
        <f>ورقة4!Y884</f>
        <v/>
      </c>
      <c r="BF886" s="48" t="str">
        <f>ورقة4!Z884</f>
        <v/>
      </c>
      <c r="BG886" s="48" t="str">
        <f>ورقة4!AA884</f>
        <v/>
      </c>
      <c r="BH886" s="48" t="str">
        <f>ورقة4!AB884</f>
        <v/>
      </c>
      <c r="BI886" s="48" t="str">
        <f>ورقة4!AC884</f>
        <v/>
      </c>
      <c r="BJ886" s="48" t="str">
        <f>ورقة4!AE884</f>
        <v/>
      </c>
      <c r="BK886" s="48" t="str">
        <f>ورقة4!AF884</f>
        <v/>
      </c>
    </row>
    <row r="887" spans="1:63" ht="24.95" customHeight="1">
      <c r="A887" s="135" t="str">
        <f>IF(C887="","",COUNTA(C$9:$C887))</f>
        <v/>
      </c>
      <c r="B887" s="24"/>
      <c r="C887" s="141"/>
      <c r="D887" s="38" t="str">
        <f t="shared" si="253"/>
        <v/>
      </c>
      <c r="E887" s="49"/>
      <c r="F887" s="50"/>
      <c r="G887" s="51" t="e">
        <f t="shared" si="250"/>
        <v>#VALUE!</v>
      </c>
      <c r="H887" s="52" t="e">
        <f t="shared" si="254"/>
        <v>#VALUE!</v>
      </c>
      <c r="I887" s="53" t="e">
        <f t="shared" si="255"/>
        <v>#VALUE!</v>
      </c>
      <c r="J887" s="54" t="e">
        <f t="shared" si="256"/>
        <v>#VALUE!</v>
      </c>
      <c r="K887" s="52" t="str">
        <f t="shared" si="257"/>
        <v/>
      </c>
      <c r="L887" s="53" t="str">
        <f t="shared" si="258"/>
        <v/>
      </c>
      <c r="M887" s="54" t="str">
        <f t="shared" si="259"/>
        <v/>
      </c>
      <c r="N887" s="38" t="str">
        <f t="shared" si="251"/>
        <v/>
      </c>
      <c r="O887" s="55"/>
      <c r="P887" s="55"/>
      <c r="Q887" s="55"/>
      <c r="R887" s="56"/>
      <c r="S887" s="58"/>
      <c r="T887" s="55">
        <f t="shared" si="260"/>
        <v>0</v>
      </c>
      <c r="U887" s="57"/>
      <c r="V887" s="58"/>
      <c r="W887" s="55">
        <f t="shared" si="261"/>
        <v>0</v>
      </c>
      <c r="X887" s="56"/>
      <c r="Y887" s="57"/>
      <c r="Z887" s="55">
        <f t="shared" si="262"/>
        <v>0</v>
      </c>
      <c r="AA887" s="57"/>
      <c r="AB887" s="164"/>
      <c r="AC887" s="169">
        <f t="shared" si="263"/>
        <v>0</v>
      </c>
      <c r="AD887" s="166"/>
      <c r="AE887" s="55"/>
      <c r="AF887" s="172"/>
      <c r="AG887" s="175"/>
      <c r="AH887" s="55">
        <f t="shared" si="264"/>
        <v>0</v>
      </c>
      <c r="AI887" s="172"/>
      <c r="AJ887" s="175"/>
      <c r="AK887" s="166">
        <f t="shared" si="265"/>
        <v>0</v>
      </c>
      <c r="AL887" s="172"/>
      <c r="AM887" s="175"/>
      <c r="AN887" s="55">
        <f t="shared" si="266"/>
        <v>0</v>
      </c>
      <c r="AO887" s="172"/>
      <c r="AP887" s="175"/>
      <c r="AQ887" s="55">
        <f t="shared" si="267"/>
        <v>0</v>
      </c>
      <c r="AR887" s="172"/>
      <c r="AS887" s="55"/>
      <c r="AT887" s="123">
        <f t="shared" si="252"/>
        <v>0</v>
      </c>
      <c r="AU887" s="56"/>
      <c r="AV887" s="204" t="str">
        <f>IFERROR(IF(AS887=0,"",IF(INDEX(ورقة4!$A885:$O885,,MATCH("غ",ورقة4!$A885:$O885,0))="غ","راسب")),IF(OR(O887&lt;$O$8,P887&lt;$P$8,Q887&lt;$Q$8,T887&lt;$T$8,W887&lt;$W$8,Z887&lt;$Z$8,AC887&lt;$AC$8,AD887&lt;$AD$8,AE887&lt;$AE$8,AH887&lt;$AH$8,AK887&lt;$AK$8,AN887&lt;$AN$8,AQ887&lt;$AQ$8,AR887&lt;$AR$8,AS887&lt;$AS$8),"راسب","ناجح"))</f>
        <v/>
      </c>
      <c r="AW887" s="71" t="str">
        <f>ورقة4!Q885</f>
        <v/>
      </c>
      <c r="AX887" s="48" t="str">
        <f>ورقة4!R885</f>
        <v/>
      </c>
      <c r="AY887" s="48" t="str">
        <f>ورقة4!S885</f>
        <v/>
      </c>
      <c r="AZ887" s="48" t="str">
        <f>ورقة4!T885</f>
        <v/>
      </c>
      <c r="BA887" s="48" t="str">
        <f>ورقة4!U885</f>
        <v/>
      </c>
      <c r="BB887" s="48" t="str">
        <f>ورقة4!V885</f>
        <v/>
      </c>
      <c r="BC887" s="48" t="str">
        <f>ورقة4!W885</f>
        <v/>
      </c>
      <c r="BD887" s="48" t="str">
        <f>ورقة4!X885</f>
        <v/>
      </c>
      <c r="BE887" s="48" t="str">
        <f>ورقة4!Y885</f>
        <v/>
      </c>
      <c r="BF887" s="48" t="str">
        <f>ورقة4!Z885</f>
        <v/>
      </c>
      <c r="BG887" s="48" t="str">
        <f>ورقة4!AA885</f>
        <v/>
      </c>
      <c r="BH887" s="48" t="str">
        <f>ورقة4!AB885</f>
        <v/>
      </c>
      <c r="BI887" s="48" t="str">
        <f>ورقة4!AC885</f>
        <v/>
      </c>
      <c r="BJ887" s="48" t="str">
        <f>ورقة4!AE885</f>
        <v/>
      </c>
      <c r="BK887" s="48" t="str">
        <f>ورقة4!AF885</f>
        <v/>
      </c>
    </row>
    <row r="888" spans="1:63" ht="24.95" customHeight="1">
      <c r="A888" s="135" t="str">
        <f>IF(C888="","",COUNTA(C$9:$C888))</f>
        <v/>
      </c>
      <c r="B888" s="24"/>
      <c r="C888" s="141"/>
      <c r="D888" s="38" t="str">
        <f t="shared" si="253"/>
        <v/>
      </c>
      <c r="E888" s="49"/>
      <c r="F888" s="50"/>
      <c r="G888" s="51" t="e">
        <f t="shared" si="250"/>
        <v>#VALUE!</v>
      </c>
      <c r="H888" s="52" t="e">
        <f t="shared" si="254"/>
        <v>#VALUE!</v>
      </c>
      <c r="I888" s="53" t="e">
        <f t="shared" si="255"/>
        <v>#VALUE!</v>
      </c>
      <c r="J888" s="54" t="e">
        <f t="shared" si="256"/>
        <v>#VALUE!</v>
      </c>
      <c r="K888" s="52" t="str">
        <f t="shared" si="257"/>
        <v/>
      </c>
      <c r="L888" s="53" t="str">
        <f t="shared" si="258"/>
        <v/>
      </c>
      <c r="M888" s="54" t="str">
        <f t="shared" si="259"/>
        <v/>
      </c>
      <c r="N888" s="38" t="str">
        <f t="shared" si="251"/>
        <v/>
      </c>
      <c r="O888" s="55"/>
      <c r="P888" s="55"/>
      <c r="Q888" s="55"/>
      <c r="R888" s="56"/>
      <c r="S888" s="58"/>
      <c r="T888" s="55">
        <f t="shared" si="260"/>
        <v>0</v>
      </c>
      <c r="U888" s="57"/>
      <c r="V888" s="58"/>
      <c r="W888" s="55">
        <f t="shared" si="261"/>
        <v>0</v>
      </c>
      <c r="X888" s="56"/>
      <c r="Y888" s="57"/>
      <c r="Z888" s="55">
        <f t="shared" si="262"/>
        <v>0</v>
      </c>
      <c r="AA888" s="57"/>
      <c r="AB888" s="164"/>
      <c r="AC888" s="169">
        <f t="shared" si="263"/>
        <v>0</v>
      </c>
      <c r="AD888" s="166"/>
      <c r="AE888" s="55"/>
      <c r="AF888" s="172"/>
      <c r="AG888" s="175"/>
      <c r="AH888" s="55">
        <f t="shared" si="264"/>
        <v>0</v>
      </c>
      <c r="AI888" s="172"/>
      <c r="AJ888" s="175"/>
      <c r="AK888" s="166">
        <f t="shared" si="265"/>
        <v>0</v>
      </c>
      <c r="AL888" s="172"/>
      <c r="AM888" s="175"/>
      <c r="AN888" s="55">
        <f t="shared" si="266"/>
        <v>0</v>
      </c>
      <c r="AO888" s="172"/>
      <c r="AP888" s="175"/>
      <c r="AQ888" s="55">
        <f t="shared" si="267"/>
        <v>0</v>
      </c>
      <c r="AR888" s="172"/>
      <c r="AS888" s="55"/>
      <c r="AT888" s="123">
        <f t="shared" si="252"/>
        <v>0</v>
      </c>
      <c r="AU888" s="56"/>
      <c r="AV888" s="204" t="str">
        <f>IFERROR(IF(AS888=0,"",IF(INDEX(ورقة4!$A886:$O886,,MATCH("غ",ورقة4!$A886:$O886,0))="غ","راسب")),IF(OR(O888&lt;$O$8,P888&lt;$P$8,Q888&lt;$Q$8,T888&lt;$T$8,W888&lt;$W$8,Z888&lt;$Z$8,AC888&lt;$AC$8,AD888&lt;$AD$8,AE888&lt;$AE$8,AH888&lt;$AH$8,AK888&lt;$AK$8,AN888&lt;$AN$8,AQ888&lt;$AQ$8,AR888&lt;$AR$8,AS888&lt;$AS$8),"راسب","ناجح"))</f>
        <v/>
      </c>
      <c r="AW888" s="71" t="str">
        <f>ورقة4!Q886</f>
        <v/>
      </c>
      <c r="AX888" s="48" t="str">
        <f>ورقة4!R886</f>
        <v/>
      </c>
      <c r="AY888" s="48" t="str">
        <f>ورقة4!S886</f>
        <v/>
      </c>
      <c r="AZ888" s="48" t="str">
        <f>ورقة4!T886</f>
        <v/>
      </c>
      <c r="BA888" s="48" t="str">
        <f>ورقة4!U886</f>
        <v/>
      </c>
      <c r="BB888" s="48" t="str">
        <f>ورقة4!V886</f>
        <v/>
      </c>
      <c r="BC888" s="48" t="str">
        <f>ورقة4!W886</f>
        <v/>
      </c>
      <c r="BD888" s="48" t="str">
        <f>ورقة4!X886</f>
        <v/>
      </c>
      <c r="BE888" s="48" t="str">
        <f>ورقة4!Y886</f>
        <v/>
      </c>
      <c r="BF888" s="48" t="str">
        <f>ورقة4!Z886</f>
        <v/>
      </c>
      <c r="BG888" s="48" t="str">
        <f>ورقة4!AA886</f>
        <v/>
      </c>
      <c r="BH888" s="48" t="str">
        <f>ورقة4!AB886</f>
        <v/>
      </c>
      <c r="BI888" s="48" t="str">
        <f>ورقة4!AC886</f>
        <v/>
      </c>
      <c r="BJ888" s="48" t="str">
        <f>ورقة4!AE886</f>
        <v/>
      </c>
      <c r="BK888" s="48" t="str">
        <f>ورقة4!AF886</f>
        <v/>
      </c>
    </row>
    <row r="889" spans="1:63" ht="24.95" customHeight="1">
      <c r="A889" s="135" t="str">
        <f>IF(C889="","",COUNTA(C$9:$C889))</f>
        <v/>
      </c>
      <c r="B889" s="24"/>
      <c r="C889" s="141"/>
      <c r="D889" s="38" t="str">
        <f t="shared" si="253"/>
        <v/>
      </c>
      <c r="E889" s="49"/>
      <c r="F889" s="50"/>
      <c r="G889" s="51" t="e">
        <f t="shared" si="250"/>
        <v>#VALUE!</v>
      </c>
      <c r="H889" s="52" t="e">
        <f t="shared" si="254"/>
        <v>#VALUE!</v>
      </c>
      <c r="I889" s="53" t="e">
        <f t="shared" si="255"/>
        <v>#VALUE!</v>
      </c>
      <c r="J889" s="54" t="e">
        <f t="shared" si="256"/>
        <v>#VALUE!</v>
      </c>
      <c r="K889" s="52" t="str">
        <f t="shared" si="257"/>
        <v/>
      </c>
      <c r="L889" s="53" t="str">
        <f t="shared" si="258"/>
        <v/>
      </c>
      <c r="M889" s="54" t="str">
        <f t="shared" si="259"/>
        <v/>
      </c>
      <c r="N889" s="38" t="str">
        <f t="shared" si="251"/>
        <v/>
      </c>
      <c r="O889" s="55"/>
      <c r="P889" s="55"/>
      <c r="Q889" s="55"/>
      <c r="R889" s="56"/>
      <c r="S889" s="58"/>
      <c r="T889" s="55">
        <f t="shared" si="260"/>
        <v>0</v>
      </c>
      <c r="U889" s="57"/>
      <c r="V889" s="58"/>
      <c r="W889" s="55">
        <f t="shared" si="261"/>
        <v>0</v>
      </c>
      <c r="X889" s="56"/>
      <c r="Y889" s="57"/>
      <c r="Z889" s="55">
        <f t="shared" si="262"/>
        <v>0</v>
      </c>
      <c r="AA889" s="57"/>
      <c r="AB889" s="164"/>
      <c r="AC889" s="169">
        <f t="shared" si="263"/>
        <v>0</v>
      </c>
      <c r="AD889" s="166"/>
      <c r="AE889" s="55"/>
      <c r="AF889" s="172"/>
      <c r="AG889" s="175"/>
      <c r="AH889" s="55">
        <f t="shared" si="264"/>
        <v>0</v>
      </c>
      <c r="AI889" s="172"/>
      <c r="AJ889" s="175"/>
      <c r="AK889" s="166">
        <f t="shared" si="265"/>
        <v>0</v>
      </c>
      <c r="AL889" s="172"/>
      <c r="AM889" s="175"/>
      <c r="AN889" s="55">
        <f t="shared" si="266"/>
        <v>0</v>
      </c>
      <c r="AO889" s="172"/>
      <c r="AP889" s="175"/>
      <c r="AQ889" s="55">
        <f t="shared" si="267"/>
        <v>0</v>
      </c>
      <c r="AR889" s="172"/>
      <c r="AS889" s="55"/>
      <c r="AT889" s="123">
        <f t="shared" si="252"/>
        <v>0</v>
      </c>
      <c r="AU889" s="56"/>
      <c r="AV889" s="204" t="str">
        <f>IFERROR(IF(AS889=0,"",IF(INDEX(ورقة4!$A887:$O887,,MATCH("غ",ورقة4!$A887:$O887,0))="غ","راسب")),IF(OR(O889&lt;$O$8,P889&lt;$P$8,Q889&lt;$Q$8,T889&lt;$T$8,W889&lt;$W$8,Z889&lt;$Z$8,AC889&lt;$AC$8,AD889&lt;$AD$8,AE889&lt;$AE$8,AH889&lt;$AH$8,AK889&lt;$AK$8,AN889&lt;$AN$8,AQ889&lt;$AQ$8,AR889&lt;$AR$8,AS889&lt;$AS$8),"راسب","ناجح"))</f>
        <v/>
      </c>
      <c r="AW889" s="71" t="str">
        <f>ورقة4!Q887</f>
        <v/>
      </c>
      <c r="AX889" s="48" t="str">
        <f>ورقة4!R887</f>
        <v/>
      </c>
      <c r="AY889" s="48" t="str">
        <f>ورقة4!S887</f>
        <v/>
      </c>
      <c r="AZ889" s="48" t="str">
        <f>ورقة4!T887</f>
        <v/>
      </c>
      <c r="BA889" s="48" t="str">
        <f>ورقة4!U887</f>
        <v/>
      </c>
      <c r="BB889" s="48" t="str">
        <f>ورقة4!V887</f>
        <v/>
      </c>
      <c r="BC889" s="48" t="str">
        <f>ورقة4!W887</f>
        <v/>
      </c>
      <c r="BD889" s="48" t="str">
        <f>ورقة4!X887</f>
        <v/>
      </c>
      <c r="BE889" s="48" t="str">
        <f>ورقة4!Y887</f>
        <v/>
      </c>
      <c r="BF889" s="48" t="str">
        <f>ورقة4!Z887</f>
        <v/>
      </c>
      <c r="BG889" s="48" t="str">
        <f>ورقة4!AA887</f>
        <v/>
      </c>
      <c r="BH889" s="48" t="str">
        <f>ورقة4!AB887</f>
        <v/>
      </c>
      <c r="BI889" s="48" t="str">
        <f>ورقة4!AC887</f>
        <v/>
      </c>
      <c r="BJ889" s="48" t="str">
        <f>ورقة4!AE887</f>
        <v/>
      </c>
      <c r="BK889" s="48" t="str">
        <f>ورقة4!AF887</f>
        <v/>
      </c>
    </row>
    <row r="890" spans="1:63" ht="24.95" customHeight="1">
      <c r="A890" s="135" t="str">
        <f>IF(C890="","",COUNTA(C$9:$C890))</f>
        <v/>
      </c>
      <c r="B890" s="24"/>
      <c r="C890" s="141"/>
      <c r="D890" s="38" t="str">
        <f t="shared" si="253"/>
        <v/>
      </c>
      <c r="E890" s="49"/>
      <c r="F890" s="50"/>
      <c r="G890" s="51" t="e">
        <f t="shared" si="250"/>
        <v>#VALUE!</v>
      </c>
      <c r="H890" s="52" t="e">
        <f t="shared" si="254"/>
        <v>#VALUE!</v>
      </c>
      <c r="I890" s="53" t="e">
        <f t="shared" si="255"/>
        <v>#VALUE!</v>
      </c>
      <c r="J890" s="54" t="e">
        <f t="shared" si="256"/>
        <v>#VALUE!</v>
      </c>
      <c r="K890" s="52" t="str">
        <f t="shared" si="257"/>
        <v/>
      </c>
      <c r="L890" s="53" t="str">
        <f t="shared" si="258"/>
        <v/>
      </c>
      <c r="M890" s="54" t="str">
        <f t="shared" si="259"/>
        <v/>
      </c>
      <c r="N890" s="38" t="str">
        <f t="shared" si="251"/>
        <v/>
      </c>
      <c r="O890" s="55"/>
      <c r="P890" s="55"/>
      <c r="Q890" s="55"/>
      <c r="R890" s="56"/>
      <c r="S890" s="58"/>
      <c r="T890" s="55">
        <f t="shared" si="260"/>
        <v>0</v>
      </c>
      <c r="U890" s="57"/>
      <c r="V890" s="58"/>
      <c r="W890" s="55">
        <f t="shared" si="261"/>
        <v>0</v>
      </c>
      <c r="X890" s="56"/>
      <c r="Y890" s="57"/>
      <c r="Z890" s="55">
        <f t="shared" si="262"/>
        <v>0</v>
      </c>
      <c r="AA890" s="57"/>
      <c r="AB890" s="164"/>
      <c r="AC890" s="169">
        <f t="shared" si="263"/>
        <v>0</v>
      </c>
      <c r="AD890" s="166"/>
      <c r="AE890" s="55"/>
      <c r="AF890" s="172"/>
      <c r="AG890" s="175"/>
      <c r="AH890" s="55">
        <f t="shared" si="264"/>
        <v>0</v>
      </c>
      <c r="AI890" s="172"/>
      <c r="AJ890" s="175"/>
      <c r="AK890" s="166">
        <f t="shared" si="265"/>
        <v>0</v>
      </c>
      <c r="AL890" s="172"/>
      <c r="AM890" s="175"/>
      <c r="AN890" s="55">
        <f t="shared" si="266"/>
        <v>0</v>
      </c>
      <c r="AO890" s="172"/>
      <c r="AP890" s="175"/>
      <c r="AQ890" s="55">
        <f t="shared" si="267"/>
        <v>0</v>
      </c>
      <c r="AR890" s="172"/>
      <c r="AS890" s="55"/>
      <c r="AT890" s="123">
        <f t="shared" si="252"/>
        <v>0</v>
      </c>
      <c r="AU890" s="56"/>
      <c r="AV890" s="204" t="str">
        <f>IFERROR(IF(AS890=0,"",IF(INDEX(ورقة4!$A888:$O888,,MATCH("غ",ورقة4!$A888:$O888,0))="غ","راسب")),IF(OR(O890&lt;$O$8,P890&lt;$P$8,Q890&lt;$Q$8,T890&lt;$T$8,W890&lt;$W$8,Z890&lt;$Z$8,AC890&lt;$AC$8,AD890&lt;$AD$8,AE890&lt;$AE$8,AH890&lt;$AH$8,AK890&lt;$AK$8,AN890&lt;$AN$8,AQ890&lt;$AQ$8,AR890&lt;$AR$8,AS890&lt;$AS$8),"راسب","ناجح"))</f>
        <v/>
      </c>
      <c r="AW890" s="71" t="str">
        <f>ورقة4!Q888</f>
        <v/>
      </c>
      <c r="AX890" s="48" t="str">
        <f>ورقة4!R888</f>
        <v/>
      </c>
      <c r="AY890" s="48" t="str">
        <f>ورقة4!S888</f>
        <v/>
      </c>
      <c r="AZ890" s="48" t="str">
        <f>ورقة4!T888</f>
        <v/>
      </c>
      <c r="BA890" s="48" t="str">
        <f>ورقة4!U888</f>
        <v/>
      </c>
      <c r="BB890" s="48" t="str">
        <f>ورقة4!V888</f>
        <v/>
      </c>
      <c r="BC890" s="48" t="str">
        <f>ورقة4!W888</f>
        <v/>
      </c>
      <c r="BD890" s="48" t="str">
        <f>ورقة4!X888</f>
        <v/>
      </c>
      <c r="BE890" s="48" t="str">
        <f>ورقة4!Y888</f>
        <v/>
      </c>
      <c r="BF890" s="48" t="str">
        <f>ورقة4!Z888</f>
        <v/>
      </c>
      <c r="BG890" s="48" t="str">
        <f>ورقة4!AA888</f>
        <v/>
      </c>
      <c r="BH890" s="48" t="str">
        <f>ورقة4!AB888</f>
        <v/>
      </c>
      <c r="BI890" s="48" t="str">
        <f>ورقة4!AC888</f>
        <v/>
      </c>
      <c r="BJ890" s="48" t="str">
        <f>ورقة4!AE888</f>
        <v/>
      </c>
      <c r="BK890" s="48" t="str">
        <f>ورقة4!AF888</f>
        <v/>
      </c>
    </row>
    <row r="891" spans="1:63" ht="24.95" customHeight="1">
      <c r="A891" s="135" t="str">
        <f>IF(C891="","",COUNTA(C$9:$C891))</f>
        <v/>
      </c>
      <c r="B891" s="24"/>
      <c r="C891" s="141"/>
      <c r="D891" s="38" t="str">
        <f t="shared" si="253"/>
        <v/>
      </c>
      <c r="E891" s="49"/>
      <c r="F891" s="50"/>
      <c r="G891" s="51" t="e">
        <f t="shared" si="250"/>
        <v>#VALUE!</v>
      </c>
      <c r="H891" s="52" t="e">
        <f t="shared" si="254"/>
        <v>#VALUE!</v>
      </c>
      <c r="I891" s="53" t="e">
        <f t="shared" si="255"/>
        <v>#VALUE!</v>
      </c>
      <c r="J891" s="54" t="e">
        <f t="shared" si="256"/>
        <v>#VALUE!</v>
      </c>
      <c r="K891" s="52" t="str">
        <f t="shared" si="257"/>
        <v/>
      </c>
      <c r="L891" s="53" t="str">
        <f t="shared" si="258"/>
        <v/>
      </c>
      <c r="M891" s="54" t="str">
        <f t="shared" si="259"/>
        <v/>
      </c>
      <c r="N891" s="38" t="str">
        <f t="shared" si="251"/>
        <v/>
      </c>
      <c r="O891" s="55"/>
      <c r="P891" s="55"/>
      <c r="Q891" s="55"/>
      <c r="R891" s="56"/>
      <c r="S891" s="58"/>
      <c r="T891" s="55">
        <f t="shared" si="260"/>
        <v>0</v>
      </c>
      <c r="U891" s="57"/>
      <c r="V891" s="58"/>
      <c r="W891" s="55">
        <f t="shared" si="261"/>
        <v>0</v>
      </c>
      <c r="X891" s="56"/>
      <c r="Y891" s="57"/>
      <c r="Z891" s="55">
        <f t="shared" si="262"/>
        <v>0</v>
      </c>
      <c r="AA891" s="57"/>
      <c r="AB891" s="164"/>
      <c r="AC891" s="169">
        <f t="shared" si="263"/>
        <v>0</v>
      </c>
      <c r="AD891" s="166"/>
      <c r="AE891" s="55"/>
      <c r="AF891" s="172"/>
      <c r="AG891" s="175"/>
      <c r="AH891" s="55">
        <f t="shared" si="264"/>
        <v>0</v>
      </c>
      <c r="AI891" s="172"/>
      <c r="AJ891" s="175"/>
      <c r="AK891" s="166">
        <f t="shared" si="265"/>
        <v>0</v>
      </c>
      <c r="AL891" s="172"/>
      <c r="AM891" s="175"/>
      <c r="AN891" s="55">
        <f t="shared" si="266"/>
        <v>0</v>
      </c>
      <c r="AO891" s="172"/>
      <c r="AP891" s="175"/>
      <c r="AQ891" s="55">
        <f t="shared" si="267"/>
        <v>0</v>
      </c>
      <c r="AR891" s="172"/>
      <c r="AS891" s="55"/>
      <c r="AT891" s="123">
        <f t="shared" si="252"/>
        <v>0</v>
      </c>
      <c r="AU891" s="56"/>
      <c r="AV891" s="204" t="str">
        <f>IFERROR(IF(AS891=0,"",IF(INDEX(ورقة4!$A889:$O889,,MATCH("غ",ورقة4!$A889:$O889,0))="غ","راسب")),IF(OR(O891&lt;$O$8,P891&lt;$P$8,Q891&lt;$Q$8,T891&lt;$T$8,W891&lt;$W$8,Z891&lt;$Z$8,AC891&lt;$AC$8,AD891&lt;$AD$8,AE891&lt;$AE$8,AH891&lt;$AH$8,AK891&lt;$AK$8,AN891&lt;$AN$8,AQ891&lt;$AQ$8,AR891&lt;$AR$8,AS891&lt;$AS$8),"راسب","ناجح"))</f>
        <v/>
      </c>
      <c r="AW891" s="71" t="str">
        <f>ورقة4!Q889</f>
        <v/>
      </c>
      <c r="AX891" s="48" t="str">
        <f>ورقة4!R889</f>
        <v/>
      </c>
      <c r="AY891" s="48" t="str">
        <f>ورقة4!S889</f>
        <v/>
      </c>
      <c r="AZ891" s="48" t="str">
        <f>ورقة4!T889</f>
        <v/>
      </c>
      <c r="BA891" s="48" t="str">
        <f>ورقة4!U889</f>
        <v/>
      </c>
      <c r="BB891" s="48" t="str">
        <f>ورقة4!V889</f>
        <v/>
      </c>
      <c r="BC891" s="48" t="str">
        <f>ورقة4!W889</f>
        <v/>
      </c>
      <c r="BD891" s="48" t="str">
        <f>ورقة4!X889</f>
        <v/>
      </c>
      <c r="BE891" s="48" t="str">
        <f>ورقة4!Y889</f>
        <v/>
      </c>
      <c r="BF891" s="48" t="str">
        <f>ورقة4!Z889</f>
        <v/>
      </c>
      <c r="BG891" s="48" t="str">
        <f>ورقة4!AA889</f>
        <v/>
      </c>
      <c r="BH891" s="48" t="str">
        <f>ورقة4!AB889</f>
        <v/>
      </c>
      <c r="BI891" s="48" t="str">
        <f>ورقة4!AC889</f>
        <v/>
      </c>
      <c r="BJ891" s="48" t="str">
        <f>ورقة4!AE889</f>
        <v/>
      </c>
      <c r="BK891" s="48" t="str">
        <f>ورقة4!AF889</f>
        <v/>
      </c>
    </row>
    <row r="892" spans="1:63" ht="24.95" customHeight="1">
      <c r="A892" s="135" t="str">
        <f>IF(C892="","",COUNTA(C$9:$C892))</f>
        <v/>
      </c>
      <c r="B892" s="24"/>
      <c r="C892" s="141"/>
      <c r="D892" s="38" t="str">
        <f t="shared" si="253"/>
        <v/>
      </c>
      <c r="E892" s="49"/>
      <c r="F892" s="50"/>
      <c r="G892" s="51" t="e">
        <f t="shared" si="250"/>
        <v>#VALUE!</v>
      </c>
      <c r="H892" s="52" t="e">
        <f t="shared" si="254"/>
        <v>#VALUE!</v>
      </c>
      <c r="I892" s="53" t="e">
        <f t="shared" si="255"/>
        <v>#VALUE!</v>
      </c>
      <c r="J892" s="54" t="e">
        <f t="shared" si="256"/>
        <v>#VALUE!</v>
      </c>
      <c r="K892" s="52" t="str">
        <f t="shared" si="257"/>
        <v/>
      </c>
      <c r="L892" s="53" t="str">
        <f t="shared" si="258"/>
        <v/>
      </c>
      <c r="M892" s="54" t="str">
        <f t="shared" si="259"/>
        <v/>
      </c>
      <c r="N892" s="38" t="str">
        <f t="shared" si="251"/>
        <v/>
      </c>
      <c r="O892" s="55"/>
      <c r="P892" s="55"/>
      <c r="Q892" s="55"/>
      <c r="R892" s="56"/>
      <c r="S892" s="58"/>
      <c r="T892" s="55">
        <f t="shared" si="260"/>
        <v>0</v>
      </c>
      <c r="U892" s="57"/>
      <c r="V892" s="58"/>
      <c r="W892" s="55">
        <f t="shared" si="261"/>
        <v>0</v>
      </c>
      <c r="X892" s="56"/>
      <c r="Y892" s="57"/>
      <c r="Z892" s="55">
        <f t="shared" si="262"/>
        <v>0</v>
      </c>
      <c r="AA892" s="57"/>
      <c r="AB892" s="164"/>
      <c r="AC892" s="169">
        <f t="shared" si="263"/>
        <v>0</v>
      </c>
      <c r="AD892" s="166"/>
      <c r="AE892" s="55"/>
      <c r="AF892" s="172"/>
      <c r="AG892" s="175"/>
      <c r="AH892" s="55">
        <f t="shared" si="264"/>
        <v>0</v>
      </c>
      <c r="AI892" s="172"/>
      <c r="AJ892" s="175"/>
      <c r="AK892" s="166">
        <f t="shared" si="265"/>
        <v>0</v>
      </c>
      <c r="AL892" s="172"/>
      <c r="AM892" s="175"/>
      <c r="AN892" s="55">
        <f t="shared" si="266"/>
        <v>0</v>
      </c>
      <c r="AO892" s="172"/>
      <c r="AP892" s="175"/>
      <c r="AQ892" s="55">
        <f t="shared" si="267"/>
        <v>0</v>
      </c>
      <c r="AR892" s="172"/>
      <c r="AS892" s="55"/>
      <c r="AT892" s="123">
        <f t="shared" si="252"/>
        <v>0</v>
      </c>
      <c r="AU892" s="56"/>
      <c r="AV892" s="204" t="str">
        <f>IFERROR(IF(AS892=0,"",IF(INDEX(ورقة4!$A890:$O890,,MATCH("غ",ورقة4!$A890:$O890,0))="غ","راسب")),IF(OR(O892&lt;$O$8,P892&lt;$P$8,Q892&lt;$Q$8,T892&lt;$T$8,W892&lt;$W$8,Z892&lt;$Z$8,AC892&lt;$AC$8,AD892&lt;$AD$8,AE892&lt;$AE$8,AH892&lt;$AH$8,AK892&lt;$AK$8,AN892&lt;$AN$8,AQ892&lt;$AQ$8,AR892&lt;$AR$8,AS892&lt;$AS$8),"راسب","ناجح"))</f>
        <v/>
      </c>
      <c r="AW892" s="71" t="str">
        <f>ورقة4!Q890</f>
        <v/>
      </c>
      <c r="AX892" s="48" t="str">
        <f>ورقة4!R890</f>
        <v/>
      </c>
      <c r="AY892" s="48" t="str">
        <f>ورقة4!S890</f>
        <v/>
      </c>
      <c r="AZ892" s="48" t="str">
        <f>ورقة4!T890</f>
        <v/>
      </c>
      <c r="BA892" s="48" t="str">
        <f>ورقة4!U890</f>
        <v/>
      </c>
      <c r="BB892" s="48" t="str">
        <f>ورقة4!V890</f>
        <v/>
      </c>
      <c r="BC892" s="48" t="str">
        <f>ورقة4!W890</f>
        <v/>
      </c>
      <c r="BD892" s="48" t="str">
        <f>ورقة4!X890</f>
        <v/>
      </c>
      <c r="BE892" s="48" t="str">
        <f>ورقة4!Y890</f>
        <v/>
      </c>
      <c r="BF892" s="48" t="str">
        <f>ورقة4!Z890</f>
        <v/>
      </c>
      <c r="BG892" s="48" t="str">
        <f>ورقة4!AA890</f>
        <v/>
      </c>
      <c r="BH892" s="48" t="str">
        <f>ورقة4!AB890</f>
        <v/>
      </c>
      <c r="BI892" s="48" t="str">
        <f>ورقة4!AC890</f>
        <v/>
      </c>
      <c r="BJ892" s="48" t="str">
        <f>ورقة4!AE890</f>
        <v/>
      </c>
      <c r="BK892" s="48" t="str">
        <f>ورقة4!AF890</f>
        <v/>
      </c>
    </row>
    <row r="893" spans="1:63" ht="24.95" customHeight="1">
      <c r="A893" s="135" t="str">
        <f>IF(C893="","",COUNTA(C$9:$C893))</f>
        <v/>
      </c>
      <c r="B893" s="24"/>
      <c r="C893" s="141"/>
      <c r="D893" s="38" t="str">
        <f t="shared" si="253"/>
        <v/>
      </c>
      <c r="E893" s="49"/>
      <c r="F893" s="50"/>
      <c r="G893" s="51" t="e">
        <f t="shared" si="250"/>
        <v>#VALUE!</v>
      </c>
      <c r="H893" s="52" t="e">
        <f t="shared" si="254"/>
        <v>#VALUE!</v>
      </c>
      <c r="I893" s="53" t="e">
        <f t="shared" si="255"/>
        <v>#VALUE!</v>
      </c>
      <c r="J893" s="54" t="e">
        <f t="shared" si="256"/>
        <v>#VALUE!</v>
      </c>
      <c r="K893" s="52" t="str">
        <f t="shared" si="257"/>
        <v/>
      </c>
      <c r="L893" s="53" t="str">
        <f t="shared" si="258"/>
        <v/>
      </c>
      <c r="M893" s="54" t="str">
        <f t="shared" si="259"/>
        <v/>
      </c>
      <c r="N893" s="38" t="str">
        <f t="shared" si="251"/>
        <v/>
      </c>
      <c r="O893" s="55"/>
      <c r="P893" s="55"/>
      <c r="Q893" s="55"/>
      <c r="R893" s="56"/>
      <c r="S893" s="58"/>
      <c r="T893" s="55">
        <f t="shared" si="260"/>
        <v>0</v>
      </c>
      <c r="U893" s="57"/>
      <c r="V893" s="58"/>
      <c r="W893" s="55">
        <f t="shared" si="261"/>
        <v>0</v>
      </c>
      <c r="X893" s="56"/>
      <c r="Y893" s="57"/>
      <c r="Z893" s="55">
        <f t="shared" si="262"/>
        <v>0</v>
      </c>
      <c r="AA893" s="57"/>
      <c r="AB893" s="164"/>
      <c r="AC893" s="169">
        <f t="shared" si="263"/>
        <v>0</v>
      </c>
      <c r="AD893" s="166"/>
      <c r="AE893" s="55"/>
      <c r="AF893" s="172"/>
      <c r="AG893" s="175"/>
      <c r="AH893" s="55">
        <f t="shared" si="264"/>
        <v>0</v>
      </c>
      <c r="AI893" s="172"/>
      <c r="AJ893" s="175"/>
      <c r="AK893" s="166">
        <f t="shared" si="265"/>
        <v>0</v>
      </c>
      <c r="AL893" s="172"/>
      <c r="AM893" s="175"/>
      <c r="AN893" s="55">
        <f t="shared" si="266"/>
        <v>0</v>
      </c>
      <c r="AO893" s="172"/>
      <c r="AP893" s="175"/>
      <c r="AQ893" s="55">
        <f t="shared" si="267"/>
        <v>0</v>
      </c>
      <c r="AR893" s="172"/>
      <c r="AS893" s="55"/>
      <c r="AT893" s="123">
        <f t="shared" si="252"/>
        <v>0</v>
      </c>
      <c r="AU893" s="56"/>
      <c r="AV893" s="204" t="str">
        <f>IFERROR(IF(AS893=0,"",IF(INDEX(ورقة4!$A891:$O891,,MATCH("غ",ورقة4!$A891:$O891,0))="غ","راسب")),IF(OR(O893&lt;$O$8,P893&lt;$P$8,Q893&lt;$Q$8,T893&lt;$T$8,W893&lt;$W$8,Z893&lt;$Z$8,AC893&lt;$AC$8,AD893&lt;$AD$8,AE893&lt;$AE$8,AH893&lt;$AH$8,AK893&lt;$AK$8,AN893&lt;$AN$8,AQ893&lt;$AQ$8,AR893&lt;$AR$8,AS893&lt;$AS$8),"راسب","ناجح"))</f>
        <v/>
      </c>
      <c r="AW893" s="71" t="str">
        <f>ورقة4!Q891</f>
        <v/>
      </c>
      <c r="AX893" s="48" t="str">
        <f>ورقة4!R891</f>
        <v/>
      </c>
      <c r="AY893" s="48" t="str">
        <f>ورقة4!S891</f>
        <v/>
      </c>
      <c r="AZ893" s="48" t="str">
        <f>ورقة4!T891</f>
        <v/>
      </c>
      <c r="BA893" s="48" t="str">
        <f>ورقة4!U891</f>
        <v/>
      </c>
      <c r="BB893" s="48" t="str">
        <f>ورقة4!V891</f>
        <v/>
      </c>
      <c r="BC893" s="48" t="str">
        <f>ورقة4!W891</f>
        <v/>
      </c>
      <c r="BD893" s="48" t="str">
        <f>ورقة4!X891</f>
        <v/>
      </c>
      <c r="BE893" s="48" t="str">
        <f>ورقة4!Y891</f>
        <v/>
      </c>
      <c r="BF893" s="48" t="str">
        <f>ورقة4!Z891</f>
        <v/>
      </c>
      <c r="BG893" s="48" t="str">
        <f>ورقة4!AA891</f>
        <v/>
      </c>
      <c r="BH893" s="48" t="str">
        <f>ورقة4!AB891</f>
        <v/>
      </c>
      <c r="BI893" s="48" t="str">
        <f>ورقة4!AC891</f>
        <v/>
      </c>
      <c r="BJ893" s="48" t="str">
        <f>ورقة4!AE891</f>
        <v/>
      </c>
      <c r="BK893" s="48" t="str">
        <f>ورقة4!AF891</f>
        <v/>
      </c>
    </row>
    <row r="894" spans="1:63" ht="24.95" customHeight="1">
      <c r="A894" s="135" t="str">
        <f>IF(C894="","",COUNTA(C$9:$C894))</f>
        <v/>
      </c>
      <c r="B894" s="24"/>
      <c r="C894" s="141"/>
      <c r="D894" s="38" t="str">
        <f t="shared" si="253"/>
        <v/>
      </c>
      <c r="E894" s="49"/>
      <c r="F894" s="50"/>
      <c r="G894" s="51" t="e">
        <f t="shared" si="250"/>
        <v>#VALUE!</v>
      </c>
      <c r="H894" s="52" t="e">
        <f t="shared" si="254"/>
        <v>#VALUE!</v>
      </c>
      <c r="I894" s="53" t="e">
        <f t="shared" si="255"/>
        <v>#VALUE!</v>
      </c>
      <c r="J894" s="54" t="e">
        <f t="shared" si="256"/>
        <v>#VALUE!</v>
      </c>
      <c r="K894" s="52" t="str">
        <f t="shared" si="257"/>
        <v/>
      </c>
      <c r="L894" s="53" t="str">
        <f t="shared" si="258"/>
        <v/>
      </c>
      <c r="M894" s="54" t="str">
        <f t="shared" si="259"/>
        <v/>
      </c>
      <c r="N894" s="38" t="str">
        <f t="shared" si="251"/>
        <v/>
      </c>
      <c r="O894" s="55"/>
      <c r="P894" s="55"/>
      <c r="Q894" s="55"/>
      <c r="R894" s="56"/>
      <c r="S894" s="58"/>
      <c r="T894" s="55">
        <f t="shared" si="260"/>
        <v>0</v>
      </c>
      <c r="U894" s="57"/>
      <c r="V894" s="58"/>
      <c r="W894" s="55">
        <f t="shared" si="261"/>
        <v>0</v>
      </c>
      <c r="X894" s="56"/>
      <c r="Y894" s="57"/>
      <c r="Z894" s="55">
        <f t="shared" si="262"/>
        <v>0</v>
      </c>
      <c r="AA894" s="57"/>
      <c r="AB894" s="164"/>
      <c r="AC894" s="169">
        <f t="shared" si="263"/>
        <v>0</v>
      </c>
      <c r="AD894" s="166"/>
      <c r="AE894" s="55"/>
      <c r="AF894" s="172"/>
      <c r="AG894" s="175"/>
      <c r="AH894" s="55">
        <f t="shared" si="264"/>
        <v>0</v>
      </c>
      <c r="AI894" s="172"/>
      <c r="AJ894" s="175"/>
      <c r="AK894" s="166">
        <f t="shared" si="265"/>
        <v>0</v>
      </c>
      <c r="AL894" s="172"/>
      <c r="AM894" s="175"/>
      <c r="AN894" s="55">
        <f t="shared" si="266"/>
        <v>0</v>
      </c>
      <c r="AO894" s="172"/>
      <c r="AP894" s="175"/>
      <c r="AQ894" s="55">
        <f t="shared" si="267"/>
        <v>0</v>
      </c>
      <c r="AR894" s="172"/>
      <c r="AS894" s="55"/>
      <c r="AT894" s="123">
        <f t="shared" si="252"/>
        <v>0</v>
      </c>
      <c r="AU894" s="56"/>
      <c r="AV894" s="204" t="str">
        <f>IFERROR(IF(AS894=0,"",IF(INDEX(ورقة4!$A892:$O892,,MATCH("غ",ورقة4!$A892:$O892,0))="غ","راسب")),IF(OR(O894&lt;$O$8,P894&lt;$P$8,Q894&lt;$Q$8,T894&lt;$T$8,W894&lt;$W$8,Z894&lt;$Z$8,AC894&lt;$AC$8,AD894&lt;$AD$8,AE894&lt;$AE$8,AH894&lt;$AH$8,AK894&lt;$AK$8,AN894&lt;$AN$8,AQ894&lt;$AQ$8,AR894&lt;$AR$8,AS894&lt;$AS$8),"راسب","ناجح"))</f>
        <v/>
      </c>
      <c r="AW894" s="71" t="str">
        <f>ورقة4!Q892</f>
        <v/>
      </c>
      <c r="AX894" s="48" t="str">
        <f>ورقة4!R892</f>
        <v/>
      </c>
      <c r="AY894" s="48" t="str">
        <f>ورقة4!S892</f>
        <v/>
      </c>
      <c r="AZ894" s="48" t="str">
        <f>ورقة4!T892</f>
        <v/>
      </c>
      <c r="BA894" s="48" t="str">
        <f>ورقة4!U892</f>
        <v/>
      </c>
      <c r="BB894" s="48" t="str">
        <f>ورقة4!V892</f>
        <v/>
      </c>
      <c r="BC894" s="48" t="str">
        <f>ورقة4!W892</f>
        <v/>
      </c>
      <c r="BD894" s="48" t="str">
        <f>ورقة4!X892</f>
        <v/>
      </c>
      <c r="BE894" s="48" t="str">
        <f>ورقة4!Y892</f>
        <v/>
      </c>
      <c r="BF894" s="48" t="str">
        <f>ورقة4!Z892</f>
        <v/>
      </c>
      <c r="BG894" s="48" t="str">
        <f>ورقة4!AA892</f>
        <v/>
      </c>
      <c r="BH894" s="48" t="str">
        <f>ورقة4!AB892</f>
        <v/>
      </c>
      <c r="BI894" s="48" t="str">
        <f>ورقة4!AC892</f>
        <v/>
      </c>
      <c r="BJ894" s="48" t="str">
        <f>ورقة4!AE892</f>
        <v/>
      </c>
      <c r="BK894" s="48" t="str">
        <f>ورقة4!AF892</f>
        <v/>
      </c>
    </row>
    <row r="895" spans="1:63" ht="24.95" customHeight="1">
      <c r="A895" s="135" t="str">
        <f>IF(C895="","",COUNTA(C$9:$C895))</f>
        <v/>
      </c>
      <c r="B895" s="24"/>
      <c r="C895" s="141"/>
      <c r="D895" s="38" t="str">
        <f t="shared" si="253"/>
        <v/>
      </c>
      <c r="E895" s="49"/>
      <c r="F895" s="50"/>
      <c r="G895" s="51" t="e">
        <f t="shared" si="250"/>
        <v>#VALUE!</v>
      </c>
      <c r="H895" s="52" t="e">
        <f t="shared" si="254"/>
        <v>#VALUE!</v>
      </c>
      <c r="I895" s="53" t="e">
        <f t="shared" si="255"/>
        <v>#VALUE!</v>
      </c>
      <c r="J895" s="54" t="e">
        <f t="shared" si="256"/>
        <v>#VALUE!</v>
      </c>
      <c r="K895" s="52" t="str">
        <f t="shared" si="257"/>
        <v/>
      </c>
      <c r="L895" s="53" t="str">
        <f t="shared" si="258"/>
        <v/>
      </c>
      <c r="M895" s="54" t="str">
        <f t="shared" si="259"/>
        <v/>
      </c>
      <c r="N895" s="38" t="str">
        <f t="shared" si="251"/>
        <v/>
      </c>
      <c r="O895" s="55"/>
      <c r="P895" s="55"/>
      <c r="Q895" s="55"/>
      <c r="R895" s="56"/>
      <c r="S895" s="58"/>
      <c r="T895" s="55">
        <f t="shared" si="260"/>
        <v>0</v>
      </c>
      <c r="U895" s="57"/>
      <c r="V895" s="58"/>
      <c r="W895" s="55">
        <f t="shared" si="261"/>
        <v>0</v>
      </c>
      <c r="X895" s="56"/>
      <c r="Y895" s="57"/>
      <c r="Z895" s="55">
        <f t="shared" si="262"/>
        <v>0</v>
      </c>
      <c r="AA895" s="57"/>
      <c r="AB895" s="164"/>
      <c r="AC895" s="169">
        <f t="shared" si="263"/>
        <v>0</v>
      </c>
      <c r="AD895" s="166"/>
      <c r="AE895" s="55"/>
      <c r="AF895" s="172"/>
      <c r="AG895" s="175"/>
      <c r="AH895" s="55">
        <f t="shared" si="264"/>
        <v>0</v>
      </c>
      <c r="AI895" s="172"/>
      <c r="AJ895" s="175"/>
      <c r="AK895" s="166">
        <f t="shared" si="265"/>
        <v>0</v>
      </c>
      <c r="AL895" s="172"/>
      <c r="AM895" s="175"/>
      <c r="AN895" s="55">
        <f t="shared" si="266"/>
        <v>0</v>
      </c>
      <c r="AO895" s="172"/>
      <c r="AP895" s="175"/>
      <c r="AQ895" s="55">
        <f t="shared" si="267"/>
        <v>0</v>
      </c>
      <c r="AR895" s="172"/>
      <c r="AS895" s="55"/>
      <c r="AT895" s="123">
        <f t="shared" si="252"/>
        <v>0</v>
      </c>
      <c r="AU895" s="56"/>
      <c r="AV895" s="204" t="str">
        <f>IFERROR(IF(AS895=0,"",IF(INDEX(ورقة4!$A893:$O893,,MATCH("غ",ورقة4!$A893:$O893,0))="غ","راسب")),IF(OR(O895&lt;$O$8,P895&lt;$P$8,Q895&lt;$Q$8,T895&lt;$T$8,W895&lt;$W$8,Z895&lt;$Z$8,AC895&lt;$AC$8,AD895&lt;$AD$8,AE895&lt;$AE$8,AH895&lt;$AH$8,AK895&lt;$AK$8,AN895&lt;$AN$8,AQ895&lt;$AQ$8,AR895&lt;$AR$8,AS895&lt;$AS$8),"راسب","ناجح"))</f>
        <v/>
      </c>
      <c r="AW895" s="71" t="str">
        <f>ورقة4!Q893</f>
        <v/>
      </c>
      <c r="AX895" s="48" t="str">
        <f>ورقة4!R893</f>
        <v/>
      </c>
      <c r="AY895" s="48" t="str">
        <f>ورقة4!S893</f>
        <v/>
      </c>
      <c r="AZ895" s="48" t="str">
        <f>ورقة4!T893</f>
        <v/>
      </c>
      <c r="BA895" s="48" t="str">
        <f>ورقة4!U893</f>
        <v/>
      </c>
      <c r="BB895" s="48" t="str">
        <f>ورقة4!V893</f>
        <v/>
      </c>
      <c r="BC895" s="48" t="str">
        <f>ورقة4!W893</f>
        <v/>
      </c>
      <c r="BD895" s="48" t="str">
        <f>ورقة4!X893</f>
        <v/>
      </c>
      <c r="BE895" s="48" t="str">
        <f>ورقة4!Y893</f>
        <v/>
      </c>
      <c r="BF895" s="48" t="str">
        <f>ورقة4!Z893</f>
        <v/>
      </c>
      <c r="BG895" s="48" t="str">
        <f>ورقة4!AA893</f>
        <v/>
      </c>
      <c r="BH895" s="48" t="str">
        <f>ورقة4!AB893</f>
        <v/>
      </c>
      <c r="BI895" s="48" t="str">
        <f>ورقة4!AC893</f>
        <v/>
      </c>
      <c r="BJ895" s="48" t="str">
        <f>ورقة4!AE893</f>
        <v/>
      </c>
      <c r="BK895" s="48" t="str">
        <f>ورقة4!AF893</f>
        <v/>
      </c>
    </row>
    <row r="896" spans="1:63" ht="24.95" customHeight="1">
      <c r="A896" s="135" t="str">
        <f>IF(C896="","",COUNTA(C$9:$C896))</f>
        <v/>
      </c>
      <c r="B896" s="24"/>
      <c r="C896" s="141"/>
      <c r="D896" s="38" t="str">
        <f t="shared" si="253"/>
        <v/>
      </c>
      <c r="E896" s="49"/>
      <c r="F896" s="50"/>
      <c r="G896" s="51" t="e">
        <f t="shared" si="250"/>
        <v>#VALUE!</v>
      </c>
      <c r="H896" s="52" t="e">
        <f t="shared" si="254"/>
        <v>#VALUE!</v>
      </c>
      <c r="I896" s="53" t="e">
        <f t="shared" si="255"/>
        <v>#VALUE!</v>
      </c>
      <c r="J896" s="54" t="e">
        <f t="shared" si="256"/>
        <v>#VALUE!</v>
      </c>
      <c r="K896" s="52" t="str">
        <f t="shared" si="257"/>
        <v/>
      </c>
      <c r="L896" s="53" t="str">
        <f t="shared" si="258"/>
        <v/>
      </c>
      <c r="M896" s="54" t="str">
        <f t="shared" si="259"/>
        <v/>
      </c>
      <c r="N896" s="38" t="str">
        <f t="shared" si="251"/>
        <v/>
      </c>
      <c r="O896" s="55"/>
      <c r="P896" s="55"/>
      <c r="Q896" s="55"/>
      <c r="R896" s="56"/>
      <c r="S896" s="58"/>
      <c r="T896" s="55">
        <f t="shared" si="260"/>
        <v>0</v>
      </c>
      <c r="U896" s="57"/>
      <c r="V896" s="58"/>
      <c r="W896" s="55">
        <f t="shared" si="261"/>
        <v>0</v>
      </c>
      <c r="X896" s="56"/>
      <c r="Y896" s="57"/>
      <c r="Z896" s="55">
        <f t="shared" si="262"/>
        <v>0</v>
      </c>
      <c r="AA896" s="57"/>
      <c r="AB896" s="164"/>
      <c r="AC896" s="169">
        <f t="shared" si="263"/>
        <v>0</v>
      </c>
      <c r="AD896" s="166"/>
      <c r="AE896" s="55"/>
      <c r="AF896" s="172"/>
      <c r="AG896" s="175"/>
      <c r="AH896" s="55">
        <f t="shared" si="264"/>
        <v>0</v>
      </c>
      <c r="AI896" s="172"/>
      <c r="AJ896" s="175"/>
      <c r="AK896" s="166">
        <f t="shared" si="265"/>
        <v>0</v>
      </c>
      <c r="AL896" s="172"/>
      <c r="AM896" s="175"/>
      <c r="AN896" s="55">
        <f t="shared" si="266"/>
        <v>0</v>
      </c>
      <c r="AO896" s="172"/>
      <c r="AP896" s="175"/>
      <c r="AQ896" s="55">
        <f t="shared" si="267"/>
        <v>0</v>
      </c>
      <c r="AR896" s="172"/>
      <c r="AS896" s="55"/>
      <c r="AT896" s="123">
        <f t="shared" si="252"/>
        <v>0</v>
      </c>
      <c r="AU896" s="56"/>
      <c r="AV896" s="204" t="str">
        <f>IFERROR(IF(AS896=0,"",IF(INDEX(ورقة4!$A894:$O894,,MATCH("غ",ورقة4!$A894:$O894,0))="غ","راسب")),IF(OR(O896&lt;$O$8,P896&lt;$P$8,Q896&lt;$Q$8,T896&lt;$T$8,W896&lt;$W$8,Z896&lt;$Z$8,AC896&lt;$AC$8,AD896&lt;$AD$8,AE896&lt;$AE$8,AH896&lt;$AH$8,AK896&lt;$AK$8,AN896&lt;$AN$8,AQ896&lt;$AQ$8,AR896&lt;$AR$8,AS896&lt;$AS$8),"راسب","ناجح"))</f>
        <v/>
      </c>
      <c r="AW896" s="71" t="str">
        <f>ورقة4!Q894</f>
        <v/>
      </c>
      <c r="AX896" s="48" t="str">
        <f>ورقة4!R894</f>
        <v/>
      </c>
      <c r="AY896" s="48" t="str">
        <f>ورقة4!S894</f>
        <v/>
      </c>
      <c r="AZ896" s="48" t="str">
        <f>ورقة4!T894</f>
        <v/>
      </c>
      <c r="BA896" s="48" t="str">
        <f>ورقة4!U894</f>
        <v/>
      </c>
      <c r="BB896" s="48" t="str">
        <f>ورقة4!V894</f>
        <v/>
      </c>
      <c r="BC896" s="48" t="str">
        <f>ورقة4!W894</f>
        <v/>
      </c>
      <c r="BD896" s="48" t="str">
        <f>ورقة4!X894</f>
        <v/>
      </c>
      <c r="BE896" s="48" t="str">
        <f>ورقة4!Y894</f>
        <v/>
      </c>
      <c r="BF896" s="48" t="str">
        <f>ورقة4!Z894</f>
        <v/>
      </c>
      <c r="BG896" s="48" t="str">
        <f>ورقة4!AA894</f>
        <v/>
      </c>
      <c r="BH896" s="48" t="str">
        <f>ورقة4!AB894</f>
        <v/>
      </c>
      <c r="BI896" s="48" t="str">
        <f>ورقة4!AC894</f>
        <v/>
      </c>
      <c r="BJ896" s="48" t="str">
        <f>ورقة4!AE894</f>
        <v/>
      </c>
      <c r="BK896" s="48" t="str">
        <f>ورقة4!AF894</f>
        <v/>
      </c>
    </row>
    <row r="897" spans="1:63" ht="24.95" customHeight="1">
      <c r="A897" s="135" t="str">
        <f>IF(C897="","",COUNTA(C$9:$C897))</f>
        <v/>
      </c>
      <c r="B897" s="24"/>
      <c r="C897" s="141"/>
      <c r="D897" s="38" t="str">
        <f t="shared" si="253"/>
        <v/>
      </c>
      <c r="E897" s="49"/>
      <c r="F897" s="50"/>
      <c r="G897" s="51" t="e">
        <f t="shared" si="250"/>
        <v>#VALUE!</v>
      </c>
      <c r="H897" s="52" t="e">
        <f t="shared" si="254"/>
        <v>#VALUE!</v>
      </c>
      <c r="I897" s="53" t="e">
        <f t="shared" si="255"/>
        <v>#VALUE!</v>
      </c>
      <c r="J897" s="54" t="e">
        <f t="shared" si="256"/>
        <v>#VALUE!</v>
      </c>
      <c r="K897" s="52" t="str">
        <f t="shared" si="257"/>
        <v/>
      </c>
      <c r="L897" s="53" t="str">
        <f t="shared" si="258"/>
        <v/>
      </c>
      <c r="M897" s="54" t="str">
        <f t="shared" si="259"/>
        <v/>
      </c>
      <c r="N897" s="38" t="str">
        <f t="shared" si="251"/>
        <v/>
      </c>
      <c r="O897" s="55"/>
      <c r="P897" s="55"/>
      <c r="Q897" s="55"/>
      <c r="R897" s="56"/>
      <c r="S897" s="58"/>
      <c r="T897" s="55">
        <f t="shared" si="260"/>
        <v>0</v>
      </c>
      <c r="U897" s="57"/>
      <c r="V897" s="58"/>
      <c r="W897" s="55">
        <f t="shared" si="261"/>
        <v>0</v>
      </c>
      <c r="X897" s="56"/>
      <c r="Y897" s="57"/>
      <c r="Z897" s="55">
        <f t="shared" si="262"/>
        <v>0</v>
      </c>
      <c r="AA897" s="57"/>
      <c r="AB897" s="164"/>
      <c r="AC897" s="169">
        <f t="shared" si="263"/>
        <v>0</v>
      </c>
      <c r="AD897" s="166"/>
      <c r="AE897" s="55"/>
      <c r="AF897" s="172"/>
      <c r="AG897" s="175"/>
      <c r="AH897" s="55">
        <f t="shared" si="264"/>
        <v>0</v>
      </c>
      <c r="AI897" s="172"/>
      <c r="AJ897" s="175"/>
      <c r="AK897" s="166">
        <f t="shared" si="265"/>
        <v>0</v>
      </c>
      <c r="AL897" s="172"/>
      <c r="AM897" s="175"/>
      <c r="AN897" s="55">
        <f t="shared" si="266"/>
        <v>0</v>
      </c>
      <c r="AO897" s="172"/>
      <c r="AP897" s="175"/>
      <c r="AQ897" s="55">
        <f t="shared" si="267"/>
        <v>0</v>
      </c>
      <c r="AR897" s="172"/>
      <c r="AS897" s="55"/>
      <c r="AT897" s="123">
        <f t="shared" si="252"/>
        <v>0</v>
      </c>
      <c r="AU897" s="56"/>
      <c r="AV897" s="204" t="str">
        <f>IFERROR(IF(AS897=0,"",IF(INDEX(ورقة4!$A895:$O895,,MATCH("غ",ورقة4!$A895:$O895,0))="غ","راسب")),IF(OR(O897&lt;$O$8,P897&lt;$P$8,Q897&lt;$Q$8,T897&lt;$T$8,W897&lt;$W$8,Z897&lt;$Z$8,AC897&lt;$AC$8,AD897&lt;$AD$8,AE897&lt;$AE$8,AH897&lt;$AH$8,AK897&lt;$AK$8,AN897&lt;$AN$8,AQ897&lt;$AQ$8,AR897&lt;$AR$8,AS897&lt;$AS$8),"راسب","ناجح"))</f>
        <v/>
      </c>
      <c r="AW897" s="71" t="str">
        <f>ورقة4!Q895</f>
        <v/>
      </c>
      <c r="AX897" s="48" t="str">
        <f>ورقة4!R895</f>
        <v/>
      </c>
      <c r="AY897" s="48" t="str">
        <f>ورقة4!S895</f>
        <v/>
      </c>
      <c r="AZ897" s="48" t="str">
        <f>ورقة4!T895</f>
        <v/>
      </c>
      <c r="BA897" s="48" t="str">
        <f>ورقة4!U895</f>
        <v/>
      </c>
      <c r="BB897" s="48" t="str">
        <f>ورقة4!V895</f>
        <v/>
      </c>
      <c r="BC897" s="48" t="str">
        <f>ورقة4!W895</f>
        <v/>
      </c>
      <c r="BD897" s="48" t="str">
        <f>ورقة4!X895</f>
        <v/>
      </c>
      <c r="BE897" s="48" t="str">
        <f>ورقة4!Y895</f>
        <v/>
      </c>
      <c r="BF897" s="48" t="str">
        <f>ورقة4!Z895</f>
        <v/>
      </c>
      <c r="BG897" s="48" t="str">
        <f>ورقة4!AA895</f>
        <v/>
      </c>
      <c r="BH897" s="48" t="str">
        <f>ورقة4!AB895</f>
        <v/>
      </c>
      <c r="BI897" s="48" t="str">
        <f>ورقة4!AC895</f>
        <v/>
      </c>
      <c r="BJ897" s="48" t="str">
        <f>ورقة4!AE895</f>
        <v/>
      </c>
      <c r="BK897" s="48" t="str">
        <f>ورقة4!AF895</f>
        <v/>
      </c>
    </row>
    <row r="898" spans="1:63" ht="24.95" customHeight="1">
      <c r="A898" s="135" t="str">
        <f>IF(C898="","",COUNTA(C$9:$C898))</f>
        <v/>
      </c>
      <c r="B898" s="24"/>
      <c r="C898" s="141"/>
      <c r="D898" s="38" t="str">
        <f t="shared" si="253"/>
        <v/>
      </c>
      <c r="E898" s="49"/>
      <c r="F898" s="50"/>
      <c r="G898" s="51" t="e">
        <f t="shared" si="250"/>
        <v>#VALUE!</v>
      </c>
      <c r="H898" s="52" t="e">
        <f t="shared" si="254"/>
        <v>#VALUE!</v>
      </c>
      <c r="I898" s="53" t="e">
        <f t="shared" si="255"/>
        <v>#VALUE!</v>
      </c>
      <c r="J898" s="54" t="e">
        <f t="shared" si="256"/>
        <v>#VALUE!</v>
      </c>
      <c r="K898" s="52" t="str">
        <f t="shared" si="257"/>
        <v/>
      </c>
      <c r="L898" s="53" t="str">
        <f t="shared" si="258"/>
        <v/>
      </c>
      <c r="M898" s="54" t="str">
        <f t="shared" si="259"/>
        <v/>
      </c>
      <c r="N898" s="38" t="str">
        <f t="shared" si="251"/>
        <v/>
      </c>
      <c r="O898" s="55"/>
      <c r="P898" s="55"/>
      <c r="Q898" s="55"/>
      <c r="R898" s="56"/>
      <c r="S898" s="58"/>
      <c r="T898" s="55">
        <f t="shared" si="260"/>
        <v>0</v>
      </c>
      <c r="U898" s="57"/>
      <c r="V898" s="58"/>
      <c r="W898" s="55">
        <f t="shared" si="261"/>
        <v>0</v>
      </c>
      <c r="X898" s="56"/>
      <c r="Y898" s="57"/>
      <c r="Z898" s="55">
        <f t="shared" si="262"/>
        <v>0</v>
      </c>
      <c r="AA898" s="57"/>
      <c r="AB898" s="164"/>
      <c r="AC898" s="169">
        <f t="shared" si="263"/>
        <v>0</v>
      </c>
      <c r="AD898" s="166"/>
      <c r="AE898" s="55"/>
      <c r="AF898" s="172"/>
      <c r="AG898" s="175"/>
      <c r="AH898" s="55">
        <f t="shared" si="264"/>
        <v>0</v>
      </c>
      <c r="AI898" s="172"/>
      <c r="AJ898" s="175"/>
      <c r="AK898" s="166">
        <f t="shared" si="265"/>
        <v>0</v>
      </c>
      <c r="AL898" s="172"/>
      <c r="AM898" s="175"/>
      <c r="AN898" s="55">
        <f t="shared" si="266"/>
        <v>0</v>
      </c>
      <c r="AO898" s="172"/>
      <c r="AP898" s="175"/>
      <c r="AQ898" s="55">
        <f t="shared" si="267"/>
        <v>0</v>
      </c>
      <c r="AR898" s="172"/>
      <c r="AS898" s="55"/>
      <c r="AT898" s="123">
        <f t="shared" si="252"/>
        <v>0</v>
      </c>
      <c r="AU898" s="56"/>
      <c r="AV898" s="204" t="str">
        <f>IFERROR(IF(AS898=0,"",IF(INDEX(ورقة4!$A896:$O896,,MATCH("غ",ورقة4!$A896:$O896,0))="غ","راسب")),IF(OR(O898&lt;$O$8,P898&lt;$P$8,Q898&lt;$Q$8,T898&lt;$T$8,W898&lt;$W$8,Z898&lt;$Z$8,AC898&lt;$AC$8,AD898&lt;$AD$8,AE898&lt;$AE$8,AH898&lt;$AH$8,AK898&lt;$AK$8,AN898&lt;$AN$8,AQ898&lt;$AQ$8,AR898&lt;$AR$8,AS898&lt;$AS$8),"راسب","ناجح"))</f>
        <v/>
      </c>
      <c r="AW898" s="71" t="str">
        <f>ورقة4!Q896</f>
        <v/>
      </c>
      <c r="AX898" s="48" t="str">
        <f>ورقة4!R896</f>
        <v/>
      </c>
      <c r="AY898" s="48" t="str">
        <f>ورقة4!S896</f>
        <v/>
      </c>
      <c r="AZ898" s="48" t="str">
        <f>ورقة4!T896</f>
        <v/>
      </c>
      <c r="BA898" s="48" t="str">
        <f>ورقة4!U896</f>
        <v/>
      </c>
      <c r="BB898" s="48" t="str">
        <f>ورقة4!V896</f>
        <v/>
      </c>
      <c r="BC898" s="48" t="str">
        <f>ورقة4!W896</f>
        <v/>
      </c>
      <c r="BD898" s="48" t="str">
        <f>ورقة4!X896</f>
        <v/>
      </c>
      <c r="BE898" s="48" t="str">
        <f>ورقة4!Y896</f>
        <v/>
      </c>
      <c r="BF898" s="48" t="str">
        <f>ورقة4!Z896</f>
        <v/>
      </c>
      <c r="BG898" s="48" t="str">
        <f>ورقة4!AA896</f>
        <v/>
      </c>
      <c r="BH898" s="48" t="str">
        <f>ورقة4!AB896</f>
        <v/>
      </c>
      <c r="BI898" s="48" t="str">
        <f>ورقة4!AC896</f>
        <v/>
      </c>
      <c r="BJ898" s="48" t="str">
        <f>ورقة4!AE896</f>
        <v/>
      </c>
      <c r="BK898" s="48" t="str">
        <f>ورقة4!AF896</f>
        <v/>
      </c>
    </row>
    <row r="899" spans="1:63" ht="24.95" customHeight="1">
      <c r="A899" s="135" t="str">
        <f>IF(C899="","",COUNTA(C$9:$C899))</f>
        <v/>
      </c>
      <c r="B899" s="24"/>
      <c r="C899" s="141"/>
      <c r="D899" s="38" t="str">
        <f t="shared" si="253"/>
        <v/>
      </c>
      <c r="E899" s="49"/>
      <c r="F899" s="50"/>
      <c r="G899" s="51" t="e">
        <f t="shared" si="250"/>
        <v>#VALUE!</v>
      </c>
      <c r="H899" s="52" t="e">
        <f t="shared" si="254"/>
        <v>#VALUE!</v>
      </c>
      <c r="I899" s="53" t="e">
        <f t="shared" si="255"/>
        <v>#VALUE!</v>
      </c>
      <c r="J899" s="54" t="e">
        <f t="shared" si="256"/>
        <v>#VALUE!</v>
      </c>
      <c r="K899" s="52" t="str">
        <f t="shared" si="257"/>
        <v/>
      </c>
      <c r="L899" s="53" t="str">
        <f t="shared" si="258"/>
        <v/>
      </c>
      <c r="M899" s="54" t="str">
        <f t="shared" si="259"/>
        <v/>
      </c>
      <c r="N899" s="38" t="str">
        <f t="shared" si="251"/>
        <v/>
      </c>
      <c r="O899" s="55"/>
      <c r="P899" s="55"/>
      <c r="Q899" s="55"/>
      <c r="R899" s="56"/>
      <c r="S899" s="58"/>
      <c r="T899" s="55">
        <f t="shared" si="260"/>
        <v>0</v>
      </c>
      <c r="U899" s="57"/>
      <c r="V899" s="58"/>
      <c r="W899" s="55">
        <f t="shared" si="261"/>
        <v>0</v>
      </c>
      <c r="X899" s="56"/>
      <c r="Y899" s="57"/>
      <c r="Z899" s="55">
        <f t="shared" si="262"/>
        <v>0</v>
      </c>
      <c r="AA899" s="57"/>
      <c r="AB899" s="164"/>
      <c r="AC899" s="169">
        <f t="shared" si="263"/>
        <v>0</v>
      </c>
      <c r="AD899" s="166"/>
      <c r="AE899" s="55"/>
      <c r="AF899" s="172"/>
      <c r="AG899" s="175"/>
      <c r="AH899" s="55">
        <f t="shared" si="264"/>
        <v>0</v>
      </c>
      <c r="AI899" s="172"/>
      <c r="AJ899" s="175"/>
      <c r="AK899" s="166">
        <f t="shared" si="265"/>
        <v>0</v>
      </c>
      <c r="AL899" s="172"/>
      <c r="AM899" s="175"/>
      <c r="AN899" s="55">
        <f t="shared" si="266"/>
        <v>0</v>
      </c>
      <c r="AO899" s="172"/>
      <c r="AP899" s="175"/>
      <c r="AQ899" s="55">
        <f t="shared" si="267"/>
        <v>0</v>
      </c>
      <c r="AR899" s="172"/>
      <c r="AS899" s="55"/>
      <c r="AT899" s="123">
        <f t="shared" si="252"/>
        <v>0</v>
      </c>
      <c r="AU899" s="56"/>
      <c r="AV899" s="204" t="str">
        <f>IFERROR(IF(AS899=0,"",IF(INDEX(ورقة4!$A897:$O897,,MATCH("غ",ورقة4!$A897:$O897,0))="غ","راسب")),IF(OR(O899&lt;$O$8,P899&lt;$P$8,Q899&lt;$Q$8,T899&lt;$T$8,W899&lt;$W$8,Z899&lt;$Z$8,AC899&lt;$AC$8,AD899&lt;$AD$8,AE899&lt;$AE$8,AH899&lt;$AH$8,AK899&lt;$AK$8,AN899&lt;$AN$8,AQ899&lt;$AQ$8,AR899&lt;$AR$8,AS899&lt;$AS$8),"راسب","ناجح"))</f>
        <v/>
      </c>
      <c r="AW899" s="71" t="str">
        <f>ورقة4!Q897</f>
        <v/>
      </c>
      <c r="AX899" s="48" t="str">
        <f>ورقة4!R897</f>
        <v/>
      </c>
      <c r="AY899" s="48" t="str">
        <f>ورقة4!S897</f>
        <v/>
      </c>
      <c r="AZ899" s="48" t="str">
        <f>ورقة4!T897</f>
        <v/>
      </c>
      <c r="BA899" s="48" t="str">
        <f>ورقة4!U897</f>
        <v/>
      </c>
      <c r="BB899" s="48" t="str">
        <f>ورقة4!V897</f>
        <v/>
      </c>
      <c r="BC899" s="48" t="str">
        <f>ورقة4!W897</f>
        <v/>
      </c>
      <c r="BD899" s="48" t="str">
        <f>ورقة4!X897</f>
        <v/>
      </c>
      <c r="BE899" s="48" t="str">
        <f>ورقة4!Y897</f>
        <v/>
      </c>
      <c r="BF899" s="48" t="str">
        <f>ورقة4!Z897</f>
        <v/>
      </c>
      <c r="BG899" s="48" t="str">
        <f>ورقة4!AA897</f>
        <v/>
      </c>
      <c r="BH899" s="48" t="str">
        <f>ورقة4!AB897</f>
        <v/>
      </c>
      <c r="BI899" s="48" t="str">
        <f>ورقة4!AC897</f>
        <v/>
      </c>
      <c r="BJ899" s="48" t="str">
        <f>ورقة4!AE897</f>
        <v/>
      </c>
      <c r="BK899" s="48" t="str">
        <f>ورقة4!AF897</f>
        <v/>
      </c>
    </row>
    <row r="900" spans="1:63" ht="24.95" customHeight="1">
      <c r="A900" s="135" t="str">
        <f>IF(C900="","",COUNTA(C$9:$C900))</f>
        <v/>
      </c>
      <c r="B900" s="24"/>
      <c r="C900" s="141"/>
      <c r="D900" s="38" t="str">
        <f t="shared" si="253"/>
        <v/>
      </c>
      <c r="E900" s="49"/>
      <c r="F900" s="50"/>
      <c r="G900" s="51" t="e">
        <f t="shared" si="250"/>
        <v>#VALUE!</v>
      </c>
      <c r="H900" s="52" t="e">
        <f t="shared" si="254"/>
        <v>#VALUE!</v>
      </c>
      <c r="I900" s="53" t="e">
        <f t="shared" si="255"/>
        <v>#VALUE!</v>
      </c>
      <c r="J900" s="54" t="e">
        <f t="shared" si="256"/>
        <v>#VALUE!</v>
      </c>
      <c r="K900" s="52" t="str">
        <f t="shared" si="257"/>
        <v/>
      </c>
      <c r="L900" s="53" t="str">
        <f t="shared" si="258"/>
        <v/>
      </c>
      <c r="M900" s="54" t="str">
        <f t="shared" si="259"/>
        <v/>
      </c>
      <c r="N900" s="38" t="str">
        <f t="shared" si="251"/>
        <v/>
      </c>
      <c r="O900" s="55"/>
      <c r="P900" s="55"/>
      <c r="Q900" s="55"/>
      <c r="R900" s="56"/>
      <c r="S900" s="58"/>
      <c r="T900" s="55">
        <f t="shared" si="260"/>
        <v>0</v>
      </c>
      <c r="U900" s="57"/>
      <c r="V900" s="58"/>
      <c r="W900" s="55">
        <f t="shared" si="261"/>
        <v>0</v>
      </c>
      <c r="X900" s="56"/>
      <c r="Y900" s="57"/>
      <c r="Z900" s="55">
        <f t="shared" si="262"/>
        <v>0</v>
      </c>
      <c r="AA900" s="57"/>
      <c r="AB900" s="164"/>
      <c r="AC900" s="169">
        <f t="shared" si="263"/>
        <v>0</v>
      </c>
      <c r="AD900" s="166"/>
      <c r="AE900" s="55"/>
      <c r="AF900" s="172"/>
      <c r="AG900" s="175"/>
      <c r="AH900" s="55">
        <f t="shared" si="264"/>
        <v>0</v>
      </c>
      <c r="AI900" s="172"/>
      <c r="AJ900" s="175"/>
      <c r="AK900" s="166">
        <f t="shared" si="265"/>
        <v>0</v>
      </c>
      <c r="AL900" s="172"/>
      <c r="AM900" s="175"/>
      <c r="AN900" s="55">
        <f t="shared" si="266"/>
        <v>0</v>
      </c>
      <c r="AO900" s="172"/>
      <c r="AP900" s="175"/>
      <c r="AQ900" s="55">
        <f t="shared" si="267"/>
        <v>0</v>
      </c>
      <c r="AR900" s="172"/>
      <c r="AS900" s="55"/>
      <c r="AT900" s="123">
        <f t="shared" si="252"/>
        <v>0</v>
      </c>
      <c r="AU900" s="56"/>
      <c r="AV900" s="204" t="str">
        <f>IFERROR(IF(AS900=0,"",IF(INDEX(ورقة4!$A898:$O898,,MATCH("غ",ورقة4!$A898:$O898,0))="غ","راسب")),IF(OR(O900&lt;$O$8,P900&lt;$P$8,Q900&lt;$Q$8,T900&lt;$T$8,W900&lt;$W$8,Z900&lt;$Z$8,AC900&lt;$AC$8,AD900&lt;$AD$8,AE900&lt;$AE$8,AH900&lt;$AH$8,AK900&lt;$AK$8,AN900&lt;$AN$8,AQ900&lt;$AQ$8,AR900&lt;$AR$8,AS900&lt;$AS$8),"راسب","ناجح"))</f>
        <v/>
      </c>
      <c r="AW900" s="71" t="str">
        <f>ورقة4!Q898</f>
        <v/>
      </c>
      <c r="AX900" s="48" t="str">
        <f>ورقة4!R898</f>
        <v/>
      </c>
      <c r="AY900" s="48" t="str">
        <f>ورقة4!S898</f>
        <v/>
      </c>
      <c r="AZ900" s="48" t="str">
        <f>ورقة4!T898</f>
        <v/>
      </c>
      <c r="BA900" s="48" t="str">
        <f>ورقة4!U898</f>
        <v/>
      </c>
      <c r="BB900" s="48" t="str">
        <f>ورقة4!V898</f>
        <v/>
      </c>
      <c r="BC900" s="48" t="str">
        <f>ورقة4!W898</f>
        <v/>
      </c>
      <c r="BD900" s="48" t="str">
        <f>ورقة4!X898</f>
        <v/>
      </c>
      <c r="BE900" s="48" t="str">
        <f>ورقة4!Y898</f>
        <v/>
      </c>
      <c r="BF900" s="48" t="str">
        <f>ورقة4!Z898</f>
        <v/>
      </c>
      <c r="BG900" s="48" t="str">
        <f>ورقة4!AA898</f>
        <v/>
      </c>
      <c r="BH900" s="48" t="str">
        <f>ورقة4!AB898</f>
        <v/>
      </c>
      <c r="BI900" s="48" t="str">
        <f>ورقة4!AC898</f>
        <v/>
      </c>
      <c r="BJ900" s="48" t="str">
        <f>ورقة4!AE898</f>
        <v/>
      </c>
      <c r="BK900" s="48" t="str">
        <f>ورقة4!AF898</f>
        <v/>
      </c>
    </row>
    <row r="901" spans="1:63" ht="24.95" customHeight="1">
      <c r="A901" s="135" t="str">
        <f>IF(C901="","",COUNTA(C$9:$C901))</f>
        <v/>
      </c>
      <c r="B901" s="24"/>
      <c r="C901" s="141"/>
      <c r="D901" s="38" t="str">
        <f t="shared" si="253"/>
        <v/>
      </c>
      <c r="E901" s="49"/>
      <c r="F901" s="50"/>
      <c r="G901" s="51" t="e">
        <f t="shared" si="250"/>
        <v>#VALUE!</v>
      </c>
      <c r="H901" s="52" t="e">
        <f t="shared" si="254"/>
        <v>#VALUE!</v>
      </c>
      <c r="I901" s="53" t="e">
        <f t="shared" si="255"/>
        <v>#VALUE!</v>
      </c>
      <c r="J901" s="54" t="e">
        <f t="shared" si="256"/>
        <v>#VALUE!</v>
      </c>
      <c r="K901" s="52" t="str">
        <f t="shared" si="257"/>
        <v/>
      </c>
      <c r="L901" s="53" t="str">
        <f t="shared" si="258"/>
        <v/>
      </c>
      <c r="M901" s="54" t="str">
        <f t="shared" si="259"/>
        <v/>
      </c>
      <c r="N901" s="38" t="str">
        <f t="shared" si="251"/>
        <v/>
      </c>
      <c r="O901" s="55"/>
      <c r="P901" s="55"/>
      <c r="Q901" s="55"/>
      <c r="R901" s="56"/>
      <c r="S901" s="58"/>
      <c r="T901" s="55">
        <f t="shared" si="260"/>
        <v>0</v>
      </c>
      <c r="U901" s="57"/>
      <c r="V901" s="58"/>
      <c r="W901" s="55">
        <f t="shared" si="261"/>
        <v>0</v>
      </c>
      <c r="X901" s="56"/>
      <c r="Y901" s="57"/>
      <c r="Z901" s="55">
        <f t="shared" si="262"/>
        <v>0</v>
      </c>
      <c r="AA901" s="57"/>
      <c r="AB901" s="164"/>
      <c r="AC901" s="169">
        <f t="shared" si="263"/>
        <v>0</v>
      </c>
      <c r="AD901" s="166"/>
      <c r="AE901" s="55"/>
      <c r="AF901" s="172"/>
      <c r="AG901" s="175"/>
      <c r="AH901" s="55">
        <f t="shared" si="264"/>
        <v>0</v>
      </c>
      <c r="AI901" s="172"/>
      <c r="AJ901" s="175"/>
      <c r="AK901" s="166">
        <f t="shared" si="265"/>
        <v>0</v>
      </c>
      <c r="AL901" s="172"/>
      <c r="AM901" s="175"/>
      <c r="AN901" s="55">
        <f t="shared" si="266"/>
        <v>0</v>
      </c>
      <c r="AO901" s="172"/>
      <c r="AP901" s="175"/>
      <c r="AQ901" s="55">
        <f t="shared" si="267"/>
        <v>0</v>
      </c>
      <c r="AR901" s="172"/>
      <c r="AS901" s="55"/>
      <c r="AT901" s="123">
        <f t="shared" si="252"/>
        <v>0</v>
      </c>
      <c r="AU901" s="56"/>
      <c r="AV901" s="204" t="str">
        <f>IFERROR(IF(AS901=0,"",IF(INDEX(ورقة4!$A899:$O899,,MATCH("غ",ورقة4!$A899:$O899,0))="غ","راسب")),IF(OR(O901&lt;$O$8,P901&lt;$P$8,Q901&lt;$Q$8,T901&lt;$T$8,W901&lt;$W$8,Z901&lt;$Z$8,AC901&lt;$AC$8,AD901&lt;$AD$8,AE901&lt;$AE$8,AH901&lt;$AH$8,AK901&lt;$AK$8,AN901&lt;$AN$8,AQ901&lt;$AQ$8,AR901&lt;$AR$8,AS901&lt;$AS$8),"راسب","ناجح"))</f>
        <v/>
      </c>
      <c r="AW901" s="71" t="str">
        <f>ورقة4!Q899</f>
        <v/>
      </c>
      <c r="AX901" s="48" t="str">
        <f>ورقة4!R899</f>
        <v/>
      </c>
      <c r="AY901" s="48" t="str">
        <f>ورقة4!S899</f>
        <v/>
      </c>
      <c r="AZ901" s="48" t="str">
        <f>ورقة4!T899</f>
        <v/>
      </c>
      <c r="BA901" s="48" t="str">
        <f>ورقة4!U899</f>
        <v/>
      </c>
      <c r="BB901" s="48" t="str">
        <f>ورقة4!V899</f>
        <v/>
      </c>
      <c r="BC901" s="48" t="str">
        <f>ورقة4!W899</f>
        <v/>
      </c>
      <c r="BD901" s="48" t="str">
        <f>ورقة4!X899</f>
        <v/>
      </c>
      <c r="BE901" s="48" t="str">
        <f>ورقة4!Y899</f>
        <v/>
      </c>
      <c r="BF901" s="48" t="str">
        <f>ورقة4!Z899</f>
        <v/>
      </c>
      <c r="BG901" s="48" t="str">
        <f>ورقة4!AA899</f>
        <v/>
      </c>
      <c r="BH901" s="48" t="str">
        <f>ورقة4!AB899</f>
        <v/>
      </c>
      <c r="BI901" s="48" t="str">
        <f>ورقة4!AC899</f>
        <v/>
      </c>
      <c r="BJ901" s="48" t="str">
        <f>ورقة4!AE899</f>
        <v/>
      </c>
      <c r="BK901" s="48" t="str">
        <f>ورقة4!AF899</f>
        <v/>
      </c>
    </row>
    <row r="902" spans="1:63" ht="24.95" customHeight="1">
      <c r="A902" s="135" t="str">
        <f>IF(C902="","",COUNTA(C$9:$C902))</f>
        <v/>
      </c>
      <c r="B902" s="24"/>
      <c r="C902" s="141"/>
      <c r="D902" s="38" t="str">
        <f t="shared" si="253"/>
        <v/>
      </c>
      <c r="E902" s="49"/>
      <c r="F902" s="50"/>
      <c r="G902" s="51" t="e">
        <f t="shared" si="250"/>
        <v>#VALUE!</v>
      </c>
      <c r="H902" s="52" t="e">
        <f t="shared" si="254"/>
        <v>#VALUE!</v>
      </c>
      <c r="I902" s="53" t="e">
        <f t="shared" si="255"/>
        <v>#VALUE!</v>
      </c>
      <c r="J902" s="54" t="e">
        <f t="shared" si="256"/>
        <v>#VALUE!</v>
      </c>
      <c r="K902" s="52" t="str">
        <f t="shared" si="257"/>
        <v/>
      </c>
      <c r="L902" s="53" t="str">
        <f t="shared" si="258"/>
        <v/>
      </c>
      <c r="M902" s="54" t="str">
        <f t="shared" si="259"/>
        <v/>
      </c>
      <c r="N902" s="38" t="str">
        <f t="shared" si="251"/>
        <v/>
      </c>
      <c r="O902" s="55"/>
      <c r="P902" s="55"/>
      <c r="Q902" s="55"/>
      <c r="R902" s="56"/>
      <c r="S902" s="58"/>
      <c r="T902" s="55">
        <f t="shared" si="260"/>
        <v>0</v>
      </c>
      <c r="U902" s="57"/>
      <c r="V902" s="58"/>
      <c r="W902" s="55">
        <f t="shared" si="261"/>
        <v>0</v>
      </c>
      <c r="X902" s="56"/>
      <c r="Y902" s="57"/>
      <c r="Z902" s="55">
        <f t="shared" si="262"/>
        <v>0</v>
      </c>
      <c r="AA902" s="57"/>
      <c r="AB902" s="164"/>
      <c r="AC902" s="169">
        <f t="shared" si="263"/>
        <v>0</v>
      </c>
      <c r="AD902" s="166"/>
      <c r="AE902" s="55"/>
      <c r="AF902" s="172"/>
      <c r="AG902" s="175"/>
      <c r="AH902" s="55">
        <f t="shared" si="264"/>
        <v>0</v>
      </c>
      <c r="AI902" s="172"/>
      <c r="AJ902" s="175"/>
      <c r="AK902" s="166">
        <f t="shared" si="265"/>
        <v>0</v>
      </c>
      <c r="AL902" s="172"/>
      <c r="AM902" s="175"/>
      <c r="AN902" s="55">
        <f t="shared" si="266"/>
        <v>0</v>
      </c>
      <c r="AO902" s="172"/>
      <c r="AP902" s="175"/>
      <c r="AQ902" s="55">
        <f t="shared" si="267"/>
        <v>0</v>
      </c>
      <c r="AR902" s="172"/>
      <c r="AS902" s="55"/>
      <c r="AT902" s="123">
        <f t="shared" si="252"/>
        <v>0</v>
      </c>
      <c r="AU902" s="56"/>
      <c r="AV902" s="204" t="str">
        <f>IFERROR(IF(AS902=0,"",IF(INDEX(ورقة4!$A900:$O900,,MATCH("غ",ورقة4!$A900:$O900,0))="غ","راسب")),IF(OR(O902&lt;$O$8,P902&lt;$P$8,Q902&lt;$Q$8,T902&lt;$T$8,W902&lt;$W$8,Z902&lt;$Z$8,AC902&lt;$AC$8,AD902&lt;$AD$8,AE902&lt;$AE$8,AH902&lt;$AH$8,AK902&lt;$AK$8,AN902&lt;$AN$8,AQ902&lt;$AQ$8,AR902&lt;$AR$8,AS902&lt;$AS$8),"راسب","ناجح"))</f>
        <v/>
      </c>
      <c r="AW902" s="71" t="str">
        <f>ورقة4!Q900</f>
        <v/>
      </c>
      <c r="AX902" s="48" t="str">
        <f>ورقة4!R900</f>
        <v/>
      </c>
      <c r="AY902" s="48" t="str">
        <f>ورقة4!S900</f>
        <v/>
      </c>
      <c r="AZ902" s="48" t="str">
        <f>ورقة4!T900</f>
        <v/>
      </c>
      <c r="BA902" s="48" t="str">
        <f>ورقة4!U900</f>
        <v/>
      </c>
      <c r="BB902" s="48" t="str">
        <f>ورقة4!V900</f>
        <v/>
      </c>
      <c r="BC902" s="48" t="str">
        <f>ورقة4!W900</f>
        <v/>
      </c>
      <c r="BD902" s="48" t="str">
        <f>ورقة4!X900</f>
        <v/>
      </c>
      <c r="BE902" s="48" t="str">
        <f>ورقة4!Y900</f>
        <v/>
      </c>
      <c r="BF902" s="48" t="str">
        <f>ورقة4!Z900</f>
        <v/>
      </c>
      <c r="BG902" s="48" t="str">
        <f>ورقة4!AA900</f>
        <v/>
      </c>
      <c r="BH902" s="48" t="str">
        <f>ورقة4!AB900</f>
        <v/>
      </c>
      <c r="BI902" s="48" t="str">
        <f>ورقة4!AC900</f>
        <v/>
      </c>
      <c r="BJ902" s="48" t="str">
        <f>ورقة4!AE900</f>
        <v/>
      </c>
      <c r="BK902" s="48" t="str">
        <f>ورقة4!AF900</f>
        <v/>
      </c>
    </row>
    <row r="903" spans="1:63" ht="24.95" customHeight="1">
      <c r="A903" s="135" t="str">
        <f>IF(C903="","",COUNTA(C$9:$C903))</f>
        <v/>
      </c>
      <c r="B903" s="24"/>
      <c r="C903" s="141"/>
      <c r="D903" s="38" t="str">
        <f t="shared" si="253"/>
        <v/>
      </c>
      <c r="E903" s="49"/>
      <c r="F903" s="50"/>
      <c r="G903" s="51" t="e">
        <f t="shared" si="250"/>
        <v>#VALUE!</v>
      </c>
      <c r="H903" s="52" t="e">
        <f t="shared" si="254"/>
        <v>#VALUE!</v>
      </c>
      <c r="I903" s="53" t="e">
        <f t="shared" si="255"/>
        <v>#VALUE!</v>
      </c>
      <c r="J903" s="54" t="e">
        <f t="shared" si="256"/>
        <v>#VALUE!</v>
      </c>
      <c r="K903" s="52" t="str">
        <f t="shared" si="257"/>
        <v/>
      </c>
      <c r="L903" s="53" t="str">
        <f t="shared" si="258"/>
        <v/>
      </c>
      <c r="M903" s="54" t="str">
        <f t="shared" si="259"/>
        <v/>
      </c>
      <c r="N903" s="38" t="str">
        <f t="shared" si="251"/>
        <v/>
      </c>
      <c r="O903" s="55"/>
      <c r="P903" s="55"/>
      <c r="Q903" s="55"/>
      <c r="R903" s="56"/>
      <c r="S903" s="58"/>
      <c r="T903" s="55">
        <f t="shared" si="260"/>
        <v>0</v>
      </c>
      <c r="U903" s="57"/>
      <c r="V903" s="58"/>
      <c r="W903" s="55">
        <f t="shared" si="261"/>
        <v>0</v>
      </c>
      <c r="X903" s="56"/>
      <c r="Y903" s="57"/>
      <c r="Z903" s="55">
        <f t="shared" si="262"/>
        <v>0</v>
      </c>
      <c r="AA903" s="57"/>
      <c r="AB903" s="164"/>
      <c r="AC903" s="169">
        <f t="shared" si="263"/>
        <v>0</v>
      </c>
      <c r="AD903" s="166"/>
      <c r="AE903" s="55"/>
      <c r="AF903" s="172"/>
      <c r="AG903" s="175"/>
      <c r="AH903" s="55">
        <f t="shared" si="264"/>
        <v>0</v>
      </c>
      <c r="AI903" s="172"/>
      <c r="AJ903" s="175"/>
      <c r="AK903" s="166">
        <f t="shared" si="265"/>
        <v>0</v>
      </c>
      <c r="AL903" s="172"/>
      <c r="AM903" s="175"/>
      <c r="AN903" s="55">
        <f t="shared" si="266"/>
        <v>0</v>
      </c>
      <c r="AO903" s="172"/>
      <c r="AP903" s="175"/>
      <c r="AQ903" s="55">
        <f t="shared" si="267"/>
        <v>0</v>
      </c>
      <c r="AR903" s="172"/>
      <c r="AS903" s="55"/>
      <c r="AT903" s="123">
        <f t="shared" si="252"/>
        <v>0</v>
      </c>
      <c r="AU903" s="56"/>
      <c r="AV903" s="204" t="str">
        <f>IFERROR(IF(AS903=0,"",IF(INDEX(ورقة4!$A901:$O901,,MATCH("غ",ورقة4!$A901:$O901,0))="غ","راسب")),IF(OR(O903&lt;$O$8,P903&lt;$P$8,Q903&lt;$Q$8,T903&lt;$T$8,W903&lt;$W$8,Z903&lt;$Z$8,AC903&lt;$AC$8,AD903&lt;$AD$8,AE903&lt;$AE$8,AH903&lt;$AH$8,AK903&lt;$AK$8,AN903&lt;$AN$8,AQ903&lt;$AQ$8,AR903&lt;$AR$8,AS903&lt;$AS$8),"راسب","ناجح"))</f>
        <v/>
      </c>
      <c r="AW903" s="71" t="str">
        <f>ورقة4!Q901</f>
        <v/>
      </c>
      <c r="AX903" s="48" t="str">
        <f>ورقة4!R901</f>
        <v/>
      </c>
      <c r="AY903" s="48" t="str">
        <f>ورقة4!S901</f>
        <v/>
      </c>
      <c r="AZ903" s="48" t="str">
        <f>ورقة4!T901</f>
        <v/>
      </c>
      <c r="BA903" s="48" t="str">
        <f>ورقة4!U901</f>
        <v/>
      </c>
      <c r="BB903" s="48" t="str">
        <f>ورقة4!V901</f>
        <v/>
      </c>
      <c r="BC903" s="48" t="str">
        <f>ورقة4!W901</f>
        <v/>
      </c>
      <c r="BD903" s="48" t="str">
        <f>ورقة4!X901</f>
        <v/>
      </c>
      <c r="BE903" s="48" t="str">
        <f>ورقة4!Y901</f>
        <v/>
      </c>
      <c r="BF903" s="48" t="str">
        <f>ورقة4!Z901</f>
        <v/>
      </c>
      <c r="BG903" s="48" t="str">
        <f>ورقة4!AA901</f>
        <v/>
      </c>
      <c r="BH903" s="48" t="str">
        <f>ورقة4!AB901</f>
        <v/>
      </c>
      <c r="BI903" s="48" t="str">
        <f>ورقة4!AC901</f>
        <v/>
      </c>
      <c r="BJ903" s="48" t="str">
        <f>ورقة4!AE901</f>
        <v/>
      </c>
      <c r="BK903" s="48" t="str">
        <f>ورقة4!AF901</f>
        <v/>
      </c>
    </row>
    <row r="904" spans="1:63" ht="24.95" customHeight="1">
      <c r="A904" s="135" t="str">
        <f>IF(C904="","",COUNTA(C$9:$C904))</f>
        <v/>
      </c>
      <c r="B904" s="24"/>
      <c r="C904" s="141"/>
      <c r="D904" s="38" t="str">
        <f t="shared" si="253"/>
        <v/>
      </c>
      <c r="E904" s="49"/>
      <c r="F904" s="50"/>
      <c r="G904" s="51" t="e">
        <f t="shared" si="250"/>
        <v>#VALUE!</v>
      </c>
      <c r="H904" s="52" t="e">
        <f t="shared" si="254"/>
        <v>#VALUE!</v>
      </c>
      <c r="I904" s="53" t="e">
        <f t="shared" si="255"/>
        <v>#VALUE!</v>
      </c>
      <c r="J904" s="54" t="e">
        <f t="shared" si="256"/>
        <v>#VALUE!</v>
      </c>
      <c r="K904" s="52" t="str">
        <f t="shared" si="257"/>
        <v/>
      </c>
      <c r="L904" s="53" t="str">
        <f t="shared" si="258"/>
        <v/>
      </c>
      <c r="M904" s="54" t="str">
        <f t="shared" si="259"/>
        <v/>
      </c>
      <c r="N904" s="38" t="str">
        <f t="shared" si="251"/>
        <v/>
      </c>
      <c r="O904" s="55"/>
      <c r="P904" s="55"/>
      <c r="Q904" s="55"/>
      <c r="R904" s="56"/>
      <c r="S904" s="58"/>
      <c r="T904" s="55">
        <f t="shared" si="260"/>
        <v>0</v>
      </c>
      <c r="U904" s="57"/>
      <c r="V904" s="58"/>
      <c r="W904" s="55">
        <f t="shared" si="261"/>
        <v>0</v>
      </c>
      <c r="X904" s="56"/>
      <c r="Y904" s="57"/>
      <c r="Z904" s="55">
        <f t="shared" si="262"/>
        <v>0</v>
      </c>
      <c r="AA904" s="57"/>
      <c r="AB904" s="164"/>
      <c r="AC904" s="169">
        <f t="shared" si="263"/>
        <v>0</v>
      </c>
      <c r="AD904" s="166"/>
      <c r="AE904" s="55"/>
      <c r="AF904" s="172"/>
      <c r="AG904" s="175"/>
      <c r="AH904" s="55">
        <f t="shared" si="264"/>
        <v>0</v>
      </c>
      <c r="AI904" s="172"/>
      <c r="AJ904" s="175"/>
      <c r="AK904" s="166">
        <f t="shared" si="265"/>
        <v>0</v>
      </c>
      <c r="AL904" s="172"/>
      <c r="AM904" s="175"/>
      <c r="AN904" s="55">
        <f t="shared" si="266"/>
        <v>0</v>
      </c>
      <c r="AO904" s="172"/>
      <c r="AP904" s="175"/>
      <c r="AQ904" s="55">
        <f t="shared" si="267"/>
        <v>0</v>
      </c>
      <c r="AR904" s="172"/>
      <c r="AS904" s="55"/>
      <c r="AT904" s="123">
        <f t="shared" si="252"/>
        <v>0</v>
      </c>
      <c r="AU904" s="56"/>
      <c r="AV904" s="204" t="str">
        <f>IFERROR(IF(AS904=0,"",IF(INDEX(ورقة4!$A902:$O902,,MATCH("غ",ورقة4!$A902:$O902,0))="غ","راسب")),IF(OR(O904&lt;$O$8,P904&lt;$P$8,Q904&lt;$Q$8,T904&lt;$T$8,W904&lt;$W$8,Z904&lt;$Z$8,AC904&lt;$AC$8,AD904&lt;$AD$8,AE904&lt;$AE$8,AH904&lt;$AH$8,AK904&lt;$AK$8,AN904&lt;$AN$8,AQ904&lt;$AQ$8,AR904&lt;$AR$8,AS904&lt;$AS$8),"راسب","ناجح"))</f>
        <v/>
      </c>
      <c r="AW904" s="71" t="str">
        <f>ورقة4!Q902</f>
        <v/>
      </c>
      <c r="AX904" s="48" t="str">
        <f>ورقة4!R902</f>
        <v/>
      </c>
      <c r="AY904" s="48" t="str">
        <f>ورقة4!S902</f>
        <v/>
      </c>
      <c r="AZ904" s="48" t="str">
        <f>ورقة4!T902</f>
        <v/>
      </c>
      <c r="BA904" s="48" t="str">
        <f>ورقة4!U902</f>
        <v/>
      </c>
      <c r="BB904" s="48" t="str">
        <f>ورقة4!V902</f>
        <v/>
      </c>
      <c r="BC904" s="48" t="str">
        <f>ورقة4!W902</f>
        <v/>
      </c>
      <c r="BD904" s="48" t="str">
        <f>ورقة4!X902</f>
        <v/>
      </c>
      <c r="BE904" s="48" t="str">
        <f>ورقة4!Y902</f>
        <v/>
      </c>
      <c r="BF904" s="48" t="str">
        <f>ورقة4!Z902</f>
        <v/>
      </c>
      <c r="BG904" s="48" t="str">
        <f>ورقة4!AA902</f>
        <v/>
      </c>
      <c r="BH904" s="48" t="str">
        <f>ورقة4!AB902</f>
        <v/>
      </c>
      <c r="BI904" s="48" t="str">
        <f>ورقة4!AC902</f>
        <v/>
      </c>
      <c r="BJ904" s="48" t="str">
        <f>ورقة4!AE902</f>
        <v/>
      </c>
      <c r="BK904" s="48" t="str">
        <f>ورقة4!AF902</f>
        <v/>
      </c>
    </row>
    <row r="905" spans="1:63" ht="24.95" customHeight="1">
      <c r="A905" s="135" t="str">
        <f>IF(C905="","",COUNTA(C$9:$C905))</f>
        <v/>
      </c>
      <c r="B905" s="24"/>
      <c r="C905" s="141"/>
      <c r="D905" s="38" t="str">
        <f t="shared" si="253"/>
        <v/>
      </c>
      <c r="E905" s="49"/>
      <c r="F905" s="50"/>
      <c r="G905" s="51" t="e">
        <f t="shared" si="250"/>
        <v>#VALUE!</v>
      </c>
      <c r="H905" s="52" t="e">
        <f t="shared" si="254"/>
        <v>#VALUE!</v>
      </c>
      <c r="I905" s="53" t="e">
        <f t="shared" si="255"/>
        <v>#VALUE!</v>
      </c>
      <c r="J905" s="54" t="e">
        <f t="shared" si="256"/>
        <v>#VALUE!</v>
      </c>
      <c r="K905" s="52" t="str">
        <f t="shared" si="257"/>
        <v/>
      </c>
      <c r="L905" s="53" t="str">
        <f t="shared" si="258"/>
        <v/>
      </c>
      <c r="M905" s="54" t="str">
        <f t="shared" si="259"/>
        <v/>
      </c>
      <c r="N905" s="38" t="str">
        <f t="shared" si="251"/>
        <v/>
      </c>
      <c r="O905" s="55"/>
      <c r="P905" s="55"/>
      <c r="Q905" s="55"/>
      <c r="R905" s="56"/>
      <c r="S905" s="58"/>
      <c r="T905" s="55">
        <f t="shared" si="260"/>
        <v>0</v>
      </c>
      <c r="U905" s="57"/>
      <c r="V905" s="58"/>
      <c r="W905" s="55">
        <f t="shared" si="261"/>
        <v>0</v>
      </c>
      <c r="X905" s="56"/>
      <c r="Y905" s="57"/>
      <c r="Z905" s="55">
        <f t="shared" si="262"/>
        <v>0</v>
      </c>
      <c r="AA905" s="57"/>
      <c r="AB905" s="164"/>
      <c r="AC905" s="169">
        <f t="shared" si="263"/>
        <v>0</v>
      </c>
      <c r="AD905" s="166"/>
      <c r="AE905" s="55"/>
      <c r="AF905" s="172"/>
      <c r="AG905" s="175"/>
      <c r="AH905" s="55">
        <f t="shared" si="264"/>
        <v>0</v>
      </c>
      <c r="AI905" s="172"/>
      <c r="AJ905" s="175"/>
      <c r="AK905" s="166">
        <f t="shared" si="265"/>
        <v>0</v>
      </c>
      <c r="AL905" s="172"/>
      <c r="AM905" s="175"/>
      <c r="AN905" s="55">
        <f t="shared" si="266"/>
        <v>0</v>
      </c>
      <c r="AO905" s="172"/>
      <c r="AP905" s="175"/>
      <c r="AQ905" s="55">
        <f t="shared" si="267"/>
        <v>0</v>
      </c>
      <c r="AR905" s="172"/>
      <c r="AS905" s="55"/>
      <c r="AT905" s="123">
        <f t="shared" si="252"/>
        <v>0</v>
      </c>
      <c r="AU905" s="56"/>
      <c r="AV905" s="204" t="str">
        <f>IFERROR(IF(AS905=0,"",IF(INDEX(ورقة4!$A903:$O903,,MATCH("غ",ورقة4!$A903:$O903,0))="غ","راسب")),IF(OR(O905&lt;$O$8,P905&lt;$P$8,Q905&lt;$Q$8,T905&lt;$T$8,W905&lt;$W$8,Z905&lt;$Z$8,AC905&lt;$AC$8,AD905&lt;$AD$8,AE905&lt;$AE$8,AH905&lt;$AH$8,AK905&lt;$AK$8,AN905&lt;$AN$8,AQ905&lt;$AQ$8,AR905&lt;$AR$8,AS905&lt;$AS$8),"راسب","ناجح"))</f>
        <v/>
      </c>
      <c r="AW905" s="71" t="str">
        <f>ورقة4!Q903</f>
        <v/>
      </c>
      <c r="AX905" s="48" t="str">
        <f>ورقة4!R903</f>
        <v/>
      </c>
      <c r="AY905" s="48" t="str">
        <f>ورقة4!S903</f>
        <v/>
      </c>
      <c r="AZ905" s="48" t="str">
        <f>ورقة4!T903</f>
        <v/>
      </c>
      <c r="BA905" s="48" t="str">
        <f>ورقة4!U903</f>
        <v/>
      </c>
      <c r="BB905" s="48" t="str">
        <f>ورقة4!V903</f>
        <v/>
      </c>
      <c r="BC905" s="48" t="str">
        <f>ورقة4!W903</f>
        <v/>
      </c>
      <c r="BD905" s="48" t="str">
        <f>ورقة4!X903</f>
        <v/>
      </c>
      <c r="BE905" s="48" t="str">
        <f>ورقة4!Y903</f>
        <v/>
      </c>
      <c r="BF905" s="48" t="str">
        <f>ورقة4!Z903</f>
        <v/>
      </c>
      <c r="BG905" s="48" t="str">
        <f>ورقة4!AA903</f>
        <v/>
      </c>
      <c r="BH905" s="48" t="str">
        <f>ورقة4!AB903</f>
        <v/>
      </c>
      <c r="BI905" s="48" t="str">
        <f>ورقة4!AC903</f>
        <v/>
      </c>
      <c r="BJ905" s="48" t="str">
        <f>ورقة4!AE903</f>
        <v/>
      </c>
      <c r="BK905" s="48" t="str">
        <f>ورقة4!AF903</f>
        <v/>
      </c>
    </row>
    <row r="906" spans="1:63" ht="24.95" customHeight="1">
      <c r="A906" s="135" t="str">
        <f>IF(C906="","",COUNTA(C$9:$C906))</f>
        <v/>
      </c>
      <c r="B906" s="24"/>
      <c r="C906" s="141"/>
      <c r="D906" s="38" t="str">
        <f t="shared" si="253"/>
        <v/>
      </c>
      <c r="E906" s="49"/>
      <c r="F906" s="50"/>
      <c r="G906" s="51" t="e">
        <f t="shared" ref="G906:G969" si="268">DATE(IF(LEFT($F906,1)="2",MID($F906,2,2),"20"&amp;MID($F906,2,2)),MID($F906,4,2),MID($F906,6,2))</f>
        <v>#VALUE!</v>
      </c>
      <c r="H906" s="52" t="e">
        <f t="shared" si="254"/>
        <v>#VALUE!</v>
      </c>
      <c r="I906" s="53" t="e">
        <f t="shared" si="255"/>
        <v>#VALUE!</v>
      </c>
      <c r="J906" s="54" t="e">
        <f t="shared" si="256"/>
        <v>#VALUE!</v>
      </c>
      <c r="K906" s="52" t="str">
        <f t="shared" si="257"/>
        <v/>
      </c>
      <c r="L906" s="53" t="str">
        <f t="shared" si="258"/>
        <v/>
      </c>
      <c r="M906" s="54" t="str">
        <f t="shared" si="259"/>
        <v/>
      </c>
      <c r="N906" s="38" t="str">
        <f t="shared" ref="N906:N969" si="269">IF(LEN(TRIM($F906))=0,"",IF(OR(NOT(ISNUMBER($F906)),LEN($F906)&lt;&gt;14),"Error_MyNumber",IF(MOD(MID($F906,13,1),2)=1,"مصرى","مصرية")))</f>
        <v/>
      </c>
      <c r="O906" s="55"/>
      <c r="P906" s="55"/>
      <c r="Q906" s="55"/>
      <c r="R906" s="56"/>
      <c r="S906" s="58"/>
      <c r="T906" s="55">
        <f t="shared" si="260"/>
        <v>0</v>
      </c>
      <c r="U906" s="57"/>
      <c r="V906" s="58"/>
      <c r="W906" s="55">
        <f t="shared" si="261"/>
        <v>0</v>
      </c>
      <c r="X906" s="56"/>
      <c r="Y906" s="57"/>
      <c r="Z906" s="55">
        <f t="shared" si="262"/>
        <v>0</v>
      </c>
      <c r="AA906" s="57"/>
      <c r="AB906" s="164"/>
      <c r="AC906" s="169">
        <f t="shared" si="263"/>
        <v>0</v>
      </c>
      <c r="AD906" s="166"/>
      <c r="AE906" s="55"/>
      <c r="AF906" s="172"/>
      <c r="AG906" s="175"/>
      <c r="AH906" s="55">
        <f t="shared" si="264"/>
        <v>0</v>
      </c>
      <c r="AI906" s="172"/>
      <c r="AJ906" s="175"/>
      <c r="AK906" s="166">
        <f t="shared" si="265"/>
        <v>0</v>
      </c>
      <c r="AL906" s="172"/>
      <c r="AM906" s="175"/>
      <c r="AN906" s="55">
        <f t="shared" si="266"/>
        <v>0</v>
      </c>
      <c r="AO906" s="172"/>
      <c r="AP906" s="175"/>
      <c r="AQ906" s="55">
        <f t="shared" si="267"/>
        <v>0</v>
      </c>
      <c r="AR906" s="172"/>
      <c r="AS906" s="55"/>
      <c r="AT906" s="123">
        <f t="shared" ref="AT906:AT969" si="270">IF(AND(O906="",P906="",Q906="",T906="",W906="",Z906="",AC906="",AD906="",AE906="",AH906="",AK906="",AN906="",AQ906="",AR906="",AS906=""),"",IF(AND(O906="غ",P906="غ",Q906="غ",T906="غ",W906="غ",Z906="غ",AC906="غ",AD906="غ",AE906="غ",AH906="غ",AK906="غ",AN906="غ",AQ906="غ",RN906="غ",AS906="غ"),"غ",SUM(O906,P906,Q906,T906,W906,Z906,AD906,AE906,AH906,AK906,AN906,AQ906,AR906,AS906)))</f>
        <v>0</v>
      </c>
      <c r="AU906" s="56"/>
      <c r="AV906" s="204" t="str">
        <f>IFERROR(IF(AS906=0,"",IF(INDEX(ورقة4!$A904:$O904,,MATCH("غ",ورقة4!$A904:$O904,0))="غ","راسب")),IF(OR(O906&lt;$O$8,P906&lt;$P$8,Q906&lt;$Q$8,T906&lt;$T$8,W906&lt;$W$8,Z906&lt;$Z$8,AC906&lt;$AC$8,AD906&lt;$AD$8,AE906&lt;$AE$8,AH906&lt;$AH$8,AK906&lt;$AK$8,AN906&lt;$AN$8,AQ906&lt;$AQ$8,AR906&lt;$AR$8,AS906&lt;$AS$8),"راسب","ناجح"))</f>
        <v/>
      </c>
      <c r="AW906" s="71" t="str">
        <f>ورقة4!Q904</f>
        <v/>
      </c>
      <c r="AX906" s="48" t="str">
        <f>ورقة4!R904</f>
        <v/>
      </c>
      <c r="AY906" s="48" t="str">
        <f>ورقة4!S904</f>
        <v/>
      </c>
      <c r="AZ906" s="48" t="str">
        <f>ورقة4!T904</f>
        <v/>
      </c>
      <c r="BA906" s="48" t="str">
        <f>ورقة4!U904</f>
        <v/>
      </c>
      <c r="BB906" s="48" t="str">
        <f>ورقة4!V904</f>
        <v/>
      </c>
      <c r="BC906" s="48" t="str">
        <f>ورقة4!W904</f>
        <v/>
      </c>
      <c r="BD906" s="48" t="str">
        <f>ورقة4!X904</f>
        <v/>
      </c>
      <c r="BE906" s="48" t="str">
        <f>ورقة4!Y904</f>
        <v/>
      </c>
      <c r="BF906" s="48" t="str">
        <f>ورقة4!Z904</f>
        <v/>
      </c>
      <c r="BG906" s="48" t="str">
        <f>ورقة4!AA904</f>
        <v/>
      </c>
      <c r="BH906" s="48" t="str">
        <f>ورقة4!AB904</f>
        <v/>
      </c>
      <c r="BI906" s="48" t="str">
        <f>ورقة4!AC904</f>
        <v/>
      </c>
      <c r="BJ906" s="48" t="str">
        <f>ورقة4!AE904</f>
        <v/>
      </c>
      <c r="BK906" s="48" t="str">
        <f>ورقة4!AF904</f>
        <v/>
      </c>
    </row>
    <row r="907" spans="1:63" ht="24.95" customHeight="1">
      <c r="A907" s="135" t="str">
        <f>IF(C907="","",COUNTA(C$9:$C907))</f>
        <v/>
      </c>
      <c r="B907" s="24"/>
      <c r="C907" s="141"/>
      <c r="D907" s="38" t="str">
        <f t="shared" si="253"/>
        <v/>
      </c>
      <c r="E907" s="49"/>
      <c r="F907" s="50"/>
      <c r="G907" s="51" t="e">
        <f t="shared" si="268"/>
        <v>#VALUE!</v>
      </c>
      <c r="H907" s="52" t="e">
        <f t="shared" si="254"/>
        <v>#VALUE!</v>
      </c>
      <c r="I907" s="53" t="e">
        <f t="shared" si="255"/>
        <v>#VALUE!</v>
      </c>
      <c r="J907" s="54" t="e">
        <f t="shared" si="256"/>
        <v>#VALUE!</v>
      </c>
      <c r="K907" s="52" t="str">
        <f t="shared" si="257"/>
        <v/>
      </c>
      <c r="L907" s="53" t="str">
        <f t="shared" si="258"/>
        <v/>
      </c>
      <c r="M907" s="54" t="str">
        <f t="shared" si="259"/>
        <v/>
      </c>
      <c r="N907" s="38" t="str">
        <f t="shared" si="269"/>
        <v/>
      </c>
      <c r="O907" s="55"/>
      <c r="P907" s="55"/>
      <c r="Q907" s="55"/>
      <c r="R907" s="56"/>
      <c r="S907" s="58"/>
      <c r="T907" s="55">
        <f t="shared" si="260"/>
        <v>0</v>
      </c>
      <c r="U907" s="57"/>
      <c r="V907" s="58"/>
      <c r="W907" s="55">
        <f t="shared" si="261"/>
        <v>0</v>
      </c>
      <c r="X907" s="56"/>
      <c r="Y907" s="57"/>
      <c r="Z907" s="55">
        <f t="shared" si="262"/>
        <v>0</v>
      </c>
      <c r="AA907" s="57"/>
      <c r="AB907" s="164"/>
      <c r="AC907" s="169">
        <f t="shared" si="263"/>
        <v>0</v>
      </c>
      <c r="AD907" s="166"/>
      <c r="AE907" s="55"/>
      <c r="AF907" s="172"/>
      <c r="AG907" s="175"/>
      <c r="AH907" s="55">
        <f t="shared" si="264"/>
        <v>0</v>
      </c>
      <c r="AI907" s="172"/>
      <c r="AJ907" s="175"/>
      <c r="AK907" s="166">
        <f t="shared" si="265"/>
        <v>0</v>
      </c>
      <c r="AL907" s="172"/>
      <c r="AM907" s="175"/>
      <c r="AN907" s="55">
        <f t="shared" si="266"/>
        <v>0</v>
      </c>
      <c r="AO907" s="172"/>
      <c r="AP907" s="175"/>
      <c r="AQ907" s="55">
        <f t="shared" si="267"/>
        <v>0</v>
      </c>
      <c r="AR907" s="172"/>
      <c r="AS907" s="55"/>
      <c r="AT907" s="123">
        <f t="shared" si="270"/>
        <v>0</v>
      </c>
      <c r="AU907" s="56"/>
      <c r="AV907" s="204" t="str">
        <f>IFERROR(IF(AS907=0,"",IF(INDEX(ورقة4!$A905:$O905,,MATCH("غ",ورقة4!$A905:$O905,0))="غ","راسب")),IF(OR(O907&lt;$O$8,P907&lt;$P$8,Q907&lt;$Q$8,T907&lt;$T$8,W907&lt;$W$8,Z907&lt;$Z$8,AC907&lt;$AC$8,AD907&lt;$AD$8,AE907&lt;$AE$8,AH907&lt;$AH$8,AK907&lt;$AK$8,AN907&lt;$AN$8,AQ907&lt;$AQ$8,AR907&lt;$AR$8,AS907&lt;$AS$8),"راسب","ناجح"))</f>
        <v/>
      </c>
      <c r="AW907" s="71" t="str">
        <f>ورقة4!Q905</f>
        <v/>
      </c>
      <c r="AX907" s="48" t="str">
        <f>ورقة4!R905</f>
        <v/>
      </c>
      <c r="AY907" s="48" t="str">
        <f>ورقة4!S905</f>
        <v/>
      </c>
      <c r="AZ907" s="48" t="str">
        <f>ورقة4!T905</f>
        <v/>
      </c>
      <c r="BA907" s="48" t="str">
        <f>ورقة4!U905</f>
        <v/>
      </c>
      <c r="BB907" s="48" t="str">
        <f>ورقة4!V905</f>
        <v/>
      </c>
      <c r="BC907" s="48" t="str">
        <f>ورقة4!W905</f>
        <v/>
      </c>
      <c r="BD907" s="48" t="str">
        <f>ورقة4!X905</f>
        <v/>
      </c>
      <c r="BE907" s="48" t="str">
        <f>ورقة4!Y905</f>
        <v/>
      </c>
      <c r="BF907" s="48" t="str">
        <f>ورقة4!Z905</f>
        <v/>
      </c>
      <c r="BG907" s="48" t="str">
        <f>ورقة4!AA905</f>
        <v/>
      </c>
      <c r="BH907" s="48" t="str">
        <f>ورقة4!AB905</f>
        <v/>
      </c>
      <c r="BI907" s="48" t="str">
        <f>ورقة4!AC905</f>
        <v/>
      </c>
      <c r="BJ907" s="48" t="str">
        <f>ورقة4!AE905</f>
        <v/>
      </c>
      <c r="BK907" s="48" t="str">
        <f>ورقة4!AF905</f>
        <v/>
      </c>
    </row>
    <row r="908" spans="1:63" ht="24.95" customHeight="1">
      <c r="A908" s="135" t="str">
        <f>IF(C908="","",COUNTA(C$9:$C908))</f>
        <v/>
      </c>
      <c r="B908" s="24"/>
      <c r="C908" s="141"/>
      <c r="D908" s="38" t="str">
        <f t="shared" si="253"/>
        <v/>
      </c>
      <c r="E908" s="49"/>
      <c r="F908" s="50"/>
      <c r="G908" s="51" t="e">
        <f t="shared" si="268"/>
        <v>#VALUE!</v>
      </c>
      <c r="H908" s="52" t="e">
        <f t="shared" si="254"/>
        <v>#VALUE!</v>
      </c>
      <c r="I908" s="53" t="e">
        <f t="shared" si="255"/>
        <v>#VALUE!</v>
      </c>
      <c r="J908" s="54" t="e">
        <f t="shared" si="256"/>
        <v>#VALUE!</v>
      </c>
      <c r="K908" s="52" t="str">
        <f t="shared" si="257"/>
        <v/>
      </c>
      <c r="L908" s="53" t="str">
        <f t="shared" si="258"/>
        <v/>
      </c>
      <c r="M908" s="54" t="str">
        <f t="shared" si="259"/>
        <v/>
      </c>
      <c r="N908" s="38" t="str">
        <f t="shared" si="269"/>
        <v/>
      </c>
      <c r="O908" s="55"/>
      <c r="P908" s="55"/>
      <c r="Q908" s="55"/>
      <c r="R908" s="56"/>
      <c r="S908" s="58"/>
      <c r="T908" s="55">
        <f t="shared" si="260"/>
        <v>0</v>
      </c>
      <c r="U908" s="57"/>
      <c r="V908" s="58"/>
      <c r="W908" s="55">
        <f t="shared" si="261"/>
        <v>0</v>
      </c>
      <c r="X908" s="56"/>
      <c r="Y908" s="57"/>
      <c r="Z908" s="55">
        <f t="shared" si="262"/>
        <v>0</v>
      </c>
      <c r="AA908" s="57"/>
      <c r="AB908" s="164"/>
      <c r="AC908" s="169">
        <f t="shared" si="263"/>
        <v>0</v>
      </c>
      <c r="AD908" s="166"/>
      <c r="AE908" s="55"/>
      <c r="AF908" s="172"/>
      <c r="AG908" s="175"/>
      <c r="AH908" s="55">
        <f t="shared" si="264"/>
        <v>0</v>
      </c>
      <c r="AI908" s="172"/>
      <c r="AJ908" s="175"/>
      <c r="AK908" s="166">
        <f t="shared" si="265"/>
        <v>0</v>
      </c>
      <c r="AL908" s="172"/>
      <c r="AM908" s="175"/>
      <c r="AN908" s="55">
        <f t="shared" si="266"/>
        <v>0</v>
      </c>
      <c r="AO908" s="172"/>
      <c r="AP908" s="175"/>
      <c r="AQ908" s="55">
        <f t="shared" si="267"/>
        <v>0</v>
      </c>
      <c r="AR908" s="172"/>
      <c r="AS908" s="55"/>
      <c r="AT908" s="123">
        <f t="shared" si="270"/>
        <v>0</v>
      </c>
      <c r="AU908" s="56"/>
      <c r="AV908" s="204" t="str">
        <f>IFERROR(IF(AS908=0,"",IF(INDEX(ورقة4!$A906:$O906,,MATCH("غ",ورقة4!$A906:$O906,0))="غ","راسب")),IF(OR(O908&lt;$O$8,P908&lt;$P$8,Q908&lt;$Q$8,T908&lt;$T$8,W908&lt;$W$8,Z908&lt;$Z$8,AC908&lt;$AC$8,AD908&lt;$AD$8,AE908&lt;$AE$8,AH908&lt;$AH$8,AK908&lt;$AK$8,AN908&lt;$AN$8,AQ908&lt;$AQ$8,AR908&lt;$AR$8,AS908&lt;$AS$8),"راسب","ناجح"))</f>
        <v/>
      </c>
      <c r="AW908" s="71" t="str">
        <f>ورقة4!Q906</f>
        <v/>
      </c>
      <c r="AX908" s="48" t="str">
        <f>ورقة4!R906</f>
        <v/>
      </c>
      <c r="AY908" s="48" t="str">
        <f>ورقة4!S906</f>
        <v/>
      </c>
      <c r="AZ908" s="48" t="str">
        <f>ورقة4!T906</f>
        <v/>
      </c>
      <c r="BA908" s="48" t="str">
        <f>ورقة4!U906</f>
        <v/>
      </c>
      <c r="BB908" s="48" t="str">
        <f>ورقة4!V906</f>
        <v/>
      </c>
      <c r="BC908" s="48" t="str">
        <f>ورقة4!W906</f>
        <v/>
      </c>
      <c r="BD908" s="48" t="str">
        <f>ورقة4!X906</f>
        <v/>
      </c>
      <c r="BE908" s="48" t="str">
        <f>ورقة4!Y906</f>
        <v/>
      </c>
      <c r="BF908" s="48" t="str">
        <f>ورقة4!Z906</f>
        <v/>
      </c>
      <c r="BG908" s="48" t="str">
        <f>ورقة4!AA906</f>
        <v/>
      </c>
      <c r="BH908" s="48" t="str">
        <f>ورقة4!AB906</f>
        <v/>
      </c>
      <c r="BI908" s="48" t="str">
        <f>ورقة4!AC906</f>
        <v/>
      </c>
      <c r="BJ908" s="48" t="str">
        <f>ورقة4!AE906</f>
        <v/>
      </c>
      <c r="BK908" s="48" t="str">
        <f>ورقة4!AF906</f>
        <v/>
      </c>
    </row>
    <row r="909" spans="1:63" ht="24.95" customHeight="1">
      <c r="A909" s="135" t="str">
        <f>IF(C909="","",COUNTA(C$9:$C909))</f>
        <v/>
      </c>
      <c r="B909" s="24"/>
      <c r="C909" s="141"/>
      <c r="D909" s="38" t="str">
        <f t="shared" si="253"/>
        <v/>
      </c>
      <c r="E909" s="49"/>
      <c r="F909" s="50"/>
      <c r="G909" s="51" t="e">
        <f t="shared" si="268"/>
        <v>#VALUE!</v>
      </c>
      <c r="H909" s="52" t="e">
        <f t="shared" si="254"/>
        <v>#VALUE!</v>
      </c>
      <c r="I909" s="53" t="e">
        <f t="shared" si="255"/>
        <v>#VALUE!</v>
      </c>
      <c r="J909" s="54" t="e">
        <f t="shared" si="256"/>
        <v>#VALUE!</v>
      </c>
      <c r="K909" s="52" t="str">
        <f t="shared" si="257"/>
        <v/>
      </c>
      <c r="L909" s="53" t="str">
        <f t="shared" si="258"/>
        <v/>
      </c>
      <c r="M909" s="54" t="str">
        <f t="shared" si="259"/>
        <v/>
      </c>
      <c r="N909" s="38" t="str">
        <f t="shared" si="269"/>
        <v/>
      </c>
      <c r="O909" s="55"/>
      <c r="P909" s="55"/>
      <c r="Q909" s="55"/>
      <c r="R909" s="56"/>
      <c r="S909" s="58"/>
      <c r="T909" s="55">
        <f t="shared" si="260"/>
        <v>0</v>
      </c>
      <c r="U909" s="57"/>
      <c r="V909" s="58"/>
      <c r="W909" s="55">
        <f t="shared" si="261"/>
        <v>0</v>
      </c>
      <c r="X909" s="56"/>
      <c r="Y909" s="57"/>
      <c r="Z909" s="55">
        <f t="shared" si="262"/>
        <v>0</v>
      </c>
      <c r="AA909" s="57"/>
      <c r="AB909" s="164"/>
      <c r="AC909" s="169">
        <f t="shared" si="263"/>
        <v>0</v>
      </c>
      <c r="AD909" s="166"/>
      <c r="AE909" s="55"/>
      <c r="AF909" s="172"/>
      <c r="AG909" s="175"/>
      <c r="AH909" s="55">
        <f t="shared" si="264"/>
        <v>0</v>
      </c>
      <c r="AI909" s="172"/>
      <c r="AJ909" s="175"/>
      <c r="AK909" s="166">
        <f t="shared" si="265"/>
        <v>0</v>
      </c>
      <c r="AL909" s="172"/>
      <c r="AM909" s="175"/>
      <c r="AN909" s="55">
        <f t="shared" si="266"/>
        <v>0</v>
      </c>
      <c r="AO909" s="172"/>
      <c r="AP909" s="175"/>
      <c r="AQ909" s="55">
        <f t="shared" si="267"/>
        <v>0</v>
      </c>
      <c r="AR909" s="172"/>
      <c r="AS909" s="55"/>
      <c r="AT909" s="123">
        <f t="shared" si="270"/>
        <v>0</v>
      </c>
      <c r="AU909" s="56"/>
      <c r="AV909" s="204" t="str">
        <f>IFERROR(IF(AS909=0,"",IF(INDEX(ورقة4!$A907:$O907,,MATCH("غ",ورقة4!$A907:$O907,0))="غ","راسب")),IF(OR(O909&lt;$O$8,P909&lt;$P$8,Q909&lt;$Q$8,T909&lt;$T$8,W909&lt;$W$8,Z909&lt;$Z$8,AC909&lt;$AC$8,AD909&lt;$AD$8,AE909&lt;$AE$8,AH909&lt;$AH$8,AK909&lt;$AK$8,AN909&lt;$AN$8,AQ909&lt;$AQ$8,AR909&lt;$AR$8,AS909&lt;$AS$8),"راسب","ناجح"))</f>
        <v/>
      </c>
      <c r="AW909" s="71" t="str">
        <f>ورقة4!Q907</f>
        <v/>
      </c>
      <c r="AX909" s="48" t="str">
        <f>ورقة4!R907</f>
        <v/>
      </c>
      <c r="AY909" s="48" t="str">
        <f>ورقة4!S907</f>
        <v/>
      </c>
      <c r="AZ909" s="48" t="str">
        <f>ورقة4!T907</f>
        <v/>
      </c>
      <c r="BA909" s="48" t="str">
        <f>ورقة4!U907</f>
        <v/>
      </c>
      <c r="BB909" s="48" t="str">
        <f>ورقة4!V907</f>
        <v/>
      </c>
      <c r="BC909" s="48" t="str">
        <f>ورقة4!W907</f>
        <v/>
      </c>
      <c r="BD909" s="48" t="str">
        <f>ورقة4!X907</f>
        <v/>
      </c>
      <c r="BE909" s="48" t="str">
        <f>ورقة4!Y907</f>
        <v/>
      </c>
      <c r="BF909" s="48" t="str">
        <f>ورقة4!Z907</f>
        <v/>
      </c>
      <c r="BG909" s="48" t="str">
        <f>ورقة4!AA907</f>
        <v/>
      </c>
      <c r="BH909" s="48" t="str">
        <f>ورقة4!AB907</f>
        <v/>
      </c>
      <c r="BI909" s="48" t="str">
        <f>ورقة4!AC907</f>
        <v/>
      </c>
      <c r="BJ909" s="48" t="str">
        <f>ورقة4!AE907</f>
        <v/>
      </c>
      <c r="BK909" s="48" t="str">
        <f>ورقة4!AF907</f>
        <v/>
      </c>
    </row>
    <row r="910" spans="1:63" ht="24.95" customHeight="1">
      <c r="A910" s="135" t="str">
        <f>IF(C910="","",COUNTA(C$9:$C910))</f>
        <v/>
      </c>
      <c r="B910" s="24"/>
      <c r="C910" s="141"/>
      <c r="D910" s="38" t="str">
        <f t="shared" ref="D910:D973" si="271">IF(LEN(TRIM($F910))=0,"",IF(OR(NOT(ISNUMBER($F910)),LEN($F910)&lt;&gt;14),"Error_MyNumber",IF(MOD(MID($F910,13,1),2)=1,"ذكر","انثى")))</f>
        <v/>
      </c>
      <c r="E910" s="49"/>
      <c r="F910" s="50"/>
      <c r="G910" s="51" t="e">
        <f t="shared" si="268"/>
        <v>#VALUE!</v>
      </c>
      <c r="H910" s="52" t="e">
        <f t="shared" si="254"/>
        <v>#VALUE!</v>
      </c>
      <c r="I910" s="53" t="e">
        <f t="shared" si="255"/>
        <v>#VALUE!</v>
      </c>
      <c r="J910" s="54" t="e">
        <f t="shared" si="256"/>
        <v>#VALUE!</v>
      </c>
      <c r="K910" s="52" t="str">
        <f t="shared" si="257"/>
        <v/>
      </c>
      <c r="L910" s="53" t="str">
        <f t="shared" si="258"/>
        <v/>
      </c>
      <c r="M910" s="54" t="str">
        <f t="shared" si="259"/>
        <v/>
      </c>
      <c r="N910" s="38" t="str">
        <f t="shared" si="269"/>
        <v/>
      </c>
      <c r="O910" s="55"/>
      <c r="P910" s="55"/>
      <c r="Q910" s="55"/>
      <c r="R910" s="56"/>
      <c r="S910" s="58"/>
      <c r="T910" s="55">
        <f t="shared" si="260"/>
        <v>0</v>
      </c>
      <c r="U910" s="57"/>
      <c r="V910" s="58"/>
      <c r="W910" s="55">
        <f t="shared" si="261"/>
        <v>0</v>
      </c>
      <c r="X910" s="56"/>
      <c r="Y910" s="57"/>
      <c r="Z910" s="55">
        <f t="shared" si="262"/>
        <v>0</v>
      </c>
      <c r="AA910" s="57"/>
      <c r="AB910" s="164"/>
      <c r="AC910" s="169">
        <f t="shared" si="263"/>
        <v>0</v>
      </c>
      <c r="AD910" s="166"/>
      <c r="AE910" s="55"/>
      <c r="AF910" s="172"/>
      <c r="AG910" s="175"/>
      <c r="AH910" s="55">
        <f t="shared" si="264"/>
        <v>0</v>
      </c>
      <c r="AI910" s="172"/>
      <c r="AJ910" s="175"/>
      <c r="AK910" s="166">
        <f t="shared" si="265"/>
        <v>0</v>
      </c>
      <c r="AL910" s="172"/>
      <c r="AM910" s="175"/>
      <c r="AN910" s="55">
        <f t="shared" si="266"/>
        <v>0</v>
      </c>
      <c r="AO910" s="172"/>
      <c r="AP910" s="175"/>
      <c r="AQ910" s="55">
        <f t="shared" si="267"/>
        <v>0</v>
      </c>
      <c r="AR910" s="172"/>
      <c r="AS910" s="55"/>
      <c r="AT910" s="123">
        <f t="shared" si="270"/>
        <v>0</v>
      </c>
      <c r="AU910" s="56"/>
      <c r="AV910" s="204" t="str">
        <f>IFERROR(IF(AS910=0,"",IF(INDEX(ورقة4!$A908:$O908,,MATCH("غ",ورقة4!$A908:$O908,0))="غ","راسب")),IF(OR(O910&lt;$O$8,P910&lt;$P$8,Q910&lt;$Q$8,T910&lt;$T$8,W910&lt;$W$8,Z910&lt;$Z$8,AC910&lt;$AC$8,AD910&lt;$AD$8,AE910&lt;$AE$8,AH910&lt;$AH$8,AK910&lt;$AK$8,AN910&lt;$AN$8,AQ910&lt;$AQ$8,AR910&lt;$AR$8,AS910&lt;$AS$8),"راسب","ناجح"))</f>
        <v/>
      </c>
      <c r="AW910" s="71" t="str">
        <f>ورقة4!Q908</f>
        <v/>
      </c>
      <c r="AX910" s="48" t="str">
        <f>ورقة4!R908</f>
        <v/>
      </c>
      <c r="AY910" s="48" t="str">
        <f>ورقة4!S908</f>
        <v/>
      </c>
      <c r="AZ910" s="48" t="str">
        <f>ورقة4!T908</f>
        <v/>
      </c>
      <c r="BA910" s="48" t="str">
        <f>ورقة4!U908</f>
        <v/>
      </c>
      <c r="BB910" s="48" t="str">
        <f>ورقة4!V908</f>
        <v/>
      </c>
      <c r="BC910" s="48" t="str">
        <f>ورقة4!W908</f>
        <v/>
      </c>
      <c r="BD910" s="48" t="str">
        <f>ورقة4!X908</f>
        <v/>
      </c>
      <c r="BE910" s="48" t="str">
        <f>ورقة4!Y908</f>
        <v/>
      </c>
      <c r="BF910" s="48" t="str">
        <f>ورقة4!Z908</f>
        <v/>
      </c>
      <c r="BG910" s="48" t="str">
        <f>ورقة4!AA908</f>
        <v/>
      </c>
      <c r="BH910" s="48" t="str">
        <f>ورقة4!AB908</f>
        <v/>
      </c>
      <c r="BI910" s="48" t="str">
        <f>ورقة4!AC908</f>
        <v/>
      </c>
      <c r="BJ910" s="48" t="str">
        <f>ورقة4!AE908</f>
        <v/>
      </c>
      <c r="BK910" s="48" t="str">
        <f>ورقة4!AF908</f>
        <v/>
      </c>
    </row>
    <row r="911" spans="1:63" ht="24.95" customHeight="1">
      <c r="A911" s="135" t="str">
        <f>IF(C911="","",COUNTA(C$9:$C911))</f>
        <v/>
      </c>
      <c r="B911" s="24"/>
      <c r="C911" s="141"/>
      <c r="D911" s="38" t="str">
        <f t="shared" si="271"/>
        <v/>
      </c>
      <c r="E911" s="49"/>
      <c r="F911" s="50"/>
      <c r="G911" s="51" t="e">
        <f t="shared" si="268"/>
        <v>#VALUE!</v>
      </c>
      <c r="H911" s="52" t="e">
        <f t="shared" si="254"/>
        <v>#VALUE!</v>
      </c>
      <c r="I911" s="53" t="e">
        <f t="shared" si="255"/>
        <v>#VALUE!</v>
      </c>
      <c r="J911" s="54" t="e">
        <f t="shared" si="256"/>
        <v>#VALUE!</v>
      </c>
      <c r="K911" s="52" t="str">
        <f t="shared" si="257"/>
        <v/>
      </c>
      <c r="L911" s="53" t="str">
        <f t="shared" si="258"/>
        <v/>
      </c>
      <c r="M911" s="54" t="str">
        <f t="shared" si="259"/>
        <v/>
      </c>
      <c r="N911" s="38" t="str">
        <f t="shared" si="269"/>
        <v/>
      </c>
      <c r="O911" s="55"/>
      <c r="P911" s="55"/>
      <c r="Q911" s="55"/>
      <c r="R911" s="56"/>
      <c r="S911" s="58"/>
      <c r="T911" s="55">
        <f t="shared" si="260"/>
        <v>0</v>
      </c>
      <c r="U911" s="57"/>
      <c r="V911" s="58"/>
      <c r="W911" s="55">
        <f t="shared" si="261"/>
        <v>0</v>
      </c>
      <c r="X911" s="56"/>
      <c r="Y911" s="57"/>
      <c r="Z911" s="55">
        <f t="shared" si="262"/>
        <v>0</v>
      </c>
      <c r="AA911" s="57"/>
      <c r="AB911" s="164"/>
      <c r="AC911" s="169">
        <f t="shared" si="263"/>
        <v>0</v>
      </c>
      <c r="AD911" s="166"/>
      <c r="AE911" s="55"/>
      <c r="AF911" s="172"/>
      <c r="AG911" s="175"/>
      <c r="AH911" s="55">
        <f t="shared" si="264"/>
        <v>0</v>
      </c>
      <c r="AI911" s="172"/>
      <c r="AJ911" s="175"/>
      <c r="AK911" s="166">
        <f t="shared" si="265"/>
        <v>0</v>
      </c>
      <c r="AL911" s="172"/>
      <c r="AM911" s="175"/>
      <c r="AN911" s="55">
        <f t="shared" si="266"/>
        <v>0</v>
      </c>
      <c r="AO911" s="172"/>
      <c r="AP911" s="175"/>
      <c r="AQ911" s="55">
        <f t="shared" si="267"/>
        <v>0</v>
      </c>
      <c r="AR911" s="172"/>
      <c r="AS911" s="55"/>
      <c r="AT911" s="123">
        <f t="shared" si="270"/>
        <v>0</v>
      </c>
      <c r="AU911" s="56"/>
      <c r="AV911" s="204" t="str">
        <f>IFERROR(IF(AS911=0,"",IF(INDEX(ورقة4!$A909:$O909,,MATCH("غ",ورقة4!$A909:$O909,0))="غ","راسب")),IF(OR(O911&lt;$O$8,P911&lt;$P$8,Q911&lt;$Q$8,T911&lt;$T$8,W911&lt;$W$8,Z911&lt;$Z$8,AC911&lt;$AC$8,AD911&lt;$AD$8,AE911&lt;$AE$8,AH911&lt;$AH$8,AK911&lt;$AK$8,AN911&lt;$AN$8,AQ911&lt;$AQ$8,AR911&lt;$AR$8,AS911&lt;$AS$8),"راسب","ناجح"))</f>
        <v/>
      </c>
      <c r="AW911" s="71" t="str">
        <f>ورقة4!Q909</f>
        <v/>
      </c>
      <c r="AX911" s="48" t="str">
        <f>ورقة4!R909</f>
        <v/>
      </c>
      <c r="AY911" s="48" t="str">
        <f>ورقة4!S909</f>
        <v/>
      </c>
      <c r="AZ911" s="48" t="str">
        <f>ورقة4!T909</f>
        <v/>
      </c>
      <c r="BA911" s="48" t="str">
        <f>ورقة4!U909</f>
        <v/>
      </c>
      <c r="BB911" s="48" t="str">
        <f>ورقة4!V909</f>
        <v/>
      </c>
      <c r="BC911" s="48" t="str">
        <f>ورقة4!W909</f>
        <v/>
      </c>
      <c r="BD911" s="48" t="str">
        <f>ورقة4!X909</f>
        <v/>
      </c>
      <c r="BE911" s="48" t="str">
        <f>ورقة4!Y909</f>
        <v/>
      </c>
      <c r="BF911" s="48" t="str">
        <f>ورقة4!Z909</f>
        <v/>
      </c>
      <c r="BG911" s="48" t="str">
        <f>ورقة4!AA909</f>
        <v/>
      </c>
      <c r="BH911" s="48" t="str">
        <f>ورقة4!AB909</f>
        <v/>
      </c>
      <c r="BI911" s="48" t="str">
        <f>ورقة4!AC909</f>
        <v/>
      </c>
      <c r="BJ911" s="48" t="str">
        <f>ورقة4!AE909</f>
        <v/>
      </c>
      <c r="BK911" s="48" t="str">
        <f>ورقة4!AF909</f>
        <v/>
      </c>
    </row>
    <row r="912" spans="1:63" ht="24.95" customHeight="1">
      <c r="A912" s="135" t="str">
        <f>IF(C912="","",COUNTA(C$9:$C912))</f>
        <v/>
      </c>
      <c r="B912" s="24"/>
      <c r="C912" s="141"/>
      <c r="D912" s="38" t="str">
        <f t="shared" si="271"/>
        <v/>
      </c>
      <c r="E912" s="49"/>
      <c r="F912" s="50"/>
      <c r="G912" s="51" t="e">
        <f t="shared" si="268"/>
        <v>#VALUE!</v>
      </c>
      <c r="H912" s="52" t="e">
        <f t="shared" si="254"/>
        <v>#VALUE!</v>
      </c>
      <c r="I912" s="53" t="e">
        <f t="shared" si="255"/>
        <v>#VALUE!</v>
      </c>
      <c r="J912" s="54" t="e">
        <f t="shared" si="256"/>
        <v>#VALUE!</v>
      </c>
      <c r="K912" s="52" t="str">
        <f t="shared" si="257"/>
        <v/>
      </c>
      <c r="L912" s="53" t="str">
        <f t="shared" si="258"/>
        <v/>
      </c>
      <c r="M912" s="54" t="str">
        <f t="shared" si="259"/>
        <v/>
      </c>
      <c r="N912" s="38" t="str">
        <f t="shared" si="269"/>
        <v/>
      </c>
      <c r="O912" s="55"/>
      <c r="P912" s="55"/>
      <c r="Q912" s="55"/>
      <c r="R912" s="56"/>
      <c r="S912" s="58"/>
      <c r="T912" s="55">
        <f t="shared" si="260"/>
        <v>0</v>
      </c>
      <c r="U912" s="57"/>
      <c r="V912" s="58"/>
      <c r="W912" s="55">
        <f t="shared" si="261"/>
        <v>0</v>
      </c>
      <c r="X912" s="56"/>
      <c r="Y912" s="57"/>
      <c r="Z912" s="55">
        <f t="shared" si="262"/>
        <v>0</v>
      </c>
      <c r="AA912" s="57"/>
      <c r="AB912" s="164"/>
      <c r="AC912" s="169">
        <f t="shared" si="263"/>
        <v>0</v>
      </c>
      <c r="AD912" s="166"/>
      <c r="AE912" s="55"/>
      <c r="AF912" s="172"/>
      <c r="AG912" s="175"/>
      <c r="AH912" s="55">
        <f t="shared" si="264"/>
        <v>0</v>
      </c>
      <c r="AI912" s="172"/>
      <c r="AJ912" s="175"/>
      <c r="AK912" s="166">
        <f t="shared" si="265"/>
        <v>0</v>
      </c>
      <c r="AL912" s="172"/>
      <c r="AM912" s="175"/>
      <c r="AN912" s="55">
        <f t="shared" si="266"/>
        <v>0</v>
      </c>
      <c r="AO912" s="172"/>
      <c r="AP912" s="175"/>
      <c r="AQ912" s="55">
        <f t="shared" si="267"/>
        <v>0</v>
      </c>
      <c r="AR912" s="172"/>
      <c r="AS912" s="55"/>
      <c r="AT912" s="123">
        <f t="shared" si="270"/>
        <v>0</v>
      </c>
      <c r="AU912" s="56"/>
      <c r="AV912" s="204" t="str">
        <f>IFERROR(IF(AS912=0,"",IF(INDEX(ورقة4!$A910:$O910,,MATCH("غ",ورقة4!$A910:$O910,0))="غ","راسب")),IF(OR(O912&lt;$O$8,P912&lt;$P$8,Q912&lt;$Q$8,T912&lt;$T$8,W912&lt;$W$8,Z912&lt;$Z$8,AC912&lt;$AC$8,AD912&lt;$AD$8,AE912&lt;$AE$8,AH912&lt;$AH$8,AK912&lt;$AK$8,AN912&lt;$AN$8,AQ912&lt;$AQ$8,AR912&lt;$AR$8,AS912&lt;$AS$8),"راسب","ناجح"))</f>
        <v/>
      </c>
      <c r="AW912" s="71" t="str">
        <f>ورقة4!Q910</f>
        <v/>
      </c>
      <c r="AX912" s="48" t="str">
        <f>ورقة4!R910</f>
        <v/>
      </c>
      <c r="AY912" s="48" t="str">
        <f>ورقة4!S910</f>
        <v/>
      </c>
      <c r="AZ912" s="48" t="str">
        <f>ورقة4!T910</f>
        <v/>
      </c>
      <c r="BA912" s="48" t="str">
        <f>ورقة4!U910</f>
        <v/>
      </c>
      <c r="BB912" s="48" t="str">
        <f>ورقة4!V910</f>
        <v/>
      </c>
      <c r="BC912" s="48" t="str">
        <f>ورقة4!W910</f>
        <v/>
      </c>
      <c r="BD912" s="48" t="str">
        <f>ورقة4!X910</f>
        <v/>
      </c>
      <c r="BE912" s="48" t="str">
        <f>ورقة4!Y910</f>
        <v/>
      </c>
      <c r="BF912" s="48" t="str">
        <f>ورقة4!Z910</f>
        <v/>
      </c>
      <c r="BG912" s="48" t="str">
        <f>ورقة4!AA910</f>
        <v/>
      </c>
      <c r="BH912" s="48" t="str">
        <f>ورقة4!AB910</f>
        <v/>
      </c>
      <c r="BI912" s="48" t="str">
        <f>ورقة4!AC910</f>
        <v/>
      </c>
      <c r="BJ912" s="48" t="str">
        <f>ورقة4!AE910</f>
        <v/>
      </c>
      <c r="BK912" s="48" t="str">
        <f>ورقة4!AF910</f>
        <v/>
      </c>
    </row>
    <row r="913" spans="1:63" ht="24.95" customHeight="1">
      <c r="A913" s="135" t="str">
        <f>IF(C913="","",COUNTA(C$9:$C913))</f>
        <v/>
      </c>
      <c r="B913" s="24"/>
      <c r="C913" s="141"/>
      <c r="D913" s="38" t="str">
        <f t="shared" si="271"/>
        <v/>
      </c>
      <c r="E913" s="49"/>
      <c r="F913" s="50"/>
      <c r="G913" s="51" t="e">
        <f t="shared" si="268"/>
        <v>#VALUE!</v>
      </c>
      <c r="H913" s="52" t="e">
        <f t="shared" si="254"/>
        <v>#VALUE!</v>
      </c>
      <c r="I913" s="53" t="e">
        <f t="shared" si="255"/>
        <v>#VALUE!</v>
      </c>
      <c r="J913" s="54" t="e">
        <f t="shared" si="256"/>
        <v>#VALUE!</v>
      </c>
      <c r="K913" s="52" t="str">
        <f t="shared" si="257"/>
        <v/>
      </c>
      <c r="L913" s="53" t="str">
        <f t="shared" si="258"/>
        <v/>
      </c>
      <c r="M913" s="54" t="str">
        <f t="shared" si="259"/>
        <v/>
      </c>
      <c r="N913" s="38" t="str">
        <f t="shared" si="269"/>
        <v/>
      </c>
      <c r="O913" s="55"/>
      <c r="P913" s="55"/>
      <c r="Q913" s="55"/>
      <c r="R913" s="56"/>
      <c r="S913" s="58"/>
      <c r="T913" s="55">
        <f t="shared" si="260"/>
        <v>0</v>
      </c>
      <c r="U913" s="57"/>
      <c r="V913" s="58"/>
      <c r="W913" s="55">
        <f t="shared" si="261"/>
        <v>0</v>
      </c>
      <c r="X913" s="56"/>
      <c r="Y913" s="57"/>
      <c r="Z913" s="55">
        <f t="shared" si="262"/>
        <v>0</v>
      </c>
      <c r="AA913" s="57"/>
      <c r="AB913" s="164"/>
      <c r="AC913" s="169">
        <f t="shared" si="263"/>
        <v>0</v>
      </c>
      <c r="AD913" s="166"/>
      <c r="AE913" s="55"/>
      <c r="AF913" s="172"/>
      <c r="AG913" s="175"/>
      <c r="AH913" s="55">
        <f t="shared" si="264"/>
        <v>0</v>
      </c>
      <c r="AI913" s="172"/>
      <c r="AJ913" s="175"/>
      <c r="AK913" s="166">
        <f t="shared" si="265"/>
        <v>0</v>
      </c>
      <c r="AL913" s="172"/>
      <c r="AM913" s="175"/>
      <c r="AN913" s="55">
        <f t="shared" si="266"/>
        <v>0</v>
      </c>
      <c r="AO913" s="172"/>
      <c r="AP913" s="175"/>
      <c r="AQ913" s="55">
        <f t="shared" si="267"/>
        <v>0</v>
      </c>
      <c r="AR913" s="172"/>
      <c r="AS913" s="55"/>
      <c r="AT913" s="123">
        <f t="shared" si="270"/>
        <v>0</v>
      </c>
      <c r="AU913" s="56"/>
      <c r="AV913" s="204" t="str">
        <f>IFERROR(IF(AS913=0,"",IF(INDEX(ورقة4!$A911:$O911,,MATCH("غ",ورقة4!$A911:$O911,0))="غ","راسب")),IF(OR(O913&lt;$O$8,P913&lt;$P$8,Q913&lt;$Q$8,T913&lt;$T$8,W913&lt;$W$8,Z913&lt;$Z$8,AC913&lt;$AC$8,AD913&lt;$AD$8,AE913&lt;$AE$8,AH913&lt;$AH$8,AK913&lt;$AK$8,AN913&lt;$AN$8,AQ913&lt;$AQ$8,AR913&lt;$AR$8,AS913&lt;$AS$8),"راسب","ناجح"))</f>
        <v/>
      </c>
      <c r="AW913" s="71" t="str">
        <f>ورقة4!Q911</f>
        <v/>
      </c>
      <c r="AX913" s="48" t="str">
        <f>ورقة4!R911</f>
        <v/>
      </c>
      <c r="AY913" s="48" t="str">
        <f>ورقة4!S911</f>
        <v/>
      </c>
      <c r="AZ913" s="48" t="str">
        <f>ورقة4!T911</f>
        <v/>
      </c>
      <c r="BA913" s="48" t="str">
        <f>ورقة4!U911</f>
        <v/>
      </c>
      <c r="BB913" s="48" t="str">
        <f>ورقة4!V911</f>
        <v/>
      </c>
      <c r="BC913" s="48" t="str">
        <f>ورقة4!W911</f>
        <v/>
      </c>
      <c r="BD913" s="48" t="str">
        <f>ورقة4!X911</f>
        <v/>
      </c>
      <c r="BE913" s="48" t="str">
        <f>ورقة4!Y911</f>
        <v/>
      </c>
      <c r="BF913" s="48" t="str">
        <f>ورقة4!Z911</f>
        <v/>
      </c>
      <c r="BG913" s="48" t="str">
        <f>ورقة4!AA911</f>
        <v/>
      </c>
      <c r="BH913" s="48" t="str">
        <f>ورقة4!AB911</f>
        <v/>
      </c>
      <c r="BI913" s="48" t="str">
        <f>ورقة4!AC911</f>
        <v/>
      </c>
      <c r="BJ913" s="48" t="str">
        <f>ورقة4!AE911</f>
        <v/>
      </c>
      <c r="BK913" s="48" t="str">
        <f>ورقة4!AF911</f>
        <v/>
      </c>
    </row>
    <row r="914" spans="1:63" ht="24.95" customHeight="1">
      <c r="A914" s="135" t="str">
        <f>IF(C914="","",COUNTA(C$9:$C914))</f>
        <v/>
      </c>
      <c r="B914" s="24"/>
      <c r="C914" s="141"/>
      <c r="D914" s="38" t="str">
        <f t="shared" si="271"/>
        <v/>
      </c>
      <c r="E914" s="49"/>
      <c r="F914" s="50"/>
      <c r="G914" s="51" t="e">
        <f t="shared" si="268"/>
        <v>#VALUE!</v>
      </c>
      <c r="H914" s="52" t="e">
        <f t="shared" si="254"/>
        <v>#VALUE!</v>
      </c>
      <c r="I914" s="53" t="e">
        <f t="shared" si="255"/>
        <v>#VALUE!</v>
      </c>
      <c r="J914" s="54" t="e">
        <f t="shared" si="256"/>
        <v>#VALUE!</v>
      </c>
      <c r="K914" s="52" t="str">
        <f t="shared" si="257"/>
        <v/>
      </c>
      <c r="L914" s="53" t="str">
        <f t="shared" si="258"/>
        <v/>
      </c>
      <c r="M914" s="54" t="str">
        <f t="shared" si="259"/>
        <v/>
      </c>
      <c r="N914" s="38" t="str">
        <f t="shared" si="269"/>
        <v/>
      </c>
      <c r="O914" s="55"/>
      <c r="P914" s="55"/>
      <c r="Q914" s="55"/>
      <c r="R914" s="56"/>
      <c r="S914" s="58"/>
      <c r="T914" s="55">
        <f t="shared" si="260"/>
        <v>0</v>
      </c>
      <c r="U914" s="57"/>
      <c r="V914" s="58"/>
      <c r="W914" s="55">
        <f t="shared" si="261"/>
        <v>0</v>
      </c>
      <c r="X914" s="56"/>
      <c r="Y914" s="57"/>
      <c r="Z914" s="55">
        <f t="shared" si="262"/>
        <v>0</v>
      </c>
      <c r="AA914" s="57"/>
      <c r="AB914" s="164"/>
      <c r="AC914" s="169">
        <f t="shared" si="263"/>
        <v>0</v>
      </c>
      <c r="AD914" s="166"/>
      <c r="AE914" s="55"/>
      <c r="AF914" s="172"/>
      <c r="AG914" s="175"/>
      <c r="AH914" s="55">
        <f t="shared" si="264"/>
        <v>0</v>
      </c>
      <c r="AI914" s="172"/>
      <c r="AJ914" s="175"/>
      <c r="AK914" s="166">
        <f t="shared" si="265"/>
        <v>0</v>
      </c>
      <c r="AL914" s="172"/>
      <c r="AM914" s="175"/>
      <c r="AN914" s="55">
        <f t="shared" si="266"/>
        <v>0</v>
      </c>
      <c r="AO914" s="172"/>
      <c r="AP914" s="175"/>
      <c r="AQ914" s="55">
        <f t="shared" si="267"/>
        <v>0</v>
      </c>
      <c r="AR914" s="172"/>
      <c r="AS914" s="55"/>
      <c r="AT914" s="123">
        <f t="shared" si="270"/>
        <v>0</v>
      </c>
      <c r="AU914" s="56"/>
      <c r="AV914" s="204" t="str">
        <f>IFERROR(IF(AS914=0,"",IF(INDEX(ورقة4!$A912:$O912,,MATCH("غ",ورقة4!$A912:$O912,0))="غ","راسب")),IF(OR(O914&lt;$O$8,P914&lt;$P$8,Q914&lt;$Q$8,T914&lt;$T$8,W914&lt;$W$8,Z914&lt;$Z$8,AC914&lt;$AC$8,AD914&lt;$AD$8,AE914&lt;$AE$8,AH914&lt;$AH$8,AK914&lt;$AK$8,AN914&lt;$AN$8,AQ914&lt;$AQ$8,AR914&lt;$AR$8,AS914&lt;$AS$8),"راسب","ناجح"))</f>
        <v/>
      </c>
      <c r="AW914" s="71" t="str">
        <f>ورقة4!Q912</f>
        <v/>
      </c>
      <c r="AX914" s="48" t="str">
        <f>ورقة4!R912</f>
        <v/>
      </c>
      <c r="AY914" s="48" t="str">
        <f>ورقة4!S912</f>
        <v/>
      </c>
      <c r="AZ914" s="48" t="str">
        <f>ورقة4!T912</f>
        <v/>
      </c>
      <c r="BA914" s="48" t="str">
        <f>ورقة4!U912</f>
        <v/>
      </c>
      <c r="BB914" s="48" t="str">
        <f>ورقة4!V912</f>
        <v/>
      </c>
      <c r="BC914" s="48" t="str">
        <f>ورقة4!W912</f>
        <v/>
      </c>
      <c r="BD914" s="48" t="str">
        <f>ورقة4!X912</f>
        <v/>
      </c>
      <c r="BE914" s="48" t="str">
        <f>ورقة4!Y912</f>
        <v/>
      </c>
      <c r="BF914" s="48" t="str">
        <f>ورقة4!Z912</f>
        <v/>
      </c>
      <c r="BG914" s="48" t="str">
        <f>ورقة4!AA912</f>
        <v/>
      </c>
      <c r="BH914" s="48" t="str">
        <f>ورقة4!AB912</f>
        <v/>
      </c>
      <c r="BI914" s="48" t="str">
        <f>ورقة4!AC912</f>
        <v/>
      </c>
      <c r="BJ914" s="48" t="str">
        <f>ورقة4!AE912</f>
        <v/>
      </c>
      <c r="BK914" s="48" t="str">
        <f>ورقة4!AF912</f>
        <v/>
      </c>
    </row>
    <row r="915" spans="1:63" ht="24.95" customHeight="1">
      <c r="A915" s="135" t="str">
        <f>IF(C915="","",COUNTA(C$9:$C915))</f>
        <v/>
      </c>
      <c r="B915" s="24"/>
      <c r="C915" s="141"/>
      <c r="D915" s="38" t="str">
        <f t="shared" si="271"/>
        <v/>
      </c>
      <c r="E915" s="49"/>
      <c r="F915" s="50"/>
      <c r="G915" s="51" t="e">
        <f t="shared" si="268"/>
        <v>#VALUE!</v>
      </c>
      <c r="H915" s="52" t="e">
        <f t="shared" si="254"/>
        <v>#VALUE!</v>
      </c>
      <c r="I915" s="53" t="e">
        <f t="shared" si="255"/>
        <v>#VALUE!</v>
      </c>
      <c r="J915" s="54" t="e">
        <f t="shared" si="256"/>
        <v>#VALUE!</v>
      </c>
      <c r="K915" s="52" t="str">
        <f t="shared" si="257"/>
        <v/>
      </c>
      <c r="L915" s="53" t="str">
        <f t="shared" si="258"/>
        <v/>
      </c>
      <c r="M915" s="54" t="str">
        <f t="shared" si="259"/>
        <v/>
      </c>
      <c r="N915" s="38" t="str">
        <f t="shared" si="269"/>
        <v/>
      </c>
      <c r="O915" s="55"/>
      <c r="P915" s="55"/>
      <c r="Q915" s="55"/>
      <c r="R915" s="56"/>
      <c r="S915" s="58"/>
      <c r="T915" s="55">
        <f t="shared" si="260"/>
        <v>0</v>
      </c>
      <c r="U915" s="57"/>
      <c r="V915" s="58"/>
      <c r="W915" s="55">
        <f t="shared" si="261"/>
        <v>0</v>
      </c>
      <c r="X915" s="56"/>
      <c r="Y915" s="57"/>
      <c r="Z915" s="55">
        <f t="shared" si="262"/>
        <v>0</v>
      </c>
      <c r="AA915" s="57"/>
      <c r="AB915" s="164"/>
      <c r="AC915" s="169">
        <f t="shared" si="263"/>
        <v>0</v>
      </c>
      <c r="AD915" s="166"/>
      <c r="AE915" s="55"/>
      <c r="AF915" s="172"/>
      <c r="AG915" s="175"/>
      <c r="AH915" s="55">
        <f t="shared" si="264"/>
        <v>0</v>
      </c>
      <c r="AI915" s="172"/>
      <c r="AJ915" s="175"/>
      <c r="AK915" s="166">
        <f t="shared" si="265"/>
        <v>0</v>
      </c>
      <c r="AL915" s="172"/>
      <c r="AM915" s="175"/>
      <c r="AN915" s="55">
        <f t="shared" si="266"/>
        <v>0</v>
      </c>
      <c r="AO915" s="172"/>
      <c r="AP915" s="175"/>
      <c r="AQ915" s="55">
        <f t="shared" si="267"/>
        <v>0</v>
      </c>
      <c r="AR915" s="172"/>
      <c r="AS915" s="55"/>
      <c r="AT915" s="123">
        <f t="shared" si="270"/>
        <v>0</v>
      </c>
      <c r="AU915" s="56"/>
      <c r="AV915" s="204" t="str">
        <f>IFERROR(IF(AS915=0,"",IF(INDEX(ورقة4!$A913:$O913,,MATCH("غ",ورقة4!$A913:$O913,0))="غ","راسب")),IF(OR(O915&lt;$O$8,P915&lt;$P$8,Q915&lt;$Q$8,T915&lt;$T$8,W915&lt;$W$8,Z915&lt;$Z$8,AC915&lt;$AC$8,AD915&lt;$AD$8,AE915&lt;$AE$8,AH915&lt;$AH$8,AK915&lt;$AK$8,AN915&lt;$AN$8,AQ915&lt;$AQ$8,AR915&lt;$AR$8,AS915&lt;$AS$8),"راسب","ناجح"))</f>
        <v/>
      </c>
      <c r="AW915" s="71" t="str">
        <f>ورقة4!Q913</f>
        <v/>
      </c>
      <c r="AX915" s="48" t="str">
        <f>ورقة4!R913</f>
        <v/>
      </c>
      <c r="AY915" s="48" t="str">
        <f>ورقة4!S913</f>
        <v/>
      </c>
      <c r="AZ915" s="48" t="str">
        <f>ورقة4!T913</f>
        <v/>
      </c>
      <c r="BA915" s="48" t="str">
        <f>ورقة4!U913</f>
        <v/>
      </c>
      <c r="BB915" s="48" t="str">
        <f>ورقة4!V913</f>
        <v/>
      </c>
      <c r="BC915" s="48" t="str">
        <f>ورقة4!W913</f>
        <v/>
      </c>
      <c r="BD915" s="48" t="str">
        <f>ورقة4!X913</f>
        <v/>
      </c>
      <c r="BE915" s="48" t="str">
        <f>ورقة4!Y913</f>
        <v/>
      </c>
      <c r="BF915" s="48" t="str">
        <f>ورقة4!Z913</f>
        <v/>
      </c>
      <c r="BG915" s="48" t="str">
        <f>ورقة4!AA913</f>
        <v/>
      </c>
      <c r="BH915" s="48" t="str">
        <f>ورقة4!AB913</f>
        <v/>
      </c>
      <c r="BI915" s="48" t="str">
        <f>ورقة4!AC913</f>
        <v/>
      </c>
      <c r="BJ915" s="48" t="str">
        <f>ورقة4!AE913</f>
        <v/>
      </c>
      <c r="BK915" s="48" t="str">
        <f>ورقة4!AF913</f>
        <v/>
      </c>
    </row>
    <row r="916" spans="1:63" ht="24.95" customHeight="1">
      <c r="A916" s="135" t="str">
        <f>IF(C916="","",COUNTA(C$9:$C916))</f>
        <v/>
      </c>
      <c r="B916" s="24"/>
      <c r="C916" s="141"/>
      <c r="D916" s="38" t="str">
        <f t="shared" si="271"/>
        <v/>
      </c>
      <c r="E916" s="49"/>
      <c r="F916" s="50"/>
      <c r="G916" s="51" t="e">
        <f t="shared" si="268"/>
        <v>#VALUE!</v>
      </c>
      <c r="H916" s="52" t="e">
        <f t="shared" si="254"/>
        <v>#VALUE!</v>
      </c>
      <c r="I916" s="53" t="e">
        <f t="shared" si="255"/>
        <v>#VALUE!</v>
      </c>
      <c r="J916" s="54" t="e">
        <f t="shared" si="256"/>
        <v>#VALUE!</v>
      </c>
      <c r="K916" s="52" t="str">
        <f t="shared" si="257"/>
        <v/>
      </c>
      <c r="L916" s="53" t="str">
        <f t="shared" si="258"/>
        <v/>
      </c>
      <c r="M916" s="54" t="str">
        <f t="shared" si="259"/>
        <v/>
      </c>
      <c r="N916" s="38" t="str">
        <f t="shared" si="269"/>
        <v/>
      </c>
      <c r="O916" s="55"/>
      <c r="P916" s="55"/>
      <c r="Q916" s="55"/>
      <c r="R916" s="56"/>
      <c r="S916" s="58"/>
      <c r="T916" s="55">
        <f t="shared" si="260"/>
        <v>0</v>
      </c>
      <c r="U916" s="57"/>
      <c r="V916" s="58"/>
      <c r="W916" s="55">
        <f t="shared" si="261"/>
        <v>0</v>
      </c>
      <c r="X916" s="56"/>
      <c r="Y916" s="57"/>
      <c r="Z916" s="55">
        <f t="shared" si="262"/>
        <v>0</v>
      </c>
      <c r="AA916" s="57"/>
      <c r="AB916" s="164"/>
      <c r="AC916" s="169">
        <f t="shared" si="263"/>
        <v>0</v>
      </c>
      <c r="AD916" s="166"/>
      <c r="AE916" s="55"/>
      <c r="AF916" s="172"/>
      <c r="AG916" s="175"/>
      <c r="AH916" s="55">
        <f t="shared" si="264"/>
        <v>0</v>
      </c>
      <c r="AI916" s="172"/>
      <c r="AJ916" s="175"/>
      <c r="AK916" s="166">
        <f t="shared" si="265"/>
        <v>0</v>
      </c>
      <c r="AL916" s="172"/>
      <c r="AM916" s="175"/>
      <c r="AN916" s="55">
        <f t="shared" si="266"/>
        <v>0</v>
      </c>
      <c r="AO916" s="172"/>
      <c r="AP916" s="175"/>
      <c r="AQ916" s="55">
        <f t="shared" si="267"/>
        <v>0</v>
      </c>
      <c r="AR916" s="172"/>
      <c r="AS916" s="55"/>
      <c r="AT916" s="123">
        <f t="shared" si="270"/>
        <v>0</v>
      </c>
      <c r="AU916" s="56"/>
      <c r="AV916" s="204" t="str">
        <f>IFERROR(IF(AS916=0,"",IF(INDEX(ورقة4!$A914:$O914,,MATCH("غ",ورقة4!$A914:$O914,0))="غ","راسب")),IF(OR(O916&lt;$O$8,P916&lt;$P$8,Q916&lt;$Q$8,T916&lt;$T$8,W916&lt;$W$8,Z916&lt;$Z$8,AC916&lt;$AC$8,AD916&lt;$AD$8,AE916&lt;$AE$8,AH916&lt;$AH$8,AK916&lt;$AK$8,AN916&lt;$AN$8,AQ916&lt;$AQ$8,AR916&lt;$AR$8,AS916&lt;$AS$8),"راسب","ناجح"))</f>
        <v/>
      </c>
      <c r="AW916" s="71" t="str">
        <f>ورقة4!Q914</f>
        <v/>
      </c>
      <c r="AX916" s="48" t="str">
        <f>ورقة4!R914</f>
        <v/>
      </c>
      <c r="AY916" s="48" t="str">
        <f>ورقة4!S914</f>
        <v/>
      </c>
      <c r="AZ916" s="48" t="str">
        <f>ورقة4!T914</f>
        <v/>
      </c>
      <c r="BA916" s="48" t="str">
        <f>ورقة4!U914</f>
        <v/>
      </c>
      <c r="BB916" s="48" t="str">
        <f>ورقة4!V914</f>
        <v/>
      </c>
      <c r="BC916" s="48" t="str">
        <f>ورقة4!W914</f>
        <v/>
      </c>
      <c r="BD916" s="48" t="str">
        <f>ورقة4!X914</f>
        <v/>
      </c>
      <c r="BE916" s="48" t="str">
        <f>ورقة4!Y914</f>
        <v/>
      </c>
      <c r="BF916" s="48" t="str">
        <f>ورقة4!Z914</f>
        <v/>
      </c>
      <c r="BG916" s="48" t="str">
        <f>ورقة4!AA914</f>
        <v/>
      </c>
      <c r="BH916" s="48" t="str">
        <f>ورقة4!AB914</f>
        <v/>
      </c>
      <c r="BI916" s="48" t="str">
        <f>ورقة4!AC914</f>
        <v/>
      </c>
      <c r="BJ916" s="48" t="str">
        <f>ورقة4!AE914</f>
        <v/>
      </c>
      <c r="BK916" s="48" t="str">
        <f>ورقة4!AF914</f>
        <v/>
      </c>
    </row>
    <row r="917" spans="1:63" ht="24.95" customHeight="1">
      <c r="A917" s="135" t="str">
        <f>IF(C917="","",COUNTA(C$9:$C917))</f>
        <v/>
      </c>
      <c r="B917" s="24"/>
      <c r="C917" s="141"/>
      <c r="D917" s="38" t="str">
        <f t="shared" si="271"/>
        <v/>
      </c>
      <c r="E917" s="49"/>
      <c r="F917" s="50"/>
      <c r="G917" s="51" t="e">
        <f t="shared" si="268"/>
        <v>#VALUE!</v>
      </c>
      <c r="H917" s="52" t="e">
        <f t="shared" si="254"/>
        <v>#VALUE!</v>
      </c>
      <c r="I917" s="53" t="e">
        <f t="shared" si="255"/>
        <v>#VALUE!</v>
      </c>
      <c r="J917" s="54" t="e">
        <f t="shared" si="256"/>
        <v>#VALUE!</v>
      </c>
      <c r="K917" s="52" t="str">
        <f t="shared" si="257"/>
        <v/>
      </c>
      <c r="L917" s="53" t="str">
        <f t="shared" si="258"/>
        <v/>
      </c>
      <c r="M917" s="54" t="str">
        <f t="shared" si="259"/>
        <v/>
      </c>
      <c r="N917" s="38" t="str">
        <f t="shared" si="269"/>
        <v/>
      </c>
      <c r="O917" s="55"/>
      <c r="P917" s="55"/>
      <c r="Q917" s="55"/>
      <c r="R917" s="56"/>
      <c r="S917" s="58"/>
      <c r="T917" s="55">
        <f t="shared" si="260"/>
        <v>0</v>
      </c>
      <c r="U917" s="57"/>
      <c r="V917" s="58"/>
      <c r="W917" s="55">
        <f t="shared" si="261"/>
        <v>0</v>
      </c>
      <c r="X917" s="56"/>
      <c r="Y917" s="57"/>
      <c r="Z917" s="55">
        <f t="shared" si="262"/>
        <v>0</v>
      </c>
      <c r="AA917" s="57"/>
      <c r="AB917" s="164"/>
      <c r="AC917" s="169">
        <f t="shared" si="263"/>
        <v>0</v>
      </c>
      <c r="AD917" s="166"/>
      <c r="AE917" s="55"/>
      <c r="AF917" s="172"/>
      <c r="AG917" s="175"/>
      <c r="AH917" s="55">
        <f t="shared" si="264"/>
        <v>0</v>
      </c>
      <c r="AI917" s="172"/>
      <c r="AJ917" s="175"/>
      <c r="AK917" s="166">
        <f t="shared" si="265"/>
        <v>0</v>
      </c>
      <c r="AL917" s="172"/>
      <c r="AM917" s="175"/>
      <c r="AN917" s="55">
        <f t="shared" si="266"/>
        <v>0</v>
      </c>
      <c r="AO917" s="172"/>
      <c r="AP917" s="175"/>
      <c r="AQ917" s="55">
        <f t="shared" si="267"/>
        <v>0</v>
      </c>
      <c r="AR917" s="172"/>
      <c r="AS917" s="55"/>
      <c r="AT917" s="123">
        <f t="shared" si="270"/>
        <v>0</v>
      </c>
      <c r="AU917" s="56"/>
      <c r="AV917" s="204" t="str">
        <f>IFERROR(IF(AS917=0,"",IF(INDEX(ورقة4!$A915:$O915,,MATCH("غ",ورقة4!$A915:$O915,0))="غ","راسب")),IF(OR(O917&lt;$O$8,P917&lt;$P$8,Q917&lt;$Q$8,T917&lt;$T$8,W917&lt;$W$8,Z917&lt;$Z$8,AC917&lt;$AC$8,AD917&lt;$AD$8,AE917&lt;$AE$8,AH917&lt;$AH$8,AK917&lt;$AK$8,AN917&lt;$AN$8,AQ917&lt;$AQ$8,AR917&lt;$AR$8,AS917&lt;$AS$8),"راسب","ناجح"))</f>
        <v/>
      </c>
      <c r="AW917" s="71" t="str">
        <f>ورقة4!Q915</f>
        <v/>
      </c>
      <c r="AX917" s="48" t="str">
        <f>ورقة4!R915</f>
        <v/>
      </c>
      <c r="AY917" s="48" t="str">
        <f>ورقة4!S915</f>
        <v/>
      </c>
      <c r="AZ917" s="48" t="str">
        <f>ورقة4!T915</f>
        <v/>
      </c>
      <c r="BA917" s="48" t="str">
        <f>ورقة4!U915</f>
        <v/>
      </c>
      <c r="BB917" s="48" t="str">
        <f>ورقة4!V915</f>
        <v/>
      </c>
      <c r="BC917" s="48" t="str">
        <f>ورقة4!W915</f>
        <v/>
      </c>
      <c r="BD917" s="48" t="str">
        <f>ورقة4!X915</f>
        <v/>
      </c>
      <c r="BE917" s="48" t="str">
        <f>ورقة4!Y915</f>
        <v/>
      </c>
      <c r="BF917" s="48" t="str">
        <f>ورقة4!Z915</f>
        <v/>
      </c>
      <c r="BG917" s="48" t="str">
        <f>ورقة4!AA915</f>
        <v/>
      </c>
      <c r="BH917" s="48" t="str">
        <f>ورقة4!AB915</f>
        <v/>
      </c>
      <c r="BI917" s="48" t="str">
        <f>ورقة4!AC915</f>
        <v/>
      </c>
      <c r="BJ917" s="48" t="str">
        <f>ورقة4!AE915</f>
        <v/>
      </c>
      <c r="BK917" s="48" t="str">
        <f>ورقة4!AF915</f>
        <v/>
      </c>
    </row>
    <row r="918" spans="1:63" ht="24.95" customHeight="1">
      <c r="A918" s="135" t="str">
        <f>IF(C918="","",COUNTA(C$9:$C918))</f>
        <v/>
      </c>
      <c r="B918" s="24"/>
      <c r="C918" s="141"/>
      <c r="D918" s="38" t="str">
        <f t="shared" si="271"/>
        <v/>
      </c>
      <c r="E918" s="49"/>
      <c r="F918" s="50"/>
      <c r="G918" s="51" t="e">
        <f t="shared" si="268"/>
        <v>#VALUE!</v>
      </c>
      <c r="H918" s="52" t="e">
        <f t="shared" si="254"/>
        <v>#VALUE!</v>
      </c>
      <c r="I918" s="53" t="e">
        <f t="shared" si="255"/>
        <v>#VALUE!</v>
      </c>
      <c r="J918" s="54" t="e">
        <f t="shared" si="256"/>
        <v>#VALUE!</v>
      </c>
      <c r="K918" s="52" t="str">
        <f t="shared" si="257"/>
        <v/>
      </c>
      <c r="L918" s="53" t="str">
        <f t="shared" si="258"/>
        <v/>
      </c>
      <c r="M918" s="54" t="str">
        <f t="shared" si="259"/>
        <v/>
      </c>
      <c r="N918" s="38" t="str">
        <f t="shared" si="269"/>
        <v/>
      </c>
      <c r="O918" s="55"/>
      <c r="P918" s="55"/>
      <c r="Q918" s="55"/>
      <c r="R918" s="56"/>
      <c r="S918" s="58"/>
      <c r="T918" s="55">
        <f t="shared" si="260"/>
        <v>0</v>
      </c>
      <c r="U918" s="57"/>
      <c r="V918" s="58"/>
      <c r="W918" s="55">
        <f t="shared" si="261"/>
        <v>0</v>
      </c>
      <c r="X918" s="56"/>
      <c r="Y918" s="57"/>
      <c r="Z918" s="55">
        <f t="shared" si="262"/>
        <v>0</v>
      </c>
      <c r="AA918" s="57"/>
      <c r="AB918" s="164"/>
      <c r="AC918" s="169">
        <f t="shared" si="263"/>
        <v>0</v>
      </c>
      <c r="AD918" s="166"/>
      <c r="AE918" s="55"/>
      <c r="AF918" s="172"/>
      <c r="AG918" s="175"/>
      <c r="AH918" s="55">
        <f t="shared" si="264"/>
        <v>0</v>
      </c>
      <c r="AI918" s="172"/>
      <c r="AJ918" s="175"/>
      <c r="AK918" s="166">
        <f t="shared" si="265"/>
        <v>0</v>
      </c>
      <c r="AL918" s="172"/>
      <c r="AM918" s="175"/>
      <c r="AN918" s="55">
        <f t="shared" si="266"/>
        <v>0</v>
      </c>
      <c r="AO918" s="172"/>
      <c r="AP918" s="175"/>
      <c r="AQ918" s="55">
        <f t="shared" si="267"/>
        <v>0</v>
      </c>
      <c r="AR918" s="172"/>
      <c r="AS918" s="55"/>
      <c r="AT918" s="123">
        <f t="shared" si="270"/>
        <v>0</v>
      </c>
      <c r="AU918" s="56"/>
      <c r="AV918" s="204" t="str">
        <f>IFERROR(IF(AS918=0,"",IF(INDEX(ورقة4!$A916:$O916,,MATCH("غ",ورقة4!$A916:$O916,0))="غ","راسب")),IF(OR(O918&lt;$O$8,P918&lt;$P$8,Q918&lt;$Q$8,T918&lt;$T$8,W918&lt;$W$8,Z918&lt;$Z$8,AC918&lt;$AC$8,AD918&lt;$AD$8,AE918&lt;$AE$8,AH918&lt;$AH$8,AK918&lt;$AK$8,AN918&lt;$AN$8,AQ918&lt;$AQ$8,AR918&lt;$AR$8,AS918&lt;$AS$8),"راسب","ناجح"))</f>
        <v/>
      </c>
      <c r="AW918" s="71" t="str">
        <f>ورقة4!Q916</f>
        <v/>
      </c>
      <c r="AX918" s="48" t="str">
        <f>ورقة4!R916</f>
        <v/>
      </c>
      <c r="AY918" s="48" t="str">
        <f>ورقة4!S916</f>
        <v/>
      </c>
      <c r="AZ918" s="48" t="str">
        <f>ورقة4!T916</f>
        <v/>
      </c>
      <c r="BA918" s="48" t="str">
        <f>ورقة4!U916</f>
        <v/>
      </c>
      <c r="BB918" s="48" t="str">
        <f>ورقة4!V916</f>
        <v/>
      </c>
      <c r="BC918" s="48" t="str">
        <f>ورقة4!W916</f>
        <v/>
      </c>
      <c r="BD918" s="48" t="str">
        <f>ورقة4!X916</f>
        <v/>
      </c>
      <c r="BE918" s="48" t="str">
        <f>ورقة4!Y916</f>
        <v/>
      </c>
      <c r="BF918" s="48" t="str">
        <f>ورقة4!Z916</f>
        <v/>
      </c>
      <c r="BG918" s="48" t="str">
        <f>ورقة4!AA916</f>
        <v/>
      </c>
      <c r="BH918" s="48" t="str">
        <f>ورقة4!AB916</f>
        <v/>
      </c>
      <c r="BI918" s="48" t="str">
        <f>ورقة4!AC916</f>
        <v/>
      </c>
      <c r="BJ918" s="48" t="str">
        <f>ورقة4!AE916</f>
        <v/>
      </c>
      <c r="BK918" s="48" t="str">
        <f>ورقة4!AF916</f>
        <v/>
      </c>
    </row>
    <row r="919" spans="1:63" ht="24.95" customHeight="1">
      <c r="A919" s="135" t="str">
        <f>IF(C919="","",COUNTA(C$9:$C919))</f>
        <v/>
      </c>
      <c r="B919" s="24"/>
      <c r="C919" s="141"/>
      <c r="D919" s="38" t="str">
        <f t="shared" si="271"/>
        <v/>
      </c>
      <c r="E919" s="49"/>
      <c r="F919" s="50"/>
      <c r="G919" s="51" t="e">
        <f t="shared" si="268"/>
        <v>#VALUE!</v>
      </c>
      <c r="H919" s="52" t="e">
        <f t="shared" si="254"/>
        <v>#VALUE!</v>
      </c>
      <c r="I919" s="53" t="e">
        <f t="shared" si="255"/>
        <v>#VALUE!</v>
      </c>
      <c r="J919" s="54" t="e">
        <f t="shared" si="256"/>
        <v>#VALUE!</v>
      </c>
      <c r="K919" s="52" t="str">
        <f t="shared" si="257"/>
        <v/>
      </c>
      <c r="L919" s="53" t="str">
        <f t="shared" si="258"/>
        <v/>
      </c>
      <c r="M919" s="54" t="str">
        <f t="shared" si="259"/>
        <v/>
      </c>
      <c r="N919" s="38" t="str">
        <f t="shared" si="269"/>
        <v/>
      </c>
      <c r="O919" s="55"/>
      <c r="P919" s="55"/>
      <c r="Q919" s="55"/>
      <c r="R919" s="56"/>
      <c r="S919" s="58"/>
      <c r="T919" s="55">
        <f t="shared" si="260"/>
        <v>0</v>
      </c>
      <c r="U919" s="57"/>
      <c r="V919" s="58"/>
      <c r="W919" s="55">
        <f t="shared" si="261"/>
        <v>0</v>
      </c>
      <c r="X919" s="56"/>
      <c r="Y919" s="57"/>
      <c r="Z919" s="55">
        <f t="shared" si="262"/>
        <v>0</v>
      </c>
      <c r="AA919" s="57"/>
      <c r="AB919" s="164"/>
      <c r="AC919" s="169">
        <f t="shared" si="263"/>
        <v>0</v>
      </c>
      <c r="AD919" s="166"/>
      <c r="AE919" s="55"/>
      <c r="AF919" s="172"/>
      <c r="AG919" s="175"/>
      <c r="AH919" s="55">
        <f t="shared" si="264"/>
        <v>0</v>
      </c>
      <c r="AI919" s="172"/>
      <c r="AJ919" s="175"/>
      <c r="AK919" s="166">
        <f t="shared" si="265"/>
        <v>0</v>
      </c>
      <c r="AL919" s="172"/>
      <c r="AM919" s="175"/>
      <c r="AN919" s="55">
        <f t="shared" si="266"/>
        <v>0</v>
      </c>
      <c r="AO919" s="172"/>
      <c r="AP919" s="175"/>
      <c r="AQ919" s="55">
        <f t="shared" si="267"/>
        <v>0</v>
      </c>
      <c r="AR919" s="172"/>
      <c r="AS919" s="55"/>
      <c r="AT919" s="123">
        <f t="shared" si="270"/>
        <v>0</v>
      </c>
      <c r="AU919" s="56"/>
      <c r="AV919" s="204" t="str">
        <f>IFERROR(IF(AS919=0,"",IF(INDEX(ورقة4!$A917:$O917,,MATCH("غ",ورقة4!$A917:$O917,0))="غ","راسب")),IF(OR(O919&lt;$O$8,P919&lt;$P$8,Q919&lt;$Q$8,T919&lt;$T$8,W919&lt;$W$8,Z919&lt;$Z$8,AC919&lt;$AC$8,AD919&lt;$AD$8,AE919&lt;$AE$8,AH919&lt;$AH$8,AK919&lt;$AK$8,AN919&lt;$AN$8,AQ919&lt;$AQ$8,AR919&lt;$AR$8,AS919&lt;$AS$8),"راسب","ناجح"))</f>
        <v/>
      </c>
      <c r="AW919" s="71" t="str">
        <f>ورقة4!Q917</f>
        <v/>
      </c>
      <c r="AX919" s="48" t="str">
        <f>ورقة4!R917</f>
        <v/>
      </c>
      <c r="AY919" s="48" t="str">
        <f>ورقة4!S917</f>
        <v/>
      </c>
      <c r="AZ919" s="48" t="str">
        <f>ورقة4!T917</f>
        <v/>
      </c>
      <c r="BA919" s="48" t="str">
        <f>ورقة4!U917</f>
        <v/>
      </c>
      <c r="BB919" s="48" t="str">
        <f>ورقة4!V917</f>
        <v/>
      </c>
      <c r="BC919" s="48" t="str">
        <f>ورقة4!W917</f>
        <v/>
      </c>
      <c r="BD919" s="48" t="str">
        <f>ورقة4!X917</f>
        <v/>
      </c>
      <c r="BE919" s="48" t="str">
        <f>ورقة4!Y917</f>
        <v/>
      </c>
      <c r="BF919" s="48" t="str">
        <f>ورقة4!Z917</f>
        <v/>
      </c>
      <c r="BG919" s="48" t="str">
        <f>ورقة4!AA917</f>
        <v/>
      </c>
      <c r="BH919" s="48" t="str">
        <f>ورقة4!AB917</f>
        <v/>
      </c>
      <c r="BI919" s="48" t="str">
        <f>ورقة4!AC917</f>
        <v/>
      </c>
      <c r="BJ919" s="48" t="str">
        <f>ورقة4!AE917</f>
        <v/>
      </c>
      <c r="BK919" s="48" t="str">
        <f>ورقة4!AF917</f>
        <v/>
      </c>
    </row>
    <row r="920" spans="1:63" ht="24.95" customHeight="1">
      <c r="A920" s="135" t="str">
        <f>IF(C920="","",COUNTA(C$9:$C920))</f>
        <v/>
      </c>
      <c r="B920" s="24"/>
      <c r="C920" s="141"/>
      <c r="D920" s="38" t="str">
        <f t="shared" si="271"/>
        <v/>
      </c>
      <c r="E920" s="49"/>
      <c r="F920" s="50"/>
      <c r="G920" s="51" t="e">
        <f t="shared" si="268"/>
        <v>#VALUE!</v>
      </c>
      <c r="H920" s="52" t="e">
        <f t="shared" si="254"/>
        <v>#VALUE!</v>
      </c>
      <c r="I920" s="53" t="e">
        <f t="shared" si="255"/>
        <v>#VALUE!</v>
      </c>
      <c r="J920" s="54" t="e">
        <f t="shared" si="256"/>
        <v>#VALUE!</v>
      </c>
      <c r="K920" s="52" t="str">
        <f t="shared" si="257"/>
        <v/>
      </c>
      <c r="L920" s="53" t="str">
        <f t="shared" si="258"/>
        <v/>
      </c>
      <c r="M920" s="54" t="str">
        <f t="shared" si="259"/>
        <v/>
      </c>
      <c r="N920" s="38" t="str">
        <f t="shared" si="269"/>
        <v/>
      </c>
      <c r="O920" s="55"/>
      <c r="P920" s="55"/>
      <c r="Q920" s="55"/>
      <c r="R920" s="56"/>
      <c r="S920" s="58"/>
      <c r="T920" s="55">
        <f t="shared" si="260"/>
        <v>0</v>
      </c>
      <c r="U920" s="57"/>
      <c r="V920" s="58"/>
      <c r="W920" s="55">
        <f t="shared" si="261"/>
        <v>0</v>
      </c>
      <c r="X920" s="56"/>
      <c r="Y920" s="57"/>
      <c r="Z920" s="55">
        <f t="shared" si="262"/>
        <v>0</v>
      </c>
      <c r="AA920" s="57"/>
      <c r="AB920" s="164"/>
      <c r="AC920" s="169">
        <f t="shared" si="263"/>
        <v>0</v>
      </c>
      <c r="AD920" s="166"/>
      <c r="AE920" s="55"/>
      <c r="AF920" s="172"/>
      <c r="AG920" s="175"/>
      <c r="AH920" s="55">
        <f t="shared" si="264"/>
        <v>0</v>
      </c>
      <c r="AI920" s="172"/>
      <c r="AJ920" s="175"/>
      <c r="AK920" s="166">
        <f t="shared" si="265"/>
        <v>0</v>
      </c>
      <c r="AL920" s="172"/>
      <c r="AM920" s="175"/>
      <c r="AN920" s="55">
        <f t="shared" si="266"/>
        <v>0</v>
      </c>
      <c r="AO920" s="172"/>
      <c r="AP920" s="175"/>
      <c r="AQ920" s="55">
        <f t="shared" si="267"/>
        <v>0</v>
      </c>
      <c r="AR920" s="172"/>
      <c r="AS920" s="55"/>
      <c r="AT920" s="123">
        <f t="shared" si="270"/>
        <v>0</v>
      </c>
      <c r="AU920" s="56"/>
      <c r="AV920" s="204" t="str">
        <f>IFERROR(IF(AS920=0,"",IF(INDEX(ورقة4!$A918:$O918,,MATCH("غ",ورقة4!$A918:$O918,0))="غ","راسب")),IF(OR(O920&lt;$O$8,P920&lt;$P$8,Q920&lt;$Q$8,T920&lt;$T$8,W920&lt;$W$8,Z920&lt;$Z$8,AC920&lt;$AC$8,AD920&lt;$AD$8,AE920&lt;$AE$8,AH920&lt;$AH$8,AK920&lt;$AK$8,AN920&lt;$AN$8,AQ920&lt;$AQ$8,AR920&lt;$AR$8,AS920&lt;$AS$8),"راسب","ناجح"))</f>
        <v/>
      </c>
      <c r="AW920" s="71" t="str">
        <f>ورقة4!Q918</f>
        <v/>
      </c>
      <c r="AX920" s="48" t="str">
        <f>ورقة4!R918</f>
        <v/>
      </c>
      <c r="AY920" s="48" t="str">
        <f>ورقة4!S918</f>
        <v/>
      </c>
      <c r="AZ920" s="48" t="str">
        <f>ورقة4!T918</f>
        <v/>
      </c>
      <c r="BA920" s="48" t="str">
        <f>ورقة4!U918</f>
        <v/>
      </c>
      <c r="BB920" s="48" t="str">
        <f>ورقة4!V918</f>
        <v/>
      </c>
      <c r="BC920" s="48" t="str">
        <f>ورقة4!W918</f>
        <v/>
      </c>
      <c r="BD920" s="48" t="str">
        <f>ورقة4!X918</f>
        <v/>
      </c>
      <c r="BE920" s="48" t="str">
        <f>ورقة4!Y918</f>
        <v/>
      </c>
      <c r="BF920" s="48" t="str">
        <f>ورقة4!Z918</f>
        <v/>
      </c>
      <c r="BG920" s="48" t="str">
        <f>ورقة4!AA918</f>
        <v/>
      </c>
      <c r="BH920" s="48" t="str">
        <f>ورقة4!AB918</f>
        <v/>
      </c>
      <c r="BI920" s="48" t="str">
        <f>ورقة4!AC918</f>
        <v/>
      </c>
      <c r="BJ920" s="48" t="str">
        <f>ورقة4!AE918</f>
        <v/>
      </c>
      <c r="BK920" s="48" t="str">
        <f>ورقة4!AF918</f>
        <v/>
      </c>
    </row>
    <row r="921" spans="1:63" ht="24.95" customHeight="1">
      <c r="A921" s="135" t="str">
        <f>IF(C921="","",COUNTA(C$9:$C921))</f>
        <v/>
      </c>
      <c r="B921" s="24"/>
      <c r="C921" s="141"/>
      <c r="D921" s="38" t="str">
        <f t="shared" si="271"/>
        <v/>
      </c>
      <c r="E921" s="49"/>
      <c r="F921" s="50"/>
      <c r="G921" s="51" t="e">
        <f t="shared" si="268"/>
        <v>#VALUE!</v>
      </c>
      <c r="H921" s="52" t="e">
        <f t="shared" si="254"/>
        <v>#VALUE!</v>
      </c>
      <c r="I921" s="53" t="e">
        <f t="shared" si="255"/>
        <v>#VALUE!</v>
      </c>
      <c r="J921" s="54" t="e">
        <f t="shared" si="256"/>
        <v>#VALUE!</v>
      </c>
      <c r="K921" s="52" t="str">
        <f t="shared" si="257"/>
        <v/>
      </c>
      <c r="L921" s="53" t="str">
        <f t="shared" si="258"/>
        <v/>
      </c>
      <c r="M921" s="54" t="str">
        <f t="shared" si="259"/>
        <v/>
      </c>
      <c r="N921" s="38" t="str">
        <f t="shared" si="269"/>
        <v/>
      </c>
      <c r="O921" s="55"/>
      <c r="P921" s="55"/>
      <c r="Q921" s="55"/>
      <c r="R921" s="56"/>
      <c r="S921" s="58"/>
      <c r="T921" s="55">
        <f t="shared" si="260"/>
        <v>0</v>
      </c>
      <c r="U921" s="57"/>
      <c r="V921" s="58"/>
      <c r="W921" s="55">
        <f t="shared" si="261"/>
        <v>0</v>
      </c>
      <c r="X921" s="56"/>
      <c r="Y921" s="57"/>
      <c r="Z921" s="55">
        <f t="shared" si="262"/>
        <v>0</v>
      </c>
      <c r="AA921" s="57"/>
      <c r="AB921" s="164"/>
      <c r="AC921" s="169">
        <f t="shared" si="263"/>
        <v>0</v>
      </c>
      <c r="AD921" s="166"/>
      <c r="AE921" s="55"/>
      <c r="AF921" s="172"/>
      <c r="AG921" s="175"/>
      <c r="AH921" s="55">
        <f t="shared" si="264"/>
        <v>0</v>
      </c>
      <c r="AI921" s="172"/>
      <c r="AJ921" s="175"/>
      <c r="AK921" s="166">
        <f t="shared" si="265"/>
        <v>0</v>
      </c>
      <c r="AL921" s="172"/>
      <c r="AM921" s="175"/>
      <c r="AN921" s="55">
        <f t="shared" si="266"/>
        <v>0</v>
      </c>
      <c r="AO921" s="172"/>
      <c r="AP921" s="175"/>
      <c r="AQ921" s="55">
        <f t="shared" si="267"/>
        <v>0</v>
      </c>
      <c r="AR921" s="172"/>
      <c r="AS921" s="55"/>
      <c r="AT921" s="123">
        <f t="shared" si="270"/>
        <v>0</v>
      </c>
      <c r="AU921" s="56"/>
      <c r="AV921" s="204" t="str">
        <f>IFERROR(IF(AS921=0,"",IF(INDEX(ورقة4!$A919:$O919,,MATCH("غ",ورقة4!$A919:$O919,0))="غ","راسب")),IF(OR(O921&lt;$O$8,P921&lt;$P$8,Q921&lt;$Q$8,T921&lt;$T$8,W921&lt;$W$8,Z921&lt;$Z$8,AC921&lt;$AC$8,AD921&lt;$AD$8,AE921&lt;$AE$8,AH921&lt;$AH$8,AK921&lt;$AK$8,AN921&lt;$AN$8,AQ921&lt;$AQ$8,AR921&lt;$AR$8,AS921&lt;$AS$8),"راسب","ناجح"))</f>
        <v/>
      </c>
      <c r="AW921" s="71" t="str">
        <f>ورقة4!Q919</f>
        <v/>
      </c>
      <c r="AX921" s="48" t="str">
        <f>ورقة4!R919</f>
        <v/>
      </c>
      <c r="AY921" s="48" t="str">
        <f>ورقة4!S919</f>
        <v/>
      </c>
      <c r="AZ921" s="48" t="str">
        <f>ورقة4!T919</f>
        <v/>
      </c>
      <c r="BA921" s="48" t="str">
        <f>ورقة4!U919</f>
        <v/>
      </c>
      <c r="BB921" s="48" t="str">
        <f>ورقة4!V919</f>
        <v/>
      </c>
      <c r="BC921" s="48" t="str">
        <f>ورقة4!W919</f>
        <v/>
      </c>
      <c r="BD921" s="48" t="str">
        <f>ورقة4!X919</f>
        <v/>
      </c>
      <c r="BE921" s="48" t="str">
        <f>ورقة4!Y919</f>
        <v/>
      </c>
      <c r="BF921" s="48" t="str">
        <f>ورقة4!Z919</f>
        <v/>
      </c>
      <c r="BG921" s="48" t="str">
        <f>ورقة4!AA919</f>
        <v/>
      </c>
      <c r="BH921" s="48" t="str">
        <f>ورقة4!AB919</f>
        <v/>
      </c>
      <c r="BI921" s="48" t="str">
        <f>ورقة4!AC919</f>
        <v/>
      </c>
      <c r="BJ921" s="48" t="str">
        <f>ورقة4!AE919</f>
        <v/>
      </c>
      <c r="BK921" s="48" t="str">
        <f>ورقة4!AF919</f>
        <v/>
      </c>
    </row>
    <row r="922" spans="1:63" ht="24.95" customHeight="1">
      <c r="A922" s="135" t="str">
        <f>IF(C922="","",COUNTA(C$9:$C922))</f>
        <v/>
      </c>
      <c r="B922" s="24"/>
      <c r="C922" s="141"/>
      <c r="D922" s="38" t="str">
        <f t="shared" si="271"/>
        <v/>
      </c>
      <c r="E922" s="49"/>
      <c r="F922" s="50"/>
      <c r="G922" s="51" t="e">
        <f t="shared" si="268"/>
        <v>#VALUE!</v>
      </c>
      <c r="H922" s="52" t="e">
        <f t="shared" si="254"/>
        <v>#VALUE!</v>
      </c>
      <c r="I922" s="53" t="e">
        <f t="shared" si="255"/>
        <v>#VALUE!</v>
      </c>
      <c r="J922" s="54" t="e">
        <f t="shared" si="256"/>
        <v>#VALUE!</v>
      </c>
      <c r="K922" s="52" t="str">
        <f t="shared" si="257"/>
        <v/>
      </c>
      <c r="L922" s="53" t="str">
        <f t="shared" si="258"/>
        <v/>
      </c>
      <c r="M922" s="54" t="str">
        <f t="shared" si="259"/>
        <v/>
      </c>
      <c r="N922" s="38" t="str">
        <f t="shared" si="269"/>
        <v/>
      </c>
      <c r="O922" s="55"/>
      <c r="P922" s="55"/>
      <c r="Q922" s="55"/>
      <c r="R922" s="56"/>
      <c r="S922" s="58"/>
      <c r="T922" s="55">
        <f t="shared" si="260"/>
        <v>0</v>
      </c>
      <c r="U922" s="57"/>
      <c r="V922" s="58"/>
      <c r="W922" s="55">
        <f t="shared" si="261"/>
        <v>0</v>
      </c>
      <c r="X922" s="56"/>
      <c r="Y922" s="57"/>
      <c r="Z922" s="55">
        <f t="shared" si="262"/>
        <v>0</v>
      </c>
      <c r="AA922" s="57"/>
      <c r="AB922" s="164"/>
      <c r="AC922" s="169">
        <f t="shared" si="263"/>
        <v>0</v>
      </c>
      <c r="AD922" s="166"/>
      <c r="AE922" s="55"/>
      <c r="AF922" s="172"/>
      <c r="AG922" s="175"/>
      <c r="AH922" s="55">
        <f t="shared" si="264"/>
        <v>0</v>
      </c>
      <c r="AI922" s="172"/>
      <c r="AJ922" s="175"/>
      <c r="AK922" s="166">
        <f t="shared" si="265"/>
        <v>0</v>
      </c>
      <c r="AL922" s="172"/>
      <c r="AM922" s="175"/>
      <c r="AN922" s="55">
        <f t="shared" si="266"/>
        <v>0</v>
      </c>
      <c r="AO922" s="172"/>
      <c r="AP922" s="175"/>
      <c r="AQ922" s="55">
        <f t="shared" si="267"/>
        <v>0</v>
      </c>
      <c r="AR922" s="172"/>
      <c r="AS922" s="55"/>
      <c r="AT922" s="123">
        <f t="shared" si="270"/>
        <v>0</v>
      </c>
      <c r="AU922" s="56"/>
      <c r="AV922" s="204" t="str">
        <f>IFERROR(IF(AS922=0,"",IF(INDEX(ورقة4!$A920:$O920,,MATCH("غ",ورقة4!$A920:$O920,0))="غ","راسب")),IF(OR(O922&lt;$O$8,P922&lt;$P$8,Q922&lt;$Q$8,T922&lt;$T$8,W922&lt;$W$8,Z922&lt;$Z$8,AC922&lt;$AC$8,AD922&lt;$AD$8,AE922&lt;$AE$8,AH922&lt;$AH$8,AK922&lt;$AK$8,AN922&lt;$AN$8,AQ922&lt;$AQ$8,AR922&lt;$AR$8,AS922&lt;$AS$8),"راسب","ناجح"))</f>
        <v/>
      </c>
      <c r="AW922" s="71" t="str">
        <f>ورقة4!Q920</f>
        <v/>
      </c>
      <c r="AX922" s="48" t="str">
        <f>ورقة4!R920</f>
        <v/>
      </c>
      <c r="AY922" s="48" t="str">
        <f>ورقة4!S920</f>
        <v/>
      </c>
      <c r="AZ922" s="48" t="str">
        <f>ورقة4!T920</f>
        <v/>
      </c>
      <c r="BA922" s="48" t="str">
        <f>ورقة4!U920</f>
        <v/>
      </c>
      <c r="BB922" s="48" t="str">
        <f>ورقة4!V920</f>
        <v/>
      </c>
      <c r="BC922" s="48" t="str">
        <f>ورقة4!W920</f>
        <v/>
      </c>
      <c r="BD922" s="48" t="str">
        <f>ورقة4!X920</f>
        <v/>
      </c>
      <c r="BE922" s="48" t="str">
        <f>ورقة4!Y920</f>
        <v/>
      </c>
      <c r="BF922" s="48" t="str">
        <f>ورقة4!Z920</f>
        <v/>
      </c>
      <c r="BG922" s="48" t="str">
        <f>ورقة4!AA920</f>
        <v/>
      </c>
      <c r="BH922" s="48" t="str">
        <f>ورقة4!AB920</f>
        <v/>
      </c>
      <c r="BI922" s="48" t="str">
        <f>ورقة4!AC920</f>
        <v/>
      </c>
      <c r="BJ922" s="48" t="str">
        <f>ورقة4!AE920</f>
        <v/>
      </c>
      <c r="BK922" s="48" t="str">
        <f>ورقة4!AF920</f>
        <v/>
      </c>
    </row>
    <row r="923" spans="1:63" ht="24.95" customHeight="1">
      <c r="A923" s="135" t="str">
        <f>IF(C923="","",COUNTA(C$9:$C923))</f>
        <v/>
      </c>
      <c r="B923" s="24"/>
      <c r="C923" s="141"/>
      <c r="D923" s="38" t="str">
        <f t="shared" si="271"/>
        <v/>
      </c>
      <c r="E923" s="49"/>
      <c r="F923" s="50"/>
      <c r="G923" s="51" t="e">
        <f t="shared" si="268"/>
        <v>#VALUE!</v>
      </c>
      <c r="H923" s="52" t="e">
        <f t="shared" ref="H923:H986" si="272">DAY(G923)</f>
        <v>#VALUE!</v>
      </c>
      <c r="I923" s="53" t="e">
        <f t="shared" ref="I923:I986" si="273">MONTH(G923)</f>
        <v>#VALUE!</v>
      </c>
      <c r="J923" s="54" t="e">
        <f t="shared" ref="J923:J986" si="274">YEAR(G923)</f>
        <v>#VALUE!</v>
      </c>
      <c r="K923" s="52" t="str">
        <f t="shared" ref="K923:K986" si="275">IF(ISNUMBER(H923),DATEDIF((DATE(J923,I923,H923)),(DATE("2018","10","1")),"MD"),"")</f>
        <v/>
      </c>
      <c r="L923" s="53" t="str">
        <f t="shared" ref="L923:L986" si="276">IF(ISNUMBER(I923),DATEDIF((DATE(J923,I923,H923)),(DATE("2018","10","1")),"YM"),"")</f>
        <v/>
      </c>
      <c r="M923" s="54" t="str">
        <f t="shared" ref="M923:M986" si="277">IF(ISNUMBER(J923),DATEDIF((DATE(J923,I923,H923)),(DATE("2018","10","1")),"Y"),"")</f>
        <v/>
      </c>
      <c r="N923" s="38" t="str">
        <f t="shared" si="269"/>
        <v/>
      </c>
      <c r="O923" s="55"/>
      <c r="P923" s="55"/>
      <c r="Q923" s="55"/>
      <c r="R923" s="56"/>
      <c r="S923" s="58"/>
      <c r="T923" s="55">
        <f t="shared" ref="T923:T986" si="278">SUM(R923:S923)</f>
        <v>0</v>
      </c>
      <c r="U923" s="57"/>
      <c r="V923" s="58"/>
      <c r="W923" s="55">
        <f t="shared" ref="W923:W986" si="279">SUM(U923:V923)</f>
        <v>0</v>
      </c>
      <c r="X923" s="56"/>
      <c r="Y923" s="57"/>
      <c r="Z923" s="55">
        <f t="shared" ref="Z923:Z986" si="280">SUM(X923:Y923)</f>
        <v>0</v>
      </c>
      <c r="AA923" s="57"/>
      <c r="AB923" s="164"/>
      <c r="AC923" s="169">
        <f t="shared" ref="AC923:AC986" si="281">SUM(AA923:AB923)</f>
        <v>0</v>
      </c>
      <c r="AD923" s="166"/>
      <c r="AE923" s="55"/>
      <c r="AF923" s="172"/>
      <c r="AG923" s="175"/>
      <c r="AH923" s="55">
        <f t="shared" ref="AH923:AH986" si="282">SUM(AF923:AG923)</f>
        <v>0</v>
      </c>
      <c r="AI923" s="172"/>
      <c r="AJ923" s="175"/>
      <c r="AK923" s="166">
        <f t="shared" ref="AK923:AK986" si="283">SUM(AI923:AJ923)</f>
        <v>0</v>
      </c>
      <c r="AL923" s="172"/>
      <c r="AM923" s="175"/>
      <c r="AN923" s="55">
        <f t="shared" ref="AN923:AN986" si="284">SUM(AL923:AM923)</f>
        <v>0</v>
      </c>
      <c r="AO923" s="172"/>
      <c r="AP923" s="175"/>
      <c r="AQ923" s="55">
        <f t="shared" ref="AQ923:AQ986" si="285">SUM(AO923:AP923)</f>
        <v>0</v>
      </c>
      <c r="AR923" s="172"/>
      <c r="AS923" s="55"/>
      <c r="AT923" s="123">
        <f t="shared" si="270"/>
        <v>0</v>
      </c>
      <c r="AU923" s="56"/>
      <c r="AV923" s="204" t="str">
        <f>IFERROR(IF(AS923=0,"",IF(INDEX(ورقة4!$A921:$O921,,MATCH("غ",ورقة4!$A921:$O921,0))="غ","راسب")),IF(OR(O923&lt;$O$8,P923&lt;$P$8,Q923&lt;$Q$8,T923&lt;$T$8,W923&lt;$W$8,Z923&lt;$Z$8,AC923&lt;$AC$8,AD923&lt;$AD$8,AE923&lt;$AE$8,AH923&lt;$AH$8,AK923&lt;$AK$8,AN923&lt;$AN$8,AQ923&lt;$AQ$8,AR923&lt;$AR$8,AS923&lt;$AS$8),"راسب","ناجح"))</f>
        <v/>
      </c>
      <c r="AW923" s="71" t="str">
        <f>ورقة4!Q921</f>
        <v/>
      </c>
      <c r="AX923" s="48" t="str">
        <f>ورقة4!R921</f>
        <v/>
      </c>
      <c r="AY923" s="48" t="str">
        <f>ورقة4!S921</f>
        <v/>
      </c>
      <c r="AZ923" s="48" t="str">
        <f>ورقة4!T921</f>
        <v/>
      </c>
      <c r="BA923" s="48" t="str">
        <f>ورقة4!U921</f>
        <v/>
      </c>
      <c r="BB923" s="48" t="str">
        <f>ورقة4!V921</f>
        <v/>
      </c>
      <c r="BC923" s="48" t="str">
        <f>ورقة4!W921</f>
        <v/>
      </c>
      <c r="BD923" s="48" t="str">
        <f>ورقة4!X921</f>
        <v/>
      </c>
      <c r="BE923" s="48" t="str">
        <f>ورقة4!Y921</f>
        <v/>
      </c>
      <c r="BF923" s="48" t="str">
        <f>ورقة4!Z921</f>
        <v/>
      </c>
      <c r="BG923" s="48" t="str">
        <f>ورقة4!AA921</f>
        <v/>
      </c>
      <c r="BH923" s="48" t="str">
        <f>ورقة4!AB921</f>
        <v/>
      </c>
      <c r="BI923" s="48" t="str">
        <f>ورقة4!AC921</f>
        <v/>
      </c>
      <c r="BJ923" s="48" t="str">
        <f>ورقة4!AE921</f>
        <v/>
      </c>
      <c r="BK923" s="48" t="str">
        <f>ورقة4!AF921</f>
        <v/>
      </c>
    </row>
    <row r="924" spans="1:63" ht="24.95" customHeight="1">
      <c r="A924" s="135" t="str">
        <f>IF(C924="","",COUNTA(C$9:$C924))</f>
        <v/>
      </c>
      <c r="B924" s="24"/>
      <c r="C924" s="141"/>
      <c r="D924" s="38" t="str">
        <f t="shared" si="271"/>
        <v/>
      </c>
      <c r="E924" s="49"/>
      <c r="F924" s="50"/>
      <c r="G924" s="51" t="e">
        <f t="shared" si="268"/>
        <v>#VALUE!</v>
      </c>
      <c r="H924" s="52" t="e">
        <f t="shared" si="272"/>
        <v>#VALUE!</v>
      </c>
      <c r="I924" s="53" t="e">
        <f t="shared" si="273"/>
        <v>#VALUE!</v>
      </c>
      <c r="J924" s="54" t="e">
        <f t="shared" si="274"/>
        <v>#VALUE!</v>
      </c>
      <c r="K924" s="52" t="str">
        <f t="shared" si="275"/>
        <v/>
      </c>
      <c r="L924" s="53" t="str">
        <f t="shared" si="276"/>
        <v/>
      </c>
      <c r="M924" s="54" t="str">
        <f t="shared" si="277"/>
        <v/>
      </c>
      <c r="N924" s="38" t="str">
        <f t="shared" si="269"/>
        <v/>
      </c>
      <c r="O924" s="55"/>
      <c r="P924" s="55"/>
      <c r="Q924" s="55"/>
      <c r="R924" s="56"/>
      <c r="S924" s="58"/>
      <c r="T924" s="55">
        <f t="shared" si="278"/>
        <v>0</v>
      </c>
      <c r="U924" s="57"/>
      <c r="V924" s="58"/>
      <c r="W924" s="55">
        <f t="shared" si="279"/>
        <v>0</v>
      </c>
      <c r="X924" s="56"/>
      <c r="Y924" s="57"/>
      <c r="Z924" s="55">
        <f t="shared" si="280"/>
        <v>0</v>
      </c>
      <c r="AA924" s="57"/>
      <c r="AB924" s="164"/>
      <c r="AC924" s="169">
        <f t="shared" si="281"/>
        <v>0</v>
      </c>
      <c r="AD924" s="166"/>
      <c r="AE924" s="55"/>
      <c r="AF924" s="172"/>
      <c r="AG924" s="175"/>
      <c r="AH924" s="55">
        <f t="shared" si="282"/>
        <v>0</v>
      </c>
      <c r="AI924" s="172"/>
      <c r="AJ924" s="175"/>
      <c r="AK924" s="166">
        <f t="shared" si="283"/>
        <v>0</v>
      </c>
      <c r="AL924" s="172"/>
      <c r="AM924" s="175"/>
      <c r="AN924" s="55">
        <f t="shared" si="284"/>
        <v>0</v>
      </c>
      <c r="AO924" s="172"/>
      <c r="AP924" s="175"/>
      <c r="AQ924" s="55">
        <f t="shared" si="285"/>
        <v>0</v>
      </c>
      <c r="AR924" s="172"/>
      <c r="AS924" s="55"/>
      <c r="AT924" s="123">
        <f t="shared" si="270"/>
        <v>0</v>
      </c>
      <c r="AU924" s="56"/>
      <c r="AV924" s="204" t="str">
        <f>IFERROR(IF(AS924=0,"",IF(INDEX(ورقة4!$A922:$O922,,MATCH("غ",ورقة4!$A922:$O922,0))="غ","راسب")),IF(OR(O924&lt;$O$8,P924&lt;$P$8,Q924&lt;$Q$8,T924&lt;$T$8,W924&lt;$W$8,Z924&lt;$Z$8,AC924&lt;$AC$8,AD924&lt;$AD$8,AE924&lt;$AE$8,AH924&lt;$AH$8,AK924&lt;$AK$8,AN924&lt;$AN$8,AQ924&lt;$AQ$8,AR924&lt;$AR$8,AS924&lt;$AS$8),"راسب","ناجح"))</f>
        <v/>
      </c>
      <c r="AW924" s="71" t="str">
        <f>ورقة4!Q922</f>
        <v/>
      </c>
      <c r="AX924" s="48" t="str">
        <f>ورقة4!R922</f>
        <v/>
      </c>
      <c r="AY924" s="48" t="str">
        <f>ورقة4!S922</f>
        <v/>
      </c>
      <c r="AZ924" s="48" t="str">
        <f>ورقة4!T922</f>
        <v/>
      </c>
      <c r="BA924" s="48" t="str">
        <f>ورقة4!U922</f>
        <v/>
      </c>
      <c r="BB924" s="48" t="str">
        <f>ورقة4!V922</f>
        <v/>
      </c>
      <c r="BC924" s="48" t="str">
        <f>ورقة4!W922</f>
        <v/>
      </c>
      <c r="BD924" s="48" t="str">
        <f>ورقة4!X922</f>
        <v/>
      </c>
      <c r="BE924" s="48" t="str">
        <f>ورقة4!Y922</f>
        <v/>
      </c>
      <c r="BF924" s="48" t="str">
        <f>ورقة4!Z922</f>
        <v/>
      </c>
      <c r="BG924" s="48" t="str">
        <f>ورقة4!AA922</f>
        <v/>
      </c>
      <c r="BH924" s="48" t="str">
        <f>ورقة4!AB922</f>
        <v/>
      </c>
      <c r="BI924" s="48" t="str">
        <f>ورقة4!AC922</f>
        <v/>
      </c>
      <c r="BJ924" s="48" t="str">
        <f>ورقة4!AE922</f>
        <v/>
      </c>
      <c r="BK924" s="48" t="str">
        <f>ورقة4!AF922</f>
        <v/>
      </c>
    </row>
    <row r="925" spans="1:63" ht="24.95" customHeight="1">
      <c r="A925" s="135" t="str">
        <f>IF(C925="","",COUNTA(C$9:$C925))</f>
        <v/>
      </c>
      <c r="B925" s="24"/>
      <c r="C925" s="141"/>
      <c r="D925" s="38" t="str">
        <f t="shared" si="271"/>
        <v/>
      </c>
      <c r="E925" s="49"/>
      <c r="F925" s="50"/>
      <c r="G925" s="51" t="e">
        <f t="shared" si="268"/>
        <v>#VALUE!</v>
      </c>
      <c r="H925" s="52" t="e">
        <f t="shared" si="272"/>
        <v>#VALUE!</v>
      </c>
      <c r="I925" s="53" t="e">
        <f t="shared" si="273"/>
        <v>#VALUE!</v>
      </c>
      <c r="J925" s="54" t="e">
        <f t="shared" si="274"/>
        <v>#VALUE!</v>
      </c>
      <c r="K925" s="52" t="str">
        <f t="shared" si="275"/>
        <v/>
      </c>
      <c r="L925" s="53" t="str">
        <f t="shared" si="276"/>
        <v/>
      </c>
      <c r="M925" s="54" t="str">
        <f t="shared" si="277"/>
        <v/>
      </c>
      <c r="N925" s="38" t="str">
        <f t="shared" si="269"/>
        <v/>
      </c>
      <c r="O925" s="55"/>
      <c r="P925" s="55"/>
      <c r="Q925" s="55"/>
      <c r="R925" s="56"/>
      <c r="S925" s="58"/>
      <c r="T925" s="55">
        <f t="shared" si="278"/>
        <v>0</v>
      </c>
      <c r="U925" s="57"/>
      <c r="V925" s="58"/>
      <c r="W925" s="55">
        <f t="shared" si="279"/>
        <v>0</v>
      </c>
      <c r="X925" s="56"/>
      <c r="Y925" s="57"/>
      <c r="Z925" s="55">
        <f t="shared" si="280"/>
        <v>0</v>
      </c>
      <c r="AA925" s="57"/>
      <c r="AB925" s="164"/>
      <c r="AC925" s="169">
        <f t="shared" si="281"/>
        <v>0</v>
      </c>
      <c r="AD925" s="166"/>
      <c r="AE925" s="55"/>
      <c r="AF925" s="172"/>
      <c r="AG925" s="175"/>
      <c r="AH925" s="55">
        <f t="shared" si="282"/>
        <v>0</v>
      </c>
      <c r="AI925" s="172"/>
      <c r="AJ925" s="175"/>
      <c r="AK925" s="166">
        <f t="shared" si="283"/>
        <v>0</v>
      </c>
      <c r="AL925" s="172"/>
      <c r="AM925" s="175"/>
      <c r="AN925" s="55">
        <f t="shared" si="284"/>
        <v>0</v>
      </c>
      <c r="AO925" s="172"/>
      <c r="AP925" s="175"/>
      <c r="AQ925" s="55">
        <f t="shared" si="285"/>
        <v>0</v>
      </c>
      <c r="AR925" s="172"/>
      <c r="AS925" s="55"/>
      <c r="AT925" s="123">
        <f t="shared" si="270"/>
        <v>0</v>
      </c>
      <c r="AU925" s="56"/>
      <c r="AV925" s="204" t="str">
        <f>IFERROR(IF(AS925=0,"",IF(INDEX(ورقة4!$A923:$O923,,MATCH("غ",ورقة4!$A923:$O923,0))="غ","راسب")),IF(OR(O925&lt;$O$8,P925&lt;$P$8,Q925&lt;$Q$8,T925&lt;$T$8,W925&lt;$W$8,Z925&lt;$Z$8,AC925&lt;$AC$8,AD925&lt;$AD$8,AE925&lt;$AE$8,AH925&lt;$AH$8,AK925&lt;$AK$8,AN925&lt;$AN$8,AQ925&lt;$AQ$8,AR925&lt;$AR$8,AS925&lt;$AS$8),"راسب","ناجح"))</f>
        <v/>
      </c>
      <c r="AW925" s="71" t="str">
        <f>ورقة4!Q923</f>
        <v/>
      </c>
      <c r="AX925" s="48" t="str">
        <f>ورقة4!R923</f>
        <v/>
      </c>
      <c r="AY925" s="48" t="str">
        <f>ورقة4!S923</f>
        <v/>
      </c>
      <c r="AZ925" s="48" t="str">
        <f>ورقة4!T923</f>
        <v/>
      </c>
      <c r="BA925" s="48" t="str">
        <f>ورقة4!U923</f>
        <v/>
      </c>
      <c r="BB925" s="48" t="str">
        <f>ورقة4!V923</f>
        <v/>
      </c>
      <c r="BC925" s="48" t="str">
        <f>ورقة4!W923</f>
        <v/>
      </c>
      <c r="BD925" s="48" t="str">
        <f>ورقة4!X923</f>
        <v/>
      </c>
      <c r="BE925" s="48" t="str">
        <f>ورقة4!Y923</f>
        <v/>
      </c>
      <c r="BF925" s="48" t="str">
        <f>ورقة4!Z923</f>
        <v/>
      </c>
      <c r="BG925" s="48" t="str">
        <f>ورقة4!AA923</f>
        <v/>
      </c>
      <c r="BH925" s="48" t="str">
        <f>ورقة4!AB923</f>
        <v/>
      </c>
      <c r="BI925" s="48" t="str">
        <f>ورقة4!AC923</f>
        <v/>
      </c>
      <c r="BJ925" s="48" t="str">
        <f>ورقة4!AE923</f>
        <v/>
      </c>
      <c r="BK925" s="48" t="str">
        <f>ورقة4!AF923</f>
        <v/>
      </c>
    </row>
    <row r="926" spans="1:63" ht="24.95" customHeight="1">
      <c r="A926" s="135" t="str">
        <f>IF(C926="","",COUNTA(C$9:$C926))</f>
        <v/>
      </c>
      <c r="B926" s="24"/>
      <c r="C926" s="141"/>
      <c r="D926" s="38" t="str">
        <f t="shared" si="271"/>
        <v/>
      </c>
      <c r="E926" s="49"/>
      <c r="F926" s="50"/>
      <c r="G926" s="51" t="e">
        <f t="shared" si="268"/>
        <v>#VALUE!</v>
      </c>
      <c r="H926" s="52" t="e">
        <f t="shared" si="272"/>
        <v>#VALUE!</v>
      </c>
      <c r="I926" s="53" t="e">
        <f t="shared" si="273"/>
        <v>#VALUE!</v>
      </c>
      <c r="J926" s="54" t="e">
        <f t="shared" si="274"/>
        <v>#VALUE!</v>
      </c>
      <c r="K926" s="52" t="str">
        <f t="shared" si="275"/>
        <v/>
      </c>
      <c r="L926" s="53" t="str">
        <f t="shared" si="276"/>
        <v/>
      </c>
      <c r="M926" s="54" t="str">
        <f t="shared" si="277"/>
        <v/>
      </c>
      <c r="N926" s="38" t="str">
        <f t="shared" si="269"/>
        <v/>
      </c>
      <c r="O926" s="55"/>
      <c r="P926" s="55"/>
      <c r="Q926" s="55"/>
      <c r="R926" s="56"/>
      <c r="S926" s="58"/>
      <c r="T926" s="55">
        <f t="shared" si="278"/>
        <v>0</v>
      </c>
      <c r="U926" s="57"/>
      <c r="V926" s="58"/>
      <c r="W926" s="55">
        <f t="shared" si="279"/>
        <v>0</v>
      </c>
      <c r="X926" s="56"/>
      <c r="Y926" s="57"/>
      <c r="Z926" s="55">
        <f t="shared" si="280"/>
        <v>0</v>
      </c>
      <c r="AA926" s="57"/>
      <c r="AB926" s="164"/>
      <c r="AC926" s="169">
        <f t="shared" si="281"/>
        <v>0</v>
      </c>
      <c r="AD926" s="166"/>
      <c r="AE926" s="55"/>
      <c r="AF926" s="172"/>
      <c r="AG926" s="175"/>
      <c r="AH926" s="55">
        <f t="shared" si="282"/>
        <v>0</v>
      </c>
      <c r="AI926" s="172"/>
      <c r="AJ926" s="175"/>
      <c r="AK926" s="166">
        <f t="shared" si="283"/>
        <v>0</v>
      </c>
      <c r="AL926" s="172"/>
      <c r="AM926" s="175"/>
      <c r="AN926" s="55">
        <f t="shared" si="284"/>
        <v>0</v>
      </c>
      <c r="AO926" s="172"/>
      <c r="AP926" s="175"/>
      <c r="AQ926" s="55">
        <f t="shared" si="285"/>
        <v>0</v>
      </c>
      <c r="AR926" s="172"/>
      <c r="AS926" s="55"/>
      <c r="AT926" s="123">
        <f t="shared" si="270"/>
        <v>0</v>
      </c>
      <c r="AU926" s="56"/>
      <c r="AV926" s="204" t="str">
        <f>IFERROR(IF(AS926=0,"",IF(INDEX(ورقة4!$A924:$O924,,MATCH("غ",ورقة4!$A924:$O924,0))="غ","راسب")),IF(OR(O926&lt;$O$8,P926&lt;$P$8,Q926&lt;$Q$8,T926&lt;$T$8,W926&lt;$W$8,Z926&lt;$Z$8,AC926&lt;$AC$8,AD926&lt;$AD$8,AE926&lt;$AE$8,AH926&lt;$AH$8,AK926&lt;$AK$8,AN926&lt;$AN$8,AQ926&lt;$AQ$8,AR926&lt;$AR$8,AS926&lt;$AS$8),"راسب","ناجح"))</f>
        <v/>
      </c>
      <c r="AW926" s="71" t="str">
        <f>ورقة4!Q924</f>
        <v/>
      </c>
      <c r="AX926" s="48" t="str">
        <f>ورقة4!R924</f>
        <v/>
      </c>
      <c r="AY926" s="48" t="str">
        <f>ورقة4!S924</f>
        <v/>
      </c>
      <c r="AZ926" s="48" t="str">
        <f>ورقة4!T924</f>
        <v/>
      </c>
      <c r="BA926" s="48" t="str">
        <f>ورقة4!U924</f>
        <v/>
      </c>
      <c r="BB926" s="48" t="str">
        <f>ورقة4!V924</f>
        <v/>
      </c>
      <c r="BC926" s="48" t="str">
        <f>ورقة4!W924</f>
        <v/>
      </c>
      <c r="BD926" s="48" t="str">
        <f>ورقة4!X924</f>
        <v/>
      </c>
      <c r="BE926" s="48" t="str">
        <f>ورقة4!Y924</f>
        <v/>
      </c>
      <c r="BF926" s="48" t="str">
        <f>ورقة4!Z924</f>
        <v/>
      </c>
      <c r="BG926" s="48" t="str">
        <f>ورقة4!AA924</f>
        <v/>
      </c>
      <c r="BH926" s="48" t="str">
        <f>ورقة4!AB924</f>
        <v/>
      </c>
      <c r="BI926" s="48" t="str">
        <f>ورقة4!AC924</f>
        <v/>
      </c>
      <c r="BJ926" s="48" t="str">
        <f>ورقة4!AE924</f>
        <v/>
      </c>
      <c r="BK926" s="48" t="str">
        <f>ورقة4!AF924</f>
        <v/>
      </c>
    </row>
    <row r="927" spans="1:63" ht="24.95" customHeight="1">
      <c r="A927" s="135" t="str">
        <f>IF(C927="","",COUNTA(C$9:$C927))</f>
        <v/>
      </c>
      <c r="B927" s="24"/>
      <c r="C927" s="141"/>
      <c r="D927" s="38" t="str">
        <f t="shared" si="271"/>
        <v/>
      </c>
      <c r="E927" s="49"/>
      <c r="F927" s="50"/>
      <c r="G927" s="51" t="e">
        <f t="shared" si="268"/>
        <v>#VALUE!</v>
      </c>
      <c r="H927" s="52" t="e">
        <f t="shared" si="272"/>
        <v>#VALUE!</v>
      </c>
      <c r="I927" s="53" t="e">
        <f t="shared" si="273"/>
        <v>#VALUE!</v>
      </c>
      <c r="J927" s="54" t="e">
        <f t="shared" si="274"/>
        <v>#VALUE!</v>
      </c>
      <c r="K927" s="52" t="str">
        <f t="shared" si="275"/>
        <v/>
      </c>
      <c r="L927" s="53" t="str">
        <f t="shared" si="276"/>
        <v/>
      </c>
      <c r="M927" s="54" t="str">
        <f t="shared" si="277"/>
        <v/>
      </c>
      <c r="N927" s="38" t="str">
        <f t="shared" si="269"/>
        <v/>
      </c>
      <c r="O927" s="55"/>
      <c r="P927" s="55"/>
      <c r="Q927" s="55"/>
      <c r="R927" s="56"/>
      <c r="S927" s="58"/>
      <c r="T927" s="55">
        <f t="shared" si="278"/>
        <v>0</v>
      </c>
      <c r="U927" s="57"/>
      <c r="V927" s="58"/>
      <c r="W927" s="55">
        <f t="shared" si="279"/>
        <v>0</v>
      </c>
      <c r="X927" s="56"/>
      <c r="Y927" s="57"/>
      <c r="Z927" s="55">
        <f t="shared" si="280"/>
        <v>0</v>
      </c>
      <c r="AA927" s="57"/>
      <c r="AB927" s="164"/>
      <c r="AC927" s="169">
        <f t="shared" si="281"/>
        <v>0</v>
      </c>
      <c r="AD927" s="166"/>
      <c r="AE927" s="55"/>
      <c r="AF927" s="172"/>
      <c r="AG927" s="175"/>
      <c r="AH927" s="55">
        <f t="shared" si="282"/>
        <v>0</v>
      </c>
      <c r="AI927" s="172"/>
      <c r="AJ927" s="175"/>
      <c r="AK927" s="166">
        <f t="shared" si="283"/>
        <v>0</v>
      </c>
      <c r="AL927" s="172"/>
      <c r="AM927" s="175"/>
      <c r="AN927" s="55">
        <f t="shared" si="284"/>
        <v>0</v>
      </c>
      <c r="AO927" s="172"/>
      <c r="AP927" s="175"/>
      <c r="AQ927" s="55">
        <f t="shared" si="285"/>
        <v>0</v>
      </c>
      <c r="AR927" s="172"/>
      <c r="AS927" s="55"/>
      <c r="AT927" s="123">
        <f t="shared" si="270"/>
        <v>0</v>
      </c>
      <c r="AU927" s="56"/>
      <c r="AV927" s="204" t="str">
        <f>IFERROR(IF(AS927=0,"",IF(INDEX(ورقة4!$A925:$O925,,MATCH("غ",ورقة4!$A925:$O925,0))="غ","راسب")),IF(OR(O927&lt;$O$8,P927&lt;$P$8,Q927&lt;$Q$8,T927&lt;$T$8,W927&lt;$W$8,Z927&lt;$Z$8,AC927&lt;$AC$8,AD927&lt;$AD$8,AE927&lt;$AE$8,AH927&lt;$AH$8,AK927&lt;$AK$8,AN927&lt;$AN$8,AQ927&lt;$AQ$8,AR927&lt;$AR$8,AS927&lt;$AS$8),"راسب","ناجح"))</f>
        <v/>
      </c>
      <c r="AW927" s="71" t="str">
        <f>ورقة4!Q925</f>
        <v/>
      </c>
      <c r="AX927" s="48" t="str">
        <f>ورقة4!R925</f>
        <v/>
      </c>
      <c r="AY927" s="48" t="str">
        <f>ورقة4!S925</f>
        <v/>
      </c>
      <c r="AZ927" s="48" t="str">
        <f>ورقة4!T925</f>
        <v/>
      </c>
      <c r="BA927" s="48" t="str">
        <f>ورقة4!U925</f>
        <v/>
      </c>
      <c r="BB927" s="48" t="str">
        <f>ورقة4!V925</f>
        <v/>
      </c>
      <c r="BC927" s="48" t="str">
        <f>ورقة4!W925</f>
        <v/>
      </c>
      <c r="BD927" s="48" t="str">
        <f>ورقة4!X925</f>
        <v/>
      </c>
      <c r="BE927" s="48" t="str">
        <f>ورقة4!Y925</f>
        <v/>
      </c>
      <c r="BF927" s="48" t="str">
        <f>ورقة4!Z925</f>
        <v/>
      </c>
      <c r="BG927" s="48" t="str">
        <f>ورقة4!AA925</f>
        <v/>
      </c>
      <c r="BH927" s="48" t="str">
        <f>ورقة4!AB925</f>
        <v/>
      </c>
      <c r="BI927" s="48" t="str">
        <f>ورقة4!AC925</f>
        <v/>
      </c>
      <c r="BJ927" s="48" t="str">
        <f>ورقة4!AE925</f>
        <v/>
      </c>
      <c r="BK927" s="48" t="str">
        <f>ورقة4!AF925</f>
        <v/>
      </c>
    </row>
    <row r="928" spans="1:63" ht="24.95" customHeight="1">
      <c r="A928" s="135" t="str">
        <f>IF(C928="","",COUNTA(C$9:$C928))</f>
        <v/>
      </c>
      <c r="B928" s="24"/>
      <c r="C928" s="141"/>
      <c r="D928" s="38" t="str">
        <f t="shared" si="271"/>
        <v/>
      </c>
      <c r="E928" s="49"/>
      <c r="F928" s="50"/>
      <c r="G928" s="51" t="e">
        <f t="shared" si="268"/>
        <v>#VALUE!</v>
      </c>
      <c r="H928" s="52" t="e">
        <f t="shared" si="272"/>
        <v>#VALUE!</v>
      </c>
      <c r="I928" s="53" t="e">
        <f t="shared" si="273"/>
        <v>#VALUE!</v>
      </c>
      <c r="J928" s="54" t="e">
        <f t="shared" si="274"/>
        <v>#VALUE!</v>
      </c>
      <c r="K928" s="52" t="str">
        <f t="shared" si="275"/>
        <v/>
      </c>
      <c r="L928" s="53" t="str">
        <f t="shared" si="276"/>
        <v/>
      </c>
      <c r="M928" s="54" t="str">
        <f t="shared" si="277"/>
        <v/>
      </c>
      <c r="N928" s="38" t="str">
        <f t="shared" si="269"/>
        <v/>
      </c>
      <c r="O928" s="55"/>
      <c r="P928" s="55"/>
      <c r="Q928" s="55"/>
      <c r="R928" s="56"/>
      <c r="S928" s="58"/>
      <c r="T928" s="55">
        <f t="shared" si="278"/>
        <v>0</v>
      </c>
      <c r="U928" s="57"/>
      <c r="V928" s="58"/>
      <c r="W928" s="55">
        <f t="shared" si="279"/>
        <v>0</v>
      </c>
      <c r="X928" s="56"/>
      <c r="Y928" s="57"/>
      <c r="Z928" s="55">
        <f t="shared" si="280"/>
        <v>0</v>
      </c>
      <c r="AA928" s="57"/>
      <c r="AB928" s="164"/>
      <c r="AC928" s="169">
        <f t="shared" si="281"/>
        <v>0</v>
      </c>
      <c r="AD928" s="166"/>
      <c r="AE928" s="55"/>
      <c r="AF928" s="172"/>
      <c r="AG928" s="175"/>
      <c r="AH928" s="55">
        <f t="shared" si="282"/>
        <v>0</v>
      </c>
      <c r="AI928" s="172"/>
      <c r="AJ928" s="175"/>
      <c r="AK928" s="166">
        <f t="shared" si="283"/>
        <v>0</v>
      </c>
      <c r="AL928" s="172"/>
      <c r="AM928" s="175"/>
      <c r="AN928" s="55">
        <f t="shared" si="284"/>
        <v>0</v>
      </c>
      <c r="AO928" s="172"/>
      <c r="AP928" s="175"/>
      <c r="AQ928" s="55">
        <f t="shared" si="285"/>
        <v>0</v>
      </c>
      <c r="AR928" s="172"/>
      <c r="AS928" s="55"/>
      <c r="AT928" s="123">
        <f t="shared" si="270"/>
        <v>0</v>
      </c>
      <c r="AU928" s="56"/>
      <c r="AV928" s="204" t="str">
        <f>IFERROR(IF(AS928=0,"",IF(INDEX(ورقة4!$A926:$O926,,MATCH("غ",ورقة4!$A926:$O926,0))="غ","راسب")),IF(OR(O928&lt;$O$8,P928&lt;$P$8,Q928&lt;$Q$8,T928&lt;$T$8,W928&lt;$W$8,Z928&lt;$Z$8,AC928&lt;$AC$8,AD928&lt;$AD$8,AE928&lt;$AE$8,AH928&lt;$AH$8,AK928&lt;$AK$8,AN928&lt;$AN$8,AQ928&lt;$AQ$8,AR928&lt;$AR$8,AS928&lt;$AS$8),"راسب","ناجح"))</f>
        <v/>
      </c>
      <c r="AW928" s="71" t="str">
        <f>ورقة4!Q926</f>
        <v/>
      </c>
      <c r="AX928" s="48" t="str">
        <f>ورقة4!R926</f>
        <v/>
      </c>
      <c r="AY928" s="48" t="str">
        <f>ورقة4!S926</f>
        <v/>
      </c>
      <c r="AZ928" s="48" t="str">
        <f>ورقة4!T926</f>
        <v/>
      </c>
      <c r="BA928" s="48" t="str">
        <f>ورقة4!U926</f>
        <v/>
      </c>
      <c r="BB928" s="48" t="str">
        <f>ورقة4!V926</f>
        <v/>
      </c>
      <c r="BC928" s="48" t="str">
        <f>ورقة4!W926</f>
        <v/>
      </c>
      <c r="BD928" s="48" t="str">
        <f>ورقة4!X926</f>
        <v/>
      </c>
      <c r="BE928" s="48" t="str">
        <f>ورقة4!Y926</f>
        <v/>
      </c>
      <c r="BF928" s="48" t="str">
        <f>ورقة4!Z926</f>
        <v/>
      </c>
      <c r="BG928" s="48" t="str">
        <f>ورقة4!AA926</f>
        <v/>
      </c>
      <c r="BH928" s="48" t="str">
        <f>ورقة4!AB926</f>
        <v/>
      </c>
      <c r="BI928" s="48" t="str">
        <f>ورقة4!AC926</f>
        <v/>
      </c>
      <c r="BJ928" s="48" t="str">
        <f>ورقة4!AE926</f>
        <v/>
      </c>
      <c r="BK928" s="48" t="str">
        <f>ورقة4!AF926</f>
        <v/>
      </c>
    </row>
    <row r="929" spans="1:63" ht="24.95" customHeight="1">
      <c r="A929" s="135" t="str">
        <f>IF(C929="","",COUNTA(C$9:$C929))</f>
        <v/>
      </c>
      <c r="B929" s="24"/>
      <c r="C929" s="141"/>
      <c r="D929" s="38" t="str">
        <f t="shared" si="271"/>
        <v/>
      </c>
      <c r="E929" s="49"/>
      <c r="F929" s="50"/>
      <c r="G929" s="51" t="e">
        <f t="shared" si="268"/>
        <v>#VALUE!</v>
      </c>
      <c r="H929" s="52" t="e">
        <f t="shared" si="272"/>
        <v>#VALUE!</v>
      </c>
      <c r="I929" s="53" t="e">
        <f t="shared" si="273"/>
        <v>#VALUE!</v>
      </c>
      <c r="J929" s="54" t="e">
        <f t="shared" si="274"/>
        <v>#VALUE!</v>
      </c>
      <c r="K929" s="52" t="str">
        <f t="shared" si="275"/>
        <v/>
      </c>
      <c r="L929" s="53" t="str">
        <f t="shared" si="276"/>
        <v/>
      </c>
      <c r="M929" s="54" t="str">
        <f t="shared" si="277"/>
        <v/>
      </c>
      <c r="N929" s="38" t="str">
        <f t="shared" si="269"/>
        <v/>
      </c>
      <c r="O929" s="55"/>
      <c r="P929" s="55"/>
      <c r="Q929" s="55"/>
      <c r="R929" s="56"/>
      <c r="S929" s="58"/>
      <c r="T929" s="55">
        <f t="shared" si="278"/>
        <v>0</v>
      </c>
      <c r="U929" s="57"/>
      <c r="V929" s="58"/>
      <c r="W929" s="55">
        <f t="shared" si="279"/>
        <v>0</v>
      </c>
      <c r="X929" s="56"/>
      <c r="Y929" s="57"/>
      <c r="Z929" s="55">
        <f t="shared" si="280"/>
        <v>0</v>
      </c>
      <c r="AA929" s="57"/>
      <c r="AB929" s="164"/>
      <c r="AC929" s="169">
        <f t="shared" si="281"/>
        <v>0</v>
      </c>
      <c r="AD929" s="166"/>
      <c r="AE929" s="55"/>
      <c r="AF929" s="172"/>
      <c r="AG929" s="175"/>
      <c r="AH929" s="55">
        <f t="shared" si="282"/>
        <v>0</v>
      </c>
      <c r="AI929" s="172"/>
      <c r="AJ929" s="175"/>
      <c r="AK929" s="166">
        <f t="shared" si="283"/>
        <v>0</v>
      </c>
      <c r="AL929" s="172"/>
      <c r="AM929" s="175"/>
      <c r="AN929" s="55">
        <f t="shared" si="284"/>
        <v>0</v>
      </c>
      <c r="AO929" s="172"/>
      <c r="AP929" s="175"/>
      <c r="AQ929" s="55">
        <f t="shared" si="285"/>
        <v>0</v>
      </c>
      <c r="AR929" s="172"/>
      <c r="AS929" s="55"/>
      <c r="AT929" s="123">
        <f t="shared" si="270"/>
        <v>0</v>
      </c>
      <c r="AU929" s="56"/>
      <c r="AV929" s="204" t="str">
        <f>IFERROR(IF(AS929=0,"",IF(INDEX(ورقة4!$A927:$O927,,MATCH("غ",ورقة4!$A927:$O927,0))="غ","راسب")),IF(OR(O929&lt;$O$8,P929&lt;$P$8,Q929&lt;$Q$8,T929&lt;$T$8,W929&lt;$W$8,Z929&lt;$Z$8,AC929&lt;$AC$8,AD929&lt;$AD$8,AE929&lt;$AE$8,AH929&lt;$AH$8,AK929&lt;$AK$8,AN929&lt;$AN$8,AQ929&lt;$AQ$8,AR929&lt;$AR$8,AS929&lt;$AS$8),"راسب","ناجح"))</f>
        <v/>
      </c>
      <c r="AW929" s="71" t="str">
        <f>ورقة4!Q927</f>
        <v/>
      </c>
      <c r="AX929" s="48" t="str">
        <f>ورقة4!R927</f>
        <v/>
      </c>
      <c r="AY929" s="48" t="str">
        <f>ورقة4!S927</f>
        <v/>
      </c>
      <c r="AZ929" s="48" t="str">
        <f>ورقة4!T927</f>
        <v/>
      </c>
      <c r="BA929" s="48" t="str">
        <f>ورقة4!U927</f>
        <v/>
      </c>
      <c r="BB929" s="48" t="str">
        <f>ورقة4!V927</f>
        <v/>
      </c>
      <c r="BC929" s="48" t="str">
        <f>ورقة4!W927</f>
        <v/>
      </c>
      <c r="BD929" s="48" t="str">
        <f>ورقة4!X927</f>
        <v/>
      </c>
      <c r="BE929" s="48" t="str">
        <f>ورقة4!Y927</f>
        <v/>
      </c>
      <c r="BF929" s="48" t="str">
        <f>ورقة4!Z927</f>
        <v/>
      </c>
      <c r="BG929" s="48" t="str">
        <f>ورقة4!AA927</f>
        <v/>
      </c>
      <c r="BH929" s="48" t="str">
        <f>ورقة4!AB927</f>
        <v/>
      </c>
      <c r="BI929" s="48" t="str">
        <f>ورقة4!AC927</f>
        <v/>
      </c>
      <c r="BJ929" s="48" t="str">
        <f>ورقة4!AE927</f>
        <v/>
      </c>
      <c r="BK929" s="48" t="str">
        <f>ورقة4!AF927</f>
        <v/>
      </c>
    </row>
    <row r="930" spans="1:63" ht="24.95" customHeight="1">
      <c r="A930" s="135" t="str">
        <f>IF(C930="","",COUNTA(C$9:$C930))</f>
        <v/>
      </c>
      <c r="B930" s="24"/>
      <c r="C930" s="141"/>
      <c r="D930" s="38" t="str">
        <f t="shared" si="271"/>
        <v/>
      </c>
      <c r="E930" s="49"/>
      <c r="F930" s="50"/>
      <c r="G930" s="51" t="e">
        <f t="shared" si="268"/>
        <v>#VALUE!</v>
      </c>
      <c r="H930" s="52" t="e">
        <f t="shared" si="272"/>
        <v>#VALUE!</v>
      </c>
      <c r="I930" s="53" t="e">
        <f t="shared" si="273"/>
        <v>#VALUE!</v>
      </c>
      <c r="J930" s="54" t="e">
        <f t="shared" si="274"/>
        <v>#VALUE!</v>
      </c>
      <c r="K930" s="52" t="str">
        <f t="shared" si="275"/>
        <v/>
      </c>
      <c r="L930" s="53" t="str">
        <f t="shared" si="276"/>
        <v/>
      </c>
      <c r="M930" s="54" t="str">
        <f t="shared" si="277"/>
        <v/>
      </c>
      <c r="N930" s="38" t="str">
        <f t="shared" si="269"/>
        <v/>
      </c>
      <c r="O930" s="55"/>
      <c r="P930" s="55"/>
      <c r="Q930" s="55"/>
      <c r="R930" s="56"/>
      <c r="S930" s="58"/>
      <c r="T930" s="55">
        <f t="shared" si="278"/>
        <v>0</v>
      </c>
      <c r="U930" s="57"/>
      <c r="V930" s="58"/>
      <c r="W930" s="55">
        <f t="shared" si="279"/>
        <v>0</v>
      </c>
      <c r="X930" s="56"/>
      <c r="Y930" s="57"/>
      <c r="Z930" s="55">
        <f t="shared" si="280"/>
        <v>0</v>
      </c>
      <c r="AA930" s="57"/>
      <c r="AB930" s="164"/>
      <c r="AC930" s="169">
        <f t="shared" si="281"/>
        <v>0</v>
      </c>
      <c r="AD930" s="166"/>
      <c r="AE930" s="55"/>
      <c r="AF930" s="172"/>
      <c r="AG930" s="175"/>
      <c r="AH930" s="55">
        <f t="shared" si="282"/>
        <v>0</v>
      </c>
      <c r="AI930" s="172"/>
      <c r="AJ930" s="175"/>
      <c r="AK930" s="166">
        <f t="shared" si="283"/>
        <v>0</v>
      </c>
      <c r="AL930" s="172"/>
      <c r="AM930" s="175"/>
      <c r="AN930" s="55">
        <f t="shared" si="284"/>
        <v>0</v>
      </c>
      <c r="AO930" s="172"/>
      <c r="AP930" s="175"/>
      <c r="AQ930" s="55">
        <f t="shared" si="285"/>
        <v>0</v>
      </c>
      <c r="AR930" s="172"/>
      <c r="AS930" s="55"/>
      <c r="AT930" s="123">
        <f t="shared" si="270"/>
        <v>0</v>
      </c>
      <c r="AU930" s="56"/>
      <c r="AV930" s="204" t="str">
        <f>IFERROR(IF(AS930=0,"",IF(INDEX(ورقة4!$A928:$O928,,MATCH("غ",ورقة4!$A928:$O928,0))="غ","راسب")),IF(OR(O930&lt;$O$8,P930&lt;$P$8,Q930&lt;$Q$8,T930&lt;$T$8,W930&lt;$W$8,Z930&lt;$Z$8,AC930&lt;$AC$8,AD930&lt;$AD$8,AE930&lt;$AE$8,AH930&lt;$AH$8,AK930&lt;$AK$8,AN930&lt;$AN$8,AQ930&lt;$AQ$8,AR930&lt;$AR$8,AS930&lt;$AS$8),"راسب","ناجح"))</f>
        <v/>
      </c>
      <c r="AW930" s="71" t="str">
        <f>ورقة4!Q928</f>
        <v/>
      </c>
      <c r="AX930" s="48" t="str">
        <f>ورقة4!R928</f>
        <v/>
      </c>
      <c r="AY930" s="48" t="str">
        <f>ورقة4!S928</f>
        <v/>
      </c>
      <c r="AZ930" s="48" t="str">
        <f>ورقة4!T928</f>
        <v/>
      </c>
      <c r="BA930" s="48" t="str">
        <f>ورقة4!U928</f>
        <v/>
      </c>
      <c r="BB930" s="48" t="str">
        <f>ورقة4!V928</f>
        <v/>
      </c>
      <c r="BC930" s="48" t="str">
        <f>ورقة4!W928</f>
        <v/>
      </c>
      <c r="BD930" s="48" t="str">
        <f>ورقة4!X928</f>
        <v/>
      </c>
      <c r="BE930" s="48" t="str">
        <f>ورقة4!Y928</f>
        <v/>
      </c>
      <c r="BF930" s="48" t="str">
        <f>ورقة4!Z928</f>
        <v/>
      </c>
      <c r="BG930" s="48" t="str">
        <f>ورقة4!AA928</f>
        <v/>
      </c>
      <c r="BH930" s="48" t="str">
        <f>ورقة4!AB928</f>
        <v/>
      </c>
      <c r="BI930" s="48" t="str">
        <f>ورقة4!AC928</f>
        <v/>
      </c>
      <c r="BJ930" s="48" t="str">
        <f>ورقة4!AE928</f>
        <v/>
      </c>
      <c r="BK930" s="48" t="str">
        <f>ورقة4!AF928</f>
        <v/>
      </c>
    </row>
    <row r="931" spans="1:63" ht="24.95" customHeight="1">
      <c r="A931" s="135" t="str">
        <f>IF(C931="","",COUNTA(C$9:$C931))</f>
        <v/>
      </c>
      <c r="B931" s="24"/>
      <c r="C931" s="141"/>
      <c r="D931" s="38" t="str">
        <f t="shared" si="271"/>
        <v/>
      </c>
      <c r="E931" s="49"/>
      <c r="F931" s="50"/>
      <c r="G931" s="51" t="e">
        <f t="shared" si="268"/>
        <v>#VALUE!</v>
      </c>
      <c r="H931" s="52" t="e">
        <f t="shared" si="272"/>
        <v>#VALUE!</v>
      </c>
      <c r="I931" s="53" t="e">
        <f t="shared" si="273"/>
        <v>#VALUE!</v>
      </c>
      <c r="J931" s="54" t="e">
        <f t="shared" si="274"/>
        <v>#VALUE!</v>
      </c>
      <c r="K931" s="52" t="str">
        <f t="shared" si="275"/>
        <v/>
      </c>
      <c r="L931" s="53" t="str">
        <f t="shared" si="276"/>
        <v/>
      </c>
      <c r="M931" s="54" t="str">
        <f t="shared" si="277"/>
        <v/>
      </c>
      <c r="N931" s="38" t="str">
        <f t="shared" si="269"/>
        <v/>
      </c>
      <c r="O931" s="55"/>
      <c r="P931" s="55"/>
      <c r="Q931" s="55"/>
      <c r="R931" s="56"/>
      <c r="S931" s="58"/>
      <c r="T931" s="55">
        <f t="shared" si="278"/>
        <v>0</v>
      </c>
      <c r="U931" s="57"/>
      <c r="V931" s="58"/>
      <c r="W931" s="55">
        <f t="shared" si="279"/>
        <v>0</v>
      </c>
      <c r="X931" s="56"/>
      <c r="Y931" s="57"/>
      <c r="Z931" s="55">
        <f t="shared" si="280"/>
        <v>0</v>
      </c>
      <c r="AA931" s="57"/>
      <c r="AB931" s="164"/>
      <c r="AC931" s="169">
        <f t="shared" si="281"/>
        <v>0</v>
      </c>
      <c r="AD931" s="166"/>
      <c r="AE931" s="55"/>
      <c r="AF931" s="172"/>
      <c r="AG931" s="175"/>
      <c r="AH931" s="55">
        <f t="shared" si="282"/>
        <v>0</v>
      </c>
      <c r="AI931" s="172"/>
      <c r="AJ931" s="175"/>
      <c r="AK931" s="166">
        <f t="shared" si="283"/>
        <v>0</v>
      </c>
      <c r="AL931" s="172"/>
      <c r="AM931" s="175"/>
      <c r="AN931" s="55">
        <f t="shared" si="284"/>
        <v>0</v>
      </c>
      <c r="AO931" s="172"/>
      <c r="AP931" s="175"/>
      <c r="AQ931" s="55">
        <f t="shared" si="285"/>
        <v>0</v>
      </c>
      <c r="AR931" s="172"/>
      <c r="AS931" s="55"/>
      <c r="AT931" s="123">
        <f t="shared" si="270"/>
        <v>0</v>
      </c>
      <c r="AU931" s="56"/>
      <c r="AV931" s="204" t="str">
        <f>IFERROR(IF(AS931=0,"",IF(INDEX(ورقة4!$A929:$O929,,MATCH("غ",ورقة4!$A929:$O929,0))="غ","راسب")),IF(OR(O931&lt;$O$8,P931&lt;$P$8,Q931&lt;$Q$8,T931&lt;$T$8,W931&lt;$W$8,Z931&lt;$Z$8,AC931&lt;$AC$8,AD931&lt;$AD$8,AE931&lt;$AE$8,AH931&lt;$AH$8,AK931&lt;$AK$8,AN931&lt;$AN$8,AQ931&lt;$AQ$8,AR931&lt;$AR$8,AS931&lt;$AS$8),"راسب","ناجح"))</f>
        <v/>
      </c>
      <c r="AW931" s="71" t="str">
        <f>ورقة4!Q929</f>
        <v/>
      </c>
      <c r="AX931" s="48" t="str">
        <f>ورقة4!R929</f>
        <v/>
      </c>
      <c r="AY931" s="48" t="str">
        <f>ورقة4!S929</f>
        <v/>
      </c>
      <c r="AZ931" s="48" t="str">
        <f>ورقة4!T929</f>
        <v/>
      </c>
      <c r="BA931" s="48" t="str">
        <f>ورقة4!U929</f>
        <v/>
      </c>
      <c r="BB931" s="48" t="str">
        <f>ورقة4!V929</f>
        <v/>
      </c>
      <c r="BC931" s="48" t="str">
        <f>ورقة4!W929</f>
        <v/>
      </c>
      <c r="BD931" s="48" t="str">
        <f>ورقة4!X929</f>
        <v/>
      </c>
      <c r="BE931" s="48" t="str">
        <f>ورقة4!Y929</f>
        <v/>
      </c>
      <c r="BF931" s="48" t="str">
        <f>ورقة4!Z929</f>
        <v/>
      </c>
      <c r="BG931" s="48" t="str">
        <f>ورقة4!AA929</f>
        <v/>
      </c>
      <c r="BH931" s="48" t="str">
        <f>ورقة4!AB929</f>
        <v/>
      </c>
      <c r="BI931" s="48" t="str">
        <f>ورقة4!AC929</f>
        <v/>
      </c>
      <c r="BJ931" s="48" t="str">
        <f>ورقة4!AE929</f>
        <v/>
      </c>
      <c r="BK931" s="48" t="str">
        <f>ورقة4!AF929</f>
        <v/>
      </c>
    </row>
    <row r="932" spans="1:63" ht="24.95" customHeight="1">
      <c r="A932" s="135" t="str">
        <f>IF(C932="","",COUNTA(C$9:$C932))</f>
        <v/>
      </c>
      <c r="B932" s="24"/>
      <c r="C932" s="141"/>
      <c r="D932" s="38" t="str">
        <f t="shared" si="271"/>
        <v/>
      </c>
      <c r="E932" s="49"/>
      <c r="F932" s="50"/>
      <c r="G932" s="51" t="e">
        <f t="shared" si="268"/>
        <v>#VALUE!</v>
      </c>
      <c r="H932" s="52" t="e">
        <f t="shared" si="272"/>
        <v>#VALUE!</v>
      </c>
      <c r="I932" s="53" t="e">
        <f t="shared" si="273"/>
        <v>#VALUE!</v>
      </c>
      <c r="J932" s="54" t="e">
        <f t="shared" si="274"/>
        <v>#VALUE!</v>
      </c>
      <c r="K932" s="52" t="str">
        <f t="shared" si="275"/>
        <v/>
      </c>
      <c r="L932" s="53" t="str">
        <f t="shared" si="276"/>
        <v/>
      </c>
      <c r="M932" s="54" t="str">
        <f t="shared" si="277"/>
        <v/>
      </c>
      <c r="N932" s="38" t="str">
        <f t="shared" si="269"/>
        <v/>
      </c>
      <c r="O932" s="55"/>
      <c r="P932" s="55"/>
      <c r="Q932" s="55"/>
      <c r="R932" s="56"/>
      <c r="S932" s="58"/>
      <c r="T932" s="55">
        <f t="shared" si="278"/>
        <v>0</v>
      </c>
      <c r="U932" s="57"/>
      <c r="V932" s="58"/>
      <c r="W932" s="55">
        <f t="shared" si="279"/>
        <v>0</v>
      </c>
      <c r="X932" s="56"/>
      <c r="Y932" s="57"/>
      <c r="Z932" s="55">
        <f t="shared" si="280"/>
        <v>0</v>
      </c>
      <c r="AA932" s="57"/>
      <c r="AB932" s="164"/>
      <c r="AC932" s="169">
        <f t="shared" si="281"/>
        <v>0</v>
      </c>
      <c r="AD932" s="166"/>
      <c r="AE932" s="55"/>
      <c r="AF932" s="172"/>
      <c r="AG932" s="175"/>
      <c r="AH932" s="55">
        <f t="shared" si="282"/>
        <v>0</v>
      </c>
      <c r="AI932" s="172"/>
      <c r="AJ932" s="175"/>
      <c r="AK932" s="166">
        <f t="shared" si="283"/>
        <v>0</v>
      </c>
      <c r="AL932" s="172"/>
      <c r="AM932" s="175"/>
      <c r="AN932" s="55">
        <f t="shared" si="284"/>
        <v>0</v>
      </c>
      <c r="AO932" s="172"/>
      <c r="AP932" s="175"/>
      <c r="AQ932" s="55">
        <f t="shared" si="285"/>
        <v>0</v>
      </c>
      <c r="AR932" s="172"/>
      <c r="AS932" s="55"/>
      <c r="AT932" s="123">
        <f t="shared" si="270"/>
        <v>0</v>
      </c>
      <c r="AU932" s="56"/>
      <c r="AV932" s="204" t="str">
        <f>IFERROR(IF(AS932=0,"",IF(INDEX(ورقة4!$A930:$O930,,MATCH("غ",ورقة4!$A930:$O930,0))="غ","راسب")),IF(OR(O932&lt;$O$8,P932&lt;$P$8,Q932&lt;$Q$8,T932&lt;$T$8,W932&lt;$W$8,Z932&lt;$Z$8,AC932&lt;$AC$8,AD932&lt;$AD$8,AE932&lt;$AE$8,AH932&lt;$AH$8,AK932&lt;$AK$8,AN932&lt;$AN$8,AQ932&lt;$AQ$8,AR932&lt;$AR$8,AS932&lt;$AS$8),"راسب","ناجح"))</f>
        <v/>
      </c>
      <c r="AW932" s="71" t="str">
        <f>ورقة4!Q930</f>
        <v/>
      </c>
      <c r="AX932" s="48" t="str">
        <f>ورقة4!R930</f>
        <v/>
      </c>
      <c r="AY932" s="48" t="str">
        <f>ورقة4!S930</f>
        <v/>
      </c>
      <c r="AZ932" s="48" t="str">
        <f>ورقة4!T930</f>
        <v/>
      </c>
      <c r="BA932" s="48" t="str">
        <f>ورقة4!U930</f>
        <v/>
      </c>
      <c r="BB932" s="48" t="str">
        <f>ورقة4!V930</f>
        <v/>
      </c>
      <c r="BC932" s="48" t="str">
        <f>ورقة4!W930</f>
        <v/>
      </c>
      <c r="BD932" s="48" t="str">
        <f>ورقة4!X930</f>
        <v/>
      </c>
      <c r="BE932" s="48" t="str">
        <f>ورقة4!Y930</f>
        <v/>
      </c>
      <c r="BF932" s="48" t="str">
        <f>ورقة4!Z930</f>
        <v/>
      </c>
      <c r="BG932" s="48" t="str">
        <f>ورقة4!AA930</f>
        <v/>
      </c>
      <c r="BH932" s="48" t="str">
        <f>ورقة4!AB930</f>
        <v/>
      </c>
      <c r="BI932" s="48" t="str">
        <f>ورقة4!AC930</f>
        <v/>
      </c>
      <c r="BJ932" s="48" t="str">
        <f>ورقة4!AE930</f>
        <v/>
      </c>
      <c r="BK932" s="48" t="str">
        <f>ورقة4!AF930</f>
        <v/>
      </c>
    </row>
    <row r="933" spans="1:63" ht="24.95" customHeight="1">
      <c r="A933" s="135" t="str">
        <f>IF(C933="","",COUNTA(C$9:$C933))</f>
        <v/>
      </c>
      <c r="B933" s="24"/>
      <c r="C933" s="141"/>
      <c r="D933" s="38" t="str">
        <f t="shared" si="271"/>
        <v/>
      </c>
      <c r="E933" s="49"/>
      <c r="F933" s="50"/>
      <c r="G933" s="51" t="e">
        <f t="shared" si="268"/>
        <v>#VALUE!</v>
      </c>
      <c r="H933" s="52" t="e">
        <f t="shared" si="272"/>
        <v>#VALUE!</v>
      </c>
      <c r="I933" s="53" t="e">
        <f t="shared" si="273"/>
        <v>#VALUE!</v>
      </c>
      <c r="J933" s="54" t="e">
        <f t="shared" si="274"/>
        <v>#VALUE!</v>
      </c>
      <c r="K933" s="52" t="str">
        <f t="shared" si="275"/>
        <v/>
      </c>
      <c r="L933" s="53" t="str">
        <f t="shared" si="276"/>
        <v/>
      </c>
      <c r="M933" s="54" t="str">
        <f t="shared" si="277"/>
        <v/>
      </c>
      <c r="N933" s="38" t="str">
        <f t="shared" si="269"/>
        <v/>
      </c>
      <c r="O933" s="55"/>
      <c r="P933" s="55"/>
      <c r="Q933" s="55"/>
      <c r="R933" s="56"/>
      <c r="S933" s="58"/>
      <c r="T933" s="55">
        <f t="shared" si="278"/>
        <v>0</v>
      </c>
      <c r="U933" s="57"/>
      <c r="V933" s="58"/>
      <c r="W933" s="55">
        <f t="shared" si="279"/>
        <v>0</v>
      </c>
      <c r="X933" s="56"/>
      <c r="Y933" s="57"/>
      <c r="Z933" s="55">
        <f t="shared" si="280"/>
        <v>0</v>
      </c>
      <c r="AA933" s="57"/>
      <c r="AB933" s="164"/>
      <c r="AC933" s="169">
        <f t="shared" si="281"/>
        <v>0</v>
      </c>
      <c r="AD933" s="166"/>
      <c r="AE933" s="55"/>
      <c r="AF933" s="172"/>
      <c r="AG933" s="175"/>
      <c r="AH933" s="55">
        <f t="shared" si="282"/>
        <v>0</v>
      </c>
      <c r="AI933" s="172"/>
      <c r="AJ933" s="175"/>
      <c r="AK933" s="166">
        <f t="shared" si="283"/>
        <v>0</v>
      </c>
      <c r="AL933" s="172"/>
      <c r="AM933" s="175"/>
      <c r="AN933" s="55">
        <f t="shared" si="284"/>
        <v>0</v>
      </c>
      <c r="AO933" s="172"/>
      <c r="AP933" s="175"/>
      <c r="AQ933" s="55">
        <f t="shared" si="285"/>
        <v>0</v>
      </c>
      <c r="AR933" s="172"/>
      <c r="AS933" s="55"/>
      <c r="AT933" s="123">
        <f t="shared" si="270"/>
        <v>0</v>
      </c>
      <c r="AU933" s="56"/>
      <c r="AV933" s="204" t="str">
        <f>IFERROR(IF(AS933=0,"",IF(INDEX(ورقة4!$A931:$O931,,MATCH("غ",ورقة4!$A931:$O931,0))="غ","راسب")),IF(OR(O933&lt;$O$8,P933&lt;$P$8,Q933&lt;$Q$8,T933&lt;$T$8,W933&lt;$W$8,Z933&lt;$Z$8,AC933&lt;$AC$8,AD933&lt;$AD$8,AE933&lt;$AE$8,AH933&lt;$AH$8,AK933&lt;$AK$8,AN933&lt;$AN$8,AQ933&lt;$AQ$8,AR933&lt;$AR$8,AS933&lt;$AS$8),"راسب","ناجح"))</f>
        <v/>
      </c>
      <c r="AW933" s="71" t="str">
        <f>ورقة4!Q931</f>
        <v/>
      </c>
      <c r="AX933" s="48" t="str">
        <f>ورقة4!R931</f>
        <v/>
      </c>
      <c r="AY933" s="48" t="str">
        <f>ورقة4!S931</f>
        <v/>
      </c>
      <c r="AZ933" s="48" t="str">
        <f>ورقة4!T931</f>
        <v/>
      </c>
      <c r="BA933" s="48" t="str">
        <f>ورقة4!U931</f>
        <v/>
      </c>
      <c r="BB933" s="48" t="str">
        <f>ورقة4!V931</f>
        <v/>
      </c>
      <c r="BC933" s="48" t="str">
        <f>ورقة4!W931</f>
        <v/>
      </c>
      <c r="BD933" s="48" t="str">
        <f>ورقة4!X931</f>
        <v/>
      </c>
      <c r="BE933" s="48" t="str">
        <f>ورقة4!Y931</f>
        <v/>
      </c>
      <c r="BF933" s="48" t="str">
        <f>ورقة4!Z931</f>
        <v/>
      </c>
      <c r="BG933" s="48" t="str">
        <f>ورقة4!AA931</f>
        <v/>
      </c>
      <c r="BH933" s="48" t="str">
        <f>ورقة4!AB931</f>
        <v/>
      </c>
      <c r="BI933" s="48" t="str">
        <f>ورقة4!AC931</f>
        <v/>
      </c>
      <c r="BJ933" s="48" t="str">
        <f>ورقة4!AE931</f>
        <v/>
      </c>
      <c r="BK933" s="48" t="str">
        <f>ورقة4!AF931</f>
        <v/>
      </c>
    </row>
    <row r="934" spans="1:63" ht="24.95" customHeight="1">
      <c r="A934" s="135" t="str">
        <f>IF(C934="","",COUNTA(C$9:$C934))</f>
        <v/>
      </c>
      <c r="B934" s="24"/>
      <c r="C934" s="141"/>
      <c r="D934" s="38" t="str">
        <f t="shared" si="271"/>
        <v/>
      </c>
      <c r="E934" s="49"/>
      <c r="F934" s="50"/>
      <c r="G934" s="51" t="e">
        <f t="shared" si="268"/>
        <v>#VALUE!</v>
      </c>
      <c r="H934" s="52" t="e">
        <f t="shared" si="272"/>
        <v>#VALUE!</v>
      </c>
      <c r="I934" s="53" t="e">
        <f t="shared" si="273"/>
        <v>#VALUE!</v>
      </c>
      <c r="J934" s="54" t="e">
        <f t="shared" si="274"/>
        <v>#VALUE!</v>
      </c>
      <c r="K934" s="52" t="str">
        <f t="shared" si="275"/>
        <v/>
      </c>
      <c r="L934" s="53" t="str">
        <f t="shared" si="276"/>
        <v/>
      </c>
      <c r="M934" s="54" t="str">
        <f t="shared" si="277"/>
        <v/>
      </c>
      <c r="N934" s="38" t="str">
        <f t="shared" si="269"/>
        <v/>
      </c>
      <c r="O934" s="55"/>
      <c r="P934" s="55"/>
      <c r="Q934" s="55"/>
      <c r="R934" s="56"/>
      <c r="S934" s="58"/>
      <c r="T934" s="55">
        <f t="shared" si="278"/>
        <v>0</v>
      </c>
      <c r="U934" s="57"/>
      <c r="V934" s="58"/>
      <c r="W934" s="55">
        <f t="shared" si="279"/>
        <v>0</v>
      </c>
      <c r="X934" s="56"/>
      <c r="Y934" s="57"/>
      <c r="Z934" s="55">
        <f t="shared" si="280"/>
        <v>0</v>
      </c>
      <c r="AA934" s="57"/>
      <c r="AB934" s="164"/>
      <c r="AC934" s="169">
        <f t="shared" si="281"/>
        <v>0</v>
      </c>
      <c r="AD934" s="166"/>
      <c r="AE934" s="55"/>
      <c r="AF934" s="172"/>
      <c r="AG934" s="175"/>
      <c r="AH934" s="55">
        <f t="shared" si="282"/>
        <v>0</v>
      </c>
      <c r="AI934" s="172"/>
      <c r="AJ934" s="175"/>
      <c r="AK934" s="166">
        <f t="shared" si="283"/>
        <v>0</v>
      </c>
      <c r="AL934" s="172"/>
      <c r="AM934" s="175"/>
      <c r="AN934" s="55">
        <f t="shared" si="284"/>
        <v>0</v>
      </c>
      <c r="AO934" s="172"/>
      <c r="AP934" s="175"/>
      <c r="AQ934" s="55">
        <f t="shared" si="285"/>
        <v>0</v>
      </c>
      <c r="AR934" s="172"/>
      <c r="AS934" s="55"/>
      <c r="AT934" s="123">
        <f t="shared" si="270"/>
        <v>0</v>
      </c>
      <c r="AU934" s="56"/>
      <c r="AV934" s="204" t="str">
        <f>IFERROR(IF(AS934=0,"",IF(INDEX(ورقة4!$A932:$O932,,MATCH("غ",ورقة4!$A932:$O932,0))="غ","راسب")),IF(OR(O934&lt;$O$8,P934&lt;$P$8,Q934&lt;$Q$8,T934&lt;$T$8,W934&lt;$W$8,Z934&lt;$Z$8,AC934&lt;$AC$8,AD934&lt;$AD$8,AE934&lt;$AE$8,AH934&lt;$AH$8,AK934&lt;$AK$8,AN934&lt;$AN$8,AQ934&lt;$AQ$8,AR934&lt;$AR$8,AS934&lt;$AS$8),"راسب","ناجح"))</f>
        <v/>
      </c>
      <c r="AW934" s="71" t="str">
        <f>ورقة4!Q932</f>
        <v/>
      </c>
      <c r="AX934" s="48" t="str">
        <f>ورقة4!R932</f>
        <v/>
      </c>
      <c r="AY934" s="48" t="str">
        <f>ورقة4!S932</f>
        <v/>
      </c>
      <c r="AZ934" s="48" t="str">
        <f>ورقة4!T932</f>
        <v/>
      </c>
      <c r="BA934" s="48" t="str">
        <f>ورقة4!U932</f>
        <v/>
      </c>
      <c r="BB934" s="48" t="str">
        <f>ورقة4!V932</f>
        <v/>
      </c>
      <c r="BC934" s="48" t="str">
        <f>ورقة4!W932</f>
        <v/>
      </c>
      <c r="BD934" s="48" t="str">
        <f>ورقة4!X932</f>
        <v/>
      </c>
      <c r="BE934" s="48" t="str">
        <f>ورقة4!Y932</f>
        <v/>
      </c>
      <c r="BF934" s="48" t="str">
        <f>ورقة4!Z932</f>
        <v/>
      </c>
      <c r="BG934" s="48" t="str">
        <f>ورقة4!AA932</f>
        <v/>
      </c>
      <c r="BH934" s="48" t="str">
        <f>ورقة4!AB932</f>
        <v/>
      </c>
      <c r="BI934" s="48" t="str">
        <f>ورقة4!AC932</f>
        <v/>
      </c>
      <c r="BJ934" s="48" t="str">
        <f>ورقة4!AE932</f>
        <v/>
      </c>
      <c r="BK934" s="48" t="str">
        <f>ورقة4!AF932</f>
        <v/>
      </c>
    </row>
    <row r="935" spans="1:63" ht="24.95" customHeight="1">
      <c r="A935" s="135" t="str">
        <f>IF(C935="","",COUNTA(C$9:$C935))</f>
        <v/>
      </c>
      <c r="B935" s="24"/>
      <c r="C935" s="141"/>
      <c r="D935" s="38" t="str">
        <f t="shared" si="271"/>
        <v/>
      </c>
      <c r="E935" s="49"/>
      <c r="F935" s="50"/>
      <c r="G935" s="51" t="e">
        <f t="shared" si="268"/>
        <v>#VALUE!</v>
      </c>
      <c r="H935" s="52" t="e">
        <f t="shared" si="272"/>
        <v>#VALUE!</v>
      </c>
      <c r="I935" s="53" t="e">
        <f t="shared" si="273"/>
        <v>#VALUE!</v>
      </c>
      <c r="J935" s="54" t="e">
        <f t="shared" si="274"/>
        <v>#VALUE!</v>
      </c>
      <c r="K935" s="52" t="str">
        <f t="shared" si="275"/>
        <v/>
      </c>
      <c r="L935" s="53" t="str">
        <f t="shared" si="276"/>
        <v/>
      </c>
      <c r="M935" s="54" t="str">
        <f t="shared" si="277"/>
        <v/>
      </c>
      <c r="N935" s="38" t="str">
        <f t="shared" si="269"/>
        <v/>
      </c>
      <c r="O935" s="55"/>
      <c r="P935" s="55"/>
      <c r="Q935" s="55"/>
      <c r="R935" s="56"/>
      <c r="S935" s="58"/>
      <c r="T935" s="55">
        <f t="shared" si="278"/>
        <v>0</v>
      </c>
      <c r="U935" s="57"/>
      <c r="V935" s="58"/>
      <c r="W935" s="55">
        <f t="shared" si="279"/>
        <v>0</v>
      </c>
      <c r="X935" s="56"/>
      <c r="Y935" s="57"/>
      <c r="Z935" s="55">
        <f t="shared" si="280"/>
        <v>0</v>
      </c>
      <c r="AA935" s="57"/>
      <c r="AB935" s="164"/>
      <c r="AC935" s="169">
        <f t="shared" si="281"/>
        <v>0</v>
      </c>
      <c r="AD935" s="166"/>
      <c r="AE935" s="55"/>
      <c r="AF935" s="172"/>
      <c r="AG935" s="175"/>
      <c r="AH935" s="55">
        <f t="shared" si="282"/>
        <v>0</v>
      </c>
      <c r="AI935" s="172"/>
      <c r="AJ935" s="175"/>
      <c r="AK935" s="166">
        <f t="shared" si="283"/>
        <v>0</v>
      </c>
      <c r="AL935" s="172"/>
      <c r="AM935" s="175"/>
      <c r="AN935" s="55">
        <f t="shared" si="284"/>
        <v>0</v>
      </c>
      <c r="AO935" s="172"/>
      <c r="AP935" s="175"/>
      <c r="AQ935" s="55">
        <f t="shared" si="285"/>
        <v>0</v>
      </c>
      <c r="AR935" s="172"/>
      <c r="AS935" s="55"/>
      <c r="AT935" s="123">
        <f t="shared" si="270"/>
        <v>0</v>
      </c>
      <c r="AU935" s="56"/>
      <c r="AV935" s="204" t="str">
        <f>IFERROR(IF(AS935=0,"",IF(INDEX(ورقة4!$A933:$O933,,MATCH("غ",ورقة4!$A933:$O933,0))="غ","راسب")),IF(OR(O935&lt;$O$8,P935&lt;$P$8,Q935&lt;$Q$8,T935&lt;$T$8,W935&lt;$W$8,Z935&lt;$Z$8,AC935&lt;$AC$8,AD935&lt;$AD$8,AE935&lt;$AE$8,AH935&lt;$AH$8,AK935&lt;$AK$8,AN935&lt;$AN$8,AQ935&lt;$AQ$8,AR935&lt;$AR$8,AS935&lt;$AS$8),"راسب","ناجح"))</f>
        <v/>
      </c>
      <c r="AW935" s="71" t="str">
        <f>ورقة4!Q933</f>
        <v/>
      </c>
      <c r="AX935" s="48" t="str">
        <f>ورقة4!R933</f>
        <v/>
      </c>
      <c r="AY935" s="48" t="str">
        <f>ورقة4!S933</f>
        <v/>
      </c>
      <c r="AZ935" s="48" t="str">
        <f>ورقة4!T933</f>
        <v/>
      </c>
      <c r="BA935" s="48" t="str">
        <f>ورقة4!U933</f>
        <v/>
      </c>
      <c r="BB935" s="48" t="str">
        <f>ورقة4!V933</f>
        <v/>
      </c>
      <c r="BC935" s="48" t="str">
        <f>ورقة4!W933</f>
        <v/>
      </c>
      <c r="BD935" s="48" t="str">
        <f>ورقة4!X933</f>
        <v/>
      </c>
      <c r="BE935" s="48" t="str">
        <f>ورقة4!Y933</f>
        <v/>
      </c>
      <c r="BF935" s="48" t="str">
        <f>ورقة4!Z933</f>
        <v/>
      </c>
      <c r="BG935" s="48" t="str">
        <f>ورقة4!AA933</f>
        <v/>
      </c>
      <c r="BH935" s="48" t="str">
        <f>ورقة4!AB933</f>
        <v/>
      </c>
      <c r="BI935" s="48" t="str">
        <f>ورقة4!AC933</f>
        <v/>
      </c>
      <c r="BJ935" s="48" t="str">
        <f>ورقة4!AE933</f>
        <v/>
      </c>
      <c r="BK935" s="48" t="str">
        <f>ورقة4!AF933</f>
        <v/>
      </c>
    </row>
    <row r="936" spans="1:63" ht="24.95" customHeight="1">
      <c r="A936" s="135" t="str">
        <f>IF(C936="","",COUNTA(C$9:$C936))</f>
        <v/>
      </c>
      <c r="B936" s="24"/>
      <c r="C936" s="141"/>
      <c r="D936" s="38" t="str">
        <f t="shared" si="271"/>
        <v/>
      </c>
      <c r="E936" s="49"/>
      <c r="F936" s="50"/>
      <c r="G936" s="51" t="e">
        <f t="shared" si="268"/>
        <v>#VALUE!</v>
      </c>
      <c r="H936" s="52" t="e">
        <f t="shared" si="272"/>
        <v>#VALUE!</v>
      </c>
      <c r="I936" s="53" t="e">
        <f t="shared" si="273"/>
        <v>#VALUE!</v>
      </c>
      <c r="J936" s="54" t="e">
        <f t="shared" si="274"/>
        <v>#VALUE!</v>
      </c>
      <c r="K936" s="52" t="str">
        <f t="shared" si="275"/>
        <v/>
      </c>
      <c r="L936" s="53" t="str">
        <f t="shared" si="276"/>
        <v/>
      </c>
      <c r="M936" s="54" t="str">
        <f t="shared" si="277"/>
        <v/>
      </c>
      <c r="N936" s="38" t="str">
        <f t="shared" si="269"/>
        <v/>
      </c>
      <c r="O936" s="55"/>
      <c r="P936" s="55"/>
      <c r="Q936" s="55"/>
      <c r="R936" s="56"/>
      <c r="S936" s="58"/>
      <c r="T936" s="55">
        <f t="shared" si="278"/>
        <v>0</v>
      </c>
      <c r="U936" s="57"/>
      <c r="V936" s="58"/>
      <c r="W936" s="55">
        <f t="shared" si="279"/>
        <v>0</v>
      </c>
      <c r="X936" s="56"/>
      <c r="Y936" s="57"/>
      <c r="Z936" s="55">
        <f t="shared" si="280"/>
        <v>0</v>
      </c>
      <c r="AA936" s="57"/>
      <c r="AB936" s="164"/>
      <c r="AC936" s="169">
        <f t="shared" si="281"/>
        <v>0</v>
      </c>
      <c r="AD936" s="166"/>
      <c r="AE936" s="55"/>
      <c r="AF936" s="172"/>
      <c r="AG936" s="175"/>
      <c r="AH936" s="55">
        <f t="shared" si="282"/>
        <v>0</v>
      </c>
      <c r="AI936" s="172"/>
      <c r="AJ936" s="175"/>
      <c r="AK936" s="166">
        <f t="shared" si="283"/>
        <v>0</v>
      </c>
      <c r="AL936" s="172"/>
      <c r="AM936" s="175"/>
      <c r="AN936" s="55">
        <f t="shared" si="284"/>
        <v>0</v>
      </c>
      <c r="AO936" s="172"/>
      <c r="AP936" s="175"/>
      <c r="AQ936" s="55">
        <f t="shared" si="285"/>
        <v>0</v>
      </c>
      <c r="AR936" s="172"/>
      <c r="AS936" s="55"/>
      <c r="AT936" s="123">
        <f t="shared" si="270"/>
        <v>0</v>
      </c>
      <c r="AU936" s="56"/>
      <c r="AV936" s="204" t="str">
        <f>IFERROR(IF(AS936=0,"",IF(INDEX(ورقة4!$A934:$O934,,MATCH("غ",ورقة4!$A934:$O934,0))="غ","راسب")),IF(OR(O936&lt;$O$8,P936&lt;$P$8,Q936&lt;$Q$8,T936&lt;$T$8,W936&lt;$W$8,Z936&lt;$Z$8,AC936&lt;$AC$8,AD936&lt;$AD$8,AE936&lt;$AE$8,AH936&lt;$AH$8,AK936&lt;$AK$8,AN936&lt;$AN$8,AQ936&lt;$AQ$8,AR936&lt;$AR$8,AS936&lt;$AS$8),"راسب","ناجح"))</f>
        <v/>
      </c>
      <c r="AW936" s="71" t="str">
        <f>ورقة4!Q934</f>
        <v/>
      </c>
      <c r="AX936" s="48" t="str">
        <f>ورقة4!R934</f>
        <v/>
      </c>
      <c r="AY936" s="48" t="str">
        <f>ورقة4!S934</f>
        <v/>
      </c>
      <c r="AZ936" s="48" t="str">
        <f>ورقة4!T934</f>
        <v/>
      </c>
      <c r="BA936" s="48" t="str">
        <f>ورقة4!U934</f>
        <v/>
      </c>
      <c r="BB936" s="48" t="str">
        <f>ورقة4!V934</f>
        <v/>
      </c>
      <c r="BC936" s="48" t="str">
        <f>ورقة4!W934</f>
        <v/>
      </c>
      <c r="BD936" s="48" t="str">
        <f>ورقة4!X934</f>
        <v/>
      </c>
      <c r="BE936" s="48" t="str">
        <f>ورقة4!Y934</f>
        <v/>
      </c>
      <c r="BF936" s="48" t="str">
        <f>ورقة4!Z934</f>
        <v/>
      </c>
      <c r="BG936" s="48" t="str">
        <f>ورقة4!AA934</f>
        <v/>
      </c>
      <c r="BH936" s="48" t="str">
        <f>ورقة4!AB934</f>
        <v/>
      </c>
      <c r="BI936" s="48" t="str">
        <f>ورقة4!AC934</f>
        <v/>
      </c>
      <c r="BJ936" s="48" t="str">
        <f>ورقة4!AE934</f>
        <v/>
      </c>
      <c r="BK936" s="48" t="str">
        <f>ورقة4!AF934</f>
        <v/>
      </c>
    </row>
    <row r="937" spans="1:63" ht="24.95" customHeight="1">
      <c r="A937" s="135" t="str">
        <f>IF(C937="","",COUNTA(C$9:$C937))</f>
        <v/>
      </c>
      <c r="B937" s="24"/>
      <c r="C937" s="141"/>
      <c r="D937" s="38" t="str">
        <f t="shared" si="271"/>
        <v/>
      </c>
      <c r="E937" s="49"/>
      <c r="F937" s="50"/>
      <c r="G937" s="51" t="e">
        <f t="shared" si="268"/>
        <v>#VALUE!</v>
      </c>
      <c r="H937" s="52" t="e">
        <f t="shared" si="272"/>
        <v>#VALUE!</v>
      </c>
      <c r="I937" s="53" t="e">
        <f t="shared" si="273"/>
        <v>#VALUE!</v>
      </c>
      <c r="J937" s="54" t="e">
        <f t="shared" si="274"/>
        <v>#VALUE!</v>
      </c>
      <c r="K937" s="52" t="str">
        <f t="shared" si="275"/>
        <v/>
      </c>
      <c r="L937" s="53" t="str">
        <f t="shared" si="276"/>
        <v/>
      </c>
      <c r="M937" s="54" t="str">
        <f t="shared" si="277"/>
        <v/>
      </c>
      <c r="N937" s="38" t="str">
        <f t="shared" si="269"/>
        <v/>
      </c>
      <c r="O937" s="55"/>
      <c r="P937" s="55"/>
      <c r="Q937" s="55"/>
      <c r="R937" s="56"/>
      <c r="S937" s="58"/>
      <c r="T937" s="55">
        <f t="shared" si="278"/>
        <v>0</v>
      </c>
      <c r="U937" s="57"/>
      <c r="V937" s="58"/>
      <c r="W937" s="55">
        <f t="shared" si="279"/>
        <v>0</v>
      </c>
      <c r="X937" s="56"/>
      <c r="Y937" s="57"/>
      <c r="Z937" s="55">
        <f t="shared" si="280"/>
        <v>0</v>
      </c>
      <c r="AA937" s="57"/>
      <c r="AB937" s="164"/>
      <c r="AC937" s="169">
        <f t="shared" si="281"/>
        <v>0</v>
      </c>
      <c r="AD937" s="166"/>
      <c r="AE937" s="55"/>
      <c r="AF937" s="172"/>
      <c r="AG937" s="175"/>
      <c r="AH937" s="55">
        <f t="shared" si="282"/>
        <v>0</v>
      </c>
      <c r="AI937" s="172"/>
      <c r="AJ937" s="175"/>
      <c r="AK937" s="166">
        <f t="shared" si="283"/>
        <v>0</v>
      </c>
      <c r="AL937" s="172"/>
      <c r="AM937" s="175"/>
      <c r="AN937" s="55">
        <f t="shared" si="284"/>
        <v>0</v>
      </c>
      <c r="AO937" s="172"/>
      <c r="AP937" s="175"/>
      <c r="AQ937" s="55">
        <f t="shared" si="285"/>
        <v>0</v>
      </c>
      <c r="AR937" s="172"/>
      <c r="AS937" s="55"/>
      <c r="AT937" s="123">
        <f t="shared" si="270"/>
        <v>0</v>
      </c>
      <c r="AU937" s="56"/>
      <c r="AV937" s="204" t="str">
        <f>IFERROR(IF(AS937=0,"",IF(INDEX(ورقة4!$A935:$O935,,MATCH("غ",ورقة4!$A935:$O935,0))="غ","راسب")),IF(OR(O937&lt;$O$8,P937&lt;$P$8,Q937&lt;$Q$8,T937&lt;$T$8,W937&lt;$W$8,Z937&lt;$Z$8,AC937&lt;$AC$8,AD937&lt;$AD$8,AE937&lt;$AE$8,AH937&lt;$AH$8,AK937&lt;$AK$8,AN937&lt;$AN$8,AQ937&lt;$AQ$8,AR937&lt;$AR$8,AS937&lt;$AS$8),"راسب","ناجح"))</f>
        <v/>
      </c>
      <c r="AW937" s="71" t="str">
        <f>ورقة4!Q935</f>
        <v/>
      </c>
      <c r="AX937" s="48" t="str">
        <f>ورقة4!R935</f>
        <v/>
      </c>
      <c r="AY937" s="48" t="str">
        <f>ورقة4!S935</f>
        <v/>
      </c>
      <c r="AZ937" s="48" t="str">
        <f>ورقة4!T935</f>
        <v/>
      </c>
      <c r="BA937" s="48" t="str">
        <f>ورقة4!U935</f>
        <v/>
      </c>
      <c r="BB937" s="48" t="str">
        <f>ورقة4!V935</f>
        <v/>
      </c>
      <c r="BC937" s="48" t="str">
        <f>ورقة4!W935</f>
        <v/>
      </c>
      <c r="BD937" s="48" t="str">
        <f>ورقة4!X935</f>
        <v/>
      </c>
      <c r="BE937" s="48" t="str">
        <f>ورقة4!Y935</f>
        <v/>
      </c>
      <c r="BF937" s="48" t="str">
        <f>ورقة4!Z935</f>
        <v/>
      </c>
      <c r="BG937" s="48" t="str">
        <f>ورقة4!AA935</f>
        <v/>
      </c>
      <c r="BH937" s="48" t="str">
        <f>ورقة4!AB935</f>
        <v/>
      </c>
      <c r="BI937" s="48" t="str">
        <f>ورقة4!AC935</f>
        <v/>
      </c>
      <c r="BJ937" s="48" t="str">
        <f>ورقة4!AE935</f>
        <v/>
      </c>
      <c r="BK937" s="48" t="str">
        <f>ورقة4!AF935</f>
        <v/>
      </c>
    </row>
    <row r="938" spans="1:63" ht="24.95" customHeight="1">
      <c r="A938" s="135" t="str">
        <f>IF(C938="","",COUNTA(C$9:$C938))</f>
        <v/>
      </c>
      <c r="B938" s="24"/>
      <c r="C938" s="141"/>
      <c r="D938" s="38" t="str">
        <f t="shared" si="271"/>
        <v/>
      </c>
      <c r="E938" s="49"/>
      <c r="F938" s="50"/>
      <c r="G938" s="51" t="e">
        <f t="shared" si="268"/>
        <v>#VALUE!</v>
      </c>
      <c r="H938" s="52" t="e">
        <f t="shared" si="272"/>
        <v>#VALUE!</v>
      </c>
      <c r="I938" s="53" t="e">
        <f t="shared" si="273"/>
        <v>#VALUE!</v>
      </c>
      <c r="J938" s="54" t="e">
        <f t="shared" si="274"/>
        <v>#VALUE!</v>
      </c>
      <c r="K938" s="52" t="str">
        <f t="shared" si="275"/>
        <v/>
      </c>
      <c r="L938" s="53" t="str">
        <f t="shared" si="276"/>
        <v/>
      </c>
      <c r="M938" s="54" t="str">
        <f t="shared" si="277"/>
        <v/>
      </c>
      <c r="N938" s="38" t="str">
        <f t="shared" si="269"/>
        <v/>
      </c>
      <c r="O938" s="55"/>
      <c r="P938" s="55"/>
      <c r="Q938" s="55"/>
      <c r="R938" s="56"/>
      <c r="S938" s="58"/>
      <c r="T938" s="55">
        <f t="shared" si="278"/>
        <v>0</v>
      </c>
      <c r="U938" s="57"/>
      <c r="V938" s="58"/>
      <c r="W938" s="55">
        <f t="shared" si="279"/>
        <v>0</v>
      </c>
      <c r="X938" s="56"/>
      <c r="Y938" s="57"/>
      <c r="Z938" s="55">
        <f t="shared" si="280"/>
        <v>0</v>
      </c>
      <c r="AA938" s="57"/>
      <c r="AB938" s="164"/>
      <c r="AC938" s="169">
        <f t="shared" si="281"/>
        <v>0</v>
      </c>
      <c r="AD938" s="166"/>
      <c r="AE938" s="55"/>
      <c r="AF938" s="172"/>
      <c r="AG938" s="175"/>
      <c r="AH938" s="55">
        <f t="shared" si="282"/>
        <v>0</v>
      </c>
      <c r="AI938" s="172"/>
      <c r="AJ938" s="175"/>
      <c r="AK938" s="166">
        <f t="shared" si="283"/>
        <v>0</v>
      </c>
      <c r="AL938" s="172"/>
      <c r="AM938" s="175"/>
      <c r="AN938" s="55">
        <f t="shared" si="284"/>
        <v>0</v>
      </c>
      <c r="AO938" s="172"/>
      <c r="AP938" s="175"/>
      <c r="AQ938" s="55">
        <f t="shared" si="285"/>
        <v>0</v>
      </c>
      <c r="AR938" s="172"/>
      <c r="AS938" s="55"/>
      <c r="AT938" s="123">
        <f t="shared" si="270"/>
        <v>0</v>
      </c>
      <c r="AU938" s="56"/>
      <c r="AV938" s="204" t="str">
        <f>IFERROR(IF(AS938=0,"",IF(INDEX(ورقة4!$A936:$O936,,MATCH("غ",ورقة4!$A936:$O936,0))="غ","راسب")),IF(OR(O938&lt;$O$8,P938&lt;$P$8,Q938&lt;$Q$8,T938&lt;$T$8,W938&lt;$W$8,Z938&lt;$Z$8,AC938&lt;$AC$8,AD938&lt;$AD$8,AE938&lt;$AE$8,AH938&lt;$AH$8,AK938&lt;$AK$8,AN938&lt;$AN$8,AQ938&lt;$AQ$8,AR938&lt;$AR$8,AS938&lt;$AS$8),"راسب","ناجح"))</f>
        <v/>
      </c>
      <c r="AW938" s="71" t="str">
        <f>ورقة4!Q936</f>
        <v/>
      </c>
      <c r="AX938" s="48" t="str">
        <f>ورقة4!R936</f>
        <v/>
      </c>
      <c r="AY938" s="48" t="str">
        <f>ورقة4!S936</f>
        <v/>
      </c>
      <c r="AZ938" s="48" t="str">
        <f>ورقة4!T936</f>
        <v/>
      </c>
      <c r="BA938" s="48" t="str">
        <f>ورقة4!U936</f>
        <v/>
      </c>
      <c r="BB938" s="48" t="str">
        <f>ورقة4!V936</f>
        <v/>
      </c>
      <c r="BC938" s="48" t="str">
        <f>ورقة4!W936</f>
        <v/>
      </c>
      <c r="BD938" s="48" t="str">
        <f>ورقة4!X936</f>
        <v/>
      </c>
      <c r="BE938" s="48" t="str">
        <f>ورقة4!Y936</f>
        <v/>
      </c>
      <c r="BF938" s="48" t="str">
        <f>ورقة4!Z936</f>
        <v/>
      </c>
      <c r="BG938" s="48" t="str">
        <f>ورقة4!AA936</f>
        <v/>
      </c>
      <c r="BH938" s="48" t="str">
        <f>ورقة4!AB936</f>
        <v/>
      </c>
      <c r="BI938" s="48" t="str">
        <f>ورقة4!AC936</f>
        <v/>
      </c>
      <c r="BJ938" s="48" t="str">
        <f>ورقة4!AE936</f>
        <v/>
      </c>
      <c r="BK938" s="48" t="str">
        <f>ورقة4!AF936</f>
        <v/>
      </c>
    </row>
    <row r="939" spans="1:63" ht="24.95" customHeight="1">
      <c r="A939" s="135" t="str">
        <f>IF(C939="","",COUNTA(C$9:$C939))</f>
        <v/>
      </c>
      <c r="B939" s="24"/>
      <c r="C939" s="141"/>
      <c r="D939" s="38" t="str">
        <f t="shared" si="271"/>
        <v/>
      </c>
      <c r="E939" s="49"/>
      <c r="F939" s="50"/>
      <c r="G939" s="51" t="e">
        <f t="shared" si="268"/>
        <v>#VALUE!</v>
      </c>
      <c r="H939" s="52" t="e">
        <f t="shared" si="272"/>
        <v>#VALUE!</v>
      </c>
      <c r="I939" s="53" t="e">
        <f t="shared" si="273"/>
        <v>#VALUE!</v>
      </c>
      <c r="J939" s="54" t="e">
        <f t="shared" si="274"/>
        <v>#VALUE!</v>
      </c>
      <c r="K939" s="52" t="str">
        <f t="shared" si="275"/>
        <v/>
      </c>
      <c r="L939" s="53" t="str">
        <f t="shared" si="276"/>
        <v/>
      </c>
      <c r="M939" s="54" t="str">
        <f t="shared" si="277"/>
        <v/>
      </c>
      <c r="N939" s="38" t="str">
        <f t="shared" si="269"/>
        <v/>
      </c>
      <c r="O939" s="55"/>
      <c r="P939" s="55"/>
      <c r="Q939" s="55"/>
      <c r="R939" s="56"/>
      <c r="S939" s="58"/>
      <c r="T939" s="55">
        <f t="shared" si="278"/>
        <v>0</v>
      </c>
      <c r="U939" s="57"/>
      <c r="V939" s="58"/>
      <c r="W939" s="55">
        <f t="shared" si="279"/>
        <v>0</v>
      </c>
      <c r="X939" s="56"/>
      <c r="Y939" s="57"/>
      <c r="Z939" s="55">
        <f t="shared" si="280"/>
        <v>0</v>
      </c>
      <c r="AA939" s="57"/>
      <c r="AB939" s="164"/>
      <c r="AC939" s="169">
        <f t="shared" si="281"/>
        <v>0</v>
      </c>
      <c r="AD939" s="166"/>
      <c r="AE939" s="55"/>
      <c r="AF939" s="172"/>
      <c r="AG939" s="175"/>
      <c r="AH939" s="55">
        <f t="shared" si="282"/>
        <v>0</v>
      </c>
      <c r="AI939" s="172"/>
      <c r="AJ939" s="175"/>
      <c r="AK939" s="166">
        <f t="shared" si="283"/>
        <v>0</v>
      </c>
      <c r="AL939" s="172"/>
      <c r="AM939" s="175"/>
      <c r="AN939" s="55">
        <f t="shared" si="284"/>
        <v>0</v>
      </c>
      <c r="AO939" s="172"/>
      <c r="AP939" s="175"/>
      <c r="AQ939" s="55">
        <f t="shared" si="285"/>
        <v>0</v>
      </c>
      <c r="AR939" s="172"/>
      <c r="AS939" s="55"/>
      <c r="AT939" s="123">
        <f t="shared" si="270"/>
        <v>0</v>
      </c>
      <c r="AU939" s="56"/>
      <c r="AV939" s="204" t="str">
        <f>IFERROR(IF(AS939=0,"",IF(INDEX(ورقة4!$A937:$O937,,MATCH("غ",ورقة4!$A937:$O937,0))="غ","راسب")),IF(OR(O939&lt;$O$8,P939&lt;$P$8,Q939&lt;$Q$8,T939&lt;$T$8,W939&lt;$W$8,Z939&lt;$Z$8,AC939&lt;$AC$8,AD939&lt;$AD$8,AE939&lt;$AE$8,AH939&lt;$AH$8,AK939&lt;$AK$8,AN939&lt;$AN$8,AQ939&lt;$AQ$8,AR939&lt;$AR$8,AS939&lt;$AS$8),"راسب","ناجح"))</f>
        <v/>
      </c>
      <c r="AW939" s="71" t="str">
        <f>ورقة4!Q937</f>
        <v/>
      </c>
      <c r="AX939" s="48" t="str">
        <f>ورقة4!R937</f>
        <v/>
      </c>
      <c r="AY939" s="48" t="str">
        <f>ورقة4!S937</f>
        <v/>
      </c>
      <c r="AZ939" s="48" t="str">
        <f>ورقة4!T937</f>
        <v/>
      </c>
      <c r="BA939" s="48" t="str">
        <f>ورقة4!U937</f>
        <v/>
      </c>
      <c r="BB939" s="48" t="str">
        <f>ورقة4!V937</f>
        <v/>
      </c>
      <c r="BC939" s="48" t="str">
        <f>ورقة4!W937</f>
        <v/>
      </c>
      <c r="BD939" s="48" t="str">
        <f>ورقة4!X937</f>
        <v/>
      </c>
      <c r="BE939" s="48" t="str">
        <f>ورقة4!Y937</f>
        <v/>
      </c>
      <c r="BF939" s="48" t="str">
        <f>ورقة4!Z937</f>
        <v/>
      </c>
      <c r="BG939" s="48" t="str">
        <f>ورقة4!AA937</f>
        <v/>
      </c>
      <c r="BH939" s="48" t="str">
        <f>ورقة4!AB937</f>
        <v/>
      </c>
      <c r="BI939" s="48" t="str">
        <f>ورقة4!AC937</f>
        <v/>
      </c>
      <c r="BJ939" s="48" t="str">
        <f>ورقة4!AE937</f>
        <v/>
      </c>
      <c r="BK939" s="48" t="str">
        <f>ورقة4!AF937</f>
        <v/>
      </c>
    </row>
    <row r="940" spans="1:63" ht="24.95" customHeight="1">
      <c r="A940" s="135" t="str">
        <f>IF(C940="","",COUNTA(C$9:$C940))</f>
        <v/>
      </c>
      <c r="B940" s="24"/>
      <c r="C940" s="141"/>
      <c r="D940" s="38" t="str">
        <f t="shared" si="271"/>
        <v/>
      </c>
      <c r="E940" s="49"/>
      <c r="F940" s="50"/>
      <c r="G940" s="51" t="e">
        <f t="shared" si="268"/>
        <v>#VALUE!</v>
      </c>
      <c r="H940" s="52" t="e">
        <f t="shared" si="272"/>
        <v>#VALUE!</v>
      </c>
      <c r="I940" s="53" t="e">
        <f t="shared" si="273"/>
        <v>#VALUE!</v>
      </c>
      <c r="J940" s="54" t="e">
        <f t="shared" si="274"/>
        <v>#VALUE!</v>
      </c>
      <c r="K940" s="52" t="str">
        <f t="shared" si="275"/>
        <v/>
      </c>
      <c r="L940" s="53" t="str">
        <f t="shared" si="276"/>
        <v/>
      </c>
      <c r="M940" s="54" t="str">
        <f t="shared" si="277"/>
        <v/>
      </c>
      <c r="N940" s="38" t="str">
        <f t="shared" si="269"/>
        <v/>
      </c>
      <c r="O940" s="55"/>
      <c r="P940" s="55"/>
      <c r="Q940" s="55"/>
      <c r="R940" s="56"/>
      <c r="S940" s="58"/>
      <c r="T940" s="55">
        <f t="shared" si="278"/>
        <v>0</v>
      </c>
      <c r="U940" s="57"/>
      <c r="V940" s="58"/>
      <c r="W940" s="55">
        <f t="shared" si="279"/>
        <v>0</v>
      </c>
      <c r="X940" s="56"/>
      <c r="Y940" s="57"/>
      <c r="Z940" s="55">
        <f t="shared" si="280"/>
        <v>0</v>
      </c>
      <c r="AA940" s="57"/>
      <c r="AB940" s="164"/>
      <c r="AC940" s="169">
        <f t="shared" si="281"/>
        <v>0</v>
      </c>
      <c r="AD940" s="166"/>
      <c r="AE940" s="55"/>
      <c r="AF940" s="172"/>
      <c r="AG940" s="175"/>
      <c r="AH940" s="55">
        <f t="shared" si="282"/>
        <v>0</v>
      </c>
      <c r="AI940" s="172"/>
      <c r="AJ940" s="175"/>
      <c r="AK940" s="166">
        <f t="shared" si="283"/>
        <v>0</v>
      </c>
      <c r="AL940" s="172"/>
      <c r="AM940" s="175"/>
      <c r="AN940" s="55">
        <f t="shared" si="284"/>
        <v>0</v>
      </c>
      <c r="AO940" s="172"/>
      <c r="AP940" s="175"/>
      <c r="AQ940" s="55">
        <f t="shared" si="285"/>
        <v>0</v>
      </c>
      <c r="AR940" s="172"/>
      <c r="AS940" s="55"/>
      <c r="AT940" s="123">
        <f t="shared" si="270"/>
        <v>0</v>
      </c>
      <c r="AU940" s="56"/>
      <c r="AV940" s="204" t="str">
        <f>IFERROR(IF(AS940=0,"",IF(INDEX(ورقة4!$A938:$O938,,MATCH("غ",ورقة4!$A938:$O938,0))="غ","راسب")),IF(OR(O940&lt;$O$8,P940&lt;$P$8,Q940&lt;$Q$8,T940&lt;$T$8,W940&lt;$W$8,Z940&lt;$Z$8,AC940&lt;$AC$8,AD940&lt;$AD$8,AE940&lt;$AE$8,AH940&lt;$AH$8,AK940&lt;$AK$8,AN940&lt;$AN$8,AQ940&lt;$AQ$8,AR940&lt;$AR$8,AS940&lt;$AS$8),"راسب","ناجح"))</f>
        <v/>
      </c>
      <c r="AW940" s="71" t="str">
        <f>ورقة4!Q938</f>
        <v/>
      </c>
      <c r="AX940" s="48" t="str">
        <f>ورقة4!R938</f>
        <v/>
      </c>
      <c r="AY940" s="48" t="str">
        <f>ورقة4!S938</f>
        <v/>
      </c>
      <c r="AZ940" s="48" t="str">
        <f>ورقة4!T938</f>
        <v/>
      </c>
      <c r="BA940" s="48" t="str">
        <f>ورقة4!U938</f>
        <v/>
      </c>
      <c r="BB940" s="48" t="str">
        <f>ورقة4!V938</f>
        <v/>
      </c>
      <c r="BC940" s="48" t="str">
        <f>ورقة4!W938</f>
        <v/>
      </c>
      <c r="BD940" s="48" t="str">
        <f>ورقة4!X938</f>
        <v/>
      </c>
      <c r="BE940" s="48" t="str">
        <f>ورقة4!Y938</f>
        <v/>
      </c>
      <c r="BF940" s="48" t="str">
        <f>ورقة4!Z938</f>
        <v/>
      </c>
      <c r="BG940" s="48" t="str">
        <f>ورقة4!AA938</f>
        <v/>
      </c>
      <c r="BH940" s="48" t="str">
        <f>ورقة4!AB938</f>
        <v/>
      </c>
      <c r="BI940" s="48" t="str">
        <f>ورقة4!AC938</f>
        <v/>
      </c>
      <c r="BJ940" s="48" t="str">
        <f>ورقة4!AE938</f>
        <v/>
      </c>
      <c r="BK940" s="48" t="str">
        <f>ورقة4!AF938</f>
        <v/>
      </c>
    </row>
    <row r="941" spans="1:63" ht="24.95" customHeight="1">
      <c r="A941" s="135" t="str">
        <f>IF(C941="","",COUNTA(C$9:$C941))</f>
        <v/>
      </c>
      <c r="B941" s="24"/>
      <c r="C941" s="141"/>
      <c r="D941" s="38" t="str">
        <f t="shared" si="271"/>
        <v/>
      </c>
      <c r="E941" s="49"/>
      <c r="F941" s="50"/>
      <c r="G941" s="51" t="e">
        <f t="shared" si="268"/>
        <v>#VALUE!</v>
      </c>
      <c r="H941" s="52" t="e">
        <f t="shared" si="272"/>
        <v>#VALUE!</v>
      </c>
      <c r="I941" s="53" t="e">
        <f t="shared" si="273"/>
        <v>#VALUE!</v>
      </c>
      <c r="J941" s="54" t="e">
        <f t="shared" si="274"/>
        <v>#VALUE!</v>
      </c>
      <c r="K941" s="52" t="str">
        <f t="shared" si="275"/>
        <v/>
      </c>
      <c r="L941" s="53" t="str">
        <f t="shared" si="276"/>
        <v/>
      </c>
      <c r="M941" s="54" t="str">
        <f t="shared" si="277"/>
        <v/>
      </c>
      <c r="N941" s="38" t="str">
        <f t="shared" si="269"/>
        <v/>
      </c>
      <c r="O941" s="55"/>
      <c r="P941" s="55"/>
      <c r="Q941" s="55"/>
      <c r="R941" s="56"/>
      <c r="S941" s="58"/>
      <c r="T941" s="55">
        <f t="shared" si="278"/>
        <v>0</v>
      </c>
      <c r="U941" s="57"/>
      <c r="V941" s="58"/>
      <c r="W941" s="55">
        <f t="shared" si="279"/>
        <v>0</v>
      </c>
      <c r="X941" s="56"/>
      <c r="Y941" s="57"/>
      <c r="Z941" s="55">
        <f t="shared" si="280"/>
        <v>0</v>
      </c>
      <c r="AA941" s="57"/>
      <c r="AB941" s="164"/>
      <c r="AC941" s="169">
        <f t="shared" si="281"/>
        <v>0</v>
      </c>
      <c r="AD941" s="166"/>
      <c r="AE941" s="55"/>
      <c r="AF941" s="172"/>
      <c r="AG941" s="175"/>
      <c r="AH941" s="55">
        <f t="shared" si="282"/>
        <v>0</v>
      </c>
      <c r="AI941" s="172"/>
      <c r="AJ941" s="175"/>
      <c r="AK941" s="166">
        <f t="shared" si="283"/>
        <v>0</v>
      </c>
      <c r="AL941" s="172"/>
      <c r="AM941" s="175"/>
      <c r="AN941" s="55">
        <f t="shared" si="284"/>
        <v>0</v>
      </c>
      <c r="AO941" s="172"/>
      <c r="AP941" s="175"/>
      <c r="AQ941" s="55">
        <f t="shared" si="285"/>
        <v>0</v>
      </c>
      <c r="AR941" s="172"/>
      <c r="AS941" s="55"/>
      <c r="AT941" s="123">
        <f t="shared" si="270"/>
        <v>0</v>
      </c>
      <c r="AU941" s="56"/>
      <c r="AV941" s="204" t="str">
        <f>IFERROR(IF(AS941=0,"",IF(INDEX(ورقة4!$A939:$O939,,MATCH("غ",ورقة4!$A939:$O939,0))="غ","راسب")),IF(OR(O941&lt;$O$8,P941&lt;$P$8,Q941&lt;$Q$8,T941&lt;$T$8,W941&lt;$W$8,Z941&lt;$Z$8,AC941&lt;$AC$8,AD941&lt;$AD$8,AE941&lt;$AE$8,AH941&lt;$AH$8,AK941&lt;$AK$8,AN941&lt;$AN$8,AQ941&lt;$AQ$8,AR941&lt;$AR$8,AS941&lt;$AS$8),"راسب","ناجح"))</f>
        <v/>
      </c>
      <c r="AW941" s="71" t="str">
        <f>ورقة4!Q939</f>
        <v/>
      </c>
      <c r="AX941" s="48" t="str">
        <f>ورقة4!R939</f>
        <v/>
      </c>
      <c r="AY941" s="48" t="str">
        <f>ورقة4!S939</f>
        <v/>
      </c>
      <c r="AZ941" s="48" t="str">
        <f>ورقة4!T939</f>
        <v/>
      </c>
      <c r="BA941" s="48" t="str">
        <f>ورقة4!U939</f>
        <v/>
      </c>
      <c r="BB941" s="48" t="str">
        <f>ورقة4!V939</f>
        <v/>
      </c>
      <c r="BC941" s="48" t="str">
        <f>ورقة4!W939</f>
        <v/>
      </c>
      <c r="BD941" s="48" t="str">
        <f>ورقة4!X939</f>
        <v/>
      </c>
      <c r="BE941" s="48" t="str">
        <f>ورقة4!Y939</f>
        <v/>
      </c>
      <c r="BF941" s="48" t="str">
        <f>ورقة4!Z939</f>
        <v/>
      </c>
      <c r="BG941" s="48" t="str">
        <f>ورقة4!AA939</f>
        <v/>
      </c>
      <c r="BH941" s="48" t="str">
        <f>ورقة4!AB939</f>
        <v/>
      </c>
      <c r="BI941" s="48" t="str">
        <f>ورقة4!AC939</f>
        <v/>
      </c>
      <c r="BJ941" s="48" t="str">
        <f>ورقة4!AE939</f>
        <v/>
      </c>
      <c r="BK941" s="48" t="str">
        <f>ورقة4!AF939</f>
        <v/>
      </c>
    </row>
    <row r="942" spans="1:63" ht="24.95" customHeight="1">
      <c r="A942" s="135" t="str">
        <f>IF(C942="","",COUNTA(C$9:$C942))</f>
        <v/>
      </c>
      <c r="B942" s="24"/>
      <c r="C942" s="141"/>
      <c r="D942" s="38" t="str">
        <f t="shared" si="271"/>
        <v/>
      </c>
      <c r="E942" s="49"/>
      <c r="F942" s="50"/>
      <c r="G942" s="51" t="e">
        <f t="shared" si="268"/>
        <v>#VALUE!</v>
      </c>
      <c r="H942" s="52" t="e">
        <f t="shared" si="272"/>
        <v>#VALUE!</v>
      </c>
      <c r="I942" s="53" t="e">
        <f t="shared" si="273"/>
        <v>#VALUE!</v>
      </c>
      <c r="J942" s="54" t="e">
        <f t="shared" si="274"/>
        <v>#VALUE!</v>
      </c>
      <c r="K942" s="52" t="str">
        <f t="shared" si="275"/>
        <v/>
      </c>
      <c r="L942" s="53" t="str">
        <f t="shared" si="276"/>
        <v/>
      </c>
      <c r="M942" s="54" t="str">
        <f t="shared" si="277"/>
        <v/>
      </c>
      <c r="N942" s="38" t="str">
        <f t="shared" si="269"/>
        <v/>
      </c>
      <c r="O942" s="55"/>
      <c r="P942" s="55"/>
      <c r="Q942" s="55"/>
      <c r="R942" s="56"/>
      <c r="S942" s="58"/>
      <c r="T942" s="55">
        <f t="shared" si="278"/>
        <v>0</v>
      </c>
      <c r="U942" s="57"/>
      <c r="V942" s="58"/>
      <c r="W942" s="55">
        <f t="shared" si="279"/>
        <v>0</v>
      </c>
      <c r="X942" s="56"/>
      <c r="Y942" s="57"/>
      <c r="Z942" s="55">
        <f t="shared" si="280"/>
        <v>0</v>
      </c>
      <c r="AA942" s="57"/>
      <c r="AB942" s="164"/>
      <c r="AC942" s="169">
        <f t="shared" si="281"/>
        <v>0</v>
      </c>
      <c r="AD942" s="166"/>
      <c r="AE942" s="55"/>
      <c r="AF942" s="172"/>
      <c r="AG942" s="175"/>
      <c r="AH942" s="55">
        <f t="shared" si="282"/>
        <v>0</v>
      </c>
      <c r="AI942" s="172"/>
      <c r="AJ942" s="175"/>
      <c r="AK942" s="166">
        <f t="shared" si="283"/>
        <v>0</v>
      </c>
      <c r="AL942" s="172"/>
      <c r="AM942" s="175"/>
      <c r="AN942" s="55">
        <f t="shared" si="284"/>
        <v>0</v>
      </c>
      <c r="AO942" s="172"/>
      <c r="AP942" s="175"/>
      <c r="AQ942" s="55">
        <f t="shared" si="285"/>
        <v>0</v>
      </c>
      <c r="AR942" s="172"/>
      <c r="AS942" s="55"/>
      <c r="AT942" s="123">
        <f t="shared" si="270"/>
        <v>0</v>
      </c>
      <c r="AU942" s="56"/>
      <c r="AV942" s="204" t="str">
        <f>IFERROR(IF(AS942=0,"",IF(INDEX(ورقة4!$A940:$O940,,MATCH("غ",ورقة4!$A940:$O940,0))="غ","راسب")),IF(OR(O942&lt;$O$8,P942&lt;$P$8,Q942&lt;$Q$8,T942&lt;$T$8,W942&lt;$W$8,Z942&lt;$Z$8,AC942&lt;$AC$8,AD942&lt;$AD$8,AE942&lt;$AE$8,AH942&lt;$AH$8,AK942&lt;$AK$8,AN942&lt;$AN$8,AQ942&lt;$AQ$8,AR942&lt;$AR$8,AS942&lt;$AS$8),"راسب","ناجح"))</f>
        <v/>
      </c>
      <c r="AW942" s="71" t="str">
        <f>ورقة4!Q940</f>
        <v/>
      </c>
      <c r="AX942" s="48" t="str">
        <f>ورقة4!R940</f>
        <v/>
      </c>
      <c r="AY942" s="48" t="str">
        <f>ورقة4!S940</f>
        <v/>
      </c>
      <c r="AZ942" s="48" t="str">
        <f>ورقة4!T940</f>
        <v/>
      </c>
      <c r="BA942" s="48" t="str">
        <f>ورقة4!U940</f>
        <v/>
      </c>
      <c r="BB942" s="48" t="str">
        <f>ورقة4!V940</f>
        <v/>
      </c>
      <c r="BC942" s="48" t="str">
        <f>ورقة4!W940</f>
        <v/>
      </c>
      <c r="BD942" s="48" t="str">
        <f>ورقة4!X940</f>
        <v/>
      </c>
      <c r="BE942" s="48" t="str">
        <f>ورقة4!Y940</f>
        <v/>
      </c>
      <c r="BF942" s="48" t="str">
        <f>ورقة4!Z940</f>
        <v/>
      </c>
      <c r="BG942" s="48" t="str">
        <f>ورقة4!AA940</f>
        <v/>
      </c>
      <c r="BH942" s="48" t="str">
        <f>ورقة4!AB940</f>
        <v/>
      </c>
      <c r="BI942" s="48" t="str">
        <f>ورقة4!AC940</f>
        <v/>
      </c>
      <c r="BJ942" s="48" t="str">
        <f>ورقة4!AE940</f>
        <v/>
      </c>
      <c r="BK942" s="48" t="str">
        <f>ورقة4!AF940</f>
        <v/>
      </c>
    </row>
    <row r="943" spans="1:63" ht="24.95" customHeight="1">
      <c r="A943" s="135" t="str">
        <f>IF(C943="","",COUNTA(C$9:$C943))</f>
        <v/>
      </c>
      <c r="B943" s="24"/>
      <c r="C943" s="141"/>
      <c r="D943" s="38" t="str">
        <f t="shared" si="271"/>
        <v/>
      </c>
      <c r="E943" s="49"/>
      <c r="F943" s="50"/>
      <c r="G943" s="51" t="e">
        <f t="shared" si="268"/>
        <v>#VALUE!</v>
      </c>
      <c r="H943" s="52" t="e">
        <f t="shared" si="272"/>
        <v>#VALUE!</v>
      </c>
      <c r="I943" s="53" t="e">
        <f t="shared" si="273"/>
        <v>#VALUE!</v>
      </c>
      <c r="J943" s="54" t="e">
        <f t="shared" si="274"/>
        <v>#VALUE!</v>
      </c>
      <c r="K943" s="52" t="str">
        <f t="shared" si="275"/>
        <v/>
      </c>
      <c r="L943" s="53" t="str">
        <f t="shared" si="276"/>
        <v/>
      </c>
      <c r="M943" s="54" t="str">
        <f t="shared" si="277"/>
        <v/>
      </c>
      <c r="N943" s="38" t="str">
        <f t="shared" si="269"/>
        <v/>
      </c>
      <c r="O943" s="55"/>
      <c r="P943" s="55"/>
      <c r="Q943" s="55"/>
      <c r="R943" s="56"/>
      <c r="S943" s="58"/>
      <c r="T943" s="55">
        <f t="shared" si="278"/>
        <v>0</v>
      </c>
      <c r="U943" s="57"/>
      <c r="V943" s="58"/>
      <c r="W943" s="55">
        <f t="shared" si="279"/>
        <v>0</v>
      </c>
      <c r="X943" s="56"/>
      <c r="Y943" s="57"/>
      <c r="Z943" s="55">
        <f t="shared" si="280"/>
        <v>0</v>
      </c>
      <c r="AA943" s="57"/>
      <c r="AB943" s="164"/>
      <c r="AC943" s="169">
        <f t="shared" si="281"/>
        <v>0</v>
      </c>
      <c r="AD943" s="166"/>
      <c r="AE943" s="55"/>
      <c r="AF943" s="172"/>
      <c r="AG943" s="175"/>
      <c r="AH943" s="55">
        <f t="shared" si="282"/>
        <v>0</v>
      </c>
      <c r="AI943" s="172"/>
      <c r="AJ943" s="175"/>
      <c r="AK943" s="166">
        <f t="shared" si="283"/>
        <v>0</v>
      </c>
      <c r="AL943" s="172"/>
      <c r="AM943" s="175"/>
      <c r="AN943" s="55">
        <f t="shared" si="284"/>
        <v>0</v>
      </c>
      <c r="AO943" s="172"/>
      <c r="AP943" s="175"/>
      <c r="AQ943" s="55">
        <f t="shared" si="285"/>
        <v>0</v>
      </c>
      <c r="AR943" s="172"/>
      <c r="AS943" s="55"/>
      <c r="AT943" s="123">
        <f t="shared" si="270"/>
        <v>0</v>
      </c>
      <c r="AU943" s="56"/>
      <c r="AV943" s="204" t="str">
        <f>IFERROR(IF(AS943=0,"",IF(INDEX(ورقة4!$A941:$O941,,MATCH("غ",ورقة4!$A941:$O941,0))="غ","راسب")),IF(OR(O943&lt;$O$8,P943&lt;$P$8,Q943&lt;$Q$8,T943&lt;$T$8,W943&lt;$W$8,Z943&lt;$Z$8,AC943&lt;$AC$8,AD943&lt;$AD$8,AE943&lt;$AE$8,AH943&lt;$AH$8,AK943&lt;$AK$8,AN943&lt;$AN$8,AQ943&lt;$AQ$8,AR943&lt;$AR$8,AS943&lt;$AS$8),"راسب","ناجح"))</f>
        <v/>
      </c>
      <c r="AW943" s="71" t="str">
        <f>ورقة4!Q941</f>
        <v/>
      </c>
      <c r="AX943" s="48" t="str">
        <f>ورقة4!R941</f>
        <v/>
      </c>
      <c r="AY943" s="48" t="str">
        <f>ورقة4!S941</f>
        <v/>
      </c>
      <c r="AZ943" s="48" t="str">
        <f>ورقة4!T941</f>
        <v/>
      </c>
      <c r="BA943" s="48" t="str">
        <f>ورقة4!U941</f>
        <v/>
      </c>
      <c r="BB943" s="48" t="str">
        <f>ورقة4!V941</f>
        <v/>
      </c>
      <c r="BC943" s="48" t="str">
        <f>ورقة4!W941</f>
        <v/>
      </c>
      <c r="BD943" s="48" t="str">
        <f>ورقة4!X941</f>
        <v/>
      </c>
      <c r="BE943" s="48" t="str">
        <f>ورقة4!Y941</f>
        <v/>
      </c>
      <c r="BF943" s="48" t="str">
        <f>ورقة4!Z941</f>
        <v/>
      </c>
      <c r="BG943" s="48" t="str">
        <f>ورقة4!AA941</f>
        <v/>
      </c>
      <c r="BH943" s="48" t="str">
        <f>ورقة4!AB941</f>
        <v/>
      </c>
      <c r="BI943" s="48" t="str">
        <f>ورقة4!AC941</f>
        <v/>
      </c>
      <c r="BJ943" s="48" t="str">
        <f>ورقة4!AE941</f>
        <v/>
      </c>
      <c r="BK943" s="48" t="str">
        <f>ورقة4!AF941</f>
        <v/>
      </c>
    </row>
    <row r="944" spans="1:63" ht="24.95" customHeight="1">
      <c r="A944" s="135" t="str">
        <f>IF(C944="","",COUNTA(C$9:$C944))</f>
        <v/>
      </c>
      <c r="B944" s="24"/>
      <c r="C944" s="141"/>
      <c r="D944" s="38" t="str">
        <f t="shared" si="271"/>
        <v/>
      </c>
      <c r="E944" s="49"/>
      <c r="F944" s="50"/>
      <c r="G944" s="51" t="e">
        <f t="shared" si="268"/>
        <v>#VALUE!</v>
      </c>
      <c r="H944" s="52" t="e">
        <f t="shared" si="272"/>
        <v>#VALUE!</v>
      </c>
      <c r="I944" s="53" t="e">
        <f t="shared" si="273"/>
        <v>#VALUE!</v>
      </c>
      <c r="J944" s="54" t="e">
        <f t="shared" si="274"/>
        <v>#VALUE!</v>
      </c>
      <c r="K944" s="52" t="str">
        <f t="shared" si="275"/>
        <v/>
      </c>
      <c r="L944" s="53" t="str">
        <f t="shared" si="276"/>
        <v/>
      </c>
      <c r="M944" s="54" t="str">
        <f t="shared" si="277"/>
        <v/>
      </c>
      <c r="N944" s="38" t="str">
        <f t="shared" si="269"/>
        <v/>
      </c>
      <c r="O944" s="55"/>
      <c r="P944" s="55"/>
      <c r="Q944" s="55"/>
      <c r="R944" s="56"/>
      <c r="S944" s="58"/>
      <c r="T944" s="55">
        <f t="shared" si="278"/>
        <v>0</v>
      </c>
      <c r="U944" s="57"/>
      <c r="V944" s="58"/>
      <c r="W944" s="55">
        <f t="shared" si="279"/>
        <v>0</v>
      </c>
      <c r="X944" s="56"/>
      <c r="Y944" s="57"/>
      <c r="Z944" s="55">
        <f t="shared" si="280"/>
        <v>0</v>
      </c>
      <c r="AA944" s="57"/>
      <c r="AB944" s="164"/>
      <c r="AC944" s="169">
        <f t="shared" si="281"/>
        <v>0</v>
      </c>
      <c r="AD944" s="166"/>
      <c r="AE944" s="55"/>
      <c r="AF944" s="172"/>
      <c r="AG944" s="175"/>
      <c r="AH944" s="55">
        <f t="shared" si="282"/>
        <v>0</v>
      </c>
      <c r="AI944" s="172"/>
      <c r="AJ944" s="175"/>
      <c r="AK944" s="166">
        <f t="shared" si="283"/>
        <v>0</v>
      </c>
      <c r="AL944" s="172"/>
      <c r="AM944" s="175"/>
      <c r="AN944" s="55">
        <f t="shared" si="284"/>
        <v>0</v>
      </c>
      <c r="AO944" s="172"/>
      <c r="AP944" s="175"/>
      <c r="AQ944" s="55">
        <f t="shared" si="285"/>
        <v>0</v>
      </c>
      <c r="AR944" s="172"/>
      <c r="AS944" s="55"/>
      <c r="AT944" s="123">
        <f t="shared" si="270"/>
        <v>0</v>
      </c>
      <c r="AU944" s="56"/>
      <c r="AV944" s="204" t="str">
        <f>IFERROR(IF(AS944=0,"",IF(INDEX(ورقة4!$A942:$O942,,MATCH("غ",ورقة4!$A942:$O942,0))="غ","راسب")),IF(OR(O944&lt;$O$8,P944&lt;$P$8,Q944&lt;$Q$8,T944&lt;$T$8,W944&lt;$W$8,Z944&lt;$Z$8,AC944&lt;$AC$8,AD944&lt;$AD$8,AE944&lt;$AE$8,AH944&lt;$AH$8,AK944&lt;$AK$8,AN944&lt;$AN$8,AQ944&lt;$AQ$8,AR944&lt;$AR$8,AS944&lt;$AS$8),"راسب","ناجح"))</f>
        <v/>
      </c>
      <c r="AW944" s="71" t="str">
        <f>ورقة4!Q942</f>
        <v/>
      </c>
      <c r="AX944" s="48" t="str">
        <f>ورقة4!R942</f>
        <v/>
      </c>
      <c r="AY944" s="48" t="str">
        <f>ورقة4!S942</f>
        <v/>
      </c>
      <c r="AZ944" s="48" t="str">
        <f>ورقة4!T942</f>
        <v/>
      </c>
      <c r="BA944" s="48" t="str">
        <f>ورقة4!U942</f>
        <v/>
      </c>
      <c r="BB944" s="48" t="str">
        <f>ورقة4!V942</f>
        <v/>
      </c>
      <c r="BC944" s="48" t="str">
        <f>ورقة4!W942</f>
        <v/>
      </c>
      <c r="BD944" s="48" t="str">
        <f>ورقة4!X942</f>
        <v/>
      </c>
      <c r="BE944" s="48" t="str">
        <f>ورقة4!Y942</f>
        <v/>
      </c>
      <c r="BF944" s="48" t="str">
        <f>ورقة4!Z942</f>
        <v/>
      </c>
      <c r="BG944" s="48" t="str">
        <f>ورقة4!AA942</f>
        <v/>
      </c>
      <c r="BH944" s="48" t="str">
        <f>ورقة4!AB942</f>
        <v/>
      </c>
      <c r="BI944" s="48" t="str">
        <f>ورقة4!AC942</f>
        <v/>
      </c>
      <c r="BJ944" s="48" t="str">
        <f>ورقة4!AE942</f>
        <v/>
      </c>
      <c r="BK944" s="48" t="str">
        <f>ورقة4!AF942</f>
        <v/>
      </c>
    </row>
    <row r="945" spans="1:63" ht="24.95" customHeight="1">
      <c r="A945" s="135" t="str">
        <f>IF(C945="","",COUNTA(C$9:$C945))</f>
        <v/>
      </c>
      <c r="B945" s="24"/>
      <c r="C945" s="141"/>
      <c r="D945" s="38" t="str">
        <f t="shared" si="271"/>
        <v/>
      </c>
      <c r="E945" s="49"/>
      <c r="F945" s="50"/>
      <c r="G945" s="51" t="e">
        <f t="shared" si="268"/>
        <v>#VALUE!</v>
      </c>
      <c r="H945" s="52" t="e">
        <f t="shared" si="272"/>
        <v>#VALUE!</v>
      </c>
      <c r="I945" s="53" t="e">
        <f t="shared" si="273"/>
        <v>#VALUE!</v>
      </c>
      <c r="J945" s="54" t="e">
        <f t="shared" si="274"/>
        <v>#VALUE!</v>
      </c>
      <c r="K945" s="52" t="str">
        <f t="shared" si="275"/>
        <v/>
      </c>
      <c r="L945" s="53" t="str">
        <f t="shared" si="276"/>
        <v/>
      </c>
      <c r="M945" s="54" t="str">
        <f t="shared" si="277"/>
        <v/>
      </c>
      <c r="N945" s="38" t="str">
        <f t="shared" si="269"/>
        <v/>
      </c>
      <c r="O945" s="55"/>
      <c r="P945" s="55"/>
      <c r="Q945" s="55"/>
      <c r="R945" s="56"/>
      <c r="S945" s="58"/>
      <c r="T945" s="55">
        <f t="shared" si="278"/>
        <v>0</v>
      </c>
      <c r="U945" s="57"/>
      <c r="V945" s="58"/>
      <c r="W945" s="55">
        <f t="shared" si="279"/>
        <v>0</v>
      </c>
      <c r="X945" s="56"/>
      <c r="Y945" s="57"/>
      <c r="Z945" s="55">
        <f t="shared" si="280"/>
        <v>0</v>
      </c>
      <c r="AA945" s="57"/>
      <c r="AB945" s="164"/>
      <c r="AC945" s="169">
        <f t="shared" si="281"/>
        <v>0</v>
      </c>
      <c r="AD945" s="166"/>
      <c r="AE945" s="55"/>
      <c r="AF945" s="172"/>
      <c r="AG945" s="175"/>
      <c r="AH945" s="55">
        <f t="shared" si="282"/>
        <v>0</v>
      </c>
      <c r="AI945" s="172"/>
      <c r="AJ945" s="175"/>
      <c r="AK945" s="166">
        <f t="shared" si="283"/>
        <v>0</v>
      </c>
      <c r="AL945" s="172"/>
      <c r="AM945" s="175"/>
      <c r="AN945" s="55">
        <f t="shared" si="284"/>
        <v>0</v>
      </c>
      <c r="AO945" s="172"/>
      <c r="AP945" s="175"/>
      <c r="AQ945" s="55">
        <f t="shared" si="285"/>
        <v>0</v>
      </c>
      <c r="AR945" s="172"/>
      <c r="AS945" s="55"/>
      <c r="AT945" s="123">
        <f t="shared" si="270"/>
        <v>0</v>
      </c>
      <c r="AU945" s="56"/>
      <c r="AV945" s="204" t="str">
        <f>IFERROR(IF(AS945=0,"",IF(INDEX(ورقة4!$A943:$O943,,MATCH("غ",ورقة4!$A943:$O943,0))="غ","راسب")),IF(OR(O945&lt;$O$8,P945&lt;$P$8,Q945&lt;$Q$8,T945&lt;$T$8,W945&lt;$W$8,Z945&lt;$Z$8,AC945&lt;$AC$8,AD945&lt;$AD$8,AE945&lt;$AE$8,AH945&lt;$AH$8,AK945&lt;$AK$8,AN945&lt;$AN$8,AQ945&lt;$AQ$8,AR945&lt;$AR$8,AS945&lt;$AS$8),"راسب","ناجح"))</f>
        <v/>
      </c>
      <c r="AW945" s="71" t="str">
        <f>ورقة4!Q943</f>
        <v/>
      </c>
      <c r="AX945" s="48" t="str">
        <f>ورقة4!R943</f>
        <v/>
      </c>
      <c r="AY945" s="48" t="str">
        <f>ورقة4!S943</f>
        <v/>
      </c>
      <c r="AZ945" s="48" t="str">
        <f>ورقة4!T943</f>
        <v/>
      </c>
      <c r="BA945" s="48" t="str">
        <f>ورقة4!U943</f>
        <v/>
      </c>
      <c r="BB945" s="48" t="str">
        <f>ورقة4!V943</f>
        <v/>
      </c>
      <c r="BC945" s="48" t="str">
        <f>ورقة4!W943</f>
        <v/>
      </c>
      <c r="BD945" s="48" t="str">
        <f>ورقة4!X943</f>
        <v/>
      </c>
      <c r="BE945" s="48" t="str">
        <f>ورقة4!Y943</f>
        <v/>
      </c>
      <c r="BF945" s="48" t="str">
        <f>ورقة4!Z943</f>
        <v/>
      </c>
      <c r="BG945" s="48" t="str">
        <f>ورقة4!AA943</f>
        <v/>
      </c>
      <c r="BH945" s="48" t="str">
        <f>ورقة4!AB943</f>
        <v/>
      </c>
      <c r="BI945" s="48" t="str">
        <f>ورقة4!AC943</f>
        <v/>
      </c>
      <c r="BJ945" s="48" t="str">
        <f>ورقة4!AE943</f>
        <v/>
      </c>
      <c r="BK945" s="48" t="str">
        <f>ورقة4!AF943</f>
        <v/>
      </c>
    </row>
    <row r="946" spans="1:63" ht="24.95" customHeight="1">
      <c r="A946" s="135" t="str">
        <f>IF(C946="","",COUNTA(C$9:$C946))</f>
        <v/>
      </c>
      <c r="B946" s="24"/>
      <c r="C946" s="141"/>
      <c r="D946" s="38" t="str">
        <f t="shared" si="271"/>
        <v/>
      </c>
      <c r="E946" s="49"/>
      <c r="F946" s="50"/>
      <c r="G946" s="51" t="e">
        <f t="shared" si="268"/>
        <v>#VALUE!</v>
      </c>
      <c r="H946" s="52" t="e">
        <f t="shared" si="272"/>
        <v>#VALUE!</v>
      </c>
      <c r="I946" s="53" t="e">
        <f t="shared" si="273"/>
        <v>#VALUE!</v>
      </c>
      <c r="J946" s="54" t="e">
        <f t="shared" si="274"/>
        <v>#VALUE!</v>
      </c>
      <c r="K946" s="52" t="str">
        <f t="shared" si="275"/>
        <v/>
      </c>
      <c r="L946" s="53" t="str">
        <f t="shared" si="276"/>
        <v/>
      </c>
      <c r="M946" s="54" t="str">
        <f t="shared" si="277"/>
        <v/>
      </c>
      <c r="N946" s="38" t="str">
        <f t="shared" si="269"/>
        <v/>
      </c>
      <c r="O946" s="55"/>
      <c r="P946" s="55"/>
      <c r="Q946" s="55"/>
      <c r="R946" s="56"/>
      <c r="S946" s="58"/>
      <c r="T946" s="55">
        <f t="shared" si="278"/>
        <v>0</v>
      </c>
      <c r="U946" s="57"/>
      <c r="V946" s="58"/>
      <c r="W946" s="55">
        <f t="shared" si="279"/>
        <v>0</v>
      </c>
      <c r="X946" s="56"/>
      <c r="Y946" s="57"/>
      <c r="Z946" s="55">
        <f t="shared" si="280"/>
        <v>0</v>
      </c>
      <c r="AA946" s="57"/>
      <c r="AB946" s="164"/>
      <c r="AC946" s="169">
        <f t="shared" si="281"/>
        <v>0</v>
      </c>
      <c r="AD946" s="166"/>
      <c r="AE946" s="55"/>
      <c r="AF946" s="172"/>
      <c r="AG946" s="175"/>
      <c r="AH946" s="55">
        <f t="shared" si="282"/>
        <v>0</v>
      </c>
      <c r="AI946" s="172"/>
      <c r="AJ946" s="175"/>
      <c r="AK946" s="166">
        <f t="shared" si="283"/>
        <v>0</v>
      </c>
      <c r="AL946" s="172"/>
      <c r="AM946" s="175"/>
      <c r="AN946" s="55">
        <f t="shared" si="284"/>
        <v>0</v>
      </c>
      <c r="AO946" s="172"/>
      <c r="AP946" s="175"/>
      <c r="AQ946" s="55">
        <f t="shared" si="285"/>
        <v>0</v>
      </c>
      <c r="AR946" s="172"/>
      <c r="AS946" s="55"/>
      <c r="AT946" s="123">
        <f t="shared" si="270"/>
        <v>0</v>
      </c>
      <c r="AU946" s="56"/>
      <c r="AV946" s="204" t="str">
        <f>IFERROR(IF(AS946=0,"",IF(INDEX(ورقة4!$A944:$O944,,MATCH("غ",ورقة4!$A944:$O944,0))="غ","راسب")),IF(OR(O946&lt;$O$8,P946&lt;$P$8,Q946&lt;$Q$8,T946&lt;$T$8,W946&lt;$W$8,Z946&lt;$Z$8,AC946&lt;$AC$8,AD946&lt;$AD$8,AE946&lt;$AE$8,AH946&lt;$AH$8,AK946&lt;$AK$8,AN946&lt;$AN$8,AQ946&lt;$AQ$8,AR946&lt;$AR$8,AS946&lt;$AS$8),"راسب","ناجح"))</f>
        <v/>
      </c>
      <c r="AW946" s="71" t="str">
        <f>ورقة4!Q944</f>
        <v/>
      </c>
      <c r="AX946" s="48" t="str">
        <f>ورقة4!R944</f>
        <v/>
      </c>
      <c r="AY946" s="48" t="str">
        <f>ورقة4!S944</f>
        <v/>
      </c>
      <c r="AZ946" s="48" t="str">
        <f>ورقة4!T944</f>
        <v/>
      </c>
      <c r="BA946" s="48" t="str">
        <f>ورقة4!U944</f>
        <v/>
      </c>
      <c r="BB946" s="48" t="str">
        <f>ورقة4!V944</f>
        <v/>
      </c>
      <c r="BC946" s="48" t="str">
        <f>ورقة4!W944</f>
        <v/>
      </c>
      <c r="BD946" s="48" t="str">
        <f>ورقة4!X944</f>
        <v/>
      </c>
      <c r="BE946" s="48" t="str">
        <f>ورقة4!Y944</f>
        <v/>
      </c>
      <c r="BF946" s="48" t="str">
        <f>ورقة4!Z944</f>
        <v/>
      </c>
      <c r="BG946" s="48" t="str">
        <f>ورقة4!AA944</f>
        <v/>
      </c>
      <c r="BH946" s="48" t="str">
        <f>ورقة4!AB944</f>
        <v/>
      </c>
      <c r="BI946" s="48" t="str">
        <f>ورقة4!AC944</f>
        <v/>
      </c>
      <c r="BJ946" s="48" t="str">
        <f>ورقة4!AE944</f>
        <v/>
      </c>
      <c r="BK946" s="48" t="str">
        <f>ورقة4!AF944</f>
        <v/>
      </c>
    </row>
    <row r="947" spans="1:63" ht="24.95" customHeight="1">
      <c r="A947" s="135" t="str">
        <f>IF(C947="","",COUNTA(C$9:$C947))</f>
        <v/>
      </c>
      <c r="B947" s="24"/>
      <c r="C947" s="141"/>
      <c r="D947" s="38" t="str">
        <f t="shared" si="271"/>
        <v/>
      </c>
      <c r="E947" s="49"/>
      <c r="F947" s="50"/>
      <c r="G947" s="51" t="e">
        <f t="shared" si="268"/>
        <v>#VALUE!</v>
      </c>
      <c r="H947" s="52" t="e">
        <f t="shared" si="272"/>
        <v>#VALUE!</v>
      </c>
      <c r="I947" s="53" t="e">
        <f t="shared" si="273"/>
        <v>#VALUE!</v>
      </c>
      <c r="J947" s="54" t="e">
        <f t="shared" si="274"/>
        <v>#VALUE!</v>
      </c>
      <c r="K947" s="52" t="str">
        <f t="shared" si="275"/>
        <v/>
      </c>
      <c r="L947" s="53" t="str">
        <f t="shared" si="276"/>
        <v/>
      </c>
      <c r="M947" s="54" t="str">
        <f t="shared" si="277"/>
        <v/>
      </c>
      <c r="N947" s="38" t="str">
        <f t="shared" si="269"/>
        <v/>
      </c>
      <c r="O947" s="55"/>
      <c r="P947" s="55"/>
      <c r="Q947" s="55"/>
      <c r="R947" s="56"/>
      <c r="S947" s="58"/>
      <c r="T947" s="55">
        <f t="shared" si="278"/>
        <v>0</v>
      </c>
      <c r="U947" s="57"/>
      <c r="V947" s="58"/>
      <c r="W947" s="55">
        <f t="shared" si="279"/>
        <v>0</v>
      </c>
      <c r="X947" s="56"/>
      <c r="Y947" s="57"/>
      <c r="Z947" s="55">
        <f t="shared" si="280"/>
        <v>0</v>
      </c>
      <c r="AA947" s="57"/>
      <c r="AB947" s="164"/>
      <c r="AC947" s="169">
        <f t="shared" si="281"/>
        <v>0</v>
      </c>
      <c r="AD947" s="166"/>
      <c r="AE947" s="55"/>
      <c r="AF947" s="172"/>
      <c r="AG947" s="175"/>
      <c r="AH947" s="55">
        <f t="shared" si="282"/>
        <v>0</v>
      </c>
      <c r="AI947" s="172"/>
      <c r="AJ947" s="175"/>
      <c r="AK947" s="166">
        <f t="shared" si="283"/>
        <v>0</v>
      </c>
      <c r="AL947" s="172"/>
      <c r="AM947" s="175"/>
      <c r="AN947" s="55">
        <f t="shared" si="284"/>
        <v>0</v>
      </c>
      <c r="AO947" s="172"/>
      <c r="AP947" s="175"/>
      <c r="AQ947" s="55">
        <f t="shared" si="285"/>
        <v>0</v>
      </c>
      <c r="AR947" s="172"/>
      <c r="AS947" s="55"/>
      <c r="AT947" s="123">
        <f t="shared" si="270"/>
        <v>0</v>
      </c>
      <c r="AU947" s="56"/>
      <c r="AV947" s="204" t="str">
        <f>IFERROR(IF(AS947=0,"",IF(INDEX(ورقة4!$A945:$O945,,MATCH("غ",ورقة4!$A945:$O945,0))="غ","راسب")),IF(OR(O947&lt;$O$8,P947&lt;$P$8,Q947&lt;$Q$8,T947&lt;$T$8,W947&lt;$W$8,Z947&lt;$Z$8,AC947&lt;$AC$8,AD947&lt;$AD$8,AE947&lt;$AE$8,AH947&lt;$AH$8,AK947&lt;$AK$8,AN947&lt;$AN$8,AQ947&lt;$AQ$8,AR947&lt;$AR$8,AS947&lt;$AS$8),"راسب","ناجح"))</f>
        <v/>
      </c>
      <c r="AW947" s="71" t="str">
        <f>ورقة4!Q945</f>
        <v/>
      </c>
      <c r="AX947" s="48" t="str">
        <f>ورقة4!R945</f>
        <v/>
      </c>
      <c r="AY947" s="48" t="str">
        <f>ورقة4!S945</f>
        <v/>
      </c>
      <c r="AZ947" s="48" t="str">
        <f>ورقة4!T945</f>
        <v/>
      </c>
      <c r="BA947" s="48" t="str">
        <f>ورقة4!U945</f>
        <v/>
      </c>
      <c r="BB947" s="48" t="str">
        <f>ورقة4!V945</f>
        <v/>
      </c>
      <c r="BC947" s="48" t="str">
        <f>ورقة4!W945</f>
        <v/>
      </c>
      <c r="BD947" s="48" t="str">
        <f>ورقة4!X945</f>
        <v/>
      </c>
      <c r="BE947" s="48" t="str">
        <f>ورقة4!Y945</f>
        <v/>
      </c>
      <c r="BF947" s="48" t="str">
        <f>ورقة4!Z945</f>
        <v/>
      </c>
      <c r="BG947" s="48" t="str">
        <f>ورقة4!AA945</f>
        <v/>
      </c>
      <c r="BH947" s="48" t="str">
        <f>ورقة4!AB945</f>
        <v/>
      </c>
      <c r="BI947" s="48" t="str">
        <f>ورقة4!AC945</f>
        <v/>
      </c>
      <c r="BJ947" s="48" t="str">
        <f>ورقة4!AE945</f>
        <v/>
      </c>
      <c r="BK947" s="48" t="str">
        <f>ورقة4!AF945</f>
        <v/>
      </c>
    </row>
    <row r="948" spans="1:63" ht="24.95" customHeight="1">
      <c r="A948" s="135" t="str">
        <f>IF(C948="","",COUNTA(C$9:$C948))</f>
        <v/>
      </c>
      <c r="B948" s="24"/>
      <c r="C948" s="141"/>
      <c r="D948" s="38" t="str">
        <f t="shared" si="271"/>
        <v/>
      </c>
      <c r="E948" s="49"/>
      <c r="F948" s="50"/>
      <c r="G948" s="51" t="e">
        <f t="shared" si="268"/>
        <v>#VALUE!</v>
      </c>
      <c r="H948" s="52" t="e">
        <f t="shared" si="272"/>
        <v>#VALUE!</v>
      </c>
      <c r="I948" s="53" t="e">
        <f t="shared" si="273"/>
        <v>#VALUE!</v>
      </c>
      <c r="J948" s="54" t="e">
        <f t="shared" si="274"/>
        <v>#VALUE!</v>
      </c>
      <c r="K948" s="52" t="str">
        <f t="shared" si="275"/>
        <v/>
      </c>
      <c r="L948" s="53" t="str">
        <f t="shared" si="276"/>
        <v/>
      </c>
      <c r="M948" s="54" t="str">
        <f t="shared" si="277"/>
        <v/>
      </c>
      <c r="N948" s="38" t="str">
        <f t="shared" si="269"/>
        <v/>
      </c>
      <c r="O948" s="55"/>
      <c r="P948" s="55"/>
      <c r="Q948" s="55"/>
      <c r="R948" s="56"/>
      <c r="S948" s="58"/>
      <c r="T948" s="55">
        <f t="shared" si="278"/>
        <v>0</v>
      </c>
      <c r="U948" s="57"/>
      <c r="V948" s="58"/>
      <c r="W948" s="55">
        <f t="shared" si="279"/>
        <v>0</v>
      </c>
      <c r="X948" s="56"/>
      <c r="Y948" s="57"/>
      <c r="Z948" s="55">
        <f t="shared" si="280"/>
        <v>0</v>
      </c>
      <c r="AA948" s="57"/>
      <c r="AB948" s="164"/>
      <c r="AC948" s="169">
        <f t="shared" si="281"/>
        <v>0</v>
      </c>
      <c r="AD948" s="166"/>
      <c r="AE948" s="55"/>
      <c r="AF948" s="172"/>
      <c r="AG948" s="175"/>
      <c r="AH948" s="55">
        <f t="shared" si="282"/>
        <v>0</v>
      </c>
      <c r="AI948" s="172"/>
      <c r="AJ948" s="175"/>
      <c r="AK948" s="166">
        <f t="shared" si="283"/>
        <v>0</v>
      </c>
      <c r="AL948" s="172"/>
      <c r="AM948" s="175"/>
      <c r="AN948" s="55">
        <f t="shared" si="284"/>
        <v>0</v>
      </c>
      <c r="AO948" s="172"/>
      <c r="AP948" s="175"/>
      <c r="AQ948" s="55">
        <f t="shared" si="285"/>
        <v>0</v>
      </c>
      <c r="AR948" s="172"/>
      <c r="AS948" s="55"/>
      <c r="AT948" s="123">
        <f t="shared" si="270"/>
        <v>0</v>
      </c>
      <c r="AU948" s="56"/>
      <c r="AV948" s="204" t="str">
        <f>IFERROR(IF(AS948=0,"",IF(INDEX(ورقة4!$A946:$O946,,MATCH("غ",ورقة4!$A946:$O946,0))="غ","راسب")),IF(OR(O948&lt;$O$8,P948&lt;$P$8,Q948&lt;$Q$8,T948&lt;$T$8,W948&lt;$W$8,Z948&lt;$Z$8,AC948&lt;$AC$8,AD948&lt;$AD$8,AE948&lt;$AE$8,AH948&lt;$AH$8,AK948&lt;$AK$8,AN948&lt;$AN$8,AQ948&lt;$AQ$8,AR948&lt;$AR$8,AS948&lt;$AS$8),"راسب","ناجح"))</f>
        <v/>
      </c>
      <c r="AW948" s="71" t="str">
        <f>ورقة4!Q946</f>
        <v/>
      </c>
      <c r="AX948" s="48" t="str">
        <f>ورقة4!R946</f>
        <v/>
      </c>
      <c r="AY948" s="48" t="str">
        <f>ورقة4!S946</f>
        <v/>
      </c>
      <c r="AZ948" s="48" t="str">
        <f>ورقة4!T946</f>
        <v/>
      </c>
      <c r="BA948" s="48" t="str">
        <f>ورقة4!U946</f>
        <v/>
      </c>
      <c r="BB948" s="48" t="str">
        <f>ورقة4!V946</f>
        <v/>
      </c>
      <c r="BC948" s="48" t="str">
        <f>ورقة4!W946</f>
        <v/>
      </c>
      <c r="BD948" s="48" t="str">
        <f>ورقة4!X946</f>
        <v/>
      </c>
      <c r="BE948" s="48" t="str">
        <f>ورقة4!Y946</f>
        <v/>
      </c>
      <c r="BF948" s="48" t="str">
        <f>ورقة4!Z946</f>
        <v/>
      </c>
      <c r="BG948" s="48" t="str">
        <f>ورقة4!AA946</f>
        <v/>
      </c>
      <c r="BH948" s="48" t="str">
        <f>ورقة4!AB946</f>
        <v/>
      </c>
      <c r="BI948" s="48" t="str">
        <f>ورقة4!AC946</f>
        <v/>
      </c>
      <c r="BJ948" s="48" t="str">
        <f>ورقة4!AE946</f>
        <v/>
      </c>
      <c r="BK948" s="48" t="str">
        <f>ورقة4!AF946</f>
        <v/>
      </c>
    </row>
    <row r="949" spans="1:63" ht="24.95" customHeight="1">
      <c r="A949" s="135" t="str">
        <f>IF(C949="","",COUNTA(C$9:$C949))</f>
        <v/>
      </c>
      <c r="B949" s="24"/>
      <c r="C949" s="141"/>
      <c r="D949" s="38" t="str">
        <f t="shared" si="271"/>
        <v/>
      </c>
      <c r="E949" s="49"/>
      <c r="F949" s="50"/>
      <c r="G949" s="51" t="e">
        <f t="shared" si="268"/>
        <v>#VALUE!</v>
      </c>
      <c r="H949" s="52" t="e">
        <f t="shared" si="272"/>
        <v>#VALUE!</v>
      </c>
      <c r="I949" s="53" t="e">
        <f t="shared" si="273"/>
        <v>#VALUE!</v>
      </c>
      <c r="J949" s="54" t="e">
        <f t="shared" si="274"/>
        <v>#VALUE!</v>
      </c>
      <c r="K949" s="52" t="str">
        <f t="shared" si="275"/>
        <v/>
      </c>
      <c r="L949" s="53" t="str">
        <f t="shared" si="276"/>
        <v/>
      </c>
      <c r="M949" s="54" t="str">
        <f t="shared" si="277"/>
        <v/>
      </c>
      <c r="N949" s="38" t="str">
        <f t="shared" si="269"/>
        <v/>
      </c>
      <c r="O949" s="55"/>
      <c r="P949" s="55"/>
      <c r="Q949" s="55"/>
      <c r="R949" s="56"/>
      <c r="S949" s="58"/>
      <c r="T949" s="55">
        <f t="shared" si="278"/>
        <v>0</v>
      </c>
      <c r="U949" s="57"/>
      <c r="V949" s="58"/>
      <c r="W949" s="55">
        <f t="shared" si="279"/>
        <v>0</v>
      </c>
      <c r="X949" s="56"/>
      <c r="Y949" s="57"/>
      <c r="Z949" s="55">
        <f t="shared" si="280"/>
        <v>0</v>
      </c>
      <c r="AA949" s="57"/>
      <c r="AB949" s="164"/>
      <c r="AC949" s="169">
        <f t="shared" si="281"/>
        <v>0</v>
      </c>
      <c r="AD949" s="166"/>
      <c r="AE949" s="55"/>
      <c r="AF949" s="172"/>
      <c r="AG949" s="175"/>
      <c r="AH949" s="55">
        <f t="shared" si="282"/>
        <v>0</v>
      </c>
      <c r="AI949" s="172"/>
      <c r="AJ949" s="175"/>
      <c r="AK949" s="166">
        <f t="shared" si="283"/>
        <v>0</v>
      </c>
      <c r="AL949" s="172"/>
      <c r="AM949" s="175"/>
      <c r="AN949" s="55">
        <f t="shared" si="284"/>
        <v>0</v>
      </c>
      <c r="AO949" s="172"/>
      <c r="AP949" s="175"/>
      <c r="AQ949" s="55">
        <f t="shared" si="285"/>
        <v>0</v>
      </c>
      <c r="AR949" s="172"/>
      <c r="AS949" s="55"/>
      <c r="AT949" s="123">
        <f t="shared" si="270"/>
        <v>0</v>
      </c>
      <c r="AU949" s="56"/>
      <c r="AV949" s="204" t="str">
        <f>IFERROR(IF(AS949=0,"",IF(INDEX(ورقة4!$A947:$O947,,MATCH("غ",ورقة4!$A947:$O947,0))="غ","راسب")),IF(OR(O949&lt;$O$8,P949&lt;$P$8,Q949&lt;$Q$8,T949&lt;$T$8,W949&lt;$W$8,Z949&lt;$Z$8,AC949&lt;$AC$8,AD949&lt;$AD$8,AE949&lt;$AE$8,AH949&lt;$AH$8,AK949&lt;$AK$8,AN949&lt;$AN$8,AQ949&lt;$AQ$8,AR949&lt;$AR$8,AS949&lt;$AS$8),"راسب","ناجح"))</f>
        <v/>
      </c>
      <c r="AW949" s="71" t="str">
        <f>ورقة4!Q947</f>
        <v/>
      </c>
      <c r="AX949" s="48" t="str">
        <f>ورقة4!R947</f>
        <v/>
      </c>
      <c r="AY949" s="48" t="str">
        <f>ورقة4!S947</f>
        <v/>
      </c>
      <c r="AZ949" s="48" t="str">
        <f>ورقة4!T947</f>
        <v/>
      </c>
      <c r="BA949" s="48" t="str">
        <f>ورقة4!U947</f>
        <v/>
      </c>
      <c r="BB949" s="48" t="str">
        <f>ورقة4!V947</f>
        <v/>
      </c>
      <c r="BC949" s="48" t="str">
        <f>ورقة4!W947</f>
        <v/>
      </c>
      <c r="BD949" s="48" t="str">
        <f>ورقة4!X947</f>
        <v/>
      </c>
      <c r="BE949" s="48" t="str">
        <f>ورقة4!Y947</f>
        <v/>
      </c>
      <c r="BF949" s="48" t="str">
        <f>ورقة4!Z947</f>
        <v/>
      </c>
      <c r="BG949" s="48" t="str">
        <f>ورقة4!AA947</f>
        <v/>
      </c>
      <c r="BH949" s="48" t="str">
        <f>ورقة4!AB947</f>
        <v/>
      </c>
      <c r="BI949" s="48" t="str">
        <f>ورقة4!AC947</f>
        <v/>
      </c>
      <c r="BJ949" s="48" t="str">
        <f>ورقة4!AE947</f>
        <v/>
      </c>
      <c r="BK949" s="48" t="str">
        <f>ورقة4!AF947</f>
        <v/>
      </c>
    </row>
    <row r="950" spans="1:63" ht="24.95" customHeight="1">
      <c r="A950" s="135" t="str">
        <f>IF(C950="","",COUNTA(C$9:$C950))</f>
        <v/>
      </c>
      <c r="B950" s="24"/>
      <c r="C950" s="141"/>
      <c r="D950" s="38" t="str">
        <f t="shared" si="271"/>
        <v/>
      </c>
      <c r="E950" s="49"/>
      <c r="F950" s="50"/>
      <c r="G950" s="51" t="e">
        <f t="shared" si="268"/>
        <v>#VALUE!</v>
      </c>
      <c r="H950" s="52" t="e">
        <f t="shared" si="272"/>
        <v>#VALUE!</v>
      </c>
      <c r="I950" s="53" t="e">
        <f t="shared" si="273"/>
        <v>#VALUE!</v>
      </c>
      <c r="J950" s="54" t="e">
        <f t="shared" si="274"/>
        <v>#VALUE!</v>
      </c>
      <c r="K950" s="52" t="str">
        <f t="shared" si="275"/>
        <v/>
      </c>
      <c r="L950" s="53" t="str">
        <f t="shared" si="276"/>
        <v/>
      </c>
      <c r="M950" s="54" t="str">
        <f t="shared" si="277"/>
        <v/>
      </c>
      <c r="N950" s="38" t="str">
        <f t="shared" si="269"/>
        <v/>
      </c>
      <c r="O950" s="55"/>
      <c r="P950" s="55"/>
      <c r="Q950" s="55"/>
      <c r="R950" s="56"/>
      <c r="S950" s="58"/>
      <c r="T950" s="55">
        <f t="shared" si="278"/>
        <v>0</v>
      </c>
      <c r="U950" s="57"/>
      <c r="V950" s="58"/>
      <c r="W950" s="55">
        <f t="shared" si="279"/>
        <v>0</v>
      </c>
      <c r="X950" s="56"/>
      <c r="Y950" s="57"/>
      <c r="Z950" s="55">
        <f t="shared" si="280"/>
        <v>0</v>
      </c>
      <c r="AA950" s="57"/>
      <c r="AB950" s="164"/>
      <c r="AC950" s="169">
        <f t="shared" si="281"/>
        <v>0</v>
      </c>
      <c r="AD950" s="166"/>
      <c r="AE950" s="55"/>
      <c r="AF950" s="172"/>
      <c r="AG950" s="175"/>
      <c r="AH950" s="55">
        <f t="shared" si="282"/>
        <v>0</v>
      </c>
      <c r="AI950" s="172"/>
      <c r="AJ950" s="175"/>
      <c r="AK950" s="166">
        <f t="shared" si="283"/>
        <v>0</v>
      </c>
      <c r="AL950" s="172"/>
      <c r="AM950" s="175"/>
      <c r="AN950" s="55">
        <f t="shared" si="284"/>
        <v>0</v>
      </c>
      <c r="AO950" s="172"/>
      <c r="AP950" s="175"/>
      <c r="AQ950" s="55">
        <f t="shared" si="285"/>
        <v>0</v>
      </c>
      <c r="AR950" s="172"/>
      <c r="AS950" s="55"/>
      <c r="AT950" s="123">
        <f t="shared" si="270"/>
        <v>0</v>
      </c>
      <c r="AU950" s="56"/>
      <c r="AV950" s="204" t="str">
        <f>IFERROR(IF(AS950=0,"",IF(INDEX(ورقة4!$A948:$O948,,MATCH("غ",ورقة4!$A948:$O948,0))="غ","راسب")),IF(OR(O950&lt;$O$8,P950&lt;$P$8,Q950&lt;$Q$8,T950&lt;$T$8,W950&lt;$W$8,Z950&lt;$Z$8,AC950&lt;$AC$8,AD950&lt;$AD$8,AE950&lt;$AE$8,AH950&lt;$AH$8,AK950&lt;$AK$8,AN950&lt;$AN$8,AQ950&lt;$AQ$8,AR950&lt;$AR$8,AS950&lt;$AS$8),"راسب","ناجح"))</f>
        <v/>
      </c>
      <c r="AW950" s="71" t="str">
        <f>ورقة4!Q948</f>
        <v/>
      </c>
      <c r="AX950" s="48" t="str">
        <f>ورقة4!R948</f>
        <v/>
      </c>
      <c r="AY950" s="48" t="str">
        <f>ورقة4!S948</f>
        <v/>
      </c>
      <c r="AZ950" s="48" t="str">
        <f>ورقة4!T948</f>
        <v/>
      </c>
      <c r="BA950" s="48" t="str">
        <f>ورقة4!U948</f>
        <v/>
      </c>
      <c r="BB950" s="48" t="str">
        <f>ورقة4!V948</f>
        <v/>
      </c>
      <c r="BC950" s="48" t="str">
        <f>ورقة4!W948</f>
        <v/>
      </c>
      <c r="BD950" s="48" t="str">
        <f>ورقة4!X948</f>
        <v/>
      </c>
      <c r="BE950" s="48" t="str">
        <f>ورقة4!Y948</f>
        <v/>
      </c>
      <c r="BF950" s="48" t="str">
        <f>ورقة4!Z948</f>
        <v/>
      </c>
      <c r="BG950" s="48" t="str">
        <f>ورقة4!AA948</f>
        <v/>
      </c>
      <c r="BH950" s="48" t="str">
        <f>ورقة4!AB948</f>
        <v/>
      </c>
      <c r="BI950" s="48" t="str">
        <f>ورقة4!AC948</f>
        <v/>
      </c>
      <c r="BJ950" s="48" t="str">
        <f>ورقة4!AE948</f>
        <v/>
      </c>
      <c r="BK950" s="48" t="str">
        <f>ورقة4!AF948</f>
        <v/>
      </c>
    </row>
    <row r="951" spans="1:63" ht="24.95" customHeight="1">
      <c r="A951" s="135" t="str">
        <f>IF(C951="","",COUNTA(C$9:$C951))</f>
        <v/>
      </c>
      <c r="B951" s="24"/>
      <c r="C951" s="141"/>
      <c r="D951" s="38" t="str">
        <f t="shared" si="271"/>
        <v/>
      </c>
      <c r="E951" s="49"/>
      <c r="F951" s="50"/>
      <c r="G951" s="51" t="e">
        <f t="shared" si="268"/>
        <v>#VALUE!</v>
      </c>
      <c r="H951" s="52" t="e">
        <f t="shared" si="272"/>
        <v>#VALUE!</v>
      </c>
      <c r="I951" s="53" t="e">
        <f t="shared" si="273"/>
        <v>#VALUE!</v>
      </c>
      <c r="J951" s="54" t="e">
        <f t="shared" si="274"/>
        <v>#VALUE!</v>
      </c>
      <c r="K951" s="52" t="str">
        <f t="shared" si="275"/>
        <v/>
      </c>
      <c r="L951" s="53" t="str">
        <f t="shared" si="276"/>
        <v/>
      </c>
      <c r="M951" s="54" t="str">
        <f t="shared" si="277"/>
        <v/>
      </c>
      <c r="N951" s="38" t="str">
        <f t="shared" si="269"/>
        <v/>
      </c>
      <c r="O951" s="55"/>
      <c r="P951" s="55"/>
      <c r="Q951" s="55"/>
      <c r="R951" s="56"/>
      <c r="S951" s="58"/>
      <c r="T951" s="55">
        <f t="shared" si="278"/>
        <v>0</v>
      </c>
      <c r="U951" s="57"/>
      <c r="V951" s="58"/>
      <c r="W951" s="55">
        <f t="shared" si="279"/>
        <v>0</v>
      </c>
      <c r="X951" s="56"/>
      <c r="Y951" s="57"/>
      <c r="Z951" s="55">
        <f t="shared" si="280"/>
        <v>0</v>
      </c>
      <c r="AA951" s="57"/>
      <c r="AB951" s="164"/>
      <c r="AC951" s="169">
        <f t="shared" si="281"/>
        <v>0</v>
      </c>
      <c r="AD951" s="166"/>
      <c r="AE951" s="55"/>
      <c r="AF951" s="172"/>
      <c r="AG951" s="175"/>
      <c r="AH951" s="55">
        <f t="shared" si="282"/>
        <v>0</v>
      </c>
      <c r="AI951" s="172"/>
      <c r="AJ951" s="175"/>
      <c r="AK951" s="166">
        <f t="shared" si="283"/>
        <v>0</v>
      </c>
      <c r="AL951" s="172"/>
      <c r="AM951" s="175"/>
      <c r="AN951" s="55">
        <f t="shared" si="284"/>
        <v>0</v>
      </c>
      <c r="AO951" s="172"/>
      <c r="AP951" s="175"/>
      <c r="AQ951" s="55">
        <f t="shared" si="285"/>
        <v>0</v>
      </c>
      <c r="AR951" s="172"/>
      <c r="AS951" s="55"/>
      <c r="AT951" s="123">
        <f t="shared" si="270"/>
        <v>0</v>
      </c>
      <c r="AU951" s="56"/>
      <c r="AV951" s="204" t="str">
        <f>IFERROR(IF(AS951=0,"",IF(INDEX(ورقة4!$A949:$O949,,MATCH("غ",ورقة4!$A949:$O949,0))="غ","راسب")),IF(OR(O951&lt;$O$8,P951&lt;$P$8,Q951&lt;$Q$8,T951&lt;$T$8,W951&lt;$W$8,Z951&lt;$Z$8,AC951&lt;$AC$8,AD951&lt;$AD$8,AE951&lt;$AE$8,AH951&lt;$AH$8,AK951&lt;$AK$8,AN951&lt;$AN$8,AQ951&lt;$AQ$8,AR951&lt;$AR$8,AS951&lt;$AS$8),"راسب","ناجح"))</f>
        <v/>
      </c>
      <c r="AW951" s="71" t="str">
        <f>ورقة4!Q949</f>
        <v/>
      </c>
      <c r="AX951" s="48" t="str">
        <f>ورقة4!R949</f>
        <v/>
      </c>
      <c r="AY951" s="48" t="str">
        <f>ورقة4!S949</f>
        <v/>
      </c>
      <c r="AZ951" s="48" t="str">
        <f>ورقة4!T949</f>
        <v/>
      </c>
      <c r="BA951" s="48" t="str">
        <f>ورقة4!U949</f>
        <v/>
      </c>
      <c r="BB951" s="48" t="str">
        <f>ورقة4!V949</f>
        <v/>
      </c>
      <c r="BC951" s="48" t="str">
        <f>ورقة4!W949</f>
        <v/>
      </c>
      <c r="BD951" s="48" t="str">
        <f>ورقة4!X949</f>
        <v/>
      </c>
      <c r="BE951" s="48" t="str">
        <f>ورقة4!Y949</f>
        <v/>
      </c>
      <c r="BF951" s="48" t="str">
        <f>ورقة4!Z949</f>
        <v/>
      </c>
      <c r="BG951" s="48" t="str">
        <f>ورقة4!AA949</f>
        <v/>
      </c>
      <c r="BH951" s="48" t="str">
        <f>ورقة4!AB949</f>
        <v/>
      </c>
      <c r="BI951" s="48" t="str">
        <f>ورقة4!AC949</f>
        <v/>
      </c>
      <c r="BJ951" s="48" t="str">
        <f>ورقة4!AE949</f>
        <v/>
      </c>
      <c r="BK951" s="48" t="str">
        <f>ورقة4!AF949</f>
        <v/>
      </c>
    </row>
    <row r="952" spans="1:63" ht="24.95" customHeight="1">
      <c r="A952" s="135" t="str">
        <f>IF(C952="","",COUNTA(C$9:$C952))</f>
        <v/>
      </c>
      <c r="B952" s="24"/>
      <c r="C952" s="141"/>
      <c r="D952" s="38" t="str">
        <f t="shared" si="271"/>
        <v/>
      </c>
      <c r="E952" s="49"/>
      <c r="F952" s="50"/>
      <c r="G952" s="51" t="e">
        <f t="shared" si="268"/>
        <v>#VALUE!</v>
      </c>
      <c r="H952" s="52" t="e">
        <f t="shared" si="272"/>
        <v>#VALUE!</v>
      </c>
      <c r="I952" s="53" t="e">
        <f t="shared" si="273"/>
        <v>#VALUE!</v>
      </c>
      <c r="J952" s="54" t="e">
        <f t="shared" si="274"/>
        <v>#VALUE!</v>
      </c>
      <c r="K952" s="52" t="str">
        <f t="shared" si="275"/>
        <v/>
      </c>
      <c r="L952" s="53" t="str">
        <f t="shared" si="276"/>
        <v/>
      </c>
      <c r="M952" s="54" t="str">
        <f t="shared" si="277"/>
        <v/>
      </c>
      <c r="N952" s="38" t="str">
        <f t="shared" si="269"/>
        <v/>
      </c>
      <c r="O952" s="55"/>
      <c r="P952" s="55"/>
      <c r="Q952" s="55"/>
      <c r="R952" s="56"/>
      <c r="S952" s="58"/>
      <c r="T952" s="55">
        <f t="shared" si="278"/>
        <v>0</v>
      </c>
      <c r="U952" s="57"/>
      <c r="V952" s="58"/>
      <c r="W952" s="55">
        <f t="shared" si="279"/>
        <v>0</v>
      </c>
      <c r="X952" s="56"/>
      <c r="Y952" s="57"/>
      <c r="Z952" s="55">
        <f t="shared" si="280"/>
        <v>0</v>
      </c>
      <c r="AA952" s="57"/>
      <c r="AB952" s="164"/>
      <c r="AC952" s="169">
        <f t="shared" si="281"/>
        <v>0</v>
      </c>
      <c r="AD952" s="166"/>
      <c r="AE952" s="55"/>
      <c r="AF952" s="172"/>
      <c r="AG952" s="175"/>
      <c r="AH952" s="55">
        <f t="shared" si="282"/>
        <v>0</v>
      </c>
      <c r="AI952" s="172"/>
      <c r="AJ952" s="175"/>
      <c r="AK952" s="166">
        <f t="shared" si="283"/>
        <v>0</v>
      </c>
      <c r="AL952" s="172"/>
      <c r="AM952" s="175"/>
      <c r="AN952" s="55">
        <f t="shared" si="284"/>
        <v>0</v>
      </c>
      <c r="AO952" s="172"/>
      <c r="AP952" s="175"/>
      <c r="AQ952" s="55">
        <f t="shared" si="285"/>
        <v>0</v>
      </c>
      <c r="AR952" s="172"/>
      <c r="AS952" s="55"/>
      <c r="AT952" s="123">
        <f t="shared" si="270"/>
        <v>0</v>
      </c>
      <c r="AU952" s="56"/>
      <c r="AV952" s="204" t="str">
        <f>IFERROR(IF(AS952=0,"",IF(INDEX(ورقة4!$A950:$O950,,MATCH("غ",ورقة4!$A950:$O950,0))="غ","راسب")),IF(OR(O952&lt;$O$8,P952&lt;$P$8,Q952&lt;$Q$8,T952&lt;$T$8,W952&lt;$W$8,Z952&lt;$Z$8,AC952&lt;$AC$8,AD952&lt;$AD$8,AE952&lt;$AE$8,AH952&lt;$AH$8,AK952&lt;$AK$8,AN952&lt;$AN$8,AQ952&lt;$AQ$8,AR952&lt;$AR$8,AS952&lt;$AS$8),"راسب","ناجح"))</f>
        <v/>
      </c>
      <c r="AW952" s="71" t="str">
        <f>ورقة4!Q950</f>
        <v/>
      </c>
      <c r="AX952" s="48" t="str">
        <f>ورقة4!R950</f>
        <v/>
      </c>
      <c r="AY952" s="48" t="str">
        <f>ورقة4!S950</f>
        <v/>
      </c>
      <c r="AZ952" s="48" t="str">
        <f>ورقة4!T950</f>
        <v/>
      </c>
      <c r="BA952" s="48" t="str">
        <f>ورقة4!U950</f>
        <v/>
      </c>
      <c r="BB952" s="48" t="str">
        <f>ورقة4!V950</f>
        <v/>
      </c>
      <c r="BC952" s="48" t="str">
        <f>ورقة4!W950</f>
        <v/>
      </c>
      <c r="BD952" s="48" t="str">
        <f>ورقة4!X950</f>
        <v/>
      </c>
      <c r="BE952" s="48" t="str">
        <f>ورقة4!Y950</f>
        <v/>
      </c>
      <c r="BF952" s="48" t="str">
        <f>ورقة4!Z950</f>
        <v/>
      </c>
      <c r="BG952" s="48" t="str">
        <f>ورقة4!AA950</f>
        <v/>
      </c>
      <c r="BH952" s="48" t="str">
        <f>ورقة4!AB950</f>
        <v/>
      </c>
      <c r="BI952" s="48" t="str">
        <f>ورقة4!AC950</f>
        <v/>
      </c>
      <c r="BJ952" s="48" t="str">
        <f>ورقة4!AE950</f>
        <v/>
      </c>
      <c r="BK952" s="48" t="str">
        <f>ورقة4!AF950</f>
        <v/>
      </c>
    </row>
    <row r="953" spans="1:63" ht="24.95" customHeight="1">
      <c r="A953" s="135" t="str">
        <f>IF(C953="","",COUNTA(C$9:$C953))</f>
        <v/>
      </c>
      <c r="B953" s="24"/>
      <c r="C953" s="141"/>
      <c r="D953" s="38" t="str">
        <f t="shared" si="271"/>
        <v/>
      </c>
      <c r="E953" s="49"/>
      <c r="F953" s="50"/>
      <c r="G953" s="51" t="e">
        <f t="shared" si="268"/>
        <v>#VALUE!</v>
      </c>
      <c r="H953" s="52" t="e">
        <f t="shared" si="272"/>
        <v>#VALUE!</v>
      </c>
      <c r="I953" s="53" t="e">
        <f t="shared" si="273"/>
        <v>#VALUE!</v>
      </c>
      <c r="J953" s="54" t="e">
        <f t="shared" si="274"/>
        <v>#VALUE!</v>
      </c>
      <c r="K953" s="52" t="str">
        <f t="shared" si="275"/>
        <v/>
      </c>
      <c r="L953" s="53" t="str">
        <f t="shared" si="276"/>
        <v/>
      </c>
      <c r="M953" s="54" t="str">
        <f t="shared" si="277"/>
        <v/>
      </c>
      <c r="N953" s="38" t="str">
        <f t="shared" si="269"/>
        <v/>
      </c>
      <c r="O953" s="55"/>
      <c r="P953" s="55"/>
      <c r="Q953" s="55"/>
      <c r="R953" s="56"/>
      <c r="S953" s="58"/>
      <c r="T953" s="55">
        <f t="shared" si="278"/>
        <v>0</v>
      </c>
      <c r="U953" s="57"/>
      <c r="V953" s="58"/>
      <c r="W953" s="55">
        <f t="shared" si="279"/>
        <v>0</v>
      </c>
      <c r="X953" s="56"/>
      <c r="Y953" s="57"/>
      <c r="Z953" s="55">
        <f t="shared" si="280"/>
        <v>0</v>
      </c>
      <c r="AA953" s="57"/>
      <c r="AB953" s="164"/>
      <c r="AC953" s="169">
        <f t="shared" si="281"/>
        <v>0</v>
      </c>
      <c r="AD953" s="166"/>
      <c r="AE953" s="55"/>
      <c r="AF953" s="172"/>
      <c r="AG953" s="175"/>
      <c r="AH953" s="55">
        <f t="shared" si="282"/>
        <v>0</v>
      </c>
      <c r="AI953" s="172"/>
      <c r="AJ953" s="175"/>
      <c r="AK953" s="166">
        <f t="shared" si="283"/>
        <v>0</v>
      </c>
      <c r="AL953" s="172"/>
      <c r="AM953" s="175"/>
      <c r="AN953" s="55">
        <f t="shared" si="284"/>
        <v>0</v>
      </c>
      <c r="AO953" s="172"/>
      <c r="AP953" s="175"/>
      <c r="AQ953" s="55">
        <f t="shared" si="285"/>
        <v>0</v>
      </c>
      <c r="AR953" s="172"/>
      <c r="AS953" s="55"/>
      <c r="AT953" s="123">
        <f t="shared" si="270"/>
        <v>0</v>
      </c>
      <c r="AU953" s="56"/>
      <c r="AV953" s="204" t="str">
        <f>IFERROR(IF(AS953=0,"",IF(INDEX(ورقة4!$A951:$O951,,MATCH("غ",ورقة4!$A951:$O951,0))="غ","راسب")),IF(OR(O953&lt;$O$8,P953&lt;$P$8,Q953&lt;$Q$8,T953&lt;$T$8,W953&lt;$W$8,Z953&lt;$Z$8,AC953&lt;$AC$8,AD953&lt;$AD$8,AE953&lt;$AE$8,AH953&lt;$AH$8,AK953&lt;$AK$8,AN953&lt;$AN$8,AQ953&lt;$AQ$8,AR953&lt;$AR$8,AS953&lt;$AS$8),"راسب","ناجح"))</f>
        <v/>
      </c>
      <c r="AW953" s="71" t="str">
        <f>ورقة4!Q951</f>
        <v/>
      </c>
      <c r="AX953" s="48" t="str">
        <f>ورقة4!R951</f>
        <v/>
      </c>
      <c r="AY953" s="48" t="str">
        <f>ورقة4!S951</f>
        <v/>
      </c>
      <c r="AZ953" s="48" t="str">
        <f>ورقة4!T951</f>
        <v/>
      </c>
      <c r="BA953" s="48" t="str">
        <f>ورقة4!U951</f>
        <v/>
      </c>
      <c r="BB953" s="48" t="str">
        <f>ورقة4!V951</f>
        <v/>
      </c>
      <c r="BC953" s="48" t="str">
        <f>ورقة4!W951</f>
        <v/>
      </c>
      <c r="BD953" s="48" t="str">
        <f>ورقة4!X951</f>
        <v/>
      </c>
      <c r="BE953" s="48" t="str">
        <f>ورقة4!Y951</f>
        <v/>
      </c>
      <c r="BF953" s="48" t="str">
        <f>ورقة4!Z951</f>
        <v/>
      </c>
      <c r="BG953" s="48" t="str">
        <f>ورقة4!AA951</f>
        <v/>
      </c>
      <c r="BH953" s="48" t="str">
        <f>ورقة4!AB951</f>
        <v/>
      </c>
      <c r="BI953" s="48" t="str">
        <f>ورقة4!AC951</f>
        <v/>
      </c>
      <c r="BJ953" s="48" t="str">
        <f>ورقة4!AE951</f>
        <v/>
      </c>
      <c r="BK953" s="48" t="str">
        <f>ورقة4!AF951</f>
        <v/>
      </c>
    </row>
    <row r="954" spans="1:63" ht="24.95" customHeight="1">
      <c r="A954" s="135" t="str">
        <f>IF(C954="","",COUNTA(C$9:$C954))</f>
        <v/>
      </c>
      <c r="B954" s="24"/>
      <c r="C954" s="141"/>
      <c r="D954" s="38" t="str">
        <f t="shared" si="271"/>
        <v/>
      </c>
      <c r="E954" s="49"/>
      <c r="F954" s="50"/>
      <c r="G954" s="51" t="e">
        <f t="shared" si="268"/>
        <v>#VALUE!</v>
      </c>
      <c r="H954" s="52" t="e">
        <f t="shared" si="272"/>
        <v>#VALUE!</v>
      </c>
      <c r="I954" s="53" t="e">
        <f t="shared" si="273"/>
        <v>#VALUE!</v>
      </c>
      <c r="J954" s="54" t="e">
        <f t="shared" si="274"/>
        <v>#VALUE!</v>
      </c>
      <c r="K954" s="52" t="str">
        <f t="shared" si="275"/>
        <v/>
      </c>
      <c r="L954" s="53" t="str">
        <f t="shared" si="276"/>
        <v/>
      </c>
      <c r="M954" s="54" t="str">
        <f t="shared" si="277"/>
        <v/>
      </c>
      <c r="N954" s="38" t="str">
        <f t="shared" si="269"/>
        <v/>
      </c>
      <c r="O954" s="55"/>
      <c r="P954" s="55"/>
      <c r="Q954" s="55"/>
      <c r="R954" s="56"/>
      <c r="S954" s="58"/>
      <c r="T954" s="55">
        <f t="shared" si="278"/>
        <v>0</v>
      </c>
      <c r="U954" s="57"/>
      <c r="V954" s="58"/>
      <c r="W954" s="55">
        <f t="shared" si="279"/>
        <v>0</v>
      </c>
      <c r="X954" s="56"/>
      <c r="Y954" s="57"/>
      <c r="Z954" s="55">
        <f t="shared" si="280"/>
        <v>0</v>
      </c>
      <c r="AA954" s="57"/>
      <c r="AB954" s="164"/>
      <c r="AC954" s="169">
        <f t="shared" si="281"/>
        <v>0</v>
      </c>
      <c r="AD954" s="166"/>
      <c r="AE954" s="55"/>
      <c r="AF954" s="172"/>
      <c r="AG954" s="175"/>
      <c r="AH954" s="55">
        <f t="shared" si="282"/>
        <v>0</v>
      </c>
      <c r="AI954" s="172"/>
      <c r="AJ954" s="175"/>
      <c r="AK954" s="166">
        <f t="shared" si="283"/>
        <v>0</v>
      </c>
      <c r="AL954" s="172"/>
      <c r="AM954" s="175"/>
      <c r="AN954" s="55">
        <f t="shared" si="284"/>
        <v>0</v>
      </c>
      <c r="AO954" s="172"/>
      <c r="AP954" s="175"/>
      <c r="AQ954" s="55">
        <f t="shared" si="285"/>
        <v>0</v>
      </c>
      <c r="AR954" s="172"/>
      <c r="AS954" s="55"/>
      <c r="AT954" s="123">
        <f t="shared" si="270"/>
        <v>0</v>
      </c>
      <c r="AU954" s="56"/>
      <c r="AV954" s="204" t="str">
        <f>IFERROR(IF(AS954=0,"",IF(INDEX(ورقة4!$A952:$O952,,MATCH("غ",ورقة4!$A952:$O952,0))="غ","راسب")),IF(OR(O954&lt;$O$8,P954&lt;$P$8,Q954&lt;$Q$8,T954&lt;$T$8,W954&lt;$W$8,Z954&lt;$Z$8,AC954&lt;$AC$8,AD954&lt;$AD$8,AE954&lt;$AE$8,AH954&lt;$AH$8,AK954&lt;$AK$8,AN954&lt;$AN$8,AQ954&lt;$AQ$8,AR954&lt;$AR$8,AS954&lt;$AS$8),"راسب","ناجح"))</f>
        <v/>
      </c>
      <c r="AW954" s="71" t="str">
        <f>ورقة4!Q952</f>
        <v/>
      </c>
      <c r="AX954" s="48" t="str">
        <f>ورقة4!R952</f>
        <v/>
      </c>
      <c r="AY954" s="48" t="str">
        <f>ورقة4!S952</f>
        <v/>
      </c>
      <c r="AZ954" s="48" t="str">
        <f>ورقة4!T952</f>
        <v/>
      </c>
      <c r="BA954" s="48" t="str">
        <f>ورقة4!U952</f>
        <v/>
      </c>
      <c r="BB954" s="48" t="str">
        <f>ورقة4!V952</f>
        <v/>
      </c>
      <c r="BC954" s="48" t="str">
        <f>ورقة4!W952</f>
        <v/>
      </c>
      <c r="BD954" s="48" t="str">
        <f>ورقة4!X952</f>
        <v/>
      </c>
      <c r="BE954" s="48" t="str">
        <f>ورقة4!Y952</f>
        <v/>
      </c>
      <c r="BF954" s="48" t="str">
        <f>ورقة4!Z952</f>
        <v/>
      </c>
      <c r="BG954" s="48" t="str">
        <f>ورقة4!AA952</f>
        <v/>
      </c>
      <c r="BH954" s="48" t="str">
        <f>ورقة4!AB952</f>
        <v/>
      </c>
      <c r="BI954" s="48" t="str">
        <f>ورقة4!AC952</f>
        <v/>
      </c>
      <c r="BJ954" s="48" t="str">
        <f>ورقة4!AE952</f>
        <v/>
      </c>
      <c r="BK954" s="48" t="str">
        <f>ورقة4!AF952</f>
        <v/>
      </c>
    </row>
    <row r="955" spans="1:63" ht="24.95" customHeight="1">
      <c r="A955" s="135" t="str">
        <f>IF(C955="","",COUNTA(C$9:$C955))</f>
        <v/>
      </c>
      <c r="B955" s="24"/>
      <c r="C955" s="141"/>
      <c r="D955" s="38" t="str">
        <f t="shared" si="271"/>
        <v/>
      </c>
      <c r="E955" s="49"/>
      <c r="F955" s="50"/>
      <c r="G955" s="51" t="e">
        <f t="shared" si="268"/>
        <v>#VALUE!</v>
      </c>
      <c r="H955" s="52" t="e">
        <f t="shared" si="272"/>
        <v>#VALUE!</v>
      </c>
      <c r="I955" s="53" t="e">
        <f t="shared" si="273"/>
        <v>#VALUE!</v>
      </c>
      <c r="J955" s="54" t="e">
        <f t="shared" si="274"/>
        <v>#VALUE!</v>
      </c>
      <c r="K955" s="52" t="str">
        <f t="shared" si="275"/>
        <v/>
      </c>
      <c r="L955" s="53" t="str">
        <f t="shared" si="276"/>
        <v/>
      </c>
      <c r="M955" s="54" t="str">
        <f t="shared" si="277"/>
        <v/>
      </c>
      <c r="N955" s="38" t="str">
        <f t="shared" si="269"/>
        <v/>
      </c>
      <c r="O955" s="55"/>
      <c r="P955" s="55"/>
      <c r="Q955" s="55"/>
      <c r="R955" s="56"/>
      <c r="S955" s="58"/>
      <c r="T955" s="55">
        <f t="shared" si="278"/>
        <v>0</v>
      </c>
      <c r="U955" s="57"/>
      <c r="V955" s="58"/>
      <c r="W955" s="55">
        <f t="shared" si="279"/>
        <v>0</v>
      </c>
      <c r="X955" s="56"/>
      <c r="Y955" s="57"/>
      <c r="Z955" s="55">
        <f t="shared" si="280"/>
        <v>0</v>
      </c>
      <c r="AA955" s="57"/>
      <c r="AB955" s="164"/>
      <c r="AC955" s="169">
        <f t="shared" si="281"/>
        <v>0</v>
      </c>
      <c r="AD955" s="166"/>
      <c r="AE955" s="55"/>
      <c r="AF955" s="172"/>
      <c r="AG955" s="175"/>
      <c r="AH955" s="55">
        <f t="shared" si="282"/>
        <v>0</v>
      </c>
      <c r="AI955" s="172"/>
      <c r="AJ955" s="175"/>
      <c r="AK955" s="166">
        <f t="shared" si="283"/>
        <v>0</v>
      </c>
      <c r="AL955" s="172"/>
      <c r="AM955" s="175"/>
      <c r="AN955" s="55">
        <f t="shared" si="284"/>
        <v>0</v>
      </c>
      <c r="AO955" s="172"/>
      <c r="AP955" s="175"/>
      <c r="AQ955" s="55">
        <f t="shared" si="285"/>
        <v>0</v>
      </c>
      <c r="AR955" s="172"/>
      <c r="AS955" s="55"/>
      <c r="AT955" s="123">
        <f t="shared" si="270"/>
        <v>0</v>
      </c>
      <c r="AU955" s="56"/>
      <c r="AV955" s="204" t="str">
        <f>IFERROR(IF(AS955=0,"",IF(INDEX(ورقة4!$A953:$O953,,MATCH("غ",ورقة4!$A953:$O953,0))="غ","راسب")),IF(OR(O955&lt;$O$8,P955&lt;$P$8,Q955&lt;$Q$8,T955&lt;$T$8,W955&lt;$W$8,Z955&lt;$Z$8,AC955&lt;$AC$8,AD955&lt;$AD$8,AE955&lt;$AE$8,AH955&lt;$AH$8,AK955&lt;$AK$8,AN955&lt;$AN$8,AQ955&lt;$AQ$8,AR955&lt;$AR$8,AS955&lt;$AS$8),"راسب","ناجح"))</f>
        <v/>
      </c>
      <c r="AW955" s="71" t="str">
        <f>ورقة4!Q953</f>
        <v/>
      </c>
      <c r="AX955" s="48" t="str">
        <f>ورقة4!R953</f>
        <v/>
      </c>
      <c r="AY955" s="48" t="str">
        <f>ورقة4!S953</f>
        <v/>
      </c>
      <c r="AZ955" s="48" t="str">
        <f>ورقة4!T953</f>
        <v/>
      </c>
      <c r="BA955" s="48" t="str">
        <f>ورقة4!U953</f>
        <v/>
      </c>
      <c r="BB955" s="48" t="str">
        <f>ورقة4!V953</f>
        <v/>
      </c>
      <c r="BC955" s="48" t="str">
        <f>ورقة4!W953</f>
        <v/>
      </c>
      <c r="BD955" s="48" t="str">
        <f>ورقة4!X953</f>
        <v/>
      </c>
      <c r="BE955" s="48" t="str">
        <f>ورقة4!Y953</f>
        <v/>
      </c>
      <c r="BF955" s="48" t="str">
        <f>ورقة4!Z953</f>
        <v/>
      </c>
      <c r="BG955" s="48" t="str">
        <f>ورقة4!AA953</f>
        <v/>
      </c>
      <c r="BH955" s="48" t="str">
        <f>ورقة4!AB953</f>
        <v/>
      </c>
      <c r="BI955" s="48" t="str">
        <f>ورقة4!AC953</f>
        <v/>
      </c>
      <c r="BJ955" s="48" t="str">
        <f>ورقة4!AE953</f>
        <v/>
      </c>
      <c r="BK955" s="48" t="str">
        <f>ورقة4!AF953</f>
        <v/>
      </c>
    </row>
    <row r="956" spans="1:63" ht="24.95" customHeight="1">
      <c r="A956" s="135" t="str">
        <f>IF(C956="","",COUNTA(C$9:$C956))</f>
        <v/>
      </c>
      <c r="B956" s="24"/>
      <c r="C956" s="141"/>
      <c r="D956" s="38" t="str">
        <f t="shared" si="271"/>
        <v/>
      </c>
      <c r="E956" s="49"/>
      <c r="F956" s="50"/>
      <c r="G956" s="51" t="e">
        <f t="shared" si="268"/>
        <v>#VALUE!</v>
      </c>
      <c r="H956" s="52" t="e">
        <f t="shared" si="272"/>
        <v>#VALUE!</v>
      </c>
      <c r="I956" s="53" t="e">
        <f t="shared" si="273"/>
        <v>#VALUE!</v>
      </c>
      <c r="J956" s="54" t="e">
        <f t="shared" si="274"/>
        <v>#VALUE!</v>
      </c>
      <c r="K956" s="52" t="str">
        <f t="shared" si="275"/>
        <v/>
      </c>
      <c r="L956" s="53" t="str">
        <f t="shared" si="276"/>
        <v/>
      </c>
      <c r="M956" s="54" t="str">
        <f t="shared" si="277"/>
        <v/>
      </c>
      <c r="N956" s="38" t="str">
        <f t="shared" si="269"/>
        <v/>
      </c>
      <c r="O956" s="55"/>
      <c r="P956" s="55"/>
      <c r="Q956" s="55"/>
      <c r="R956" s="56"/>
      <c r="S956" s="58"/>
      <c r="T956" s="55">
        <f t="shared" si="278"/>
        <v>0</v>
      </c>
      <c r="U956" s="57"/>
      <c r="V956" s="58"/>
      <c r="W956" s="55">
        <f t="shared" si="279"/>
        <v>0</v>
      </c>
      <c r="X956" s="56"/>
      <c r="Y956" s="57"/>
      <c r="Z956" s="55">
        <f t="shared" si="280"/>
        <v>0</v>
      </c>
      <c r="AA956" s="57"/>
      <c r="AB956" s="164"/>
      <c r="AC956" s="169">
        <f t="shared" si="281"/>
        <v>0</v>
      </c>
      <c r="AD956" s="166"/>
      <c r="AE956" s="55"/>
      <c r="AF956" s="172"/>
      <c r="AG956" s="175"/>
      <c r="AH956" s="55">
        <f t="shared" si="282"/>
        <v>0</v>
      </c>
      <c r="AI956" s="172"/>
      <c r="AJ956" s="175"/>
      <c r="AK956" s="166">
        <f t="shared" si="283"/>
        <v>0</v>
      </c>
      <c r="AL956" s="172"/>
      <c r="AM956" s="175"/>
      <c r="AN956" s="55">
        <f t="shared" si="284"/>
        <v>0</v>
      </c>
      <c r="AO956" s="172"/>
      <c r="AP956" s="175"/>
      <c r="AQ956" s="55">
        <f t="shared" si="285"/>
        <v>0</v>
      </c>
      <c r="AR956" s="172"/>
      <c r="AS956" s="55"/>
      <c r="AT956" s="123">
        <f t="shared" si="270"/>
        <v>0</v>
      </c>
      <c r="AU956" s="56"/>
      <c r="AV956" s="204" t="str">
        <f>IFERROR(IF(AS956=0,"",IF(INDEX(ورقة4!$A954:$O954,,MATCH("غ",ورقة4!$A954:$O954,0))="غ","راسب")),IF(OR(O956&lt;$O$8,P956&lt;$P$8,Q956&lt;$Q$8,T956&lt;$T$8,W956&lt;$W$8,Z956&lt;$Z$8,AC956&lt;$AC$8,AD956&lt;$AD$8,AE956&lt;$AE$8,AH956&lt;$AH$8,AK956&lt;$AK$8,AN956&lt;$AN$8,AQ956&lt;$AQ$8,AR956&lt;$AR$8,AS956&lt;$AS$8),"راسب","ناجح"))</f>
        <v/>
      </c>
      <c r="AW956" s="71" t="str">
        <f>ورقة4!Q954</f>
        <v/>
      </c>
      <c r="AX956" s="48" t="str">
        <f>ورقة4!R954</f>
        <v/>
      </c>
      <c r="AY956" s="48" t="str">
        <f>ورقة4!S954</f>
        <v/>
      </c>
      <c r="AZ956" s="48" t="str">
        <f>ورقة4!T954</f>
        <v/>
      </c>
      <c r="BA956" s="48" t="str">
        <f>ورقة4!U954</f>
        <v/>
      </c>
      <c r="BB956" s="48" t="str">
        <f>ورقة4!V954</f>
        <v/>
      </c>
      <c r="BC956" s="48" t="str">
        <f>ورقة4!W954</f>
        <v/>
      </c>
      <c r="BD956" s="48" t="str">
        <f>ورقة4!X954</f>
        <v/>
      </c>
      <c r="BE956" s="48" t="str">
        <f>ورقة4!Y954</f>
        <v/>
      </c>
      <c r="BF956" s="48" t="str">
        <f>ورقة4!Z954</f>
        <v/>
      </c>
      <c r="BG956" s="48" t="str">
        <f>ورقة4!AA954</f>
        <v/>
      </c>
      <c r="BH956" s="48" t="str">
        <f>ورقة4!AB954</f>
        <v/>
      </c>
      <c r="BI956" s="48" t="str">
        <f>ورقة4!AC954</f>
        <v/>
      </c>
      <c r="BJ956" s="48" t="str">
        <f>ورقة4!AE954</f>
        <v/>
      </c>
      <c r="BK956" s="48" t="str">
        <f>ورقة4!AF954</f>
        <v/>
      </c>
    </row>
    <row r="957" spans="1:63" ht="24.95" customHeight="1">
      <c r="A957" s="135" t="str">
        <f>IF(C957="","",COUNTA(C$9:$C957))</f>
        <v/>
      </c>
      <c r="B957" s="24"/>
      <c r="C957" s="141"/>
      <c r="D957" s="38" t="str">
        <f t="shared" si="271"/>
        <v/>
      </c>
      <c r="E957" s="49"/>
      <c r="F957" s="50"/>
      <c r="G957" s="51" t="e">
        <f t="shared" si="268"/>
        <v>#VALUE!</v>
      </c>
      <c r="H957" s="52" t="e">
        <f t="shared" si="272"/>
        <v>#VALUE!</v>
      </c>
      <c r="I957" s="53" t="e">
        <f t="shared" si="273"/>
        <v>#VALUE!</v>
      </c>
      <c r="J957" s="54" t="e">
        <f t="shared" si="274"/>
        <v>#VALUE!</v>
      </c>
      <c r="K957" s="52" t="str">
        <f t="shared" si="275"/>
        <v/>
      </c>
      <c r="L957" s="53" t="str">
        <f t="shared" si="276"/>
        <v/>
      </c>
      <c r="M957" s="54" t="str">
        <f t="shared" si="277"/>
        <v/>
      </c>
      <c r="N957" s="38" t="str">
        <f t="shared" si="269"/>
        <v/>
      </c>
      <c r="O957" s="55"/>
      <c r="P957" s="55"/>
      <c r="Q957" s="55"/>
      <c r="R957" s="56"/>
      <c r="S957" s="58"/>
      <c r="T957" s="55">
        <f t="shared" si="278"/>
        <v>0</v>
      </c>
      <c r="U957" s="57"/>
      <c r="V957" s="58"/>
      <c r="W957" s="55">
        <f t="shared" si="279"/>
        <v>0</v>
      </c>
      <c r="X957" s="56"/>
      <c r="Y957" s="57"/>
      <c r="Z957" s="55">
        <f t="shared" si="280"/>
        <v>0</v>
      </c>
      <c r="AA957" s="57"/>
      <c r="AB957" s="164"/>
      <c r="AC957" s="169">
        <f t="shared" si="281"/>
        <v>0</v>
      </c>
      <c r="AD957" s="166"/>
      <c r="AE957" s="55"/>
      <c r="AF957" s="172"/>
      <c r="AG957" s="175"/>
      <c r="AH957" s="55">
        <f t="shared" si="282"/>
        <v>0</v>
      </c>
      <c r="AI957" s="172"/>
      <c r="AJ957" s="175"/>
      <c r="AK957" s="166">
        <f t="shared" si="283"/>
        <v>0</v>
      </c>
      <c r="AL957" s="172"/>
      <c r="AM957" s="175"/>
      <c r="AN957" s="55">
        <f t="shared" si="284"/>
        <v>0</v>
      </c>
      <c r="AO957" s="172"/>
      <c r="AP957" s="175"/>
      <c r="AQ957" s="55">
        <f t="shared" si="285"/>
        <v>0</v>
      </c>
      <c r="AR957" s="172"/>
      <c r="AS957" s="55"/>
      <c r="AT957" s="123">
        <f t="shared" si="270"/>
        <v>0</v>
      </c>
      <c r="AU957" s="56"/>
      <c r="AV957" s="204" t="str">
        <f>IFERROR(IF(AS957=0,"",IF(INDEX(ورقة4!$A955:$O955,,MATCH("غ",ورقة4!$A955:$O955,0))="غ","راسب")),IF(OR(O957&lt;$O$8,P957&lt;$P$8,Q957&lt;$Q$8,T957&lt;$T$8,W957&lt;$W$8,Z957&lt;$Z$8,AC957&lt;$AC$8,AD957&lt;$AD$8,AE957&lt;$AE$8,AH957&lt;$AH$8,AK957&lt;$AK$8,AN957&lt;$AN$8,AQ957&lt;$AQ$8,AR957&lt;$AR$8,AS957&lt;$AS$8),"راسب","ناجح"))</f>
        <v/>
      </c>
      <c r="AW957" s="71" t="str">
        <f>ورقة4!Q955</f>
        <v/>
      </c>
      <c r="AX957" s="48" t="str">
        <f>ورقة4!R955</f>
        <v/>
      </c>
      <c r="AY957" s="48" t="str">
        <f>ورقة4!S955</f>
        <v/>
      </c>
      <c r="AZ957" s="48" t="str">
        <f>ورقة4!T955</f>
        <v/>
      </c>
      <c r="BA957" s="48" t="str">
        <f>ورقة4!U955</f>
        <v/>
      </c>
      <c r="BB957" s="48" t="str">
        <f>ورقة4!V955</f>
        <v/>
      </c>
      <c r="BC957" s="48" t="str">
        <f>ورقة4!W955</f>
        <v/>
      </c>
      <c r="BD957" s="48" t="str">
        <f>ورقة4!X955</f>
        <v/>
      </c>
      <c r="BE957" s="48" t="str">
        <f>ورقة4!Y955</f>
        <v/>
      </c>
      <c r="BF957" s="48" t="str">
        <f>ورقة4!Z955</f>
        <v/>
      </c>
      <c r="BG957" s="48" t="str">
        <f>ورقة4!AA955</f>
        <v/>
      </c>
      <c r="BH957" s="48" t="str">
        <f>ورقة4!AB955</f>
        <v/>
      </c>
      <c r="BI957" s="48" t="str">
        <f>ورقة4!AC955</f>
        <v/>
      </c>
      <c r="BJ957" s="48" t="str">
        <f>ورقة4!AE955</f>
        <v/>
      </c>
      <c r="BK957" s="48" t="str">
        <f>ورقة4!AF955</f>
        <v/>
      </c>
    </row>
    <row r="958" spans="1:63" ht="24.95" customHeight="1">
      <c r="A958" s="135" t="str">
        <f>IF(C958="","",COUNTA(C$9:$C958))</f>
        <v/>
      </c>
      <c r="B958" s="24"/>
      <c r="C958" s="141"/>
      <c r="D958" s="38" t="str">
        <f t="shared" si="271"/>
        <v/>
      </c>
      <c r="E958" s="49"/>
      <c r="F958" s="50"/>
      <c r="G958" s="51" t="e">
        <f t="shared" si="268"/>
        <v>#VALUE!</v>
      </c>
      <c r="H958" s="52" t="e">
        <f t="shared" si="272"/>
        <v>#VALUE!</v>
      </c>
      <c r="I958" s="53" t="e">
        <f t="shared" si="273"/>
        <v>#VALUE!</v>
      </c>
      <c r="J958" s="54" t="e">
        <f t="shared" si="274"/>
        <v>#VALUE!</v>
      </c>
      <c r="K958" s="52" t="str">
        <f t="shared" si="275"/>
        <v/>
      </c>
      <c r="L958" s="53" t="str">
        <f t="shared" si="276"/>
        <v/>
      </c>
      <c r="M958" s="54" t="str">
        <f t="shared" si="277"/>
        <v/>
      </c>
      <c r="N958" s="38" t="str">
        <f t="shared" si="269"/>
        <v/>
      </c>
      <c r="O958" s="55"/>
      <c r="P958" s="55"/>
      <c r="Q958" s="55"/>
      <c r="R958" s="56"/>
      <c r="S958" s="58"/>
      <c r="T958" s="55">
        <f t="shared" si="278"/>
        <v>0</v>
      </c>
      <c r="U958" s="57"/>
      <c r="V958" s="58"/>
      <c r="W958" s="55">
        <f t="shared" si="279"/>
        <v>0</v>
      </c>
      <c r="X958" s="56"/>
      <c r="Y958" s="57"/>
      <c r="Z958" s="55">
        <f t="shared" si="280"/>
        <v>0</v>
      </c>
      <c r="AA958" s="57"/>
      <c r="AB958" s="164"/>
      <c r="AC958" s="169">
        <f t="shared" si="281"/>
        <v>0</v>
      </c>
      <c r="AD958" s="166"/>
      <c r="AE958" s="55"/>
      <c r="AF958" s="172"/>
      <c r="AG958" s="175"/>
      <c r="AH958" s="55">
        <f t="shared" si="282"/>
        <v>0</v>
      </c>
      <c r="AI958" s="172"/>
      <c r="AJ958" s="175"/>
      <c r="AK958" s="166">
        <f t="shared" si="283"/>
        <v>0</v>
      </c>
      <c r="AL958" s="172"/>
      <c r="AM958" s="175"/>
      <c r="AN958" s="55">
        <f t="shared" si="284"/>
        <v>0</v>
      </c>
      <c r="AO958" s="172"/>
      <c r="AP958" s="175"/>
      <c r="AQ958" s="55">
        <f t="shared" si="285"/>
        <v>0</v>
      </c>
      <c r="AR958" s="172"/>
      <c r="AS958" s="55"/>
      <c r="AT958" s="123">
        <f t="shared" si="270"/>
        <v>0</v>
      </c>
      <c r="AU958" s="56"/>
      <c r="AV958" s="204" t="str">
        <f>IFERROR(IF(AS958=0,"",IF(INDEX(ورقة4!$A956:$O956,,MATCH("غ",ورقة4!$A956:$O956,0))="غ","راسب")),IF(OR(O958&lt;$O$8,P958&lt;$P$8,Q958&lt;$Q$8,T958&lt;$T$8,W958&lt;$W$8,Z958&lt;$Z$8,AC958&lt;$AC$8,AD958&lt;$AD$8,AE958&lt;$AE$8,AH958&lt;$AH$8,AK958&lt;$AK$8,AN958&lt;$AN$8,AQ958&lt;$AQ$8,AR958&lt;$AR$8,AS958&lt;$AS$8),"راسب","ناجح"))</f>
        <v/>
      </c>
      <c r="AW958" s="71" t="str">
        <f>ورقة4!Q956</f>
        <v/>
      </c>
      <c r="AX958" s="48" t="str">
        <f>ورقة4!R956</f>
        <v/>
      </c>
      <c r="AY958" s="48" t="str">
        <f>ورقة4!S956</f>
        <v/>
      </c>
      <c r="AZ958" s="48" t="str">
        <f>ورقة4!T956</f>
        <v/>
      </c>
      <c r="BA958" s="48" t="str">
        <f>ورقة4!U956</f>
        <v/>
      </c>
      <c r="BB958" s="48" t="str">
        <f>ورقة4!V956</f>
        <v/>
      </c>
      <c r="BC958" s="48" t="str">
        <f>ورقة4!W956</f>
        <v/>
      </c>
      <c r="BD958" s="48" t="str">
        <f>ورقة4!X956</f>
        <v/>
      </c>
      <c r="BE958" s="48" t="str">
        <f>ورقة4!Y956</f>
        <v/>
      </c>
      <c r="BF958" s="48" t="str">
        <f>ورقة4!Z956</f>
        <v/>
      </c>
      <c r="BG958" s="48" t="str">
        <f>ورقة4!AA956</f>
        <v/>
      </c>
      <c r="BH958" s="48" t="str">
        <f>ورقة4!AB956</f>
        <v/>
      </c>
      <c r="BI958" s="48" t="str">
        <f>ورقة4!AC956</f>
        <v/>
      </c>
      <c r="BJ958" s="48" t="str">
        <f>ورقة4!AE956</f>
        <v/>
      </c>
      <c r="BK958" s="48" t="str">
        <f>ورقة4!AF956</f>
        <v/>
      </c>
    </row>
    <row r="959" spans="1:63" ht="24.95" customHeight="1">
      <c r="A959" s="135" t="str">
        <f>IF(C959="","",COUNTA(C$9:$C959))</f>
        <v/>
      </c>
      <c r="B959" s="24"/>
      <c r="C959" s="141"/>
      <c r="D959" s="38" t="str">
        <f t="shared" si="271"/>
        <v/>
      </c>
      <c r="E959" s="49"/>
      <c r="F959" s="50"/>
      <c r="G959" s="51" t="e">
        <f t="shared" si="268"/>
        <v>#VALUE!</v>
      </c>
      <c r="H959" s="52" t="e">
        <f t="shared" si="272"/>
        <v>#VALUE!</v>
      </c>
      <c r="I959" s="53" t="e">
        <f t="shared" si="273"/>
        <v>#VALUE!</v>
      </c>
      <c r="J959" s="54" t="e">
        <f t="shared" si="274"/>
        <v>#VALUE!</v>
      </c>
      <c r="K959" s="52" t="str">
        <f t="shared" si="275"/>
        <v/>
      </c>
      <c r="L959" s="53" t="str">
        <f t="shared" si="276"/>
        <v/>
      </c>
      <c r="M959" s="54" t="str">
        <f t="shared" si="277"/>
        <v/>
      </c>
      <c r="N959" s="38" t="str">
        <f t="shared" si="269"/>
        <v/>
      </c>
      <c r="O959" s="55"/>
      <c r="P959" s="55"/>
      <c r="Q959" s="55"/>
      <c r="R959" s="56"/>
      <c r="S959" s="58"/>
      <c r="T959" s="55">
        <f t="shared" si="278"/>
        <v>0</v>
      </c>
      <c r="U959" s="57"/>
      <c r="V959" s="58"/>
      <c r="W959" s="55">
        <f t="shared" si="279"/>
        <v>0</v>
      </c>
      <c r="X959" s="56"/>
      <c r="Y959" s="57"/>
      <c r="Z959" s="55">
        <f t="shared" si="280"/>
        <v>0</v>
      </c>
      <c r="AA959" s="57"/>
      <c r="AB959" s="164"/>
      <c r="AC959" s="169">
        <f t="shared" si="281"/>
        <v>0</v>
      </c>
      <c r="AD959" s="166"/>
      <c r="AE959" s="55"/>
      <c r="AF959" s="172"/>
      <c r="AG959" s="175"/>
      <c r="AH959" s="55">
        <f t="shared" si="282"/>
        <v>0</v>
      </c>
      <c r="AI959" s="172"/>
      <c r="AJ959" s="175"/>
      <c r="AK959" s="166">
        <f t="shared" si="283"/>
        <v>0</v>
      </c>
      <c r="AL959" s="172"/>
      <c r="AM959" s="175"/>
      <c r="AN959" s="55">
        <f t="shared" si="284"/>
        <v>0</v>
      </c>
      <c r="AO959" s="172"/>
      <c r="AP959" s="175"/>
      <c r="AQ959" s="55">
        <f t="shared" si="285"/>
        <v>0</v>
      </c>
      <c r="AR959" s="172"/>
      <c r="AS959" s="55"/>
      <c r="AT959" s="123">
        <f t="shared" si="270"/>
        <v>0</v>
      </c>
      <c r="AU959" s="56"/>
      <c r="AV959" s="204" t="str">
        <f>IFERROR(IF(AS959=0,"",IF(INDEX(ورقة4!$A957:$O957,,MATCH("غ",ورقة4!$A957:$O957,0))="غ","راسب")),IF(OR(O959&lt;$O$8,P959&lt;$P$8,Q959&lt;$Q$8,T959&lt;$T$8,W959&lt;$W$8,Z959&lt;$Z$8,AC959&lt;$AC$8,AD959&lt;$AD$8,AE959&lt;$AE$8,AH959&lt;$AH$8,AK959&lt;$AK$8,AN959&lt;$AN$8,AQ959&lt;$AQ$8,AR959&lt;$AR$8,AS959&lt;$AS$8),"راسب","ناجح"))</f>
        <v/>
      </c>
      <c r="AW959" s="71" t="str">
        <f>ورقة4!Q957</f>
        <v/>
      </c>
      <c r="AX959" s="48" t="str">
        <f>ورقة4!R957</f>
        <v/>
      </c>
      <c r="AY959" s="48" t="str">
        <f>ورقة4!S957</f>
        <v/>
      </c>
      <c r="AZ959" s="48" t="str">
        <f>ورقة4!T957</f>
        <v/>
      </c>
      <c r="BA959" s="48" t="str">
        <f>ورقة4!U957</f>
        <v/>
      </c>
      <c r="BB959" s="48" t="str">
        <f>ورقة4!V957</f>
        <v/>
      </c>
      <c r="BC959" s="48" t="str">
        <f>ورقة4!W957</f>
        <v/>
      </c>
      <c r="BD959" s="48" t="str">
        <f>ورقة4!X957</f>
        <v/>
      </c>
      <c r="BE959" s="48" t="str">
        <f>ورقة4!Y957</f>
        <v/>
      </c>
      <c r="BF959" s="48" t="str">
        <f>ورقة4!Z957</f>
        <v/>
      </c>
      <c r="BG959" s="48" t="str">
        <f>ورقة4!AA957</f>
        <v/>
      </c>
      <c r="BH959" s="48" t="str">
        <f>ورقة4!AB957</f>
        <v/>
      </c>
      <c r="BI959" s="48" t="str">
        <f>ورقة4!AC957</f>
        <v/>
      </c>
      <c r="BJ959" s="48" t="str">
        <f>ورقة4!AE957</f>
        <v/>
      </c>
      <c r="BK959" s="48" t="str">
        <f>ورقة4!AF957</f>
        <v/>
      </c>
    </row>
    <row r="960" spans="1:63" ht="24.95" customHeight="1">
      <c r="A960" s="135" t="str">
        <f>IF(C960="","",COUNTA(C$9:$C960))</f>
        <v/>
      </c>
      <c r="B960" s="24"/>
      <c r="C960" s="141"/>
      <c r="D960" s="38" t="str">
        <f t="shared" si="271"/>
        <v/>
      </c>
      <c r="E960" s="49"/>
      <c r="F960" s="50"/>
      <c r="G960" s="51" t="e">
        <f t="shared" si="268"/>
        <v>#VALUE!</v>
      </c>
      <c r="H960" s="52" t="e">
        <f t="shared" si="272"/>
        <v>#VALUE!</v>
      </c>
      <c r="I960" s="53" t="e">
        <f t="shared" si="273"/>
        <v>#VALUE!</v>
      </c>
      <c r="J960" s="54" t="e">
        <f t="shared" si="274"/>
        <v>#VALUE!</v>
      </c>
      <c r="K960" s="52" t="str">
        <f t="shared" si="275"/>
        <v/>
      </c>
      <c r="L960" s="53" t="str">
        <f t="shared" si="276"/>
        <v/>
      </c>
      <c r="M960" s="54" t="str">
        <f t="shared" si="277"/>
        <v/>
      </c>
      <c r="N960" s="38" t="str">
        <f t="shared" si="269"/>
        <v/>
      </c>
      <c r="O960" s="55"/>
      <c r="P960" s="55"/>
      <c r="Q960" s="55"/>
      <c r="R960" s="56"/>
      <c r="S960" s="58"/>
      <c r="T960" s="55">
        <f t="shared" si="278"/>
        <v>0</v>
      </c>
      <c r="U960" s="57"/>
      <c r="V960" s="58"/>
      <c r="W960" s="55">
        <f t="shared" si="279"/>
        <v>0</v>
      </c>
      <c r="X960" s="56"/>
      <c r="Y960" s="57"/>
      <c r="Z960" s="55">
        <f t="shared" si="280"/>
        <v>0</v>
      </c>
      <c r="AA960" s="57"/>
      <c r="AB960" s="164"/>
      <c r="AC960" s="169">
        <f t="shared" si="281"/>
        <v>0</v>
      </c>
      <c r="AD960" s="166"/>
      <c r="AE960" s="55"/>
      <c r="AF960" s="172"/>
      <c r="AG960" s="175"/>
      <c r="AH960" s="55">
        <f t="shared" si="282"/>
        <v>0</v>
      </c>
      <c r="AI960" s="172"/>
      <c r="AJ960" s="175"/>
      <c r="AK960" s="166">
        <f t="shared" si="283"/>
        <v>0</v>
      </c>
      <c r="AL960" s="172"/>
      <c r="AM960" s="175"/>
      <c r="AN960" s="55">
        <f t="shared" si="284"/>
        <v>0</v>
      </c>
      <c r="AO960" s="172"/>
      <c r="AP960" s="175"/>
      <c r="AQ960" s="55">
        <f t="shared" si="285"/>
        <v>0</v>
      </c>
      <c r="AR960" s="172"/>
      <c r="AS960" s="55"/>
      <c r="AT960" s="123">
        <f t="shared" si="270"/>
        <v>0</v>
      </c>
      <c r="AU960" s="56"/>
      <c r="AV960" s="204" t="str">
        <f>IFERROR(IF(AS960=0,"",IF(INDEX(ورقة4!$A958:$O958,,MATCH("غ",ورقة4!$A958:$O958,0))="غ","راسب")),IF(OR(O960&lt;$O$8,P960&lt;$P$8,Q960&lt;$Q$8,T960&lt;$T$8,W960&lt;$W$8,Z960&lt;$Z$8,AC960&lt;$AC$8,AD960&lt;$AD$8,AE960&lt;$AE$8,AH960&lt;$AH$8,AK960&lt;$AK$8,AN960&lt;$AN$8,AQ960&lt;$AQ$8,AR960&lt;$AR$8,AS960&lt;$AS$8),"راسب","ناجح"))</f>
        <v/>
      </c>
      <c r="AW960" s="71" t="str">
        <f>ورقة4!Q958</f>
        <v/>
      </c>
      <c r="AX960" s="48" t="str">
        <f>ورقة4!R958</f>
        <v/>
      </c>
      <c r="AY960" s="48" t="str">
        <f>ورقة4!S958</f>
        <v/>
      </c>
      <c r="AZ960" s="48" t="str">
        <f>ورقة4!T958</f>
        <v/>
      </c>
      <c r="BA960" s="48" t="str">
        <f>ورقة4!U958</f>
        <v/>
      </c>
      <c r="BB960" s="48" t="str">
        <f>ورقة4!V958</f>
        <v/>
      </c>
      <c r="BC960" s="48" t="str">
        <f>ورقة4!W958</f>
        <v/>
      </c>
      <c r="BD960" s="48" t="str">
        <f>ورقة4!X958</f>
        <v/>
      </c>
      <c r="BE960" s="48" t="str">
        <f>ورقة4!Y958</f>
        <v/>
      </c>
      <c r="BF960" s="48" t="str">
        <f>ورقة4!Z958</f>
        <v/>
      </c>
      <c r="BG960" s="48" t="str">
        <f>ورقة4!AA958</f>
        <v/>
      </c>
      <c r="BH960" s="48" t="str">
        <f>ورقة4!AB958</f>
        <v/>
      </c>
      <c r="BI960" s="48" t="str">
        <f>ورقة4!AC958</f>
        <v/>
      </c>
      <c r="BJ960" s="48" t="str">
        <f>ورقة4!AE958</f>
        <v/>
      </c>
      <c r="BK960" s="48" t="str">
        <f>ورقة4!AF958</f>
        <v/>
      </c>
    </row>
    <row r="961" spans="1:63" ht="24.95" customHeight="1">
      <c r="A961" s="135" t="str">
        <f>IF(C961="","",COUNTA(C$9:$C961))</f>
        <v/>
      </c>
      <c r="B961" s="24"/>
      <c r="C961" s="141"/>
      <c r="D961" s="38" t="str">
        <f t="shared" si="271"/>
        <v/>
      </c>
      <c r="E961" s="49"/>
      <c r="F961" s="50"/>
      <c r="G961" s="51" t="e">
        <f t="shared" si="268"/>
        <v>#VALUE!</v>
      </c>
      <c r="H961" s="52" t="e">
        <f t="shared" si="272"/>
        <v>#VALUE!</v>
      </c>
      <c r="I961" s="53" t="e">
        <f t="shared" si="273"/>
        <v>#VALUE!</v>
      </c>
      <c r="J961" s="54" t="e">
        <f t="shared" si="274"/>
        <v>#VALUE!</v>
      </c>
      <c r="K961" s="52" t="str">
        <f t="shared" si="275"/>
        <v/>
      </c>
      <c r="L961" s="53" t="str">
        <f t="shared" si="276"/>
        <v/>
      </c>
      <c r="M961" s="54" t="str">
        <f t="shared" si="277"/>
        <v/>
      </c>
      <c r="N961" s="38" t="str">
        <f t="shared" si="269"/>
        <v/>
      </c>
      <c r="O961" s="55"/>
      <c r="P961" s="55"/>
      <c r="Q961" s="55"/>
      <c r="R961" s="56"/>
      <c r="S961" s="58"/>
      <c r="T961" s="55">
        <f t="shared" si="278"/>
        <v>0</v>
      </c>
      <c r="U961" s="57"/>
      <c r="V961" s="58"/>
      <c r="W961" s="55">
        <f t="shared" si="279"/>
        <v>0</v>
      </c>
      <c r="X961" s="56"/>
      <c r="Y961" s="57"/>
      <c r="Z961" s="55">
        <f t="shared" si="280"/>
        <v>0</v>
      </c>
      <c r="AA961" s="57"/>
      <c r="AB961" s="164"/>
      <c r="AC961" s="169">
        <f t="shared" si="281"/>
        <v>0</v>
      </c>
      <c r="AD961" s="166"/>
      <c r="AE961" s="55"/>
      <c r="AF961" s="172"/>
      <c r="AG961" s="175"/>
      <c r="AH961" s="55">
        <f t="shared" si="282"/>
        <v>0</v>
      </c>
      <c r="AI961" s="172"/>
      <c r="AJ961" s="175"/>
      <c r="AK961" s="166">
        <f t="shared" si="283"/>
        <v>0</v>
      </c>
      <c r="AL961" s="172"/>
      <c r="AM961" s="175"/>
      <c r="AN961" s="55">
        <f t="shared" si="284"/>
        <v>0</v>
      </c>
      <c r="AO961" s="172"/>
      <c r="AP961" s="175"/>
      <c r="AQ961" s="55">
        <f t="shared" si="285"/>
        <v>0</v>
      </c>
      <c r="AR961" s="172"/>
      <c r="AS961" s="55"/>
      <c r="AT961" s="123">
        <f t="shared" si="270"/>
        <v>0</v>
      </c>
      <c r="AU961" s="56"/>
      <c r="AV961" s="204" t="str">
        <f>IFERROR(IF(AS961=0,"",IF(INDEX(ورقة4!$A959:$O959,,MATCH("غ",ورقة4!$A959:$O959,0))="غ","راسب")),IF(OR(O961&lt;$O$8,P961&lt;$P$8,Q961&lt;$Q$8,T961&lt;$T$8,W961&lt;$W$8,Z961&lt;$Z$8,AC961&lt;$AC$8,AD961&lt;$AD$8,AE961&lt;$AE$8,AH961&lt;$AH$8,AK961&lt;$AK$8,AN961&lt;$AN$8,AQ961&lt;$AQ$8,AR961&lt;$AR$8,AS961&lt;$AS$8),"راسب","ناجح"))</f>
        <v/>
      </c>
      <c r="AW961" s="71" t="str">
        <f>ورقة4!Q959</f>
        <v/>
      </c>
      <c r="AX961" s="48" t="str">
        <f>ورقة4!R959</f>
        <v/>
      </c>
      <c r="AY961" s="48" t="str">
        <f>ورقة4!S959</f>
        <v/>
      </c>
      <c r="AZ961" s="48" t="str">
        <f>ورقة4!T959</f>
        <v/>
      </c>
      <c r="BA961" s="48" t="str">
        <f>ورقة4!U959</f>
        <v/>
      </c>
      <c r="BB961" s="48" t="str">
        <f>ورقة4!V959</f>
        <v/>
      </c>
      <c r="BC961" s="48" t="str">
        <f>ورقة4!W959</f>
        <v/>
      </c>
      <c r="BD961" s="48" t="str">
        <f>ورقة4!X959</f>
        <v/>
      </c>
      <c r="BE961" s="48" t="str">
        <f>ورقة4!Y959</f>
        <v/>
      </c>
      <c r="BF961" s="48" t="str">
        <f>ورقة4!Z959</f>
        <v/>
      </c>
      <c r="BG961" s="48" t="str">
        <f>ورقة4!AA959</f>
        <v/>
      </c>
      <c r="BH961" s="48" t="str">
        <f>ورقة4!AB959</f>
        <v/>
      </c>
      <c r="BI961" s="48" t="str">
        <f>ورقة4!AC959</f>
        <v/>
      </c>
      <c r="BJ961" s="48" t="str">
        <f>ورقة4!AE959</f>
        <v/>
      </c>
      <c r="BK961" s="48" t="str">
        <f>ورقة4!AF959</f>
        <v/>
      </c>
    </row>
    <row r="962" spans="1:63" ht="24.95" customHeight="1">
      <c r="A962" s="135" t="str">
        <f>IF(C962="","",COUNTA(C$9:$C962))</f>
        <v/>
      </c>
      <c r="B962" s="24"/>
      <c r="C962" s="141"/>
      <c r="D962" s="38" t="str">
        <f t="shared" si="271"/>
        <v/>
      </c>
      <c r="E962" s="49"/>
      <c r="F962" s="50"/>
      <c r="G962" s="51" t="e">
        <f t="shared" si="268"/>
        <v>#VALUE!</v>
      </c>
      <c r="H962" s="52" t="e">
        <f t="shared" si="272"/>
        <v>#VALUE!</v>
      </c>
      <c r="I962" s="53" t="e">
        <f t="shared" si="273"/>
        <v>#VALUE!</v>
      </c>
      <c r="J962" s="54" t="e">
        <f t="shared" si="274"/>
        <v>#VALUE!</v>
      </c>
      <c r="K962" s="52" t="str">
        <f t="shared" si="275"/>
        <v/>
      </c>
      <c r="L962" s="53" t="str">
        <f t="shared" si="276"/>
        <v/>
      </c>
      <c r="M962" s="54" t="str">
        <f t="shared" si="277"/>
        <v/>
      </c>
      <c r="N962" s="38" t="str">
        <f t="shared" si="269"/>
        <v/>
      </c>
      <c r="O962" s="55"/>
      <c r="P962" s="55"/>
      <c r="Q962" s="55"/>
      <c r="R962" s="56"/>
      <c r="S962" s="58"/>
      <c r="T962" s="55">
        <f t="shared" si="278"/>
        <v>0</v>
      </c>
      <c r="U962" s="57"/>
      <c r="V962" s="58"/>
      <c r="W962" s="55">
        <f t="shared" si="279"/>
        <v>0</v>
      </c>
      <c r="X962" s="56"/>
      <c r="Y962" s="57"/>
      <c r="Z962" s="55">
        <f t="shared" si="280"/>
        <v>0</v>
      </c>
      <c r="AA962" s="57"/>
      <c r="AB962" s="164"/>
      <c r="AC962" s="169">
        <f t="shared" si="281"/>
        <v>0</v>
      </c>
      <c r="AD962" s="166"/>
      <c r="AE962" s="55"/>
      <c r="AF962" s="172"/>
      <c r="AG962" s="175"/>
      <c r="AH962" s="55">
        <f t="shared" si="282"/>
        <v>0</v>
      </c>
      <c r="AI962" s="172"/>
      <c r="AJ962" s="175"/>
      <c r="AK962" s="166">
        <f t="shared" si="283"/>
        <v>0</v>
      </c>
      <c r="AL962" s="172"/>
      <c r="AM962" s="175"/>
      <c r="AN962" s="55">
        <f t="shared" si="284"/>
        <v>0</v>
      </c>
      <c r="AO962" s="172"/>
      <c r="AP962" s="175"/>
      <c r="AQ962" s="55">
        <f t="shared" si="285"/>
        <v>0</v>
      </c>
      <c r="AR962" s="172"/>
      <c r="AS962" s="55"/>
      <c r="AT962" s="123">
        <f t="shared" si="270"/>
        <v>0</v>
      </c>
      <c r="AU962" s="56"/>
      <c r="AV962" s="204" t="str">
        <f>IFERROR(IF(AS962=0,"",IF(INDEX(ورقة4!$A960:$O960,,MATCH("غ",ورقة4!$A960:$O960,0))="غ","راسب")),IF(OR(O962&lt;$O$8,P962&lt;$P$8,Q962&lt;$Q$8,T962&lt;$T$8,W962&lt;$W$8,Z962&lt;$Z$8,AC962&lt;$AC$8,AD962&lt;$AD$8,AE962&lt;$AE$8,AH962&lt;$AH$8,AK962&lt;$AK$8,AN962&lt;$AN$8,AQ962&lt;$AQ$8,AR962&lt;$AR$8,AS962&lt;$AS$8),"راسب","ناجح"))</f>
        <v/>
      </c>
      <c r="AW962" s="71" t="str">
        <f>ورقة4!Q960</f>
        <v/>
      </c>
      <c r="AX962" s="48" t="str">
        <f>ورقة4!R960</f>
        <v/>
      </c>
      <c r="AY962" s="48" t="str">
        <f>ورقة4!S960</f>
        <v/>
      </c>
      <c r="AZ962" s="48" t="str">
        <f>ورقة4!T960</f>
        <v/>
      </c>
      <c r="BA962" s="48" t="str">
        <f>ورقة4!U960</f>
        <v/>
      </c>
      <c r="BB962" s="48" t="str">
        <f>ورقة4!V960</f>
        <v/>
      </c>
      <c r="BC962" s="48" t="str">
        <f>ورقة4!W960</f>
        <v/>
      </c>
      <c r="BD962" s="48" t="str">
        <f>ورقة4!X960</f>
        <v/>
      </c>
      <c r="BE962" s="48" t="str">
        <f>ورقة4!Y960</f>
        <v/>
      </c>
      <c r="BF962" s="48" t="str">
        <f>ورقة4!Z960</f>
        <v/>
      </c>
      <c r="BG962" s="48" t="str">
        <f>ورقة4!AA960</f>
        <v/>
      </c>
      <c r="BH962" s="48" t="str">
        <f>ورقة4!AB960</f>
        <v/>
      </c>
      <c r="BI962" s="48" t="str">
        <f>ورقة4!AC960</f>
        <v/>
      </c>
      <c r="BJ962" s="48" t="str">
        <f>ورقة4!AE960</f>
        <v/>
      </c>
      <c r="BK962" s="48" t="str">
        <f>ورقة4!AF960</f>
        <v/>
      </c>
    </row>
    <row r="963" spans="1:63" ht="24.95" customHeight="1">
      <c r="A963" s="135" t="str">
        <f>IF(C963="","",COUNTA(C$9:$C963))</f>
        <v/>
      </c>
      <c r="B963" s="24"/>
      <c r="C963" s="141"/>
      <c r="D963" s="38" t="str">
        <f t="shared" si="271"/>
        <v/>
      </c>
      <c r="E963" s="49"/>
      <c r="F963" s="50"/>
      <c r="G963" s="51" t="e">
        <f t="shared" si="268"/>
        <v>#VALUE!</v>
      </c>
      <c r="H963" s="52" t="e">
        <f t="shared" si="272"/>
        <v>#VALUE!</v>
      </c>
      <c r="I963" s="53" t="e">
        <f t="shared" si="273"/>
        <v>#VALUE!</v>
      </c>
      <c r="J963" s="54" t="e">
        <f t="shared" si="274"/>
        <v>#VALUE!</v>
      </c>
      <c r="K963" s="52" t="str">
        <f t="shared" si="275"/>
        <v/>
      </c>
      <c r="L963" s="53" t="str">
        <f t="shared" si="276"/>
        <v/>
      </c>
      <c r="M963" s="54" t="str">
        <f t="shared" si="277"/>
        <v/>
      </c>
      <c r="N963" s="38" t="str">
        <f t="shared" si="269"/>
        <v/>
      </c>
      <c r="O963" s="55"/>
      <c r="P963" s="55"/>
      <c r="Q963" s="55"/>
      <c r="R963" s="56"/>
      <c r="S963" s="58"/>
      <c r="T963" s="55">
        <f t="shared" si="278"/>
        <v>0</v>
      </c>
      <c r="U963" s="57"/>
      <c r="V963" s="58"/>
      <c r="W963" s="55">
        <f t="shared" si="279"/>
        <v>0</v>
      </c>
      <c r="X963" s="56"/>
      <c r="Y963" s="57"/>
      <c r="Z963" s="55">
        <f t="shared" si="280"/>
        <v>0</v>
      </c>
      <c r="AA963" s="57"/>
      <c r="AB963" s="164"/>
      <c r="AC963" s="169">
        <f t="shared" si="281"/>
        <v>0</v>
      </c>
      <c r="AD963" s="166"/>
      <c r="AE963" s="55"/>
      <c r="AF963" s="172"/>
      <c r="AG963" s="175"/>
      <c r="AH963" s="55">
        <f t="shared" si="282"/>
        <v>0</v>
      </c>
      <c r="AI963" s="172"/>
      <c r="AJ963" s="175"/>
      <c r="AK963" s="166">
        <f t="shared" si="283"/>
        <v>0</v>
      </c>
      <c r="AL963" s="172"/>
      <c r="AM963" s="175"/>
      <c r="AN963" s="55">
        <f t="shared" si="284"/>
        <v>0</v>
      </c>
      <c r="AO963" s="172"/>
      <c r="AP963" s="175"/>
      <c r="AQ963" s="55">
        <f t="shared" si="285"/>
        <v>0</v>
      </c>
      <c r="AR963" s="172"/>
      <c r="AS963" s="55"/>
      <c r="AT963" s="123">
        <f t="shared" si="270"/>
        <v>0</v>
      </c>
      <c r="AU963" s="56"/>
      <c r="AV963" s="204" t="str">
        <f>IFERROR(IF(AS963=0,"",IF(INDEX(ورقة4!$A961:$O961,,MATCH("غ",ورقة4!$A961:$O961,0))="غ","راسب")),IF(OR(O963&lt;$O$8,P963&lt;$P$8,Q963&lt;$Q$8,T963&lt;$T$8,W963&lt;$W$8,Z963&lt;$Z$8,AC963&lt;$AC$8,AD963&lt;$AD$8,AE963&lt;$AE$8,AH963&lt;$AH$8,AK963&lt;$AK$8,AN963&lt;$AN$8,AQ963&lt;$AQ$8,AR963&lt;$AR$8,AS963&lt;$AS$8),"راسب","ناجح"))</f>
        <v/>
      </c>
      <c r="AW963" s="71" t="str">
        <f>ورقة4!Q961</f>
        <v/>
      </c>
      <c r="AX963" s="48" t="str">
        <f>ورقة4!R961</f>
        <v/>
      </c>
      <c r="AY963" s="48" t="str">
        <f>ورقة4!S961</f>
        <v/>
      </c>
      <c r="AZ963" s="48" t="str">
        <f>ورقة4!T961</f>
        <v/>
      </c>
      <c r="BA963" s="48" t="str">
        <f>ورقة4!U961</f>
        <v/>
      </c>
      <c r="BB963" s="48" t="str">
        <f>ورقة4!V961</f>
        <v/>
      </c>
      <c r="BC963" s="48" t="str">
        <f>ورقة4!W961</f>
        <v/>
      </c>
      <c r="BD963" s="48" t="str">
        <f>ورقة4!X961</f>
        <v/>
      </c>
      <c r="BE963" s="48" t="str">
        <f>ورقة4!Y961</f>
        <v/>
      </c>
      <c r="BF963" s="48" t="str">
        <f>ورقة4!Z961</f>
        <v/>
      </c>
      <c r="BG963" s="48" t="str">
        <f>ورقة4!AA961</f>
        <v/>
      </c>
      <c r="BH963" s="48" t="str">
        <f>ورقة4!AB961</f>
        <v/>
      </c>
      <c r="BI963" s="48" t="str">
        <f>ورقة4!AC961</f>
        <v/>
      </c>
      <c r="BJ963" s="48" t="str">
        <f>ورقة4!AE961</f>
        <v/>
      </c>
      <c r="BK963" s="48" t="str">
        <f>ورقة4!AF961</f>
        <v/>
      </c>
    </row>
    <row r="964" spans="1:63" ht="24.95" customHeight="1">
      <c r="A964" s="135" t="str">
        <f>IF(C964="","",COUNTA(C$9:$C964))</f>
        <v/>
      </c>
      <c r="B964" s="24"/>
      <c r="C964" s="141"/>
      <c r="D964" s="38" t="str">
        <f t="shared" si="271"/>
        <v/>
      </c>
      <c r="E964" s="49"/>
      <c r="F964" s="50"/>
      <c r="G964" s="51" t="e">
        <f t="shared" si="268"/>
        <v>#VALUE!</v>
      </c>
      <c r="H964" s="52" t="e">
        <f t="shared" si="272"/>
        <v>#VALUE!</v>
      </c>
      <c r="I964" s="53" t="e">
        <f t="shared" si="273"/>
        <v>#VALUE!</v>
      </c>
      <c r="J964" s="54" t="e">
        <f t="shared" si="274"/>
        <v>#VALUE!</v>
      </c>
      <c r="K964" s="52" t="str">
        <f t="shared" si="275"/>
        <v/>
      </c>
      <c r="L964" s="53" t="str">
        <f t="shared" si="276"/>
        <v/>
      </c>
      <c r="M964" s="54" t="str">
        <f t="shared" si="277"/>
        <v/>
      </c>
      <c r="N964" s="38" t="str">
        <f t="shared" si="269"/>
        <v/>
      </c>
      <c r="O964" s="55"/>
      <c r="P964" s="55"/>
      <c r="Q964" s="55"/>
      <c r="R964" s="56"/>
      <c r="S964" s="58"/>
      <c r="T964" s="55">
        <f t="shared" si="278"/>
        <v>0</v>
      </c>
      <c r="U964" s="57"/>
      <c r="V964" s="58"/>
      <c r="W964" s="55">
        <f t="shared" si="279"/>
        <v>0</v>
      </c>
      <c r="X964" s="56"/>
      <c r="Y964" s="57"/>
      <c r="Z964" s="55">
        <f t="shared" si="280"/>
        <v>0</v>
      </c>
      <c r="AA964" s="57"/>
      <c r="AB964" s="164"/>
      <c r="AC964" s="169">
        <f t="shared" si="281"/>
        <v>0</v>
      </c>
      <c r="AD964" s="166"/>
      <c r="AE964" s="55"/>
      <c r="AF964" s="172"/>
      <c r="AG964" s="175"/>
      <c r="AH964" s="55">
        <f t="shared" si="282"/>
        <v>0</v>
      </c>
      <c r="AI964" s="172"/>
      <c r="AJ964" s="175"/>
      <c r="AK964" s="166">
        <f t="shared" si="283"/>
        <v>0</v>
      </c>
      <c r="AL964" s="172"/>
      <c r="AM964" s="175"/>
      <c r="AN964" s="55">
        <f t="shared" si="284"/>
        <v>0</v>
      </c>
      <c r="AO964" s="172"/>
      <c r="AP964" s="175"/>
      <c r="AQ964" s="55">
        <f t="shared" si="285"/>
        <v>0</v>
      </c>
      <c r="AR964" s="172"/>
      <c r="AS964" s="55"/>
      <c r="AT964" s="123">
        <f t="shared" si="270"/>
        <v>0</v>
      </c>
      <c r="AU964" s="56"/>
      <c r="AV964" s="204" t="str">
        <f>IFERROR(IF(AS964=0,"",IF(INDEX(ورقة4!$A962:$O962,,MATCH("غ",ورقة4!$A962:$O962,0))="غ","راسب")),IF(OR(O964&lt;$O$8,P964&lt;$P$8,Q964&lt;$Q$8,T964&lt;$T$8,W964&lt;$W$8,Z964&lt;$Z$8,AC964&lt;$AC$8,AD964&lt;$AD$8,AE964&lt;$AE$8,AH964&lt;$AH$8,AK964&lt;$AK$8,AN964&lt;$AN$8,AQ964&lt;$AQ$8,AR964&lt;$AR$8,AS964&lt;$AS$8),"راسب","ناجح"))</f>
        <v/>
      </c>
      <c r="AW964" s="71" t="str">
        <f>ورقة4!Q962</f>
        <v/>
      </c>
      <c r="AX964" s="48" t="str">
        <f>ورقة4!R962</f>
        <v/>
      </c>
      <c r="AY964" s="48" t="str">
        <f>ورقة4!S962</f>
        <v/>
      </c>
      <c r="AZ964" s="48" t="str">
        <f>ورقة4!T962</f>
        <v/>
      </c>
      <c r="BA964" s="48" t="str">
        <f>ورقة4!U962</f>
        <v/>
      </c>
      <c r="BB964" s="48" t="str">
        <f>ورقة4!V962</f>
        <v/>
      </c>
      <c r="BC964" s="48" t="str">
        <f>ورقة4!W962</f>
        <v/>
      </c>
      <c r="BD964" s="48" t="str">
        <f>ورقة4!X962</f>
        <v/>
      </c>
      <c r="BE964" s="48" t="str">
        <f>ورقة4!Y962</f>
        <v/>
      </c>
      <c r="BF964" s="48" t="str">
        <f>ورقة4!Z962</f>
        <v/>
      </c>
      <c r="BG964" s="48" t="str">
        <f>ورقة4!AA962</f>
        <v/>
      </c>
      <c r="BH964" s="48" t="str">
        <f>ورقة4!AB962</f>
        <v/>
      </c>
      <c r="BI964" s="48" t="str">
        <f>ورقة4!AC962</f>
        <v/>
      </c>
      <c r="BJ964" s="48" t="str">
        <f>ورقة4!AE962</f>
        <v/>
      </c>
      <c r="BK964" s="48" t="str">
        <f>ورقة4!AF962</f>
        <v/>
      </c>
    </row>
    <row r="965" spans="1:63" ht="24.95" customHeight="1">
      <c r="A965" s="135" t="str">
        <f>IF(C965="","",COUNTA(C$9:$C965))</f>
        <v/>
      </c>
      <c r="B965" s="24"/>
      <c r="C965" s="141"/>
      <c r="D965" s="38" t="str">
        <f t="shared" si="271"/>
        <v/>
      </c>
      <c r="E965" s="49"/>
      <c r="F965" s="50"/>
      <c r="G965" s="51" t="e">
        <f t="shared" si="268"/>
        <v>#VALUE!</v>
      </c>
      <c r="H965" s="52" t="e">
        <f t="shared" si="272"/>
        <v>#VALUE!</v>
      </c>
      <c r="I965" s="53" t="e">
        <f t="shared" si="273"/>
        <v>#VALUE!</v>
      </c>
      <c r="J965" s="54" t="e">
        <f t="shared" si="274"/>
        <v>#VALUE!</v>
      </c>
      <c r="K965" s="52" t="str">
        <f t="shared" si="275"/>
        <v/>
      </c>
      <c r="L965" s="53" t="str">
        <f t="shared" si="276"/>
        <v/>
      </c>
      <c r="M965" s="54" t="str">
        <f t="shared" si="277"/>
        <v/>
      </c>
      <c r="N965" s="38" t="str">
        <f t="shared" si="269"/>
        <v/>
      </c>
      <c r="O965" s="55"/>
      <c r="P965" s="55"/>
      <c r="Q965" s="55"/>
      <c r="R965" s="56"/>
      <c r="S965" s="58"/>
      <c r="T965" s="55">
        <f t="shared" si="278"/>
        <v>0</v>
      </c>
      <c r="U965" s="57"/>
      <c r="V965" s="58"/>
      <c r="W965" s="55">
        <f t="shared" si="279"/>
        <v>0</v>
      </c>
      <c r="X965" s="56"/>
      <c r="Y965" s="57"/>
      <c r="Z965" s="55">
        <f t="shared" si="280"/>
        <v>0</v>
      </c>
      <c r="AA965" s="57"/>
      <c r="AB965" s="164"/>
      <c r="AC965" s="169">
        <f t="shared" si="281"/>
        <v>0</v>
      </c>
      <c r="AD965" s="166"/>
      <c r="AE965" s="55"/>
      <c r="AF965" s="172"/>
      <c r="AG965" s="175"/>
      <c r="AH965" s="55">
        <f t="shared" si="282"/>
        <v>0</v>
      </c>
      <c r="AI965" s="172"/>
      <c r="AJ965" s="175"/>
      <c r="AK965" s="166">
        <f t="shared" si="283"/>
        <v>0</v>
      </c>
      <c r="AL965" s="172"/>
      <c r="AM965" s="175"/>
      <c r="AN965" s="55">
        <f t="shared" si="284"/>
        <v>0</v>
      </c>
      <c r="AO965" s="172"/>
      <c r="AP965" s="175"/>
      <c r="AQ965" s="55">
        <f t="shared" si="285"/>
        <v>0</v>
      </c>
      <c r="AR965" s="172"/>
      <c r="AS965" s="55"/>
      <c r="AT965" s="123">
        <f t="shared" si="270"/>
        <v>0</v>
      </c>
      <c r="AU965" s="56"/>
      <c r="AV965" s="204" t="str">
        <f>IFERROR(IF(AS965=0,"",IF(INDEX(ورقة4!$A963:$O963,,MATCH("غ",ورقة4!$A963:$O963,0))="غ","راسب")),IF(OR(O965&lt;$O$8,P965&lt;$P$8,Q965&lt;$Q$8,T965&lt;$T$8,W965&lt;$W$8,Z965&lt;$Z$8,AC965&lt;$AC$8,AD965&lt;$AD$8,AE965&lt;$AE$8,AH965&lt;$AH$8,AK965&lt;$AK$8,AN965&lt;$AN$8,AQ965&lt;$AQ$8,AR965&lt;$AR$8,AS965&lt;$AS$8),"راسب","ناجح"))</f>
        <v/>
      </c>
      <c r="AW965" s="71" t="str">
        <f>ورقة4!Q963</f>
        <v/>
      </c>
      <c r="AX965" s="48" t="str">
        <f>ورقة4!R963</f>
        <v/>
      </c>
      <c r="AY965" s="48" t="str">
        <f>ورقة4!S963</f>
        <v/>
      </c>
      <c r="AZ965" s="48" t="str">
        <f>ورقة4!T963</f>
        <v/>
      </c>
      <c r="BA965" s="48" t="str">
        <f>ورقة4!U963</f>
        <v/>
      </c>
      <c r="BB965" s="48" t="str">
        <f>ورقة4!V963</f>
        <v/>
      </c>
      <c r="BC965" s="48" t="str">
        <f>ورقة4!W963</f>
        <v/>
      </c>
      <c r="BD965" s="48" t="str">
        <f>ورقة4!X963</f>
        <v/>
      </c>
      <c r="BE965" s="48" t="str">
        <f>ورقة4!Y963</f>
        <v/>
      </c>
      <c r="BF965" s="48" t="str">
        <f>ورقة4!Z963</f>
        <v/>
      </c>
      <c r="BG965" s="48" t="str">
        <f>ورقة4!AA963</f>
        <v/>
      </c>
      <c r="BH965" s="48" t="str">
        <f>ورقة4!AB963</f>
        <v/>
      </c>
      <c r="BI965" s="48" t="str">
        <f>ورقة4!AC963</f>
        <v/>
      </c>
      <c r="BJ965" s="48" t="str">
        <f>ورقة4!AE963</f>
        <v/>
      </c>
      <c r="BK965" s="48" t="str">
        <f>ورقة4!AF963</f>
        <v/>
      </c>
    </row>
    <row r="966" spans="1:63" ht="24.95" customHeight="1">
      <c r="A966" s="135" t="str">
        <f>IF(C966="","",COUNTA(C$9:$C966))</f>
        <v/>
      </c>
      <c r="B966" s="24"/>
      <c r="C966" s="141"/>
      <c r="D966" s="38" t="str">
        <f t="shared" si="271"/>
        <v/>
      </c>
      <c r="E966" s="49"/>
      <c r="F966" s="50"/>
      <c r="G966" s="51" t="e">
        <f t="shared" si="268"/>
        <v>#VALUE!</v>
      </c>
      <c r="H966" s="52" t="e">
        <f t="shared" si="272"/>
        <v>#VALUE!</v>
      </c>
      <c r="I966" s="53" t="e">
        <f t="shared" si="273"/>
        <v>#VALUE!</v>
      </c>
      <c r="J966" s="54" t="e">
        <f t="shared" si="274"/>
        <v>#VALUE!</v>
      </c>
      <c r="K966" s="52" t="str">
        <f t="shared" si="275"/>
        <v/>
      </c>
      <c r="L966" s="53" t="str">
        <f t="shared" si="276"/>
        <v/>
      </c>
      <c r="M966" s="54" t="str">
        <f t="shared" si="277"/>
        <v/>
      </c>
      <c r="N966" s="38" t="str">
        <f t="shared" si="269"/>
        <v/>
      </c>
      <c r="O966" s="55"/>
      <c r="P966" s="55"/>
      <c r="Q966" s="55"/>
      <c r="R966" s="56"/>
      <c r="S966" s="58"/>
      <c r="T966" s="55">
        <f t="shared" si="278"/>
        <v>0</v>
      </c>
      <c r="U966" s="57"/>
      <c r="V966" s="58"/>
      <c r="W966" s="55">
        <f t="shared" si="279"/>
        <v>0</v>
      </c>
      <c r="X966" s="56"/>
      <c r="Y966" s="57"/>
      <c r="Z966" s="55">
        <f t="shared" si="280"/>
        <v>0</v>
      </c>
      <c r="AA966" s="57"/>
      <c r="AB966" s="164"/>
      <c r="AC966" s="169">
        <f t="shared" si="281"/>
        <v>0</v>
      </c>
      <c r="AD966" s="166"/>
      <c r="AE966" s="55"/>
      <c r="AF966" s="172"/>
      <c r="AG966" s="175"/>
      <c r="AH966" s="55">
        <f t="shared" si="282"/>
        <v>0</v>
      </c>
      <c r="AI966" s="172"/>
      <c r="AJ966" s="175"/>
      <c r="AK966" s="166">
        <f t="shared" si="283"/>
        <v>0</v>
      </c>
      <c r="AL966" s="172"/>
      <c r="AM966" s="175"/>
      <c r="AN966" s="55">
        <f t="shared" si="284"/>
        <v>0</v>
      </c>
      <c r="AO966" s="172"/>
      <c r="AP966" s="175"/>
      <c r="AQ966" s="55">
        <f t="shared" si="285"/>
        <v>0</v>
      </c>
      <c r="AR966" s="172"/>
      <c r="AS966" s="55"/>
      <c r="AT966" s="123">
        <f t="shared" si="270"/>
        <v>0</v>
      </c>
      <c r="AU966" s="56"/>
      <c r="AV966" s="204" t="str">
        <f>IFERROR(IF(AS966=0,"",IF(INDEX(ورقة4!$A964:$O964,,MATCH("غ",ورقة4!$A964:$O964,0))="غ","راسب")),IF(OR(O966&lt;$O$8,P966&lt;$P$8,Q966&lt;$Q$8,T966&lt;$T$8,W966&lt;$W$8,Z966&lt;$Z$8,AC966&lt;$AC$8,AD966&lt;$AD$8,AE966&lt;$AE$8,AH966&lt;$AH$8,AK966&lt;$AK$8,AN966&lt;$AN$8,AQ966&lt;$AQ$8,AR966&lt;$AR$8,AS966&lt;$AS$8),"راسب","ناجح"))</f>
        <v/>
      </c>
      <c r="AW966" s="71" t="str">
        <f>ورقة4!Q964</f>
        <v/>
      </c>
      <c r="AX966" s="48" t="str">
        <f>ورقة4!R964</f>
        <v/>
      </c>
      <c r="AY966" s="48" t="str">
        <f>ورقة4!S964</f>
        <v/>
      </c>
      <c r="AZ966" s="48" t="str">
        <f>ورقة4!T964</f>
        <v/>
      </c>
      <c r="BA966" s="48" t="str">
        <f>ورقة4!U964</f>
        <v/>
      </c>
      <c r="BB966" s="48" t="str">
        <f>ورقة4!V964</f>
        <v/>
      </c>
      <c r="BC966" s="48" t="str">
        <f>ورقة4!W964</f>
        <v/>
      </c>
      <c r="BD966" s="48" t="str">
        <f>ورقة4!X964</f>
        <v/>
      </c>
      <c r="BE966" s="48" t="str">
        <f>ورقة4!Y964</f>
        <v/>
      </c>
      <c r="BF966" s="48" t="str">
        <f>ورقة4!Z964</f>
        <v/>
      </c>
      <c r="BG966" s="48" t="str">
        <f>ورقة4!AA964</f>
        <v/>
      </c>
      <c r="BH966" s="48" t="str">
        <f>ورقة4!AB964</f>
        <v/>
      </c>
      <c r="BI966" s="48" t="str">
        <f>ورقة4!AC964</f>
        <v/>
      </c>
      <c r="BJ966" s="48" t="str">
        <f>ورقة4!AE964</f>
        <v/>
      </c>
      <c r="BK966" s="48" t="str">
        <f>ورقة4!AF964</f>
        <v/>
      </c>
    </row>
    <row r="967" spans="1:63" ht="24.95" customHeight="1">
      <c r="A967" s="135" t="str">
        <f>IF(C967="","",COUNTA(C$9:$C967))</f>
        <v/>
      </c>
      <c r="B967" s="24"/>
      <c r="C967" s="141"/>
      <c r="D967" s="38" t="str">
        <f t="shared" si="271"/>
        <v/>
      </c>
      <c r="E967" s="49"/>
      <c r="F967" s="50"/>
      <c r="G967" s="51" t="e">
        <f t="shared" si="268"/>
        <v>#VALUE!</v>
      </c>
      <c r="H967" s="52" t="e">
        <f t="shared" si="272"/>
        <v>#VALUE!</v>
      </c>
      <c r="I967" s="53" t="e">
        <f t="shared" si="273"/>
        <v>#VALUE!</v>
      </c>
      <c r="J967" s="54" t="e">
        <f t="shared" si="274"/>
        <v>#VALUE!</v>
      </c>
      <c r="K967" s="52" t="str">
        <f t="shared" si="275"/>
        <v/>
      </c>
      <c r="L967" s="53" t="str">
        <f t="shared" si="276"/>
        <v/>
      </c>
      <c r="M967" s="54" t="str">
        <f t="shared" si="277"/>
        <v/>
      </c>
      <c r="N967" s="38" t="str">
        <f t="shared" si="269"/>
        <v/>
      </c>
      <c r="O967" s="55"/>
      <c r="P967" s="55"/>
      <c r="Q967" s="55"/>
      <c r="R967" s="56"/>
      <c r="S967" s="58"/>
      <c r="T967" s="55">
        <f t="shared" si="278"/>
        <v>0</v>
      </c>
      <c r="U967" s="57"/>
      <c r="V967" s="58"/>
      <c r="W967" s="55">
        <f t="shared" si="279"/>
        <v>0</v>
      </c>
      <c r="X967" s="56"/>
      <c r="Y967" s="57"/>
      <c r="Z967" s="55">
        <f t="shared" si="280"/>
        <v>0</v>
      </c>
      <c r="AA967" s="57"/>
      <c r="AB967" s="164"/>
      <c r="AC967" s="169">
        <f t="shared" si="281"/>
        <v>0</v>
      </c>
      <c r="AD967" s="166"/>
      <c r="AE967" s="55"/>
      <c r="AF967" s="172"/>
      <c r="AG967" s="175"/>
      <c r="AH967" s="55">
        <f t="shared" si="282"/>
        <v>0</v>
      </c>
      <c r="AI967" s="172"/>
      <c r="AJ967" s="175"/>
      <c r="AK967" s="166">
        <f t="shared" si="283"/>
        <v>0</v>
      </c>
      <c r="AL967" s="172"/>
      <c r="AM967" s="175"/>
      <c r="AN967" s="55">
        <f t="shared" si="284"/>
        <v>0</v>
      </c>
      <c r="AO967" s="172"/>
      <c r="AP967" s="175"/>
      <c r="AQ967" s="55">
        <f t="shared" si="285"/>
        <v>0</v>
      </c>
      <c r="AR967" s="172"/>
      <c r="AS967" s="55"/>
      <c r="AT967" s="123">
        <f t="shared" si="270"/>
        <v>0</v>
      </c>
      <c r="AU967" s="56"/>
      <c r="AV967" s="204" t="str">
        <f>IFERROR(IF(AS967=0,"",IF(INDEX(ورقة4!$A965:$O965,,MATCH("غ",ورقة4!$A965:$O965,0))="غ","راسب")),IF(OR(O967&lt;$O$8,P967&lt;$P$8,Q967&lt;$Q$8,T967&lt;$T$8,W967&lt;$W$8,Z967&lt;$Z$8,AC967&lt;$AC$8,AD967&lt;$AD$8,AE967&lt;$AE$8,AH967&lt;$AH$8,AK967&lt;$AK$8,AN967&lt;$AN$8,AQ967&lt;$AQ$8,AR967&lt;$AR$8,AS967&lt;$AS$8),"راسب","ناجح"))</f>
        <v/>
      </c>
      <c r="AW967" s="71" t="str">
        <f>ورقة4!Q965</f>
        <v/>
      </c>
      <c r="AX967" s="48" t="str">
        <f>ورقة4!R965</f>
        <v/>
      </c>
      <c r="AY967" s="48" t="str">
        <f>ورقة4!S965</f>
        <v/>
      </c>
      <c r="AZ967" s="48" t="str">
        <f>ورقة4!T965</f>
        <v/>
      </c>
      <c r="BA967" s="48" t="str">
        <f>ورقة4!U965</f>
        <v/>
      </c>
      <c r="BB967" s="48" t="str">
        <f>ورقة4!V965</f>
        <v/>
      </c>
      <c r="BC967" s="48" t="str">
        <f>ورقة4!W965</f>
        <v/>
      </c>
      <c r="BD967" s="48" t="str">
        <f>ورقة4!X965</f>
        <v/>
      </c>
      <c r="BE967" s="48" t="str">
        <f>ورقة4!Y965</f>
        <v/>
      </c>
      <c r="BF967" s="48" t="str">
        <f>ورقة4!Z965</f>
        <v/>
      </c>
      <c r="BG967" s="48" t="str">
        <f>ورقة4!AA965</f>
        <v/>
      </c>
      <c r="BH967" s="48" t="str">
        <f>ورقة4!AB965</f>
        <v/>
      </c>
      <c r="BI967" s="48" t="str">
        <f>ورقة4!AC965</f>
        <v/>
      </c>
      <c r="BJ967" s="48" t="str">
        <f>ورقة4!AE965</f>
        <v/>
      </c>
      <c r="BK967" s="48" t="str">
        <f>ورقة4!AF965</f>
        <v/>
      </c>
    </row>
    <row r="968" spans="1:63" ht="24.95" customHeight="1">
      <c r="A968" s="135" t="str">
        <f>IF(C968="","",COUNTA(C$9:$C968))</f>
        <v/>
      </c>
      <c r="B968" s="24"/>
      <c r="C968" s="141"/>
      <c r="D968" s="38" t="str">
        <f t="shared" si="271"/>
        <v/>
      </c>
      <c r="E968" s="49"/>
      <c r="F968" s="50"/>
      <c r="G968" s="51" t="e">
        <f t="shared" si="268"/>
        <v>#VALUE!</v>
      </c>
      <c r="H968" s="52" t="e">
        <f t="shared" si="272"/>
        <v>#VALUE!</v>
      </c>
      <c r="I968" s="53" t="e">
        <f t="shared" si="273"/>
        <v>#VALUE!</v>
      </c>
      <c r="J968" s="54" t="e">
        <f t="shared" si="274"/>
        <v>#VALUE!</v>
      </c>
      <c r="K968" s="52" t="str">
        <f t="shared" si="275"/>
        <v/>
      </c>
      <c r="L968" s="53" t="str">
        <f t="shared" si="276"/>
        <v/>
      </c>
      <c r="M968" s="54" t="str">
        <f t="shared" si="277"/>
        <v/>
      </c>
      <c r="N968" s="38" t="str">
        <f t="shared" si="269"/>
        <v/>
      </c>
      <c r="O968" s="55"/>
      <c r="P968" s="55"/>
      <c r="Q968" s="55"/>
      <c r="R968" s="56"/>
      <c r="S968" s="58"/>
      <c r="T968" s="55">
        <f t="shared" si="278"/>
        <v>0</v>
      </c>
      <c r="U968" s="57"/>
      <c r="V968" s="58"/>
      <c r="W968" s="55">
        <f t="shared" si="279"/>
        <v>0</v>
      </c>
      <c r="X968" s="56"/>
      <c r="Y968" s="57"/>
      <c r="Z968" s="55">
        <f t="shared" si="280"/>
        <v>0</v>
      </c>
      <c r="AA968" s="57"/>
      <c r="AB968" s="164"/>
      <c r="AC968" s="169">
        <f t="shared" si="281"/>
        <v>0</v>
      </c>
      <c r="AD968" s="166"/>
      <c r="AE968" s="55"/>
      <c r="AF968" s="172"/>
      <c r="AG968" s="175"/>
      <c r="AH968" s="55">
        <f t="shared" si="282"/>
        <v>0</v>
      </c>
      <c r="AI968" s="172"/>
      <c r="AJ968" s="175"/>
      <c r="AK968" s="166">
        <f t="shared" si="283"/>
        <v>0</v>
      </c>
      <c r="AL968" s="172"/>
      <c r="AM968" s="175"/>
      <c r="AN968" s="55">
        <f t="shared" si="284"/>
        <v>0</v>
      </c>
      <c r="AO968" s="172"/>
      <c r="AP968" s="175"/>
      <c r="AQ968" s="55">
        <f t="shared" si="285"/>
        <v>0</v>
      </c>
      <c r="AR968" s="172"/>
      <c r="AS968" s="55"/>
      <c r="AT968" s="123">
        <f t="shared" si="270"/>
        <v>0</v>
      </c>
      <c r="AU968" s="56"/>
      <c r="AV968" s="204" t="str">
        <f>IFERROR(IF(AS968=0,"",IF(INDEX(ورقة4!$A966:$O966,,MATCH("غ",ورقة4!$A966:$O966,0))="غ","راسب")),IF(OR(O968&lt;$O$8,P968&lt;$P$8,Q968&lt;$Q$8,T968&lt;$T$8,W968&lt;$W$8,Z968&lt;$Z$8,AC968&lt;$AC$8,AD968&lt;$AD$8,AE968&lt;$AE$8,AH968&lt;$AH$8,AK968&lt;$AK$8,AN968&lt;$AN$8,AQ968&lt;$AQ$8,AR968&lt;$AR$8,AS968&lt;$AS$8),"راسب","ناجح"))</f>
        <v/>
      </c>
      <c r="AW968" s="71" t="str">
        <f>ورقة4!Q966</f>
        <v/>
      </c>
      <c r="AX968" s="48" t="str">
        <f>ورقة4!R966</f>
        <v/>
      </c>
      <c r="AY968" s="48" t="str">
        <f>ورقة4!S966</f>
        <v/>
      </c>
      <c r="AZ968" s="48" t="str">
        <f>ورقة4!T966</f>
        <v/>
      </c>
      <c r="BA968" s="48" t="str">
        <f>ورقة4!U966</f>
        <v/>
      </c>
      <c r="BB968" s="48" t="str">
        <f>ورقة4!V966</f>
        <v/>
      </c>
      <c r="BC968" s="48" t="str">
        <f>ورقة4!W966</f>
        <v/>
      </c>
      <c r="BD968" s="48" t="str">
        <f>ورقة4!X966</f>
        <v/>
      </c>
      <c r="BE968" s="48" t="str">
        <f>ورقة4!Y966</f>
        <v/>
      </c>
      <c r="BF968" s="48" t="str">
        <f>ورقة4!Z966</f>
        <v/>
      </c>
      <c r="BG968" s="48" t="str">
        <f>ورقة4!AA966</f>
        <v/>
      </c>
      <c r="BH968" s="48" t="str">
        <f>ورقة4!AB966</f>
        <v/>
      </c>
      <c r="BI968" s="48" t="str">
        <f>ورقة4!AC966</f>
        <v/>
      </c>
      <c r="BJ968" s="48" t="str">
        <f>ورقة4!AE966</f>
        <v/>
      </c>
      <c r="BK968" s="48" t="str">
        <f>ورقة4!AF966</f>
        <v/>
      </c>
    </row>
    <row r="969" spans="1:63" ht="24.95" customHeight="1">
      <c r="A969" s="135" t="str">
        <f>IF(C969="","",COUNTA(C$9:$C969))</f>
        <v/>
      </c>
      <c r="B969" s="24"/>
      <c r="C969" s="141"/>
      <c r="D969" s="38" t="str">
        <f t="shared" si="271"/>
        <v/>
      </c>
      <c r="E969" s="49"/>
      <c r="F969" s="50"/>
      <c r="G969" s="51" t="e">
        <f t="shared" si="268"/>
        <v>#VALUE!</v>
      </c>
      <c r="H969" s="52" t="e">
        <f t="shared" si="272"/>
        <v>#VALUE!</v>
      </c>
      <c r="I969" s="53" t="e">
        <f t="shared" si="273"/>
        <v>#VALUE!</v>
      </c>
      <c r="J969" s="54" t="e">
        <f t="shared" si="274"/>
        <v>#VALUE!</v>
      </c>
      <c r="K969" s="52" t="str">
        <f t="shared" si="275"/>
        <v/>
      </c>
      <c r="L969" s="53" t="str">
        <f t="shared" si="276"/>
        <v/>
      </c>
      <c r="M969" s="54" t="str">
        <f t="shared" si="277"/>
        <v/>
      </c>
      <c r="N969" s="38" t="str">
        <f t="shared" si="269"/>
        <v/>
      </c>
      <c r="O969" s="55"/>
      <c r="P969" s="55"/>
      <c r="Q969" s="55"/>
      <c r="R969" s="56"/>
      <c r="S969" s="58"/>
      <c r="T969" s="55">
        <f t="shared" si="278"/>
        <v>0</v>
      </c>
      <c r="U969" s="57"/>
      <c r="V969" s="58"/>
      <c r="W969" s="55">
        <f t="shared" si="279"/>
        <v>0</v>
      </c>
      <c r="X969" s="56"/>
      <c r="Y969" s="57"/>
      <c r="Z969" s="55">
        <f t="shared" si="280"/>
        <v>0</v>
      </c>
      <c r="AA969" s="57"/>
      <c r="AB969" s="164"/>
      <c r="AC969" s="169">
        <f t="shared" si="281"/>
        <v>0</v>
      </c>
      <c r="AD969" s="166"/>
      <c r="AE969" s="55"/>
      <c r="AF969" s="172"/>
      <c r="AG969" s="175"/>
      <c r="AH969" s="55">
        <f t="shared" si="282"/>
        <v>0</v>
      </c>
      <c r="AI969" s="172"/>
      <c r="AJ969" s="175"/>
      <c r="AK969" s="166">
        <f t="shared" si="283"/>
        <v>0</v>
      </c>
      <c r="AL969" s="172"/>
      <c r="AM969" s="175"/>
      <c r="AN969" s="55">
        <f t="shared" si="284"/>
        <v>0</v>
      </c>
      <c r="AO969" s="172"/>
      <c r="AP969" s="175"/>
      <c r="AQ969" s="55">
        <f t="shared" si="285"/>
        <v>0</v>
      </c>
      <c r="AR969" s="172"/>
      <c r="AS969" s="55"/>
      <c r="AT969" s="123">
        <f t="shared" si="270"/>
        <v>0</v>
      </c>
      <c r="AU969" s="56"/>
      <c r="AV969" s="204" t="str">
        <f>IFERROR(IF(AS969=0,"",IF(INDEX(ورقة4!$A967:$O967,,MATCH("غ",ورقة4!$A967:$O967,0))="غ","راسب")),IF(OR(O969&lt;$O$8,P969&lt;$P$8,Q969&lt;$Q$8,T969&lt;$T$8,W969&lt;$W$8,Z969&lt;$Z$8,AC969&lt;$AC$8,AD969&lt;$AD$8,AE969&lt;$AE$8,AH969&lt;$AH$8,AK969&lt;$AK$8,AN969&lt;$AN$8,AQ969&lt;$AQ$8,AR969&lt;$AR$8,AS969&lt;$AS$8),"راسب","ناجح"))</f>
        <v/>
      </c>
      <c r="AW969" s="71" t="str">
        <f>ورقة4!Q967</f>
        <v/>
      </c>
      <c r="AX969" s="48" t="str">
        <f>ورقة4!R967</f>
        <v/>
      </c>
      <c r="AY969" s="48" t="str">
        <f>ورقة4!S967</f>
        <v/>
      </c>
      <c r="AZ969" s="48" t="str">
        <f>ورقة4!T967</f>
        <v/>
      </c>
      <c r="BA969" s="48" t="str">
        <f>ورقة4!U967</f>
        <v/>
      </c>
      <c r="BB969" s="48" t="str">
        <f>ورقة4!V967</f>
        <v/>
      </c>
      <c r="BC969" s="48" t="str">
        <f>ورقة4!W967</f>
        <v/>
      </c>
      <c r="BD969" s="48" t="str">
        <f>ورقة4!X967</f>
        <v/>
      </c>
      <c r="BE969" s="48" t="str">
        <f>ورقة4!Y967</f>
        <v/>
      </c>
      <c r="BF969" s="48" t="str">
        <f>ورقة4!Z967</f>
        <v/>
      </c>
      <c r="BG969" s="48" t="str">
        <f>ورقة4!AA967</f>
        <v/>
      </c>
      <c r="BH969" s="48" t="str">
        <f>ورقة4!AB967</f>
        <v/>
      </c>
      <c r="BI969" s="48" t="str">
        <f>ورقة4!AC967</f>
        <v/>
      </c>
      <c r="BJ969" s="48" t="str">
        <f>ورقة4!AE967</f>
        <v/>
      </c>
      <c r="BK969" s="48" t="str">
        <f>ورقة4!AF967</f>
        <v/>
      </c>
    </row>
    <row r="970" spans="1:63" ht="24.95" customHeight="1">
      <c r="A970" s="135" t="str">
        <f>IF(C970="","",COUNTA(C$9:$C970))</f>
        <v/>
      </c>
      <c r="B970" s="24"/>
      <c r="C970" s="141"/>
      <c r="D970" s="38" t="str">
        <f t="shared" si="271"/>
        <v/>
      </c>
      <c r="E970" s="49"/>
      <c r="F970" s="50"/>
      <c r="G970" s="51" t="e">
        <f t="shared" ref="G970:G1000" si="286">DATE(IF(LEFT($F970,1)="2",MID($F970,2,2),"20"&amp;MID($F970,2,2)),MID($F970,4,2),MID($F970,6,2))</f>
        <v>#VALUE!</v>
      </c>
      <c r="H970" s="52" t="e">
        <f t="shared" si="272"/>
        <v>#VALUE!</v>
      </c>
      <c r="I970" s="53" t="e">
        <f t="shared" si="273"/>
        <v>#VALUE!</v>
      </c>
      <c r="J970" s="54" t="e">
        <f t="shared" si="274"/>
        <v>#VALUE!</v>
      </c>
      <c r="K970" s="52" t="str">
        <f t="shared" si="275"/>
        <v/>
      </c>
      <c r="L970" s="53" t="str">
        <f t="shared" si="276"/>
        <v/>
      </c>
      <c r="M970" s="54" t="str">
        <f t="shared" si="277"/>
        <v/>
      </c>
      <c r="N970" s="38" t="str">
        <f t="shared" ref="N970:N1000" si="287">IF(LEN(TRIM($F970))=0,"",IF(OR(NOT(ISNUMBER($F970)),LEN($F970)&lt;&gt;14),"Error_MyNumber",IF(MOD(MID($F970,13,1),2)=1,"مصرى","مصرية")))</f>
        <v/>
      </c>
      <c r="O970" s="55"/>
      <c r="P970" s="55"/>
      <c r="Q970" s="55"/>
      <c r="R970" s="56"/>
      <c r="S970" s="58"/>
      <c r="T970" s="55">
        <f t="shared" si="278"/>
        <v>0</v>
      </c>
      <c r="U970" s="57"/>
      <c r="V970" s="58"/>
      <c r="W970" s="55">
        <f t="shared" si="279"/>
        <v>0</v>
      </c>
      <c r="X970" s="56"/>
      <c r="Y970" s="57"/>
      <c r="Z970" s="55">
        <f t="shared" si="280"/>
        <v>0</v>
      </c>
      <c r="AA970" s="57"/>
      <c r="AB970" s="164"/>
      <c r="AC970" s="169">
        <f t="shared" si="281"/>
        <v>0</v>
      </c>
      <c r="AD970" s="166"/>
      <c r="AE970" s="55"/>
      <c r="AF970" s="172"/>
      <c r="AG970" s="175"/>
      <c r="AH970" s="55">
        <f t="shared" si="282"/>
        <v>0</v>
      </c>
      <c r="AI970" s="172"/>
      <c r="AJ970" s="175"/>
      <c r="AK970" s="166">
        <f t="shared" si="283"/>
        <v>0</v>
      </c>
      <c r="AL970" s="172"/>
      <c r="AM970" s="175"/>
      <c r="AN970" s="55">
        <f t="shared" si="284"/>
        <v>0</v>
      </c>
      <c r="AO970" s="172"/>
      <c r="AP970" s="175"/>
      <c r="AQ970" s="55">
        <f t="shared" si="285"/>
        <v>0</v>
      </c>
      <c r="AR970" s="172"/>
      <c r="AS970" s="55"/>
      <c r="AT970" s="123">
        <f t="shared" ref="AT970:AT1000" si="288">IF(AND(O970="",P970="",Q970="",T970="",W970="",Z970="",AC970="",AD970="",AE970="",AH970="",AK970="",AN970="",AQ970="",AR970="",AS970=""),"",IF(AND(O970="غ",P970="غ",Q970="غ",T970="غ",W970="غ",Z970="غ",AC970="غ",AD970="غ",AE970="غ",AH970="غ",AK970="غ",AN970="غ",AQ970="غ",RN970="غ",AS970="غ"),"غ",SUM(O970,P970,Q970,T970,W970,Z970,AD970,AE970,AH970,AK970,AN970,AQ970,AR970,AS970)))</f>
        <v>0</v>
      </c>
      <c r="AU970" s="56"/>
      <c r="AV970" s="204" t="str">
        <f>IFERROR(IF(AS970=0,"",IF(INDEX(ورقة4!$A968:$O968,,MATCH("غ",ورقة4!$A968:$O968,0))="غ","راسب")),IF(OR(O970&lt;$O$8,P970&lt;$P$8,Q970&lt;$Q$8,T970&lt;$T$8,W970&lt;$W$8,Z970&lt;$Z$8,AC970&lt;$AC$8,AD970&lt;$AD$8,AE970&lt;$AE$8,AH970&lt;$AH$8,AK970&lt;$AK$8,AN970&lt;$AN$8,AQ970&lt;$AQ$8,AR970&lt;$AR$8,AS970&lt;$AS$8),"راسب","ناجح"))</f>
        <v/>
      </c>
      <c r="AW970" s="71" t="str">
        <f>ورقة4!Q968</f>
        <v/>
      </c>
      <c r="AX970" s="48" t="str">
        <f>ورقة4!R968</f>
        <v/>
      </c>
      <c r="AY970" s="48" t="str">
        <f>ورقة4!S968</f>
        <v/>
      </c>
      <c r="AZ970" s="48" t="str">
        <f>ورقة4!T968</f>
        <v/>
      </c>
      <c r="BA970" s="48" t="str">
        <f>ورقة4!U968</f>
        <v/>
      </c>
      <c r="BB970" s="48" t="str">
        <f>ورقة4!V968</f>
        <v/>
      </c>
      <c r="BC970" s="48" t="str">
        <f>ورقة4!W968</f>
        <v/>
      </c>
      <c r="BD970" s="48" t="str">
        <f>ورقة4!X968</f>
        <v/>
      </c>
      <c r="BE970" s="48" t="str">
        <f>ورقة4!Y968</f>
        <v/>
      </c>
      <c r="BF970" s="48" t="str">
        <f>ورقة4!Z968</f>
        <v/>
      </c>
      <c r="BG970" s="48" t="str">
        <f>ورقة4!AA968</f>
        <v/>
      </c>
      <c r="BH970" s="48" t="str">
        <f>ورقة4!AB968</f>
        <v/>
      </c>
      <c r="BI970" s="48" t="str">
        <f>ورقة4!AC968</f>
        <v/>
      </c>
      <c r="BJ970" s="48" t="str">
        <f>ورقة4!AE968</f>
        <v/>
      </c>
      <c r="BK970" s="48" t="str">
        <f>ورقة4!AF968</f>
        <v/>
      </c>
    </row>
    <row r="971" spans="1:63" ht="24.95" customHeight="1">
      <c r="A971" s="135" t="str">
        <f>IF(C971="","",COUNTA(C$9:$C971))</f>
        <v/>
      </c>
      <c r="B971" s="24"/>
      <c r="C971" s="141"/>
      <c r="D971" s="38" t="str">
        <f t="shared" si="271"/>
        <v/>
      </c>
      <c r="E971" s="49"/>
      <c r="F971" s="50"/>
      <c r="G971" s="51" t="e">
        <f t="shared" si="286"/>
        <v>#VALUE!</v>
      </c>
      <c r="H971" s="52" t="e">
        <f t="shared" si="272"/>
        <v>#VALUE!</v>
      </c>
      <c r="I971" s="53" t="e">
        <f t="shared" si="273"/>
        <v>#VALUE!</v>
      </c>
      <c r="J971" s="54" t="e">
        <f t="shared" si="274"/>
        <v>#VALUE!</v>
      </c>
      <c r="K971" s="52" t="str">
        <f t="shared" si="275"/>
        <v/>
      </c>
      <c r="L971" s="53" t="str">
        <f t="shared" si="276"/>
        <v/>
      </c>
      <c r="M971" s="54" t="str">
        <f t="shared" si="277"/>
        <v/>
      </c>
      <c r="N971" s="38" t="str">
        <f t="shared" si="287"/>
        <v/>
      </c>
      <c r="O971" s="55"/>
      <c r="P971" s="55"/>
      <c r="Q971" s="55"/>
      <c r="R971" s="56"/>
      <c r="S971" s="58"/>
      <c r="T971" s="55">
        <f t="shared" si="278"/>
        <v>0</v>
      </c>
      <c r="U971" s="57"/>
      <c r="V971" s="58"/>
      <c r="W971" s="55">
        <f t="shared" si="279"/>
        <v>0</v>
      </c>
      <c r="X971" s="56"/>
      <c r="Y971" s="57"/>
      <c r="Z971" s="55">
        <f t="shared" si="280"/>
        <v>0</v>
      </c>
      <c r="AA971" s="57"/>
      <c r="AB971" s="164"/>
      <c r="AC971" s="169">
        <f t="shared" si="281"/>
        <v>0</v>
      </c>
      <c r="AD971" s="166"/>
      <c r="AE971" s="55"/>
      <c r="AF971" s="172"/>
      <c r="AG971" s="175"/>
      <c r="AH971" s="55">
        <f t="shared" si="282"/>
        <v>0</v>
      </c>
      <c r="AI971" s="172"/>
      <c r="AJ971" s="175"/>
      <c r="AK971" s="166">
        <f t="shared" si="283"/>
        <v>0</v>
      </c>
      <c r="AL971" s="172"/>
      <c r="AM971" s="175"/>
      <c r="AN971" s="55">
        <f t="shared" si="284"/>
        <v>0</v>
      </c>
      <c r="AO971" s="172"/>
      <c r="AP971" s="175"/>
      <c r="AQ971" s="55">
        <f t="shared" si="285"/>
        <v>0</v>
      </c>
      <c r="AR971" s="172"/>
      <c r="AS971" s="55"/>
      <c r="AT971" s="123">
        <f t="shared" si="288"/>
        <v>0</v>
      </c>
      <c r="AU971" s="56"/>
      <c r="AV971" s="204" t="str">
        <f>IFERROR(IF(AS971=0,"",IF(INDEX(ورقة4!$A969:$O969,,MATCH("غ",ورقة4!$A969:$O969,0))="غ","راسب")),IF(OR(O971&lt;$O$8,P971&lt;$P$8,Q971&lt;$Q$8,T971&lt;$T$8,W971&lt;$W$8,Z971&lt;$Z$8,AC971&lt;$AC$8,AD971&lt;$AD$8,AE971&lt;$AE$8,AH971&lt;$AH$8,AK971&lt;$AK$8,AN971&lt;$AN$8,AQ971&lt;$AQ$8,AR971&lt;$AR$8,AS971&lt;$AS$8),"راسب","ناجح"))</f>
        <v/>
      </c>
      <c r="AW971" s="71" t="str">
        <f>ورقة4!Q969</f>
        <v/>
      </c>
      <c r="AX971" s="48" t="str">
        <f>ورقة4!R969</f>
        <v/>
      </c>
      <c r="AY971" s="48" t="str">
        <f>ورقة4!S969</f>
        <v/>
      </c>
      <c r="AZ971" s="48" t="str">
        <f>ورقة4!T969</f>
        <v/>
      </c>
      <c r="BA971" s="48" t="str">
        <f>ورقة4!U969</f>
        <v/>
      </c>
      <c r="BB971" s="48" t="str">
        <f>ورقة4!V969</f>
        <v/>
      </c>
      <c r="BC971" s="48" t="str">
        <f>ورقة4!W969</f>
        <v/>
      </c>
      <c r="BD971" s="48" t="str">
        <f>ورقة4!X969</f>
        <v/>
      </c>
      <c r="BE971" s="48" t="str">
        <f>ورقة4!Y969</f>
        <v/>
      </c>
      <c r="BF971" s="48" t="str">
        <f>ورقة4!Z969</f>
        <v/>
      </c>
      <c r="BG971" s="48" t="str">
        <f>ورقة4!AA969</f>
        <v/>
      </c>
      <c r="BH971" s="48" t="str">
        <f>ورقة4!AB969</f>
        <v/>
      </c>
      <c r="BI971" s="48" t="str">
        <f>ورقة4!AC969</f>
        <v/>
      </c>
      <c r="BJ971" s="48" t="str">
        <f>ورقة4!AE969</f>
        <v/>
      </c>
      <c r="BK971" s="48" t="str">
        <f>ورقة4!AF969</f>
        <v/>
      </c>
    </row>
    <row r="972" spans="1:63" ht="24.95" customHeight="1">
      <c r="A972" s="135" t="str">
        <f>IF(C972="","",COUNTA(C$9:$C972))</f>
        <v/>
      </c>
      <c r="B972" s="24"/>
      <c r="C972" s="141"/>
      <c r="D972" s="38" t="str">
        <f t="shared" si="271"/>
        <v/>
      </c>
      <c r="E972" s="49"/>
      <c r="F972" s="50"/>
      <c r="G972" s="51" t="e">
        <f t="shared" si="286"/>
        <v>#VALUE!</v>
      </c>
      <c r="H972" s="52" t="e">
        <f t="shared" si="272"/>
        <v>#VALUE!</v>
      </c>
      <c r="I972" s="53" t="e">
        <f t="shared" si="273"/>
        <v>#VALUE!</v>
      </c>
      <c r="J972" s="54" t="e">
        <f t="shared" si="274"/>
        <v>#VALUE!</v>
      </c>
      <c r="K972" s="52" t="str">
        <f t="shared" si="275"/>
        <v/>
      </c>
      <c r="L972" s="53" t="str">
        <f t="shared" si="276"/>
        <v/>
      </c>
      <c r="M972" s="54" t="str">
        <f t="shared" si="277"/>
        <v/>
      </c>
      <c r="N972" s="38" t="str">
        <f t="shared" si="287"/>
        <v/>
      </c>
      <c r="O972" s="55"/>
      <c r="P972" s="55"/>
      <c r="Q972" s="55"/>
      <c r="R972" s="56"/>
      <c r="S972" s="58"/>
      <c r="T972" s="55">
        <f t="shared" si="278"/>
        <v>0</v>
      </c>
      <c r="U972" s="57"/>
      <c r="V972" s="58"/>
      <c r="W972" s="55">
        <f t="shared" si="279"/>
        <v>0</v>
      </c>
      <c r="X972" s="56"/>
      <c r="Y972" s="57"/>
      <c r="Z972" s="55">
        <f t="shared" si="280"/>
        <v>0</v>
      </c>
      <c r="AA972" s="57"/>
      <c r="AB972" s="164"/>
      <c r="AC972" s="169">
        <f t="shared" si="281"/>
        <v>0</v>
      </c>
      <c r="AD972" s="166"/>
      <c r="AE972" s="55"/>
      <c r="AF972" s="172"/>
      <c r="AG972" s="175"/>
      <c r="AH972" s="55">
        <f t="shared" si="282"/>
        <v>0</v>
      </c>
      <c r="AI972" s="172"/>
      <c r="AJ972" s="175"/>
      <c r="AK972" s="166">
        <f t="shared" si="283"/>
        <v>0</v>
      </c>
      <c r="AL972" s="172"/>
      <c r="AM972" s="175"/>
      <c r="AN972" s="55">
        <f t="shared" si="284"/>
        <v>0</v>
      </c>
      <c r="AO972" s="172"/>
      <c r="AP972" s="175"/>
      <c r="AQ972" s="55">
        <f t="shared" si="285"/>
        <v>0</v>
      </c>
      <c r="AR972" s="172"/>
      <c r="AS972" s="55"/>
      <c r="AT972" s="123">
        <f t="shared" si="288"/>
        <v>0</v>
      </c>
      <c r="AU972" s="56"/>
      <c r="AV972" s="204" t="str">
        <f>IFERROR(IF(AS972=0,"",IF(INDEX(ورقة4!$A970:$O970,,MATCH("غ",ورقة4!$A970:$O970,0))="غ","راسب")),IF(OR(O972&lt;$O$8,P972&lt;$P$8,Q972&lt;$Q$8,T972&lt;$T$8,W972&lt;$W$8,Z972&lt;$Z$8,AC972&lt;$AC$8,AD972&lt;$AD$8,AE972&lt;$AE$8,AH972&lt;$AH$8,AK972&lt;$AK$8,AN972&lt;$AN$8,AQ972&lt;$AQ$8,AR972&lt;$AR$8,AS972&lt;$AS$8),"راسب","ناجح"))</f>
        <v/>
      </c>
      <c r="AW972" s="71" t="str">
        <f>ورقة4!Q970</f>
        <v/>
      </c>
      <c r="AX972" s="48" t="str">
        <f>ورقة4!R970</f>
        <v/>
      </c>
      <c r="AY972" s="48" t="str">
        <f>ورقة4!S970</f>
        <v/>
      </c>
      <c r="AZ972" s="48" t="str">
        <f>ورقة4!T970</f>
        <v/>
      </c>
      <c r="BA972" s="48" t="str">
        <f>ورقة4!U970</f>
        <v/>
      </c>
      <c r="BB972" s="48" t="str">
        <f>ورقة4!V970</f>
        <v/>
      </c>
      <c r="BC972" s="48" t="str">
        <f>ورقة4!W970</f>
        <v/>
      </c>
      <c r="BD972" s="48" t="str">
        <f>ورقة4!X970</f>
        <v/>
      </c>
      <c r="BE972" s="48" t="str">
        <f>ورقة4!Y970</f>
        <v/>
      </c>
      <c r="BF972" s="48" t="str">
        <f>ورقة4!Z970</f>
        <v/>
      </c>
      <c r="BG972" s="48" t="str">
        <f>ورقة4!AA970</f>
        <v/>
      </c>
      <c r="BH972" s="48" t="str">
        <f>ورقة4!AB970</f>
        <v/>
      </c>
      <c r="BI972" s="48" t="str">
        <f>ورقة4!AC970</f>
        <v/>
      </c>
      <c r="BJ972" s="48" t="str">
        <f>ورقة4!AE970</f>
        <v/>
      </c>
      <c r="BK972" s="48" t="str">
        <f>ورقة4!AF970</f>
        <v/>
      </c>
    </row>
    <row r="973" spans="1:63" ht="24.95" customHeight="1">
      <c r="A973" s="135" t="str">
        <f>IF(C973="","",COUNTA(C$9:$C973))</f>
        <v/>
      </c>
      <c r="B973" s="24"/>
      <c r="C973" s="141"/>
      <c r="D973" s="38" t="str">
        <f t="shared" si="271"/>
        <v/>
      </c>
      <c r="E973" s="49"/>
      <c r="F973" s="50"/>
      <c r="G973" s="51" t="e">
        <f t="shared" si="286"/>
        <v>#VALUE!</v>
      </c>
      <c r="H973" s="52" t="e">
        <f t="shared" si="272"/>
        <v>#VALUE!</v>
      </c>
      <c r="I973" s="53" t="e">
        <f t="shared" si="273"/>
        <v>#VALUE!</v>
      </c>
      <c r="J973" s="54" t="e">
        <f t="shared" si="274"/>
        <v>#VALUE!</v>
      </c>
      <c r="K973" s="52" t="str">
        <f t="shared" si="275"/>
        <v/>
      </c>
      <c r="L973" s="53" t="str">
        <f t="shared" si="276"/>
        <v/>
      </c>
      <c r="M973" s="54" t="str">
        <f t="shared" si="277"/>
        <v/>
      </c>
      <c r="N973" s="38" t="str">
        <f t="shared" si="287"/>
        <v/>
      </c>
      <c r="O973" s="55"/>
      <c r="P973" s="55"/>
      <c r="Q973" s="55"/>
      <c r="R973" s="56"/>
      <c r="S973" s="58"/>
      <c r="T973" s="55">
        <f t="shared" si="278"/>
        <v>0</v>
      </c>
      <c r="U973" s="57"/>
      <c r="V973" s="58"/>
      <c r="W973" s="55">
        <f t="shared" si="279"/>
        <v>0</v>
      </c>
      <c r="X973" s="56"/>
      <c r="Y973" s="57"/>
      <c r="Z973" s="55">
        <f t="shared" si="280"/>
        <v>0</v>
      </c>
      <c r="AA973" s="57"/>
      <c r="AB973" s="164"/>
      <c r="AC973" s="169">
        <f t="shared" si="281"/>
        <v>0</v>
      </c>
      <c r="AD973" s="166"/>
      <c r="AE973" s="55"/>
      <c r="AF973" s="172"/>
      <c r="AG973" s="175"/>
      <c r="AH973" s="55">
        <f t="shared" si="282"/>
        <v>0</v>
      </c>
      <c r="AI973" s="172"/>
      <c r="AJ973" s="175"/>
      <c r="AK973" s="166">
        <f t="shared" si="283"/>
        <v>0</v>
      </c>
      <c r="AL973" s="172"/>
      <c r="AM973" s="175"/>
      <c r="AN973" s="55">
        <f t="shared" si="284"/>
        <v>0</v>
      </c>
      <c r="AO973" s="172"/>
      <c r="AP973" s="175"/>
      <c r="AQ973" s="55">
        <f t="shared" si="285"/>
        <v>0</v>
      </c>
      <c r="AR973" s="172"/>
      <c r="AS973" s="55"/>
      <c r="AT973" s="123">
        <f t="shared" si="288"/>
        <v>0</v>
      </c>
      <c r="AU973" s="56"/>
      <c r="AV973" s="204" t="str">
        <f>IFERROR(IF(AS973=0,"",IF(INDEX(ورقة4!$A971:$O971,,MATCH("غ",ورقة4!$A971:$O971,0))="غ","راسب")),IF(OR(O973&lt;$O$8,P973&lt;$P$8,Q973&lt;$Q$8,T973&lt;$T$8,W973&lt;$W$8,Z973&lt;$Z$8,AC973&lt;$AC$8,AD973&lt;$AD$8,AE973&lt;$AE$8,AH973&lt;$AH$8,AK973&lt;$AK$8,AN973&lt;$AN$8,AQ973&lt;$AQ$8,AR973&lt;$AR$8,AS973&lt;$AS$8),"راسب","ناجح"))</f>
        <v/>
      </c>
      <c r="AW973" s="71" t="str">
        <f>ورقة4!Q971</f>
        <v/>
      </c>
      <c r="AX973" s="48" t="str">
        <f>ورقة4!R971</f>
        <v/>
      </c>
      <c r="AY973" s="48" t="str">
        <f>ورقة4!S971</f>
        <v/>
      </c>
      <c r="AZ973" s="48" t="str">
        <f>ورقة4!T971</f>
        <v/>
      </c>
      <c r="BA973" s="48" t="str">
        <f>ورقة4!U971</f>
        <v/>
      </c>
      <c r="BB973" s="48" t="str">
        <f>ورقة4!V971</f>
        <v/>
      </c>
      <c r="BC973" s="48" t="str">
        <f>ورقة4!W971</f>
        <v/>
      </c>
      <c r="BD973" s="48" t="str">
        <f>ورقة4!X971</f>
        <v/>
      </c>
      <c r="BE973" s="48" t="str">
        <f>ورقة4!Y971</f>
        <v/>
      </c>
      <c r="BF973" s="48" t="str">
        <f>ورقة4!Z971</f>
        <v/>
      </c>
      <c r="BG973" s="48" t="str">
        <f>ورقة4!AA971</f>
        <v/>
      </c>
      <c r="BH973" s="48" t="str">
        <f>ورقة4!AB971</f>
        <v/>
      </c>
      <c r="BI973" s="48" t="str">
        <f>ورقة4!AC971</f>
        <v/>
      </c>
      <c r="BJ973" s="48" t="str">
        <f>ورقة4!AE971</f>
        <v/>
      </c>
      <c r="BK973" s="48" t="str">
        <f>ورقة4!AF971</f>
        <v/>
      </c>
    </row>
    <row r="974" spans="1:63" ht="24.95" customHeight="1">
      <c r="A974" s="135" t="str">
        <f>IF(C974="","",COUNTA(C$9:$C974))</f>
        <v/>
      </c>
      <c r="B974" s="24"/>
      <c r="C974" s="141"/>
      <c r="D974" s="38" t="str">
        <f t="shared" ref="D974:D1000" si="289">IF(LEN(TRIM($F974))=0,"",IF(OR(NOT(ISNUMBER($F974)),LEN($F974)&lt;&gt;14),"Error_MyNumber",IF(MOD(MID($F974,13,1),2)=1,"ذكر","انثى")))</f>
        <v/>
      </c>
      <c r="E974" s="49"/>
      <c r="F974" s="50"/>
      <c r="G974" s="51" t="e">
        <f t="shared" si="286"/>
        <v>#VALUE!</v>
      </c>
      <c r="H974" s="52" t="e">
        <f t="shared" si="272"/>
        <v>#VALUE!</v>
      </c>
      <c r="I974" s="53" t="e">
        <f t="shared" si="273"/>
        <v>#VALUE!</v>
      </c>
      <c r="J974" s="54" t="e">
        <f t="shared" si="274"/>
        <v>#VALUE!</v>
      </c>
      <c r="K974" s="52" t="str">
        <f t="shared" si="275"/>
        <v/>
      </c>
      <c r="L974" s="53" t="str">
        <f t="shared" si="276"/>
        <v/>
      </c>
      <c r="M974" s="54" t="str">
        <f t="shared" si="277"/>
        <v/>
      </c>
      <c r="N974" s="38" t="str">
        <f t="shared" si="287"/>
        <v/>
      </c>
      <c r="O974" s="55"/>
      <c r="P974" s="55"/>
      <c r="Q974" s="55"/>
      <c r="R974" s="56"/>
      <c r="S974" s="58"/>
      <c r="T974" s="55">
        <f t="shared" si="278"/>
        <v>0</v>
      </c>
      <c r="U974" s="57"/>
      <c r="V974" s="58"/>
      <c r="W974" s="55">
        <f t="shared" si="279"/>
        <v>0</v>
      </c>
      <c r="X974" s="56"/>
      <c r="Y974" s="57"/>
      <c r="Z974" s="55">
        <f t="shared" si="280"/>
        <v>0</v>
      </c>
      <c r="AA974" s="57"/>
      <c r="AB974" s="164"/>
      <c r="AC974" s="169">
        <f t="shared" si="281"/>
        <v>0</v>
      </c>
      <c r="AD974" s="166"/>
      <c r="AE974" s="55"/>
      <c r="AF974" s="172"/>
      <c r="AG974" s="175"/>
      <c r="AH974" s="55">
        <f t="shared" si="282"/>
        <v>0</v>
      </c>
      <c r="AI974" s="172"/>
      <c r="AJ974" s="175"/>
      <c r="AK974" s="166">
        <f t="shared" si="283"/>
        <v>0</v>
      </c>
      <c r="AL974" s="172"/>
      <c r="AM974" s="175"/>
      <c r="AN974" s="55">
        <f t="shared" si="284"/>
        <v>0</v>
      </c>
      <c r="AO974" s="172"/>
      <c r="AP974" s="175"/>
      <c r="AQ974" s="55">
        <f t="shared" si="285"/>
        <v>0</v>
      </c>
      <c r="AR974" s="172"/>
      <c r="AS974" s="55"/>
      <c r="AT974" s="123">
        <f t="shared" si="288"/>
        <v>0</v>
      </c>
      <c r="AU974" s="56"/>
      <c r="AV974" s="204" t="str">
        <f>IFERROR(IF(AS974=0,"",IF(INDEX(ورقة4!$A972:$O972,,MATCH("غ",ورقة4!$A972:$O972,0))="غ","راسب")),IF(OR(O974&lt;$O$8,P974&lt;$P$8,Q974&lt;$Q$8,T974&lt;$T$8,W974&lt;$W$8,Z974&lt;$Z$8,AC974&lt;$AC$8,AD974&lt;$AD$8,AE974&lt;$AE$8,AH974&lt;$AH$8,AK974&lt;$AK$8,AN974&lt;$AN$8,AQ974&lt;$AQ$8,AR974&lt;$AR$8,AS974&lt;$AS$8),"راسب","ناجح"))</f>
        <v/>
      </c>
      <c r="AW974" s="71" t="str">
        <f>ورقة4!Q972</f>
        <v/>
      </c>
      <c r="AX974" s="48" t="str">
        <f>ورقة4!R972</f>
        <v/>
      </c>
      <c r="AY974" s="48" t="str">
        <f>ورقة4!S972</f>
        <v/>
      </c>
      <c r="AZ974" s="48" t="str">
        <f>ورقة4!T972</f>
        <v/>
      </c>
      <c r="BA974" s="48" t="str">
        <f>ورقة4!U972</f>
        <v/>
      </c>
      <c r="BB974" s="48" t="str">
        <f>ورقة4!V972</f>
        <v/>
      </c>
      <c r="BC974" s="48" t="str">
        <f>ورقة4!W972</f>
        <v/>
      </c>
      <c r="BD974" s="48" t="str">
        <f>ورقة4!X972</f>
        <v/>
      </c>
      <c r="BE974" s="48" t="str">
        <f>ورقة4!Y972</f>
        <v/>
      </c>
      <c r="BF974" s="48" t="str">
        <f>ورقة4!Z972</f>
        <v/>
      </c>
      <c r="BG974" s="48" t="str">
        <f>ورقة4!AA972</f>
        <v/>
      </c>
      <c r="BH974" s="48" t="str">
        <f>ورقة4!AB972</f>
        <v/>
      </c>
      <c r="BI974" s="48" t="str">
        <f>ورقة4!AC972</f>
        <v/>
      </c>
      <c r="BJ974" s="48" t="str">
        <f>ورقة4!AE972</f>
        <v/>
      </c>
      <c r="BK974" s="48" t="str">
        <f>ورقة4!AF972</f>
        <v/>
      </c>
    </row>
    <row r="975" spans="1:63" ht="24.95" customHeight="1">
      <c r="A975" s="135" t="str">
        <f>IF(C975="","",COUNTA(C$9:$C975))</f>
        <v/>
      </c>
      <c r="B975" s="24"/>
      <c r="C975" s="141"/>
      <c r="D975" s="38" t="str">
        <f t="shared" si="289"/>
        <v/>
      </c>
      <c r="E975" s="49"/>
      <c r="F975" s="50"/>
      <c r="G975" s="51" t="e">
        <f t="shared" si="286"/>
        <v>#VALUE!</v>
      </c>
      <c r="H975" s="52" t="e">
        <f t="shared" si="272"/>
        <v>#VALUE!</v>
      </c>
      <c r="I975" s="53" t="e">
        <f t="shared" si="273"/>
        <v>#VALUE!</v>
      </c>
      <c r="J975" s="54" t="e">
        <f t="shared" si="274"/>
        <v>#VALUE!</v>
      </c>
      <c r="K975" s="52" t="str">
        <f t="shared" si="275"/>
        <v/>
      </c>
      <c r="L975" s="53" t="str">
        <f t="shared" si="276"/>
        <v/>
      </c>
      <c r="M975" s="54" t="str">
        <f t="shared" si="277"/>
        <v/>
      </c>
      <c r="N975" s="38" t="str">
        <f t="shared" si="287"/>
        <v/>
      </c>
      <c r="O975" s="55"/>
      <c r="P975" s="55"/>
      <c r="Q975" s="55"/>
      <c r="R975" s="56"/>
      <c r="S975" s="58"/>
      <c r="T975" s="55">
        <f t="shared" si="278"/>
        <v>0</v>
      </c>
      <c r="U975" s="57"/>
      <c r="V975" s="58"/>
      <c r="W975" s="55">
        <f t="shared" si="279"/>
        <v>0</v>
      </c>
      <c r="X975" s="56"/>
      <c r="Y975" s="57"/>
      <c r="Z975" s="55">
        <f t="shared" si="280"/>
        <v>0</v>
      </c>
      <c r="AA975" s="57"/>
      <c r="AB975" s="164"/>
      <c r="AC975" s="169">
        <f t="shared" si="281"/>
        <v>0</v>
      </c>
      <c r="AD975" s="166"/>
      <c r="AE975" s="55"/>
      <c r="AF975" s="172"/>
      <c r="AG975" s="175"/>
      <c r="AH975" s="55">
        <f t="shared" si="282"/>
        <v>0</v>
      </c>
      <c r="AI975" s="172"/>
      <c r="AJ975" s="175"/>
      <c r="AK975" s="166">
        <f t="shared" si="283"/>
        <v>0</v>
      </c>
      <c r="AL975" s="172"/>
      <c r="AM975" s="175"/>
      <c r="AN975" s="55">
        <f t="shared" si="284"/>
        <v>0</v>
      </c>
      <c r="AO975" s="172"/>
      <c r="AP975" s="175"/>
      <c r="AQ975" s="55">
        <f t="shared" si="285"/>
        <v>0</v>
      </c>
      <c r="AR975" s="172"/>
      <c r="AS975" s="55"/>
      <c r="AT975" s="123">
        <f t="shared" si="288"/>
        <v>0</v>
      </c>
      <c r="AU975" s="56"/>
      <c r="AV975" s="204" t="str">
        <f>IFERROR(IF(AS975=0,"",IF(INDEX(ورقة4!$A973:$O973,,MATCH("غ",ورقة4!$A973:$O973,0))="غ","راسب")),IF(OR(O975&lt;$O$8,P975&lt;$P$8,Q975&lt;$Q$8,T975&lt;$T$8,W975&lt;$W$8,Z975&lt;$Z$8,AC975&lt;$AC$8,AD975&lt;$AD$8,AE975&lt;$AE$8,AH975&lt;$AH$8,AK975&lt;$AK$8,AN975&lt;$AN$8,AQ975&lt;$AQ$8,AR975&lt;$AR$8,AS975&lt;$AS$8),"راسب","ناجح"))</f>
        <v/>
      </c>
      <c r="AW975" s="71" t="str">
        <f>ورقة4!Q973</f>
        <v/>
      </c>
      <c r="AX975" s="48" t="str">
        <f>ورقة4!R973</f>
        <v/>
      </c>
      <c r="AY975" s="48" t="str">
        <f>ورقة4!S973</f>
        <v/>
      </c>
      <c r="AZ975" s="48" t="str">
        <f>ورقة4!T973</f>
        <v/>
      </c>
      <c r="BA975" s="48" t="str">
        <f>ورقة4!U973</f>
        <v/>
      </c>
      <c r="BB975" s="48" t="str">
        <f>ورقة4!V973</f>
        <v/>
      </c>
      <c r="BC975" s="48" t="str">
        <f>ورقة4!W973</f>
        <v/>
      </c>
      <c r="BD975" s="48" t="str">
        <f>ورقة4!X973</f>
        <v/>
      </c>
      <c r="BE975" s="48" t="str">
        <f>ورقة4!Y973</f>
        <v/>
      </c>
      <c r="BF975" s="48" t="str">
        <f>ورقة4!Z973</f>
        <v/>
      </c>
      <c r="BG975" s="48" t="str">
        <f>ورقة4!AA973</f>
        <v/>
      </c>
      <c r="BH975" s="48" t="str">
        <f>ورقة4!AB973</f>
        <v/>
      </c>
      <c r="BI975" s="48" t="str">
        <f>ورقة4!AC973</f>
        <v/>
      </c>
      <c r="BJ975" s="48" t="str">
        <f>ورقة4!AE973</f>
        <v/>
      </c>
      <c r="BK975" s="48" t="str">
        <f>ورقة4!AF973</f>
        <v/>
      </c>
    </row>
    <row r="976" spans="1:63" ht="24.95" customHeight="1">
      <c r="A976" s="135" t="str">
        <f>IF(C976="","",COUNTA(C$9:$C976))</f>
        <v/>
      </c>
      <c r="B976" s="24"/>
      <c r="C976" s="141"/>
      <c r="D976" s="38" t="str">
        <f t="shared" si="289"/>
        <v/>
      </c>
      <c r="E976" s="49"/>
      <c r="F976" s="50"/>
      <c r="G976" s="51" t="e">
        <f t="shared" si="286"/>
        <v>#VALUE!</v>
      </c>
      <c r="H976" s="52" t="e">
        <f t="shared" si="272"/>
        <v>#VALUE!</v>
      </c>
      <c r="I976" s="53" t="e">
        <f t="shared" si="273"/>
        <v>#VALUE!</v>
      </c>
      <c r="J976" s="54" t="e">
        <f t="shared" si="274"/>
        <v>#VALUE!</v>
      </c>
      <c r="K976" s="52" t="str">
        <f t="shared" si="275"/>
        <v/>
      </c>
      <c r="L976" s="53" t="str">
        <f t="shared" si="276"/>
        <v/>
      </c>
      <c r="M976" s="54" t="str">
        <f t="shared" si="277"/>
        <v/>
      </c>
      <c r="N976" s="38" t="str">
        <f t="shared" si="287"/>
        <v/>
      </c>
      <c r="O976" s="55"/>
      <c r="P976" s="55"/>
      <c r="Q976" s="55"/>
      <c r="R976" s="56"/>
      <c r="S976" s="58"/>
      <c r="T976" s="55">
        <f t="shared" si="278"/>
        <v>0</v>
      </c>
      <c r="U976" s="57"/>
      <c r="V976" s="58"/>
      <c r="W976" s="55">
        <f t="shared" si="279"/>
        <v>0</v>
      </c>
      <c r="X976" s="56"/>
      <c r="Y976" s="57"/>
      <c r="Z976" s="55">
        <f t="shared" si="280"/>
        <v>0</v>
      </c>
      <c r="AA976" s="57"/>
      <c r="AB976" s="164"/>
      <c r="AC976" s="169">
        <f t="shared" si="281"/>
        <v>0</v>
      </c>
      <c r="AD976" s="166"/>
      <c r="AE976" s="55"/>
      <c r="AF976" s="172"/>
      <c r="AG976" s="175"/>
      <c r="AH976" s="55">
        <f t="shared" si="282"/>
        <v>0</v>
      </c>
      <c r="AI976" s="172"/>
      <c r="AJ976" s="175"/>
      <c r="AK976" s="166">
        <f t="shared" si="283"/>
        <v>0</v>
      </c>
      <c r="AL976" s="172"/>
      <c r="AM976" s="175"/>
      <c r="AN976" s="55">
        <f t="shared" si="284"/>
        <v>0</v>
      </c>
      <c r="AO976" s="172"/>
      <c r="AP976" s="175"/>
      <c r="AQ976" s="55">
        <f t="shared" si="285"/>
        <v>0</v>
      </c>
      <c r="AR976" s="172"/>
      <c r="AS976" s="55"/>
      <c r="AT976" s="123">
        <f t="shared" si="288"/>
        <v>0</v>
      </c>
      <c r="AU976" s="56"/>
      <c r="AV976" s="204" t="str">
        <f>IFERROR(IF(AS976=0,"",IF(INDEX(ورقة4!$A974:$O974,,MATCH("غ",ورقة4!$A974:$O974,0))="غ","راسب")),IF(OR(O976&lt;$O$8,P976&lt;$P$8,Q976&lt;$Q$8,T976&lt;$T$8,W976&lt;$W$8,Z976&lt;$Z$8,AC976&lt;$AC$8,AD976&lt;$AD$8,AE976&lt;$AE$8,AH976&lt;$AH$8,AK976&lt;$AK$8,AN976&lt;$AN$8,AQ976&lt;$AQ$8,AR976&lt;$AR$8,AS976&lt;$AS$8),"راسب","ناجح"))</f>
        <v/>
      </c>
      <c r="AW976" s="71" t="str">
        <f>ورقة4!Q974</f>
        <v/>
      </c>
      <c r="AX976" s="48" t="str">
        <f>ورقة4!R974</f>
        <v/>
      </c>
      <c r="AY976" s="48" t="str">
        <f>ورقة4!S974</f>
        <v/>
      </c>
      <c r="AZ976" s="48" t="str">
        <f>ورقة4!T974</f>
        <v/>
      </c>
      <c r="BA976" s="48" t="str">
        <f>ورقة4!U974</f>
        <v/>
      </c>
      <c r="BB976" s="48" t="str">
        <f>ورقة4!V974</f>
        <v/>
      </c>
      <c r="BC976" s="48" t="str">
        <f>ورقة4!W974</f>
        <v/>
      </c>
      <c r="BD976" s="48" t="str">
        <f>ورقة4!X974</f>
        <v/>
      </c>
      <c r="BE976" s="48" t="str">
        <f>ورقة4!Y974</f>
        <v/>
      </c>
      <c r="BF976" s="48" t="str">
        <f>ورقة4!Z974</f>
        <v/>
      </c>
      <c r="BG976" s="48" t="str">
        <f>ورقة4!AA974</f>
        <v/>
      </c>
      <c r="BH976" s="48" t="str">
        <f>ورقة4!AB974</f>
        <v/>
      </c>
      <c r="BI976" s="48" t="str">
        <f>ورقة4!AC974</f>
        <v/>
      </c>
      <c r="BJ976" s="48" t="str">
        <f>ورقة4!AE974</f>
        <v/>
      </c>
      <c r="BK976" s="48" t="str">
        <f>ورقة4!AF974</f>
        <v/>
      </c>
    </row>
    <row r="977" spans="1:63" ht="24.95" customHeight="1">
      <c r="A977" s="135" t="str">
        <f>IF(C977="","",COUNTA(C$9:$C977))</f>
        <v/>
      </c>
      <c r="B977" s="24"/>
      <c r="C977" s="141"/>
      <c r="D977" s="38" t="str">
        <f t="shared" si="289"/>
        <v/>
      </c>
      <c r="E977" s="49"/>
      <c r="F977" s="50"/>
      <c r="G977" s="51" t="e">
        <f t="shared" si="286"/>
        <v>#VALUE!</v>
      </c>
      <c r="H977" s="52" t="e">
        <f t="shared" si="272"/>
        <v>#VALUE!</v>
      </c>
      <c r="I977" s="53" t="e">
        <f t="shared" si="273"/>
        <v>#VALUE!</v>
      </c>
      <c r="J977" s="54" t="e">
        <f t="shared" si="274"/>
        <v>#VALUE!</v>
      </c>
      <c r="K977" s="52" t="str">
        <f t="shared" si="275"/>
        <v/>
      </c>
      <c r="L977" s="53" t="str">
        <f t="shared" si="276"/>
        <v/>
      </c>
      <c r="M977" s="54" t="str">
        <f t="shared" si="277"/>
        <v/>
      </c>
      <c r="N977" s="38" t="str">
        <f t="shared" si="287"/>
        <v/>
      </c>
      <c r="O977" s="55"/>
      <c r="P977" s="55"/>
      <c r="Q977" s="55"/>
      <c r="R977" s="56"/>
      <c r="S977" s="58"/>
      <c r="T977" s="55">
        <f t="shared" si="278"/>
        <v>0</v>
      </c>
      <c r="U977" s="57"/>
      <c r="V977" s="58"/>
      <c r="W977" s="55">
        <f t="shared" si="279"/>
        <v>0</v>
      </c>
      <c r="X977" s="56"/>
      <c r="Y977" s="57"/>
      <c r="Z977" s="55">
        <f t="shared" si="280"/>
        <v>0</v>
      </c>
      <c r="AA977" s="57"/>
      <c r="AB977" s="164"/>
      <c r="AC977" s="169">
        <f t="shared" si="281"/>
        <v>0</v>
      </c>
      <c r="AD977" s="166"/>
      <c r="AE977" s="55"/>
      <c r="AF977" s="172"/>
      <c r="AG977" s="175"/>
      <c r="AH977" s="55">
        <f t="shared" si="282"/>
        <v>0</v>
      </c>
      <c r="AI977" s="172"/>
      <c r="AJ977" s="175"/>
      <c r="AK977" s="166">
        <f t="shared" si="283"/>
        <v>0</v>
      </c>
      <c r="AL977" s="172"/>
      <c r="AM977" s="175"/>
      <c r="AN977" s="55">
        <f t="shared" si="284"/>
        <v>0</v>
      </c>
      <c r="AO977" s="172"/>
      <c r="AP977" s="175"/>
      <c r="AQ977" s="55">
        <f t="shared" si="285"/>
        <v>0</v>
      </c>
      <c r="AR977" s="172"/>
      <c r="AS977" s="55"/>
      <c r="AT977" s="123">
        <f t="shared" si="288"/>
        <v>0</v>
      </c>
      <c r="AU977" s="56"/>
      <c r="AV977" s="204" t="str">
        <f>IFERROR(IF(AS977=0,"",IF(INDEX(ورقة4!$A975:$O975,,MATCH("غ",ورقة4!$A975:$O975,0))="غ","راسب")),IF(OR(O977&lt;$O$8,P977&lt;$P$8,Q977&lt;$Q$8,T977&lt;$T$8,W977&lt;$W$8,Z977&lt;$Z$8,AC977&lt;$AC$8,AD977&lt;$AD$8,AE977&lt;$AE$8,AH977&lt;$AH$8,AK977&lt;$AK$8,AN977&lt;$AN$8,AQ977&lt;$AQ$8,AR977&lt;$AR$8,AS977&lt;$AS$8),"راسب","ناجح"))</f>
        <v/>
      </c>
      <c r="AW977" s="71" t="str">
        <f>ورقة4!Q975</f>
        <v/>
      </c>
      <c r="AX977" s="48" t="str">
        <f>ورقة4!R975</f>
        <v/>
      </c>
      <c r="AY977" s="48" t="str">
        <f>ورقة4!S975</f>
        <v/>
      </c>
      <c r="AZ977" s="48" t="str">
        <f>ورقة4!T975</f>
        <v/>
      </c>
      <c r="BA977" s="48" t="str">
        <f>ورقة4!U975</f>
        <v/>
      </c>
      <c r="BB977" s="48" t="str">
        <f>ورقة4!V975</f>
        <v/>
      </c>
      <c r="BC977" s="48" t="str">
        <f>ورقة4!W975</f>
        <v/>
      </c>
      <c r="BD977" s="48" t="str">
        <f>ورقة4!X975</f>
        <v/>
      </c>
      <c r="BE977" s="48" t="str">
        <f>ورقة4!Y975</f>
        <v/>
      </c>
      <c r="BF977" s="48" t="str">
        <f>ورقة4!Z975</f>
        <v/>
      </c>
      <c r="BG977" s="48" t="str">
        <f>ورقة4!AA975</f>
        <v/>
      </c>
      <c r="BH977" s="48" t="str">
        <f>ورقة4!AB975</f>
        <v/>
      </c>
      <c r="BI977" s="48" t="str">
        <f>ورقة4!AC975</f>
        <v/>
      </c>
      <c r="BJ977" s="48" t="str">
        <f>ورقة4!AE975</f>
        <v/>
      </c>
      <c r="BK977" s="48" t="str">
        <f>ورقة4!AF975</f>
        <v/>
      </c>
    </row>
    <row r="978" spans="1:63" ht="24.95" customHeight="1">
      <c r="A978" s="135" t="str">
        <f>IF(C978="","",COUNTA(C$9:$C978))</f>
        <v/>
      </c>
      <c r="B978" s="24"/>
      <c r="C978" s="141"/>
      <c r="D978" s="38" t="str">
        <f t="shared" si="289"/>
        <v/>
      </c>
      <c r="E978" s="49"/>
      <c r="F978" s="50"/>
      <c r="G978" s="51" t="e">
        <f t="shared" si="286"/>
        <v>#VALUE!</v>
      </c>
      <c r="H978" s="52" t="e">
        <f t="shared" si="272"/>
        <v>#VALUE!</v>
      </c>
      <c r="I978" s="53" t="e">
        <f t="shared" si="273"/>
        <v>#VALUE!</v>
      </c>
      <c r="J978" s="54" t="e">
        <f t="shared" si="274"/>
        <v>#VALUE!</v>
      </c>
      <c r="K978" s="52" t="str">
        <f t="shared" si="275"/>
        <v/>
      </c>
      <c r="L978" s="53" t="str">
        <f t="shared" si="276"/>
        <v/>
      </c>
      <c r="M978" s="54" t="str">
        <f t="shared" si="277"/>
        <v/>
      </c>
      <c r="N978" s="38" t="str">
        <f t="shared" si="287"/>
        <v/>
      </c>
      <c r="O978" s="55"/>
      <c r="P978" s="55"/>
      <c r="Q978" s="55"/>
      <c r="R978" s="56"/>
      <c r="S978" s="58"/>
      <c r="T978" s="55">
        <f t="shared" si="278"/>
        <v>0</v>
      </c>
      <c r="U978" s="57"/>
      <c r="V978" s="58"/>
      <c r="W978" s="55">
        <f t="shared" si="279"/>
        <v>0</v>
      </c>
      <c r="X978" s="56"/>
      <c r="Y978" s="57"/>
      <c r="Z978" s="55">
        <f t="shared" si="280"/>
        <v>0</v>
      </c>
      <c r="AA978" s="57"/>
      <c r="AB978" s="164"/>
      <c r="AC978" s="169">
        <f t="shared" si="281"/>
        <v>0</v>
      </c>
      <c r="AD978" s="166"/>
      <c r="AE978" s="55"/>
      <c r="AF978" s="172"/>
      <c r="AG978" s="175"/>
      <c r="AH978" s="55">
        <f t="shared" si="282"/>
        <v>0</v>
      </c>
      <c r="AI978" s="172"/>
      <c r="AJ978" s="175"/>
      <c r="AK978" s="166">
        <f t="shared" si="283"/>
        <v>0</v>
      </c>
      <c r="AL978" s="172"/>
      <c r="AM978" s="175"/>
      <c r="AN978" s="55">
        <f t="shared" si="284"/>
        <v>0</v>
      </c>
      <c r="AO978" s="172"/>
      <c r="AP978" s="175"/>
      <c r="AQ978" s="55">
        <f t="shared" si="285"/>
        <v>0</v>
      </c>
      <c r="AR978" s="172"/>
      <c r="AS978" s="55"/>
      <c r="AT978" s="123">
        <f t="shared" si="288"/>
        <v>0</v>
      </c>
      <c r="AU978" s="56"/>
      <c r="AV978" s="204" t="str">
        <f>IFERROR(IF(AS978=0,"",IF(INDEX(ورقة4!$A976:$O976,,MATCH("غ",ورقة4!$A976:$O976,0))="غ","راسب")),IF(OR(O978&lt;$O$8,P978&lt;$P$8,Q978&lt;$Q$8,T978&lt;$T$8,W978&lt;$W$8,Z978&lt;$Z$8,AC978&lt;$AC$8,AD978&lt;$AD$8,AE978&lt;$AE$8,AH978&lt;$AH$8,AK978&lt;$AK$8,AN978&lt;$AN$8,AQ978&lt;$AQ$8,AR978&lt;$AR$8,AS978&lt;$AS$8),"راسب","ناجح"))</f>
        <v/>
      </c>
      <c r="AW978" s="71" t="str">
        <f>ورقة4!Q976</f>
        <v/>
      </c>
      <c r="AX978" s="48" t="str">
        <f>ورقة4!R976</f>
        <v/>
      </c>
      <c r="AY978" s="48" t="str">
        <f>ورقة4!S976</f>
        <v/>
      </c>
      <c r="AZ978" s="48" t="str">
        <f>ورقة4!T976</f>
        <v/>
      </c>
      <c r="BA978" s="48" t="str">
        <f>ورقة4!U976</f>
        <v/>
      </c>
      <c r="BB978" s="48" t="str">
        <f>ورقة4!V976</f>
        <v/>
      </c>
      <c r="BC978" s="48" t="str">
        <f>ورقة4!W976</f>
        <v/>
      </c>
      <c r="BD978" s="48" t="str">
        <f>ورقة4!X976</f>
        <v/>
      </c>
      <c r="BE978" s="48" t="str">
        <f>ورقة4!Y976</f>
        <v/>
      </c>
      <c r="BF978" s="48" t="str">
        <f>ورقة4!Z976</f>
        <v/>
      </c>
      <c r="BG978" s="48" t="str">
        <f>ورقة4!AA976</f>
        <v/>
      </c>
      <c r="BH978" s="48" t="str">
        <f>ورقة4!AB976</f>
        <v/>
      </c>
      <c r="BI978" s="48" t="str">
        <f>ورقة4!AC976</f>
        <v/>
      </c>
      <c r="BJ978" s="48" t="str">
        <f>ورقة4!AE976</f>
        <v/>
      </c>
      <c r="BK978" s="48" t="str">
        <f>ورقة4!AF976</f>
        <v/>
      </c>
    </row>
    <row r="979" spans="1:63" ht="24.95" customHeight="1">
      <c r="A979" s="135" t="str">
        <f>IF(C979="","",COUNTA(C$9:$C979))</f>
        <v/>
      </c>
      <c r="B979" s="24"/>
      <c r="C979" s="141"/>
      <c r="D979" s="38" t="str">
        <f t="shared" si="289"/>
        <v/>
      </c>
      <c r="E979" s="49"/>
      <c r="F979" s="50"/>
      <c r="G979" s="51" t="e">
        <f t="shared" si="286"/>
        <v>#VALUE!</v>
      </c>
      <c r="H979" s="52" t="e">
        <f t="shared" si="272"/>
        <v>#VALUE!</v>
      </c>
      <c r="I979" s="53" t="e">
        <f t="shared" si="273"/>
        <v>#VALUE!</v>
      </c>
      <c r="J979" s="54" t="e">
        <f t="shared" si="274"/>
        <v>#VALUE!</v>
      </c>
      <c r="K979" s="52" t="str">
        <f t="shared" si="275"/>
        <v/>
      </c>
      <c r="L979" s="53" t="str">
        <f t="shared" si="276"/>
        <v/>
      </c>
      <c r="M979" s="54" t="str">
        <f t="shared" si="277"/>
        <v/>
      </c>
      <c r="N979" s="38" t="str">
        <f t="shared" si="287"/>
        <v/>
      </c>
      <c r="O979" s="55"/>
      <c r="P979" s="55"/>
      <c r="Q979" s="55"/>
      <c r="R979" s="56"/>
      <c r="S979" s="58"/>
      <c r="T979" s="55">
        <f t="shared" si="278"/>
        <v>0</v>
      </c>
      <c r="U979" s="57"/>
      <c r="V979" s="58"/>
      <c r="W979" s="55">
        <f t="shared" si="279"/>
        <v>0</v>
      </c>
      <c r="X979" s="56"/>
      <c r="Y979" s="57"/>
      <c r="Z979" s="55">
        <f t="shared" si="280"/>
        <v>0</v>
      </c>
      <c r="AA979" s="57"/>
      <c r="AB979" s="164"/>
      <c r="AC979" s="169">
        <f t="shared" si="281"/>
        <v>0</v>
      </c>
      <c r="AD979" s="166"/>
      <c r="AE979" s="55"/>
      <c r="AF979" s="172"/>
      <c r="AG979" s="175"/>
      <c r="AH979" s="55">
        <f t="shared" si="282"/>
        <v>0</v>
      </c>
      <c r="AI979" s="172"/>
      <c r="AJ979" s="175"/>
      <c r="AK979" s="166">
        <f t="shared" si="283"/>
        <v>0</v>
      </c>
      <c r="AL979" s="172"/>
      <c r="AM979" s="175"/>
      <c r="AN979" s="55">
        <f t="shared" si="284"/>
        <v>0</v>
      </c>
      <c r="AO979" s="172"/>
      <c r="AP979" s="175"/>
      <c r="AQ979" s="55">
        <f t="shared" si="285"/>
        <v>0</v>
      </c>
      <c r="AR979" s="172"/>
      <c r="AS979" s="55"/>
      <c r="AT979" s="123">
        <f t="shared" si="288"/>
        <v>0</v>
      </c>
      <c r="AU979" s="56"/>
      <c r="AV979" s="204" t="str">
        <f>IFERROR(IF(AS979=0,"",IF(INDEX(ورقة4!$A977:$O977,,MATCH("غ",ورقة4!$A977:$O977,0))="غ","راسب")),IF(OR(O979&lt;$O$8,P979&lt;$P$8,Q979&lt;$Q$8,T979&lt;$T$8,W979&lt;$W$8,Z979&lt;$Z$8,AC979&lt;$AC$8,AD979&lt;$AD$8,AE979&lt;$AE$8,AH979&lt;$AH$8,AK979&lt;$AK$8,AN979&lt;$AN$8,AQ979&lt;$AQ$8,AR979&lt;$AR$8,AS979&lt;$AS$8),"راسب","ناجح"))</f>
        <v/>
      </c>
      <c r="AW979" s="71" t="str">
        <f>ورقة4!Q977</f>
        <v/>
      </c>
      <c r="AX979" s="48" t="str">
        <f>ورقة4!R977</f>
        <v/>
      </c>
      <c r="AY979" s="48" t="str">
        <f>ورقة4!S977</f>
        <v/>
      </c>
      <c r="AZ979" s="48" t="str">
        <f>ورقة4!T977</f>
        <v/>
      </c>
      <c r="BA979" s="48" t="str">
        <f>ورقة4!U977</f>
        <v/>
      </c>
      <c r="BB979" s="48" t="str">
        <f>ورقة4!V977</f>
        <v/>
      </c>
      <c r="BC979" s="48" t="str">
        <f>ورقة4!W977</f>
        <v/>
      </c>
      <c r="BD979" s="48" t="str">
        <f>ورقة4!X977</f>
        <v/>
      </c>
      <c r="BE979" s="48" t="str">
        <f>ورقة4!Y977</f>
        <v/>
      </c>
      <c r="BF979" s="48" t="str">
        <f>ورقة4!Z977</f>
        <v/>
      </c>
      <c r="BG979" s="48" t="str">
        <f>ورقة4!AA977</f>
        <v/>
      </c>
      <c r="BH979" s="48" t="str">
        <f>ورقة4!AB977</f>
        <v/>
      </c>
      <c r="BI979" s="48" t="str">
        <f>ورقة4!AC977</f>
        <v/>
      </c>
      <c r="BJ979" s="48" t="str">
        <f>ورقة4!AE977</f>
        <v/>
      </c>
      <c r="BK979" s="48" t="str">
        <f>ورقة4!AF977</f>
        <v/>
      </c>
    </row>
    <row r="980" spans="1:63" ht="24.95" customHeight="1">
      <c r="A980" s="135" t="str">
        <f>IF(C980="","",COUNTA(C$9:$C980))</f>
        <v/>
      </c>
      <c r="B980" s="24"/>
      <c r="C980" s="141"/>
      <c r="D980" s="38" t="str">
        <f t="shared" si="289"/>
        <v/>
      </c>
      <c r="E980" s="49"/>
      <c r="F980" s="50"/>
      <c r="G980" s="51" t="e">
        <f t="shared" si="286"/>
        <v>#VALUE!</v>
      </c>
      <c r="H980" s="52" t="e">
        <f t="shared" si="272"/>
        <v>#VALUE!</v>
      </c>
      <c r="I980" s="53" t="e">
        <f t="shared" si="273"/>
        <v>#VALUE!</v>
      </c>
      <c r="J980" s="54" t="e">
        <f t="shared" si="274"/>
        <v>#VALUE!</v>
      </c>
      <c r="K980" s="52" t="str">
        <f t="shared" si="275"/>
        <v/>
      </c>
      <c r="L980" s="53" t="str">
        <f t="shared" si="276"/>
        <v/>
      </c>
      <c r="M980" s="54" t="str">
        <f t="shared" si="277"/>
        <v/>
      </c>
      <c r="N980" s="38" t="str">
        <f t="shared" si="287"/>
        <v/>
      </c>
      <c r="O980" s="55"/>
      <c r="P980" s="55"/>
      <c r="Q980" s="55"/>
      <c r="R980" s="56"/>
      <c r="S980" s="58"/>
      <c r="T980" s="55">
        <f t="shared" si="278"/>
        <v>0</v>
      </c>
      <c r="U980" s="57"/>
      <c r="V980" s="58"/>
      <c r="W980" s="55">
        <f t="shared" si="279"/>
        <v>0</v>
      </c>
      <c r="X980" s="56"/>
      <c r="Y980" s="57"/>
      <c r="Z980" s="55">
        <f t="shared" si="280"/>
        <v>0</v>
      </c>
      <c r="AA980" s="57"/>
      <c r="AB980" s="164"/>
      <c r="AC980" s="169">
        <f t="shared" si="281"/>
        <v>0</v>
      </c>
      <c r="AD980" s="166"/>
      <c r="AE980" s="55"/>
      <c r="AF980" s="172"/>
      <c r="AG980" s="175"/>
      <c r="AH980" s="55">
        <f t="shared" si="282"/>
        <v>0</v>
      </c>
      <c r="AI980" s="172"/>
      <c r="AJ980" s="175"/>
      <c r="AK980" s="166">
        <f t="shared" si="283"/>
        <v>0</v>
      </c>
      <c r="AL980" s="172"/>
      <c r="AM980" s="175"/>
      <c r="AN980" s="55">
        <f t="shared" si="284"/>
        <v>0</v>
      </c>
      <c r="AO980" s="172"/>
      <c r="AP980" s="175"/>
      <c r="AQ980" s="55">
        <f t="shared" si="285"/>
        <v>0</v>
      </c>
      <c r="AR980" s="172"/>
      <c r="AS980" s="55"/>
      <c r="AT980" s="123">
        <f t="shared" si="288"/>
        <v>0</v>
      </c>
      <c r="AU980" s="56"/>
      <c r="AV980" s="204" t="str">
        <f>IFERROR(IF(AS980=0,"",IF(INDEX(ورقة4!$A978:$O978,,MATCH("غ",ورقة4!$A978:$O978,0))="غ","راسب")),IF(OR(O980&lt;$O$8,P980&lt;$P$8,Q980&lt;$Q$8,T980&lt;$T$8,W980&lt;$W$8,Z980&lt;$Z$8,AC980&lt;$AC$8,AD980&lt;$AD$8,AE980&lt;$AE$8,AH980&lt;$AH$8,AK980&lt;$AK$8,AN980&lt;$AN$8,AQ980&lt;$AQ$8,AR980&lt;$AR$8,AS980&lt;$AS$8),"راسب","ناجح"))</f>
        <v/>
      </c>
      <c r="AW980" s="71" t="str">
        <f>ورقة4!Q978</f>
        <v/>
      </c>
      <c r="AX980" s="48" t="str">
        <f>ورقة4!R978</f>
        <v/>
      </c>
      <c r="AY980" s="48" t="str">
        <f>ورقة4!S978</f>
        <v/>
      </c>
      <c r="AZ980" s="48" t="str">
        <f>ورقة4!T978</f>
        <v/>
      </c>
      <c r="BA980" s="48" t="str">
        <f>ورقة4!U978</f>
        <v/>
      </c>
      <c r="BB980" s="48" t="str">
        <f>ورقة4!V978</f>
        <v/>
      </c>
      <c r="BC980" s="48" t="str">
        <f>ورقة4!W978</f>
        <v/>
      </c>
      <c r="BD980" s="48" t="str">
        <f>ورقة4!X978</f>
        <v/>
      </c>
      <c r="BE980" s="48" t="str">
        <f>ورقة4!Y978</f>
        <v/>
      </c>
      <c r="BF980" s="48" t="str">
        <f>ورقة4!Z978</f>
        <v/>
      </c>
      <c r="BG980" s="48" t="str">
        <f>ورقة4!AA978</f>
        <v/>
      </c>
      <c r="BH980" s="48" t="str">
        <f>ورقة4!AB978</f>
        <v/>
      </c>
      <c r="BI980" s="48" t="str">
        <f>ورقة4!AC978</f>
        <v/>
      </c>
      <c r="BJ980" s="48" t="str">
        <f>ورقة4!AE978</f>
        <v/>
      </c>
      <c r="BK980" s="48" t="str">
        <f>ورقة4!AF978</f>
        <v/>
      </c>
    </row>
    <row r="981" spans="1:63" ht="24.95" customHeight="1">
      <c r="A981" s="135" t="str">
        <f>IF(C981="","",COUNTA(C$9:$C981))</f>
        <v/>
      </c>
      <c r="B981" s="24"/>
      <c r="C981" s="141"/>
      <c r="D981" s="38" t="str">
        <f t="shared" si="289"/>
        <v/>
      </c>
      <c r="E981" s="49"/>
      <c r="F981" s="50"/>
      <c r="G981" s="51" t="e">
        <f t="shared" si="286"/>
        <v>#VALUE!</v>
      </c>
      <c r="H981" s="52" t="e">
        <f t="shared" si="272"/>
        <v>#VALUE!</v>
      </c>
      <c r="I981" s="53" t="e">
        <f t="shared" si="273"/>
        <v>#VALUE!</v>
      </c>
      <c r="J981" s="54" t="e">
        <f t="shared" si="274"/>
        <v>#VALUE!</v>
      </c>
      <c r="K981" s="52" t="str">
        <f t="shared" si="275"/>
        <v/>
      </c>
      <c r="L981" s="53" t="str">
        <f t="shared" si="276"/>
        <v/>
      </c>
      <c r="M981" s="54" t="str">
        <f t="shared" si="277"/>
        <v/>
      </c>
      <c r="N981" s="38" t="str">
        <f t="shared" si="287"/>
        <v/>
      </c>
      <c r="O981" s="55"/>
      <c r="P981" s="55"/>
      <c r="Q981" s="55"/>
      <c r="R981" s="56"/>
      <c r="S981" s="58"/>
      <c r="T981" s="55">
        <f t="shared" si="278"/>
        <v>0</v>
      </c>
      <c r="U981" s="57"/>
      <c r="V981" s="58"/>
      <c r="W981" s="55">
        <f t="shared" si="279"/>
        <v>0</v>
      </c>
      <c r="X981" s="56"/>
      <c r="Y981" s="57"/>
      <c r="Z981" s="55">
        <f t="shared" si="280"/>
        <v>0</v>
      </c>
      <c r="AA981" s="57"/>
      <c r="AB981" s="164"/>
      <c r="AC981" s="169">
        <f t="shared" si="281"/>
        <v>0</v>
      </c>
      <c r="AD981" s="166"/>
      <c r="AE981" s="55"/>
      <c r="AF981" s="172"/>
      <c r="AG981" s="175"/>
      <c r="AH981" s="55">
        <f t="shared" si="282"/>
        <v>0</v>
      </c>
      <c r="AI981" s="172"/>
      <c r="AJ981" s="175"/>
      <c r="AK981" s="166">
        <f t="shared" si="283"/>
        <v>0</v>
      </c>
      <c r="AL981" s="172"/>
      <c r="AM981" s="175"/>
      <c r="AN981" s="55">
        <f t="shared" si="284"/>
        <v>0</v>
      </c>
      <c r="AO981" s="172"/>
      <c r="AP981" s="175"/>
      <c r="AQ981" s="55">
        <f t="shared" si="285"/>
        <v>0</v>
      </c>
      <c r="AR981" s="172"/>
      <c r="AS981" s="55"/>
      <c r="AT981" s="123">
        <f t="shared" si="288"/>
        <v>0</v>
      </c>
      <c r="AU981" s="56"/>
      <c r="AV981" s="204" t="str">
        <f>IFERROR(IF(AS981=0,"",IF(INDEX(ورقة4!$A979:$O979,,MATCH("غ",ورقة4!$A979:$O979,0))="غ","راسب")),IF(OR(O981&lt;$O$8,P981&lt;$P$8,Q981&lt;$Q$8,T981&lt;$T$8,W981&lt;$W$8,Z981&lt;$Z$8,AC981&lt;$AC$8,AD981&lt;$AD$8,AE981&lt;$AE$8,AH981&lt;$AH$8,AK981&lt;$AK$8,AN981&lt;$AN$8,AQ981&lt;$AQ$8,AR981&lt;$AR$8,AS981&lt;$AS$8),"راسب","ناجح"))</f>
        <v/>
      </c>
      <c r="AW981" s="71" t="str">
        <f>ورقة4!Q979</f>
        <v/>
      </c>
      <c r="AX981" s="48" t="str">
        <f>ورقة4!R979</f>
        <v/>
      </c>
      <c r="AY981" s="48" t="str">
        <f>ورقة4!S979</f>
        <v/>
      </c>
      <c r="AZ981" s="48" t="str">
        <f>ورقة4!T979</f>
        <v/>
      </c>
      <c r="BA981" s="48" t="str">
        <f>ورقة4!U979</f>
        <v/>
      </c>
      <c r="BB981" s="48" t="str">
        <f>ورقة4!V979</f>
        <v/>
      </c>
      <c r="BC981" s="48" t="str">
        <f>ورقة4!W979</f>
        <v/>
      </c>
      <c r="BD981" s="48" t="str">
        <f>ورقة4!X979</f>
        <v/>
      </c>
      <c r="BE981" s="48" t="str">
        <f>ورقة4!Y979</f>
        <v/>
      </c>
      <c r="BF981" s="48" t="str">
        <f>ورقة4!Z979</f>
        <v/>
      </c>
      <c r="BG981" s="48" t="str">
        <f>ورقة4!AA979</f>
        <v/>
      </c>
      <c r="BH981" s="48" t="str">
        <f>ورقة4!AB979</f>
        <v/>
      </c>
      <c r="BI981" s="48" t="str">
        <f>ورقة4!AC979</f>
        <v/>
      </c>
      <c r="BJ981" s="48" t="str">
        <f>ورقة4!AE979</f>
        <v/>
      </c>
      <c r="BK981" s="48" t="str">
        <f>ورقة4!AF979</f>
        <v/>
      </c>
    </row>
    <row r="982" spans="1:63" ht="24.95" customHeight="1">
      <c r="A982" s="135" t="str">
        <f>IF(C982="","",COUNTA(C$9:$C982))</f>
        <v/>
      </c>
      <c r="B982" s="24"/>
      <c r="C982" s="141"/>
      <c r="D982" s="38" t="str">
        <f t="shared" si="289"/>
        <v/>
      </c>
      <c r="E982" s="49"/>
      <c r="F982" s="50"/>
      <c r="G982" s="51" t="e">
        <f t="shared" si="286"/>
        <v>#VALUE!</v>
      </c>
      <c r="H982" s="52" t="e">
        <f t="shared" si="272"/>
        <v>#VALUE!</v>
      </c>
      <c r="I982" s="53" t="e">
        <f t="shared" si="273"/>
        <v>#VALUE!</v>
      </c>
      <c r="J982" s="54" t="e">
        <f t="shared" si="274"/>
        <v>#VALUE!</v>
      </c>
      <c r="K982" s="52" t="str">
        <f t="shared" si="275"/>
        <v/>
      </c>
      <c r="L982" s="53" t="str">
        <f t="shared" si="276"/>
        <v/>
      </c>
      <c r="M982" s="54" t="str">
        <f t="shared" si="277"/>
        <v/>
      </c>
      <c r="N982" s="38" t="str">
        <f t="shared" si="287"/>
        <v/>
      </c>
      <c r="O982" s="55"/>
      <c r="P982" s="55"/>
      <c r="Q982" s="55"/>
      <c r="R982" s="56"/>
      <c r="S982" s="58"/>
      <c r="T982" s="55">
        <f t="shared" si="278"/>
        <v>0</v>
      </c>
      <c r="U982" s="57"/>
      <c r="V982" s="58"/>
      <c r="W982" s="55">
        <f t="shared" si="279"/>
        <v>0</v>
      </c>
      <c r="X982" s="56"/>
      <c r="Y982" s="57"/>
      <c r="Z982" s="55">
        <f t="shared" si="280"/>
        <v>0</v>
      </c>
      <c r="AA982" s="57"/>
      <c r="AB982" s="164"/>
      <c r="AC982" s="169">
        <f t="shared" si="281"/>
        <v>0</v>
      </c>
      <c r="AD982" s="166"/>
      <c r="AE982" s="55"/>
      <c r="AF982" s="172"/>
      <c r="AG982" s="175"/>
      <c r="AH982" s="55">
        <f t="shared" si="282"/>
        <v>0</v>
      </c>
      <c r="AI982" s="172"/>
      <c r="AJ982" s="175"/>
      <c r="AK982" s="166">
        <f t="shared" si="283"/>
        <v>0</v>
      </c>
      <c r="AL982" s="172"/>
      <c r="AM982" s="175"/>
      <c r="AN982" s="55">
        <f t="shared" si="284"/>
        <v>0</v>
      </c>
      <c r="AO982" s="172"/>
      <c r="AP982" s="175"/>
      <c r="AQ982" s="55">
        <f t="shared" si="285"/>
        <v>0</v>
      </c>
      <c r="AR982" s="172"/>
      <c r="AS982" s="55"/>
      <c r="AT982" s="123">
        <f t="shared" si="288"/>
        <v>0</v>
      </c>
      <c r="AU982" s="56"/>
      <c r="AV982" s="204" t="str">
        <f>IFERROR(IF(AS982=0,"",IF(INDEX(ورقة4!$A980:$O980,,MATCH("غ",ورقة4!$A980:$O980,0))="غ","راسب")),IF(OR(O982&lt;$O$8,P982&lt;$P$8,Q982&lt;$Q$8,T982&lt;$T$8,W982&lt;$W$8,Z982&lt;$Z$8,AC982&lt;$AC$8,AD982&lt;$AD$8,AE982&lt;$AE$8,AH982&lt;$AH$8,AK982&lt;$AK$8,AN982&lt;$AN$8,AQ982&lt;$AQ$8,AR982&lt;$AR$8,AS982&lt;$AS$8),"راسب","ناجح"))</f>
        <v/>
      </c>
      <c r="AW982" s="71" t="str">
        <f>ورقة4!Q980</f>
        <v/>
      </c>
      <c r="AX982" s="48" t="str">
        <f>ورقة4!R980</f>
        <v/>
      </c>
      <c r="AY982" s="48" t="str">
        <f>ورقة4!S980</f>
        <v/>
      </c>
      <c r="AZ982" s="48" t="str">
        <f>ورقة4!T980</f>
        <v/>
      </c>
      <c r="BA982" s="48" t="str">
        <f>ورقة4!U980</f>
        <v/>
      </c>
      <c r="BB982" s="48" t="str">
        <f>ورقة4!V980</f>
        <v/>
      </c>
      <c r="BC982" s="48" t="str">
        <f>ورقة4!W980</f>
        <v/>
      </c>
      <c r="BD982" s="48" t="str">
        <f>ورقة4!X980</f>
        <v/>
      </c>
      <c r="BE982" s="48" t="str">
        <f>ورقة4!Y980</f>
        <v/>
      </c>
      <c r="BF982" s="48" t="str">
        <f>ورقة4!Z980</f>
        <v/>
      </c>
      <c r="BG982" s="48" t="str">
        <f>ورقة4!AA980</f>
        <v/>
      </c>
      <c r="BH982" s="48" t="str">
        <f>ورقة4!AB980</f>
        <v/>
      </c>
      <c r="BI982" s="48" t="str">
        <f>ورقة4!AC980</f>
        <v/>
      </c>
      <c r="BJ982" s="48" t="str">
        <f>ورقة4!AE980</f>
        <v/>
      </c>
      <c r="BK982" s="48" t="str">
        <f>ورقة4!AF980</f>
        <v/>
      </c>
    </row>
    <row r="983" spans="1:63" ht="24.95" customHeight="1">
      <c r="A983" s="135" t="str">
        <f>IF(C983="","",COUNTA(C$9:$C983))</f>
        <v/>
      </c>
      <c r="B983" s="24"/>
      <c r="C983" s="141"/>
      <c r="D983" s="38" t="str">
        <f t="shared" si="289"/>
        <v/>
      </c>
      <c r="E983" s="49"/>
      <c r="F983" s="50"/>
      <c r="G983" s="51" t="e">
        <f t="shared" si="286"/>
        <v>#VALUE!</v>
      </c>
      <c r="H983" s="52" t="e">
        <f t="shared" si="272"/>
        <v>#VALUE!</v>
      </c>
      <c r="I983" s="53" t="e">
        <f t="shared" si="273"/>
        <v>#VALUE!</v>
      </c>
      <c r="J983" s="54" t="e">
        <f t="shared" si="274"/>
        <v>#VALUE!</v>
      </c>
      <c r="K983" s="52" t="str">
        <f t="shared" si="275"/>
        <v/>
      </c>
      <c r="L983" s="53" t="str">
        <f t="shared" si="276"/>
        <v/>
      </c>
      <c r="M983" s="54" t="str">
        <f t="shared" si="277"/>
        <v/>
      </c>
      <c r="N983" s="38" t="str">
        <f t="shared" si="287"/>
        <v/>
      </c>
      <c r="O983" s="55"/>
      <c r="P983" s="55"/>
      <c r="Q983" s="55"/>
      <c r="R983" s="56"/>
      <c r="S983" s="58"/>
      <c r="T983" s="55">
        <f t="shared" si="278"/>
        <v>0</v>
      </c>
      <c r="U983" s="57"/>
      <c r="V983" s="58"/>
      <c r="W983" s="55">
        <f t="shared" si="279"/>
        <v>0</v>
      </c>
      <c r="X983" s="56"/>
      <c r="Y983" s="57"/>
      <c r="Z983" s="55">
        <f t="shared" si="280"/>
        <v>0</v>
      </c>
      <c r="AA983" s="57"/>
      <c r="AB983" s="164"/>
      <c r="AC983" s="169">
        <f t="shared" si="281"/>
        <v>0</v>
      </c>
      <c r="AD983" s="166"/>
      <c r="AE983" s="55"/>
      <c r="AF983" s="172"/>
      <c r="AG983" s="175"/>
      <c r="AH983" s="55">
        <f t="shared" si="282"/>
        <v>0</v>
      </c>
      <c r="AI983" s="172"/>
      <c r="AJ983" s="175"/>
      <c r="AK983" s="166">
        <f t="shared" si="283"/>
        <v>0</v>
      </c>
      <c r="AL983" s="172"/>
      <c r="AM983" s="175"/>
      <c r="AN983" s="55">
        <f t="shared" si="284"/>
        <v>0</v>
      </c>
      <c r="AO983" s="172"/>
      <c r="AP983" s="175"/>
      <c r="AQ983" s="55">
        <f t="shared" si="285"/>
        <v>0</v>
      </c>
      <c r="AR983" s="172"/>
      <c r="AS983" s="55"/>
      <c r="AT983" s="123">
        <f t="shared" si="288"/>
        <v>0</v>
      </c>
      <c r="AU983" s="56"/>
      <c r="AV983" s="204" t="str">
        <f>IFERROR(IF(AS983=0,"",IF(INDEX(ورقة4!$A981:$O981,,MATCH("غ",ورقة4!$A981:$O981,0))="غ","راسب")),IF(OR(O983&lt;$O$8,P983&lt;$P$8,Q983&lt;$Q$8,T983&lt;$T$8,W983&lt;$W$8,Z983&lt;$Z$8,AC983&lt;$AC$8,AD983&lt;$AD$8,AE983&lt;$AE$8,AH983&lt;$AH$8,AK983&lt;$AK$8,AN983&lt;$AN$8,AQ983&lt;$AQ$8,AR983&lt;$AR$8,AS983&lt;$AS$8),"راسب","ناجح"))</f>
        <v/>
      </c>
      <c r="AW983" s="71" t="str">
        <f>ورقة4!Q981</f>
        <v/>
      </c>
      <c r="AX983" s="48" t="str">
        <f>ورقة4!R981</f>
        <v/>
      </c>
      <c r="AY983" s="48" t="str">
        <f>ورقة4!S981</f>
        <v/>
      </c>
      <c r="AZ983" s="48" t="str">
        <f>ورقة4!T981</f>
        <v/>
      </c>
      <c r="BA983" s="48" t="str">
        <f>ورقة4!U981</f>
        <v/>
      </c>
      <c r="BB983" s="48" t="str">
        <f>ورقة4!V981</f>
        <v/>
      </c>
      <c r="BC983" s="48" t="str">
        <f>ورقة4!W981</f>
        <v/>
      </c>
      <c r="BD983" s="48" t="str">
        <f>ورقة4!X981</f>
        <v/>
      </c>
      <c r="BE983" s="48" t="str">
        <f>ورقة4!Y981</f>
        <v/>
      </c>
      <c r="BF983" s="48" t="str">
        <f>ورقة4!Z981</f>
        <v/>
      </c>
      <c r="BG983" s="48" t="str">
        <f>ورقة4!AA981</f>
        <v/>
      </c>
      <c r="BH983" s="48" t="str">
        <f>ورقة4!AB981</f>
        <v/>
      </c>
      <c r="BI983" s="48" t="str">
        <f>ورقة4!AC981</f>
        <v/>
      </c>
      <c r="BJ983" s="48" t="str">
        <f>ورقة4!AE981</f>
        <v/>
      </c>
      <c r="BK983" s="48" t="str">
        <f>ورقة4!AF981</f>
        <v/>
      </c>
    </row>
    <row r="984" spans="1:63" ht="24.95" customHeight="1">
      <c r="A984" s="135" t="str">
        <f>IF(C984="","",COUNTA(C$9:$C984))</f>
        <v/>
      </c>
      <c r="B984" s="24"/>
      <c r="C984" s="141"/>
      <c r="D984" s="38" t="str">
        <f t="shared" si="289"/>
        <v/>
      </c>
      <c r="E984" s="49"/>
      <c r="F984" s="50"/>
      <c r="G984" s="51" t="e">
        <f t="shared" si="286"/>
        <v>#VALUE!</v>
      </c>
      <c r="H984" s="52" t="e">
        <f t="shared" si="272"/>
        <v>#VALUE!</v>
      </c>
      <c r="I984" s="53" t="e">
        <f t="shared" si="273"/>
        <v>#VALUE!</v>
      </c>
      <c r="J984" s="54" t="e">
        <f t="shared" si="274"/>
        <v>#VALUE!</v>
      </c>
      <c r="K984" s="52" t="str">
        <f t="shared" si="275"/>
        <v/>
      </c>
      <c r="L984" s="53" t="str">
        <f t="shared" si="276"/>
        <v/>
      </c>
      <c r="M984" s="54" t="str">
        <f t="shared" si="277"/>
        <v/>
      </c>
      <c r="N984" s="38" t="str">
        <f t="shared" si="287"/>
        <v/>
      </c>
      <c r="O984" s="55"/>
      <c r="P984" s="55"/>
      <c r="Q984" s="55"/>
      <c r="R984" s="56"/>
      <c r="S984" s="58"/>
      <c r="T984" s="55">
        <f t="shared" si="278"/>
        <v>0</v>
      </c>
      <c r="U984" s="57"/>
      <c r="V984" s="58"/>
      <c r="W984" s="55">
        <f t="shared" si="279"/>
        <v>0</v>
      </c>
      <c r="X984" s="56"/>
      <c r="Y984" s="57"/>
      <c r="Z984" s="55">
        <f t="shared" si="280"/>
        <v>0</v>
      </c>
      <c r="AA984" s="57"/>
      <c r="AB984" s="164"/>
      <c r="AC984" s="169">
        <f t="shared" si="281"/>
        <v>0</v>
      </c>
      <c r="AD984" s="166"/>
      <c r="AE984" s="55"/>
      <c r="AF984" s="172"/>
      <c r="AG984" s="175"/>
      <c r="AH984" s="55">
        <f t="shared" si="282"/>
        <v>0</v>
      </c>
      <c r="AI984" s="172"/>
      <c r="AJ984" s="175"/>
      <c r="AK984" s="166">
        <f t="shared" si="283"/>
        <v>0</v>
      </c>
      <c r="AL984" s="172"/>
      <c r="AM984" s="175"/>
      <c r="AN984" s="55">
        <f t="shared" si="284"/>
        <v>0</v>
      </c>
      <c r="AO984" s="172"/>
      <c r="AP984" s="175"/>
      <c r="AQ984" s="55">
        <f t="shared" si="285"/>
        <v>0</v>
      </c>
      <c r="AR984" s="172"/>
      <c r="AS984" s="55"/>
      <c r="AT984" s="123">
        <f t="shared" si="288"/>
        <v>0</v>
      </c>
      <c r="AU984" s="56"/>
      <c r="AV984" s="204" t="str">
        <f>IFERROR(IF(AS984=0,"",IF(INDEX(ورقة4!$A982:$O982,,MATCH("غ",ورقة4!$A982:$O982,0))="غ","راسب")),IF(OR(O984&lt;$O$8,P984&lt;$P$8,Q984&lt;$Q$8,T984&lt;$T$8,W984&lt;$W$8,Z984&lt;$Z$8,AC984&lt;$AC$8,AD984&lt;$AD$8,AE984&lt;$AE$8,AH984&lt;$AH$8,AK984&lt;$AK$8,AN984&lt;$AN$8,AQ984&lt;$AQ$8,AR984&lt;$AR$8,AS984&lt;$AS$8),"راسب","ناجح"))</f>
        <v/>
      </c>
      <c r="AW984" s="71" t="str">
        <f>ورقة4!Q982</f>
        <v/>
      </c>
      <c r="AX984" s="48" t="str">
        <f>ورقة4!R982</f>
        <v/>
      </c>
      <c r="AY984" s="48" t="str">
        <f>ورقة4!S982</f>
        <v/>
      </c>
      <c r="AZ984" s="48" t="str">
        <f>ورقة4!T982</f>
        <v/>
      </c>
      <c r="BA984" s="48" t="str">
        <f>ورقة4!U982</f>
        <v/>
      </c>
      <c r="BB984" s="48" t="str">
        <f>ورقة4!V982</f>
        <v/>
      </c>
      <c r="BC984" s="48" t="str">
        <f>ورقة4!W982</f>
        <v/>
      </c>
      <c r="BD984" s="48" t="str">
        <f>ورقة4!X982</f>
        <v/>
      </c>
      <c r="BE984" s="48" t="str">
        <f>ورقة4!Y982</f>
        <v/>
      </c>
      <c r="BF984" s="48" t="str">
        <f>ورقة4!Z982</f>
        <v/>
      </c>
      <c r="BG984" s="48" t="str">
        <f>ورقة4!AA982</f>
        <v/>
      </c>
      <c r="BH984" s="48" t="str">
        <f>ورقة4!AB982</f>
        <v/>
      </c>
      <c r="BI984" s="48" t="str">
        <f>ورقة4!AC982</f>
        <v/>
      </c>
      <c r="BJ984" s="48" t="str">
        <f>ورقة4!AE982</f>
        <v/>
      </c>
      <c r="BK984" s="48" t="str">
        <f>ورقة4!AF982</f>
        <v/>
      </c>
    </row>
    <row r="985" spans="1:63" ht="24.95" customHeight="1">
      <c r="A985" s="135" t="str">
        <f>IF(C985="","",COUNTA(C$9:$C985))</f>
        <v/>
      </c>
      <c r="B985" s="24"/>
      <c r="C985" s="141"/>
      <c r="D985" s="38" t="str">
        <f t="shared" si="289"/>
        <v/>
      </c>
      <c r="E985" s="49"/>
      <c r="F985" s="50"/>
      <c r="G985" s="51" t="e">
        <f t="shared" si="286"/>
        <v>#VALUE!</v>
      </c>
      <c r="H985" s="52" t="e">
        <f t="shared" si="272"/>
        <v>#VALUE!</v>
      </c>
      <c r="I985" s="53" t="e">
        <f t="shared" si="273"/>
        <v>#VALUE!</v>
      </c>
      <c r="J985" s="54" t="e">
        <f t="shared" si="274"/>
        <v>#VALUE!</v>
      </c>
      <c r="K985" s="52" t="str">
        <f t="shared" si="275"/>
        <v/>
      </c>
      <c r="L985" s="53" t="str">
        <f t="shared" si="276"/>
        <v/>
      </c>
      <c r="M985" s="54" t="str">
        <f t="shared" si="277"/>
        <v/>
      </c>
      <c r="N985" s="38" t="str">
        <f t="shared" si="287"/>
        <v/>
      </c>
      <c r="O985" s="55"/>
      <c r="P985" s="55"/>
      <c r="Q985" s="55"/>
      <c r="R985" s="56"/>
      <c r="S985" s="58"/>
      <c r="T985" s="55">
        <f t="shared" si="278"/>
        <v>0</v>
      </c>
      <c r="U985" s="57"/>
      <c r="V985" s="58"/>
      <c r="W985" s="55">
        <f t="shared" si="279"/>
        <v>0</v>
      </c>
      <c r="X985" s="56"/>
      <c r="Y985" s="57"/>
      <c r="Z985" s="55">
        <f t="shared" si="280"/>
        <v>0</v>
      </c>
      <c r="AA985" s="57"/>
      <c r="AB985" s="164"/>
      <c r="AC985" s="169">
        <f t="shared" si="281"/>
        <v>0</v>
      </c>
      <c r="AD985" s="166"/>
      <c r="AE985" s="55"/>
      <c r="AF985" s="172"/>
      <c r="AG985" s="175"/>
      <c r="AH985" s="55">
        <f t="shared" si="282"/>
        <v>0</v>
      </c>
      <c r="AI985" s="172"/>
      <c r="AJ985" s="175"/>
      <c r="AK985" s="166">
        <f t="shared" si="283"/>
        <v>0</v>
      </c>
      <c r="AL985" s="172"/>
      <c r="AM985" s="175"/>
      <c r="AN985" s="55">
        <f t="shared" si="284"/>
        <v>0</v>
      </c>
      <c r="AO985" s="172"/>
      <c r="AP985" s="175"/>
      <c r="AQ985" s="55">
        <f t="shared" si="285"/>
        <v>0</v>
      </c>
      <c r="AR985" s="172"/>
      <c r="AS985" s="55"/>
      <c r="AT985" s="123">
        <f t="shared" si="288"/>
        <v>0</v>
      </c>
      <c r="AU985" s="56"/>
      <c r="AV985" s="204" t="str">
        <f>IFERROR(IF(AS985=0,"",IF(INDEX(ورقة4!$A983:$O983,,MATCH("غ",ورقة4!$A983:$O983,0))="غ","راسب")),IF(OR(O985&lt;$O$8,P985&lt;$P$8,Q985&lt;$Q$8,T985&lt;$T$8,W985&lt;$W$8,Z985&lt;$Z$8,AC985&lt;$AC$8,AD985&lt;$AD$8,AE985&lt;$AE$8,AH985&lt;$AH$8,AK985&lt;$AK$8,AN985&lt;$AN$8,AQ985&lt;$AQ$8,AR985&lt;$AR$8,AS985&lt;$AS$8),"راسب","ناجح"))</f>
        <v/>
      </c>
      <c r="AW985" s="71" t="str">
        <f>ورقة4!Q983</f>
        <v/>
      </c>
      <c r="AX985" s="48" t="str">
        <f>ورقة4!R983</f>
        <v/>
      </c>
      <c r="AY985" s="48" t="str">
        <f>ورقة4!S983</f>
        <v/>
      </c>
      <c r="AZ985" s="48" t="str">
        <f>ورقة4!T983</f>
        <v/>
      </c>
      <c r="BA985" s="48" t="str">
        <f>ورقة4!U983</f>
        <v/>
      </c>
      <c r="BB985" s="48" t="str">
        <f>ورقة4!V983</f>
        <v/>
      </c>
      <c r="BC985" s="48" t="str">
        <f>ورقة4!W983</f>
        <v/>
      </c>
      <c r="BD985" s="48" t="str">
        <f>ورقة4!X983</f>
        <v/>
      </c>
      <c r="BE985" s="48" t="str">
        <f>ورقة4!Y983</f>
        <v/>
      </c>
      <c r="BF985" s="48" t="str">
        <f>ورقة4!Z983</f>
        <v/>
      </c>
      <c r="BG985" s="48" t="str">
        <f>ورقة4!AA983</f>
        <v/>
      </c>
      <c r="BH985" s="48" t="str">
        <f>ورقة4!AB983</f>
        <v/>
      </c>
      <c r="BI985" s="48" t="str">
        <f>ورقة4!AC983</f>
        <v/>
      </c>
      <c r="BJ985" s="48" t="str">
        <f>ورقة4!AE983</f>
        <v/>
      </c>
      <c r="BK985" s="48" t="str">
        <f>ورقة4!AF983</f>
        <v/>
      </c>
    </row>
    <row r="986" spans="1:63" ht="24.95" customHeight="1">
      <c r="A986" s="135" t="str">
        <f>IF(C986="","",COUNTA(C$9:$C986))</f>
        <v/>
      </c>
      <c r="B986" s="24"/>
      <c r="C986" s="141"/>
      <c r="D986" s="38" t="str">
        <f t="shared" si="289"/>
        <v/>
      </c>
      <c r="E986" s="49"/>
      <c r="F986" s="50"/>
      <c r="G986" s="51" t="e">
        <f t="shared" si="286"/>
        <v>#VALUE!</v>
      </c>
      <c r="H986" s="52" t="e">
        <f t="shared" si="272"/>
        <v>#VALUE!</v>
      </c>
      <c r="I986" s="53" t="e">
        <f t="shared" si="273"/>
        <v>#VALUE!</v>
      </c>
      <c r="J986" s="54" t="e">
        <f t="shared" si="274"/>
        <v>#VALUE!</v>
      </c>
      <c r="K986" s="52" t="str">
        <f t="shared" si="275"/>
        <v/>
      </c>
      <c r="L986" s="53" t="str">
        <f t="shared" si="276"/>
        <v/>
      </c>
      <c r="M986" s="54" t="str">
        <f t="shared" si="277"/>
        <v/>
      </c>
      <c r="N986" s="38" t="str">
        <f t="shared" si="287"/>
        <v/>
      </c>
      <c r="O986" s="55"/>
      <c r="P986" s="55"/>
      <c r="Q986" s="55"/>
      <c r="R986" s="56"/>
      <c r="S986" s="58"/>
      <c r="T986" s="55">
        <f t="shared" si="278"/>
        <v>0</v>
      </c>
      <c r="U986" s="57"/>
      <c r="V986" s="58"/>
      <c r="W986" s="55">
        <f t="shared" si="279"/>
        <v>0</v>
      </c>
      <c r="X986" s="56"/>
      <c r="Y986" s="57"/>
      <c r="Z986" s="55">
        <f t="shared" si="280"/>
        <v>0</v>
      </c>
      <c r="AA986" s="57"/>
      <c r="AB986" s="164"/>
      <c r="AC986" s="169">
        <f t="shared" si="281"/>
        <v>0</v>
      </c>
      <c r="AD986" s="166"/>
      <c r="AE986" s="55"/>
      <c r="AF986" s="172"/>
      <c r="AG986" s="175"/>
      <c r="AH986" s="55">
        <f t="shared" si="282"/>
        <v>0</v>
      </c>
      <c r="AI986" s="172"/>
      <c r="AJ986" s="175"/>
      <c r="AK986" s="166">
        <f t="shared" si="283"/>
        <v>0</v>
      </c>
      <c r="AL986" s="172"/>
      <c r="AM986" s="175"/>
      <c r="AN986" s="55">
        <f t="shared" si="284"/>
        <v>0</v>
      </c>
      <c r="AO986" s="172"/>
      <c r="AP986" s="175"/>
      <c r="AQ986" s="55">
        <f t="shared" si="285"/>
        <v>0</v>
      </c>
      <c r="AR986" s="172"/>
      <c r="AS986" s="55"/>
      <c r="AT986" s="123">
        <f t="shared" si="288"/>
        <v>0</v>
      </c>
      <c r="AU986" s="56"/>
      <c r="AV986" s="204" t="str">
        <f>IFERROR(IF(AS986=0,"",IF(INDEX(ورقة4!$A984:$O984,,MATCH("غ",ورقة4!$A984:$O984,0))="غ","راسب")),IF(OR(O986&lt;$O$8,P986&lt;$P$8,Q986&lt;$Q$8,T986&lt;$T$8,W986&lt;$W$8,Z986&lt;$Z$8,AC986&lt;$AC$8,AD986&lt;$AD$8,AE986&lt;$AE$8,AH986&lt;$AH$8,AK986&lt;$AK$8,AN986&lt;$AN$8,AQ986&lt;$AQ$8,AR986&lt;$AR$8,AS986&lt;$AS$8),"راسب","ناجح"))</f>
        <v/>
      </c>
      <c r="AW986" s="71" t="str">
        <f>ورقة4!Q984</f>
        <v/>
      </c>
      <c r="AX986" s="48" t="str">
        <f>ورقة4!R984</f>
        <v/>
      </c>
      <c r="AY986" s="48" t="str">
        <f>ورقة4!S984</f>
        <v/>
      </c>
      <c r="AZ986" s="48" t="str">
        <f>ورقة4!T984</f>
        <v/>
      </c>
      <c r="BA986" s="48" t="str">
        <f>ورقة4!U984</f>
        <v/>
      </c>
      <c r="BB986" s="48" t="str">
        <f>ورقة4!V984</f>
        <v/>
      </c>
      <c r="BC986" s="48" t="str">
        <f>ورقة4!W984</f>
        <v/>
      </c>
      <c r="BD986" s="48" t="str">
        <f>ورقة4!X984</f>
        <v/>
      </c>
      <c r="BE986" s="48" t="str">
        <f>ورقة4!Y984</f>
        <v/>
      </c>
      <c r="BF986" s="48" t="str">
        <f>ورقة4!Z984</f>
        <v/>
      </c>
      <c r="BG986" s="48" t="str">
        <f>ورقة4!AA984</f>
        <v/>
      </c>
      <c r="BH986" s="48" t="str">
        <f>ورقة4!AB984</f>
        <v/>
      </c>
      <c r="BI986" s="48" t="str">
        <f>ورقة4!AC984</f>
        <v/>
      </c>
      <c r="BJ986" s="48" t="str">
        <f>ورقة4!AE984</f>
        <v/>
      </c>
      <c r="BK986" s="48" t="str">
        <f>ورقة4!AF984</f>
        <v/>
      </c>
    </row>
    <row r="987" spans="1:63" ht="24.95" customHeight="1">
      <c r="A987" s="135" t="str">
        <f>IF(C987="","",COUNTA(C$9:$C987))</f>
        <v/>
      </c>
      <c r="B987" s="24"/>
      <c r="C987" s="141"/>
      <c r="D987" s="38" t="str">
        <f t="shared" si="289"/>
        <v/>
      </c>
      <c r="E987" s="49"/>
      <c r="F987" s="50"/>
      <c r="G987" s="51" t="e">
        <f t="shared" si="286"/>
        <v>#VALUE!</v>
      </c>
      <c r="H987" s="52" t="e">
        <f t="shared" ref="H987:H1000" si="290">DAY(G987)</f>
        <v>#VALUE!</v>
      </c>
      <c r="I987" s="53" t="e">
        <f t="shared" ref="I987:I1000" si="291">MONTH(G987)</f>
        <v>#VALUE!</v>
      </c>
      <c r="J987" s="54" t="e">
        <f t="shared" ref="J987:J1000" si="292">YEAR(G987)</f>
        <v>#VALUE!</v>
      </c>
      <c r="K987" s="52" t="str">
        <f t="shared" ref="K987:K1000" si="293">IF(ISNUMBER(H987),DATEDIF((DATE(J987,I987,H987)),(DATE("2018","10","1")),"MD"),"")</f>
        <v/>
      </c>
      <c r="L987" s="53" t="str">
        <f t="shared" ref="L987:L1000" si="294">IF(ISNUMBER(I987),DATEDIF((DATE(J987,I987,H987)),(DATE("2018","10","1")),"YM"),"")</f>
        <v/>
      </c>
      <c r="M987" s="54" t="str">
        <f t="shared" ref="M987:M1000" si="295">IF(ISNUMBER(J987),DATEDIF((DATE(J987,I987,H987)),(DATE("2018","10","1")),"Y"),"")</f>
        <v/>
      </c>
      <c r="N987" s="38" t="str">
        <f t="shared" si="287"/>
        <v/>
      </c>
      <c r="O987" s="55"/>
      <c r="P987" s="55"/>
      <c r="Q987" s="55"/>
      <c r="R987" s="56"/>
      <c r="S987" s="58"/>
      <c r="T987" s="55">
        <f t="shared" ref="T987:T1000" si="296">SUM(R987:S987)</f>
        <v>0</v>
      </c>
      <c r="U987" s="57"/>
      <c r="V987" s="58"/>
      <c r="W987" s="55">
        <f t="shared" ref="W987:W1000" si="297">SUM(U987:V987)</f>
        <v>0</v>
      </c>
      <c r="X987" s="56"/>
      <c r="Y987" s="57"/>
      <c r="Z987" s="55">
        <f t="shared" ref="Z987:Z1000" si="298">SUM(X987:Y987)</f>
        <v>0</v>
      </c>
      <c r="AA987" s="57"/>
      <c r="AB987" s="164"/>
      <c r="AC987" s="169">
        <f t="shared" ref="AC987:AC1000" si="299">SUM(AA987:AB987)</f>
        <v>0</v>
      </c>
      <c r="AD987" s="166"/>
      <c r="AE987" s="55"/>
      <c r="AF987" s="172"/>
      <c r="AG987" s="175"/>
      <c r="AH987" s="55">
        <f t="shared" ref="AH987:AH1000" si="300">SUM(AF987:AG987)</f>
        <v>0</v>
      </c>
      <c r="AI987" s="172"/>
      <c r="AJ987" s="175"/>
      <c r="AK987" s="166">
        <f t="shared" ref="AK987:AK1000" si="301">SUM(AI987:AJ987)</f>
        <v>0</v>
      </c>
      <c r="AL987" s="172"/>
      <c r="AM987" s="175"/>
      <c r="AN987" s="55">
        <f t="shared" ref="AN987:AN1000" si="302">SUM(AL987:AM987)</f>
        <v>0</v>
      </c>
      <c r="AO987" s="172"/>
      <c r="AP987" s="175"/>
      <c r="AQ987" s="55">
        <f t="shared" ref="AQ987:AQ1000" si="303">SUM(AO987:AP987)</f>
        <v>0</v>
      </c>
      <c r="AR987" s="172"/>
      <c r="AS987" s="55"/>
      <c r="AT987" s="123">
        <f t="shared" si="288"/>
        <v>0</v>
      </c>
      <c r="AU987" s="56"/>
      <c r="AV987" s="204" t="str">
        <f>IFERROR(IF(AS987=0,"",IF(INDEX(ورقة4!$A985:$O985,,MATCH("غ",ورقة4!$A985:$O985,0))="غ","راسب")),IF(OR(O987&lt;$O$8,P987&lt;$P$8,Q987&lt;$Q$8,T987&lt;$T$8,W987&lt;$W$8,Z987&lt;$Z$8,AC987&lt;$AC$8,AD987&lt;$AD$8,AE987&lt;$AE$8,AH987&lt;$AH$8,AK987&lt;$AK$8,AN987&lt;$AN$8,AQ987&lt;$AQ$8,AR987&lt;$AR$8,AS987&lt;$AS$8),"راسب","ناجح"))</f>
        <v/>
      </c>
      <c r="AW987" s="71" t="str">
        <f>ورقة4!Q985</f>
        <v/>
      </c>
      <c r="AX987" s="48" t="str">
        <f>ورقة4!R985</f>
        <v/>
      </c>
      <c r="AY987" s="48" t="str">
        <f>ورقة4!S985</f>
        <v/>
      </c>
      <c r="AZ987" s="48" t="str">
        <f>ورقة4!T985</f>
        <v/>
      </c>
      <c r="BA987" s="48" t="str">
        <f>ورقة4!U985</f>
        <v/>
      </c>
      <c r="BB987" s="48" t="str">
        <f>ورقة4!V985</f>
        <v/>
      </c>
      <c r="BC987" s="48" t="str">
        <f>ورقة4!W985</f>
        <v/>
      </c>
      <c r="BD987" s="48" t="str">
        <f>ورقة4!X985</f>
        <v/>
      </c>
      <c r="BE987" s="48" t="str">
        <f>ورقة4!Y985</f>
        <v/>
      </c>
      <c r="BF987" s="48" t="str">
        <f>ورقة4!Z985</f>
        <v/>
      </c>
      <c r="BG987" s="48" t="str">
        <f>ورقة4!AA985</f>
        <v/>
      </c>
      <c r="BH987" s="48" t="str">
        <f>ورقة4!AB985</f>
        <v/>
      </c>
      <c r="BI987" s="48" t="str">
        <f>ورقة4!AC985</f>
        <v/>
      </c>
      <c r="BJ987" s="48" t="str">
        <f>ورقة4!AE985</f>
        <v/>
      </c>
      <c r="BK987" s="48" t="str">
        <f>ورقة4!AF985</f>
        <v/>
      </c>
    </row>
    <row r="988" spans="1:63" ht="24.95" customHeight="1">
      <c r="A988" s="135" t="str">
        <f>IF(C988="","",COUNTA(C$9:$C988))</f>
        <v/>
      </c>
      <c r="B988" s="24"/>
      <c r="C988" s="141"/>
      <c r="D988" s="38" t="str">
        <f t="shared" si="289"/>
        <v/>
      </c>
      <c r="E988" s="49"/>
      <c r="F988" s="50"/>
      <c r="G988" s="51" t="e">
        <f t="shared" si="286"/>
        <v>#VALUE!</v>
      </c>
      <c r="H988" s="52" t="e">
        <f t="shared" si="290"/>
        <v>#VALUE!</v>
      </c>
      <c r="I988" s="53" t="e">
        <f t="shared" si="291"/>
        <v>#VALUE!</v>
      </c>
      <c r="J988" s="54" t="e">
        <f t="shared" si="292"/>
        <v>#VALUE!</v>
      </c>
      <c r="K988" s="52" t="str">
        <f t="shared" si="293"/>
        <v/>
      </c>
      <c r="L988" s="53" t="str">
        <f t="shared" si="294"/>
        <v/>
      </c>
      <c r="M988" s="54" t="str">
        <f t="shared" si="295"/>
        <v/>
      </c>
      <c r="N988" s="38" t="str">
        <f t="shared" si="287"/>
        <v/>
      </c>
      <c r="O988" s="55"/>
      <c r="P988" s="55"/>
      <c r="Q988" s="55"/>
      <c r="R988" s="56"/>
      <c r="S988" s="58"/>
      <c r="T988" s="55">
        <f t="shared" si="296"/>
        <v>0</v>
      </c>
      <c r="U988" s="57"/>
      <c r="V988" s="58"/>
      <c r="W988" s="55">
        <f t="shared" si="297"/>
        <v>0</v>
      </c>
      <c r="X988" s="56"/>
      <c r="Y988" s="57"/>
      <c r="Z988" s="55">
        <f t="shared" si="298"/>
        <v>0</v>
      </c>
      <c r="AA988" s="57"/>
      <c r="AB988" s="164"/>
      <c r="AC988" s="169">
        <f t="shared" si="299"/>
        <v>0</v>
      </c>
      <c r="AD988" s="166"/>
      <c r="AE988" s="55"/>
      <c r="AF988" s="172"/>
      <c r="AG988" s="175"/>
      <c r="AH988" s="55">
        <f t="shared" si="300"/>
        <v>0</v>
      </c>
      <c r="AI988" s="172"/>
      <c r="AJ988" s="175"/>
      <c r="AK988" s="166">
        <f t="shared" si="301"/>
        <v>0</v>
      </c>
      <c r="AL988" s="172"/>
      <c r="AM988" s="175"/>
      <c r="AN988" s="55">
        <f t="shared" si="302"/>
        <v>0</v>
      </c>
      <c r="AO988" s="172"/>
      <c r="AP988" s="175"/>
      <c r="AQ988" s="55">
        <f t="shared" si="303"/>
        <v>0</v>
      </c>
      <c r="AR988" s="172"/>
      <c r="AS988" s="55"/>
      <c r="AT988" s="123">
        <f t="shared" si="288"/>
        <v>0</v>
      </c>
      <c r="AU988" s="56"/>
      <c r="AV988" s="204" t="str">
        <f>IFERROR(IF(AS988=0,"",IF(INDEX(ورقة4!$A986:$O986,,MATCH("غ",ورقة4!$A986:$O986,0))="غ","راسب")),IF(OR(O988&lt;$O$8,P988&lt;$P$8,Q988&lt;$Q$8,T988&lt;$T$8,W988&lt;$W$8,Z988&lt;$Z$8,AC988&lt;$AC$8,AD988&lt;$AD$8,AE988&lt;$AE$8,AH988&lt;$AH$8,AK988&lt;$AK$8,AN988&lt;$AN$8,AQ988&lt;$AQ$8,AR988&lt;$AR$8,AS988&lt;$AS$8),"راسب","ناجح"))</f>
        <v/>
      </c>
      <c r="AW988" s="71" t="str">
        <f>ورقة4!Q986</f>
        <v/>
      </c>
      <c r="AX988" s="48" t="str">
        <f>ورقة4!R986</f>
        <v/>
      </c>
      <c r="AY988" s="48" t="str">
        <f>ورقة4!S986</f>
        <v/>
      </c>
      <c r="AZ988" s="48" t="str">
        <f>ورقة4!T986</f>
        <v/>
      </c>
      <c r="BA988" s="48" t="str">
        <f>ورقة4!U986</f>
        <v/>
      </c>
      <c r="BB988" s="48" t="str">
        <f>ورقة4!V986</f>
        <v/>
      </c>
      <c r="BC988" s="48" t="str">
        <f>ورقة4!W986</f>
        <v/>
      </c>
      <c r="BD988" s="48" t="str">
        <f>ورقة4!X986</f>
        <v/>
      </c>
      <c r="BE988" s="48" t="str">
        <f>ورقة4!Y986</f>
        <v/>
      </c>
      <c r="BF988" s="48" t="str">
        <f>ورقة4!Z986</f>
        <v/>
      </c>
      <c r="BG988" s="48" t="str">
        <f>ورقة4!AA986</f>
        <v/>
      </c>
      <c r="BH988" s="48" t="str">
        <f>ورقة4!AB986</f>
        <v/>
      </c>
      <c r="BI988" s="48" t="str">
        <f>ورقة4!AC986</f>
        <v/>
      </c>
      <c r="BJ988" s="48" t="str">
        <f>ورقة4!AE986</f>
        <v/>
      </c>
      <c r="BK988" s="48" t="str">
        <f>ورقة4!AF986</f>
        <v/>
      </c>
    </row>
    <row r="989" spans="1:63" ht="24.95" customHeight="1">
      <c r="A989" s="135" t="str">
        <f>IF(C989="","",COUNTA(C$9:$C989))</f>
        <v/>
      </c>
      <c r="B989" s="24"/>
      <c r="C989" s="141"/>
      <c r="D989" s="38" t="str">
        <f t="shared" si="289"/>
        <v/>
      </c>
      <c r="E989" s="49"/>
      <c r="F989" s="50"/>
      <c r="G989" s="51" t="e">
        <f t="shared" si="286"/>
        <v>#VALUE!</v>
      </c>
      <c r="H989" s="52" t="e">
        <f t="shared" si="290"/>
        <v>#VALUE!</v>
      </c>
      <c r="I989" s="53" t="e">
        <f t="shared" si="291"/>
        <v>#VALUE!</v>
      </c>
      <c r="J989" s="54" t="e">
        <f t="shared" si="292"/>
        <v>#VALUE!</v>
      </c>
      <c r="K989" s="52" t="str">
        <f t="shared" si="293"/>
        <v/>
      </c>
      <c r="L989" s="53" t="str">
        <f t="shared" si="294"/>
        <v/>
      </c>
      <c r="M989" s="54" t="str">
        <f t="shared" si="295"/>
        <v/>
      </c>
      <c r="N989" s="38" t="str">
        <f t="shared" si="287"/>
        <v/>
      </c>
      <c r="O989" s="55"/>
      <c r="P989" s="55"/>
      <c r="Q989" s="55"/>
      <c r="R989" s="56"/>
      <c r="S989" s="58"/>
      <c r="T989" s="55">
        <f t="shared" si="296"/>
        <v>0</v>
      </c>
      <c r="U989" s="57"/>
      <c r="V989" s="58"/>
      <c r="W989" s="55">
        <f t="shared" si="297"/>
        <v>0</v>
      </c>
      <c r="X989" s="56"/>
      <c r="Y989" s="57"/>
      <c r="Z989" s="55">
        <f t="shared" si="298"/>
        <v>0</v>
      </c>
      <c r="AA989" s="57"/>
      <c r="AB989" s="164"/>
      <c r="AC989" s="169">
        <f t="shared" si="299"/>
        <v>0</v>
      </c>
      <c r="AD989" s="166"/>
      <c r="AE989" s="55"/>
      <c r="AF989" s="172"/>
      <c r="AG989" s="175"/>
      <c r="AH989" s="55">
        <f t="shared" si="300"/>
        <v>0</v>
      </c>
      <c r="AI989" s="172"/>
      <c r="AJ989" s="175"/>
      <c r="AK989" s="166">
        <f t="shared" si="301"/>
        <v>0</v>
      </c>
      <c r="AL989" s="172"/>
      <c r="AM989" s="175"/>
      <c r="AN989" s="55">
        <f t="shared" si="302"/>
        <v>0</v>
      </c>
      <c r="AO989" s="172"/>
      <c r="AP989" s="175"/>
      <c r="AQ989" s="55">
        <f t="shared" si="303"/>
        <v>0</v>
      </c>
      <c r="AR989" s="172"/>
      <c r="AS989" s="55"/>
      <c r="AT989" s="123">
        <f t="shared" si="288"/>
        <v>0</v>
      </c>
      <c r="AU989" s="56"/>
      <c r="AV989" s="204" t="str">
        <f>IFERROR(IF(AS989=0,"",IF(INDEX(ورقة4!$A987:$O987,,MATCH("غ",ورقة4!$A987:$O987,0))="غ","راسب")),IF(OR(O989&lt;$O$8,P989&lt;$P$8,Q989&lt;$Q$8,T989&lt;$T$8,W989&lt;$W$8,Z989&lt;$Z$8,AC989&lt;$AC$8,AD989&lt;$AD$8,AE989&lt;$AE$8,AH989&lt;$AH$8,AK989&lt;$AK$8,AN989&lt;$AN$8,AQ989&lt;$AQ$8,AR989&lt;$AR$8,AS989&lt;$AS$8),"راسب","ناجح"))</f>
        <v/>
      </c>
      <c r="AW989" s="71" t="str">
        <f>ورقة4!Q987</f>
        <v/>
      </c>
      <c r="AX989" s="48" t="str">
        <f>ورقة4!R987</f>
        <v/>
      </c>
      <c r="AY989" s="48" t="str">
        <f>ورقة4!S987</f>
        <v/>
      </c>
      <c r="AZ989" s="48" t="str">
        <f>ورقة4!T987</f>
        <v/>
      </c>
      <c r="BA989" s="48" t="str">
        <f>ورقة4!U987</f>
        <v/>
      </c>
      <c r="BB989" s="48" t="str">
        <f>ورقة4!V987</f>
        <v/>
      </c>
      <c r="BC989" s="48" t="str">
        <f>ورقة4!W987</f>
        <v/>
      </c>
      <c r="BD989" s="48" t="str">
        <f>ورقة4!X987</f>
        <v/>
      </c>
      <c r="BE989" s="48" t="str">
        <f>ورقة4!Y987</f>
        <v/>
      </c>
      <c r="BF989" s="48" t="str">
        <f>ورقة4!Z987</f>
        <v/>
      </c>
      <c r="BG989" s="48" t="str">
        <f>ورقة4!AA987</f>
        <v/>
      </c>
      <c r="BH989" s="48" t="str">
        <f>ورقة4!AB987</f>
        <v/>
      </c>
      <c r="BI989" s="48" t="str">
        <f>ورقة4!AC987</f>
        <v/>
      </c>
      <c r="BJ989" s="48" t="str">
        <f>ورقة4!AE987</f>
        <v/>
      </c>
      <c r="BK989" s="48" t="str">
        <f>ورقة4!AF987</f>
        <v/>
      </c>
    </row>
    <row r="990" spans="1:63" ht="24.95" customHeight="1">
      <c r="A990" s="135" t="str">
        <f>IF(C990="","",COUNTA(C$9:$C990))</f>
        <v/>
      </c>
      <c r="B990" s="24"/>
      <c r="C990" s="141"/>
      <c r="D990" s="38" t="str">
        <f t="shared" si="289"/>
        <v/>
      </c>
      <c r="E990" s="49"/>
      <c r="F990" s="50"/>
      <c r="G990" s="51" t="e">
        <f t="shared" si="286"/>
        <v>#VALUE!</v>
      </c>
      <c r="H990" s="52" t="e">
        <f t="shared" si="290"/>
        <v>#VALUE!</v>
      </c>
      <c r="I990" s="53" t="e">
        <f t="shared" si="291"/>
        <v>#VALUE!</v>
      </c>
      <c r="J990" s="54" t="e">
        <f t="shared" si="292"/>
        <v>#VALUE!</v>
      </c>
      <c r="K990" s="52" t="str">
        <f t="shared" si="293"/>
        <v/>
      </c>
      <c r="L990" s="53" t="str">
        <f t="shared" si="294"/>
        <v/>
      </c>
      <c r="M990" s="54" t="str">
        <f t="shared" si="295"/>
        <v/>
      </c>
      <c r="N990" s="38" t="str">
        <f t="shared" si="287"/>
        <v/>
      </c>
      <c r="O990" s="55"/>
      <c r="P990" s="55"/>
      <c r="Q990" s="55"/>
      <c r="R990" s="56"/>
      <c r="S990" s="58"/>
      <c r="T990" s="55">
        <f t="shared" si="296"/>
        <v>0</v>
      </c>
      <c r="U990" s="57"/>
      <c r="V990" s="58"/>
      <c r="W990" s="55">
        <f t="shared" si="297"/>
        <v>0</v>
      </c>
      <c r="X990" s="56"/>
      <c r="Y990" s="57"/>
      <c r="Z990" s="55">
        <f t="shared" si="298"/>
        <v>0</v>
      </c>
      <c r="AA990" s="57"/>
      <c r="AB990" s="164"/>
      <c r="AC990" s="169">
        <f t="shared" si="299"/>
        <v>0</v>
      </c>
      <c r="AD990" s="166"/>
      <c r="AE990" s="55"/>
      <c r="AF990" s="172"/>
      <c r="AG990" s="175"/>
      <c r="AH990" s="55">
        <f t="shared" si="300"/>
        <v>0</v>
      </c>
      <c r="AI990" s="172"/>
      <c r="AJ990" s="175"/>
      <c r="AK990" s="166">
        <f t="shared" si="301"/>
        <v>0</v>
      </c>
      <c r="AL990" s="172"/>
      <c r="AM990" s="175"/>
      <c r="AN990" s="55">
        <f t="shared" si="302"/>
        <v>0</v>
      </c>
      <c r="AO990" s="172"/>
      <c r="AP990" s="175"/>
      <c r="AQ990" s="55">
        <f t="shared" si="303"/>
        <v>0</v>
      </c>
      <c r="AR990" s="172"/>
      <c r="AS990" s="55"/>
      <c r="AT990" s="123">
        <f t="shared" si="288"/>
        <v>0</v>
      </c>
      <c r="AU990" s="56"/>
      <c r="AV990" s="204" t="str">
        <f>IFERROR(IF(AS990=0,"",IF(INDEX(ورقة4!$A988:$O988,,MATCH("غ",ورقة4!$A988:$O988,0))="غ","راسب")),IF(OR(O990&lt;$O$8,P990&lt;$P$8,Q990&lt;$Q$8,T990&lt;$T$8,W990&lt;$W$8,Z990&lt;$Z$8,AC990&lt;$AC$8,AD990&lt;$AD$8,AE990&lt;$AE$8,AH990&lt;$AH$8,AK990&lt;$AK$8,AN990&lt;$AN$8,AQ990&lt;$AQ$8,AR990&lt;$AR$8,AS990&lt;$AS$8),"راسب","ناجح"))</f>
        <v/>
      </c>
      <c r="AW990" s="71" t="str">
        <f>ورقة4!Q988</f>
        <v/>
      </c>
      <c r="AX990" s="48" t="str">
        <f>ورقة4!R988</f>
        <v/>
      </c>
      <c r="AY990" s="48" t="str">
        <f>ورقة4!S988</f>
        <v/>
      </c>
      <c r="AZ990" s="48" t="str">
        <f>ورقة4!T988</f>
        <v/>
      </c>
      <c r="BA990" s="48" t="str">
        <f>ورقة4!U988</f>
        <v/>
      </c>
      <c r="BB990" s="48" t="str">
        <f>ورقة4!V988</f>
        <v/>
      </c>
      <c r="BC990" s="48" t="str">
        <f>ورقة4!W988</f>
        <v/>
      </c>
      <c r="BD990" s="48" t="str">
        <f>ورقة4!X988</f>
        <v/>
      </c>
      <c r="BE990" s="48" t="str">
        <f>ورقة4!Y988</f>
        <v/>
      </c>
      <c r="BF990" s="48" t="str">
        <f>ورقة4!Z988</f>
        <v/>
      </c>
      <c r="BG990" s="48" t="str">
        <f>ورقة4!AA988</f>
        <v/>
      </c>
      <c r="BH990" s="48" t="str">
        <f>ورقة4!AB988</f>
        <v/>
      </c>
      <c r="BI990" s="48" t="str">
        <f>ورقة4!AC988</f>
        <v/>
      </c>
      <c r="BJ990" s="48" t="str">
        <f>ورقة4!AE988</f>
        <v/>
      </c>
      <c r="BK990" s="48" t="str">
        <f>ورقة4!AF988</f>
        <v/>
      </c>
    </row>
    <row r="991" spans="1:63" ht="24.95" customHeight="1">
      <c r="A991" s="135" t="str">
        <f>IF(C991="","",COUNTA(C$9:$C991))</f>
        <v/>
      </c>
      <c r="B991" s="24"/>
      <c r="C991" s="141"/>
      <c r="D991" s="38" t="str">
        <f t="shared" si="289"/>
        <v/>
      </c>
      <c r="E991" s="49"/>
      <c r="F991" s="50"/>
      <c r="G991" s="51" t="e">
        <f t="shared" si="286"/>
        <v>#VALUE!</v>
      </c>
      <c r="H991" s="52" t="e">
        <f t="shared" si="290"/>
        <v>#VALUE!</v>
      </c>
      <c r="I991" s="53" t="e">
        <f t="shared" si="291"/>
        <v>#VALUE!</v>
      </c>
      <c r="J991" s="54" t="e">
        <f t="shared" si="292"/>
        <v>#VALUE!</v>
      </c>
      <c r="K991" s="52" t="str">
        <f t="shared" si="293"/>
        <v/>
      </c>
      <c r="L991" s="53" t="str">
        <f t="shared" si="294"/>
        <v/>
      </c>
      <c r="M991" s="54" t="str">
        <f t="shared" si="295"/>
        <v/>
      </c>
      <c r="N991" s="38" t="str">
        <f t="shared" si="287"/>
        <v/>
      </c>
      <c r="O991" s="55"/>
      <c r="P991" s="55"/>
      <c r="Q991" s="55"/>
      <c r="R991" s="56"/>
      <c r="S991" s="58"/>
      <c r="T991" s="55">
        <f t="shared" si="296"/>
        <v>0</v>
      </c>
      <c r="U991" s="57"/>
      <c r="V991" s="58"/>
      <c r="W991" s="55">
        <f t="shared" si="297"/>
        <v>0</v>
      </c>
      <c r="X991" s="56"/>
      <c r="Y991" s="57"/>
      <c r="Z991" s="55">
        <f t="shared" si="298"/>
        <v>0</v>
      </c>
      <c r="AA991" s="57"/>
      <c r="AB991" s="164"/>
      <c r="AC991" s="169">
        <f t="shared" si="299"/>
        <v>0</v>
      </c>
      <c r="AD991" s="166"/>
      <c r="AE991" s="55"/>
      <c r="AF991" s="172"/>
      <c r="AG991" s="175"/>
      <c r="AH991" s="55">
        <f t="shared" si="300"/>
        <v>0</v>
      </c>
      <c r="AI991" s="172"/>
      <c r="AJ991" s="175"/>
      <c r="AK991" s="166">
        <f t="shared" si="301"/>
        <v>0</v>
      </c>
      <c r="AL991" s="172"/>
      <c r="AM991" s="175"/>
      <c r="AN991" s="55">
        <f t="shared" si="302"/>
        <v>0</v>
      </c>
      <c r="AO991" s="172"/>
      <c r="AP991" s="175"/>
      <c r="AQ991" s="55">
        <f t="shared" si="303"/>
        <v>0</v>
      </c>
      <c r="AR991" s="172"/>
      <c r="AS991" s="55"/>
      <c r="AT991" s="123">
        <f t="shared" si="288"/>
        <v>0</v>
      </c>
      <c r="AU991" s="56"/>
      <c r="AV991" s="204" t="str">
        <f>IFERROR(IF(AS991=0,"",IF(INDEX(ورقة4!$A989:$O989,,MATCH("غ",ورقة4!$A989:$O989,0))="غ","راسب")),IF(OR(O991&lt;$O$8,P991&lt;$P$8,Q991&lt;$Q$8,T991&lt;$T$8,W991&lt;$W$8,Z991&lt;$Z$8,AC991&lt;$AC$8,AD991&lt;$AD$8,AE991&lt;$AE$8,AH991&lt;$AH$8,AK991&lt;$AK$8,AN991&lt;$AN$8,AQ991&lt;$AQ$8,AR991&lt;$AR$8,AS991&lt;$AS$8),"راسب","ناجح"))</f>
        <v/>
      </c>
      <c r="AW991" s="71" t="str">
        <f>ورقة4!Q989</f>
        <v/>
      </c>
      <c r="AX991" s="48" t="str">
        <f>ورقة4!R989</f>
        <v/>
      </c>
      <c r="AY991" s="48" t="str">
        <f>ورقة4!S989</f>
        <v/>
      </c>
      <c r="AZ991" s="48" t="str">
        <f>ورقة4!T989</f>
        <v/>
      </c>
      <c r="BA991" s="48" t="str">
        <f>ورقة4!U989</f>
        <v/>
      </c>
      <c r="BB991" s="48" t="str">
        <f>ورقة4!V989</f>
        <v/>
      </c>
      <c r="BC991" s="48" t="str">
        <f>ورقة4!W989</f>
        <v/>
      </c>
      <c r="BD991" s="48" t="str">
        <f>ورقة4!X989</f>
        <v/>
      </c>
      <c r="BE991" s="48" t="str">
        <f>ورقة4!Y989</f>
        <v/>
      </c>
      <c r="BF991" s="48" t="str">
        <f>ورقة4!Z989</f>
        <v/>
      </c>
      <c r="BG991" s="48" t="str">
        <f>ورقة4!AA989</f>
        <v/>
      </c>
      <c r="BH991" s="48" t="str">
        <f>ورقة4!AB989</f>
        <v/>
      </c>
      <c r="BI991" s="48" t="str">
        <f>ورقة4!AC989</f>
        <v/>
      </c>
      <c r="BJ991" s="48" t="str">
        <f>ورقة4!AE989</f>
        <v/>
      </c>
      <c r="BK991" s="48" t="str">
        <f>ورقة4!AF989</f>
        <v/>
      </c>
    </row>
    <row r="992" spans="1:63" ht="24.95" customHeight="1">
      <c r="A992" s="135" t="str">
        <f>IF(C992="","",COUNTA(C$9:$C992))</f>
        <v/>
      </c>
      <c r="B992" s="24"/>
      <c r="C992" s="141"/>
      <c r="D992" s="38" t="str">
        <f t="shared" si="289"/>
        <v/>
      </c>
      <c r="E992" s="49"/>
      <c r="F992" s="50"/>
      <c r="G992" s="51" t="e">
        <f t="shared" si="286"/>
        <v>#VALUE!</v>
      </c>
      <c r="H992" s="52" t="e">
        <f t="shared" si="290"/>
        <v>#VALUE!</v>
      </c>
      <c r="I992" s="53" t="e">
        <f t="shared" si="291"/>
        <v>#VALUE!</v>
      </c>
      <c r="J992" s="54" t="e">
        <f t="shared" si="292"/>
        <v>#VALUE!</v>
      </c>
      <c r="K992" s="52" t="str">
        <f t="shared" si="293"/>
        <v/>
      </c>
      <c r="L992" s="53" t="str">
        <f t="shared" si="294"/>
        <v/>
      </c>
      <c r="M992" s="54" t="str">
        <f t="shared" si="295"/>
        <v/>
      </c>
      <c r="N992" s="38" t="str">
        <f t="shared" si="287"/>
        <v/>
      </c>
      <c r="O992" s="55"/>
      <c r="P992" s="55"/>
      <c r="Q992" s="55"/>
      <c r="R992" s="56"/>
      <c r="S992" s="58"/>
      <c r="T992" s="55">
        <f t="shared" si="296"/>
        <v>0</v>
      </c>
      <c r="U992" s="57"/>
      <c r="V992" s="58"/>
      <c r="W992" s="55">
        <f t="shared" si="297"/>
        <v>0</v>
      </c>
      <c r="X992" s="56"/>
      <c r="Y992" s="57"/>
      <c r="Z992" s="55">
        <f t="shared" si="298"/>
        <v>0</v>
      </c>
      <c r="AA992" s="57"/>
      <c r="AB992" s="164"/>
      <c r="AC992" s="169">
        <f t="shared" si="299"/>
        <v>0</v>
      </c>
      <c r="AD992" s="166"/>
      <c r="AE992" s="55"/>
      <c r="AF992" s="172"/>
      <c r="AG992" s="175"/>
      <c r="AH992" s="55">
        <f t="shared" si="300"/>
        <v>0</v>
      </c>
      <c r="AI992" s="172"/>
      <c r="AJ992" s="175"/>
      <c r="AK992" s="166">
        <f t="shared" si="301"/>
        <v>0</v>
      </c>
      <c r="AL992" s="172"/>
      <c r="AM992" s="175"/>
      <c r="AN992" s="55">
        <f t="shared" si="302"/>
        <v>0</v>
      </c>
      <c r="AO992" s="172"/>
      <c r="AP992" s="175"/>
      <c r="AQ992" s="55">
        <f t="shared" si="303"/>
        <v>0</v>
      </c>
      <c r="AR992" s="172"/>
      <c r="AS992" s="55"/>
      <c r="AT992" s="123">
        <f t="shared" si="288"/>
        <v>0</v>
      </c>
      <c r="AU992" s="56"/>
      <c r="AV992" s="204" t="str">
        <f>IFERROR(IF(AS992=0,"",IF(INDEX(ورقة4!$A990:$O990,,MATCH("غ",ورقة4!$A990:$O990,0))="غ","راسب")),IF(OR(O992&lt;$O$8,P992&lt;$P$8,Q992&lt;$Q$8,T992&lt;$T$8,W992&lt;$W$8,Z992&lt;$Z$8,AC992&lt;$AC$8,AD992&lt;$AD$8,AE992&lt;$AE$8,AH992&lt;$AH$8,AK992&lt;$AK$8,AN992&lt;$AN$8,AQ992&lt;$AQ$8,AR992&lt;$AR$8,AS992&lt;$AS$8),"راسب","ناجح"))</f>
        <v/>
      </c>
      <c r="AW992" s="71" t="str">
        <f>ورقة4!Q990</f>
        <v/>
      </c>
      <c r="AX992" s="48" t="str">
        <f>ورقة4!R990</f>
        <v/>
      </c>
      <c r="AY992" s="48" t="str">
        <f>ورقة4!S990</f>
        <v/>
      </c>
      <c r="AZ992" s="48" t="str">
        <f>ورقة4!T990</f>
        <v/>
      </c>
      <c r="BA992" s="48" t="str">
        <f>ورقة4!U990</f>
        <v/>
      </c>
      <c r="BB992" s="48" t="str">
        <f>ورقة4!V990</f>
        <v/>
      </c>
      <c r="BC992" s="48" t="str">
        <f>ورقة4!W990</f>
        <v/>
      </c>
      <c r="BD992" s="48" t="str">
        <f>ورقة4!X990</f>
        <v/>
      </c>
      <c r="BE992" s="48" t="str">
        <f>ورقة4!Y990</f>
        <v/>
      </c>
      <c r="BF992" s="48" t="str">
        <f>ورقة4!Z990</f>
        <v/>
      </c>
      <c r="BG992" s="48" t="str">
        <f>ورقة4!AA990</f>
        <v/>
      </c>
      <c r="BH992" s="48" t="str">
        <f>ورقة4!AB990</f>
        <v/>
      </c>
      <c r="BI992" s="48" t="str">
        <f>ورقة4!AC990</f>
        <v/>
      </c>
      <c r="BJ992" s="48" t="str">
        <f>ورقة4!AE990</f>
        <v/>
      </c>
      <c r="BK992" s="48" t="str">
        <f>ورقة4!AF990</f>
        <v/>
      </c>
    </row>
    <row r="993" spans="1:63" ht="24.95" customHeight="1">
      <c r="A993" s="135" t="str">
        <f>IF(C993="","",COUNTA(C$9:$C993))</f>
        <v/>
      </c>
      <c r="B993" s="24"/>
      <c r="C993" s="141"/>
      <c r="D993" s="38" t="str">
        <f t="shared" si="289"/>
        <v/>
      </c>
      <c r="E993" s="49"/>
      <c r="F993" s="50"/>
      <c r="G993" s="51" t="e">
        <f t="shared" si="286"/>
        <v>#VALUE!</v>
      </c>
      <c r="H993" s="52" t="e">
        <f t="shared" si="290"/>
        <v>#VALUE!</v>
      </c>
      <c r="I993" s="53" t="e">
        <f t="shared" si="291"/>
        <v>#VALUE!</v>
      </c>
      <c r="J993" s="54" t="e">
        <f t="shared" si="292"/>
        <v>#VALUE!</v>
      </c>
      <c r="K993" s="52" t="str">
        <f t="shared" si="293"/>
        <v/>
      </c>
      <c r="L993" s="53" t="str">
        <f t="shared" si="294"/>
        <v/>
      </c>
      <c r="M993" s="54" t="str">
        <f t="shared" si="295"/>
        <v/>
      </c>
      <c r="N993" s="38" t="str">
        <f t="shared" si="287"/>
        <v/>
      </c>
      <c r="O993" s="55"/>
      <c r="P993" s="55"/>
      <c r="Q993" s="55"/>
      <c r="R993" s="56"/>
      <c r="S993" s="58"/>
      <c r="T993" s="55">
        <f t="shared" si="296"/>
        <v>0</v>
      </c>
      <c r="U993" s="57"/>
      <c r="V993" s="58"/>
      <c r="W993" s="55">
        <f t="shared" si="297"/>
        <v>0</v>
      </c>
      <c r="X993" s="56"/>
      <c r="Y993" s="57"/>
      <c r="Z993" s="55">
        <f t="shared" si="298"/>
        <v>0</v>
      </c>
      <c r="AA993" s="57"/>
      <c r="AB993" s="164"/>
      <c r="AC993" s="169">
        <f t="shared" si="299"/>
        <v>0</v>
      </c>
      <c r="AD993" s="166"/>
      <c r="AE993" s="55"/>
      <c r="AF993" s="172"/>
      <c r="AG993" s="175"/>
      <c r="AH993" s="55">
        <f t="shared" si="300"/>
        <v>0</v>
      </c>
      <c r="AI993" s="172"/>
      <c r="AJ993" s="175"/>
      <c r="AK993" s="166">
        <f t="shared" si="301"/>
        <v>0</v>
      </c>
      <c r="AL993" s="172"/>
      <c r="AM993" s="175"/>
      <c r="AN993" s="55">
        <f t="shared" si="302"/>
        <v>0</v>
      </c>
      <c r="AO993" s="172"/>
      <c r="AP993" s="175"/>
      <c r="AQ993" s="55">
        <f t="shared" si="303"/>
        <v>0</v>
      </c>
      <c r="AR993" s="172"/>
      <c r="AS993" s="55"/>
      <c r="AT993" s="123">
        <f t="shared" si="288"/>
        <v>0</v>
      </c>
      <c r="AU993" s="56"/>
      <c r="AV993" s="204" t="str">
        <f>IFERROR(IF(AS993=0,"",IF(INDEX(ورقة4!$A991:$O991,,MATCH("غ",ورقة4!$A991:$O991,0))="غ","راسب")),IF(OR(O993&lt;$O$8,P993&lt;$P$8,Q993&lt;$Q$8,T993&lt;$T$8,W993&lt;$W$8,Z993&lt;$Z$8,AC993&lt;$AC$8,AD993&lt;$AD$8,AE993&lt;$AE$8,AH993&lt;$AH$8,AK993&lt;$AK$8,AN993&lt;$AN$8,AQ993&lt;$AQ$8,AR993&lt;$AR$8,AS993&lt;$AS$8),"راسب","ناجح"))</f>
        <v/>
      </c>
      <c r="AW993" s="71" t="str">
        <f>ورقة4!Q991</f>
        <v/>
      </c>
      <c r="AX993" s="48" t="str">
        <f>ورقة4!R991</f>
        <v/>
      </c>
      <c r="AY993" s="48" t="str">
        <f>ورقة4!S991</f>
        <v/>
      </c>
      <c r="AZ993" s="48" t="str">
        <f>ورقة4!T991</f>
        <v/>
      </c>
      <c r="BA993" s="48" t="str">
        <f>ورقة4!U991</f>
        <v/>
      </c>
      <c r="BB993" s="48" t="str">
        <f>ورقة4!V991</f>
        <v/>
      </c>
      <c r="BC993" s="48" t="str">
        <f>ورقة4!W991</f>
        <v/>
      </c>
      <c r="BD993" s="48" t="str">
        <f>ورقة4!X991</f>
        <v/>
      </c>
      <c r="BE993" s="48" t="str">
        <f>ورقة4!Y991</f>
        <v/>
      </c>
      <c r="BF993" s="48" t="str">
        <f>ورقة4!Z991</f>
        <v/>
      </c>
      <c r="BG993" s="48" t="str">
        <f>ورقة4!AA991</f>
        <v/>
      </c>
      <c r="BH993" s="48" t="str">
        <f>ورقة4!AB991</f>
        <v/>
      </c>
      <c r="BI993" s="48" t="str">
        <f>ورقة4!AC991</f>
        <v/>
      </c>
      <c r="BJ993" s="48" t="str">
        <f>ورقة4!AE991</f>
        <v/>
      </c>
      <c r="BK993" s="48" t="str">
        <f>ورقة4!AF991</f>
        <v/>
      </c>
    </row>
    <row r="994" spans="1:63" ht="24.95" customHeight="1">
      <c r="A994" s="135" t="str">
        <f>IF(C994="","",COUNTA(C$9:$C994))</f>
        <v/>
      </c>
      <c r="B994" s="24"/>
      <c r="C994" s="141"/>
      <c r="D994" s="38" t="str">
        <f t="shared" si="289"/>
        <v/>
      </c>
      <c r="E994" s="49"/>
      <c r="F994" s="50"/>
      <c r="G994" s="51" t="e">
        <f t="shared" si="286"/>
        <v>#VALUE!</v>
      </c>
      <c r="H994" s="52" t="e">
        <f t="shared" si="290"/>
        <v>#VALUE!</v>
      </c>
      <c r="I994" s="53" t="e">
        <f t="shared" si="291"/>
        <v>#VALUE!</v>
      </c>
      <c r="J994" s="54" t="e">
        <f t="shared" si="292"/>
        <v>#VALUE!</v>
      </c>
      <c r="K994" s="52" t="str">
        <f t="shared" si="293"/>
        <v/>
      </c>
      <c r="L994" s="53" t="str">
        <f t="shared" si="294"/>
        <v/>
      </c>
      <c r="M994" s="54" t="str">
        <f t="shared" si="295"/>
        <v/>
      </c>
      <c r="N994" s="38" t="str">
        <f t="shared" si="287"/>
        <v/>
      </c>
      <c r="O994" s="55"/>
      <c r="P994" s="55"/>
      <c r="Q994" s="55"/>
      <c r="R994" s="56"/>
      <c r="S994" s="58"/>
      <c r="T994" s="55">
        <f t="shared" si="296"/>
        <v>0</v>
      </c>
      <c r="U994" s="57"/>
      <c r="V994" s="58"/>
      <c r="W994" s="55">
        <f t="shared" si="297"/>
        <v>0</v>
      </c>
      <c r="X994" s="56"/>
      <c r="Y994" s="57"/>
      <c r="Z994" s="55">
        <f t="shared" si="298"/>
        <v>0</v>
      </c>
      <c r="AA994" s="57"/>
      <c r="AB994" s="164"/>
      <c r="AC994" s="169">
        <f t="shared" si="299"/>
        <v>0</v>
      </c>
      <c r="AD994" s="166"/>
      <c r="AE994" s="55"/>
      <c r="AF994" s="172"/>
      <c r="AG994" s="175"/>
      <c r="AH994" s="55">
        <f t="shared" si="300"/>
        <v>0</v>
      </c>
      <c r="AI994" s="172"/>
      <c r="AJ994" s="175"/>
      <c r="AK994" s="166">
        <f t="shared" si="301"/>
        <v>0</v>
      </c>
      <c r="AL994" s="172"/>
      <c r="AM994" s="175"/>
      <c r="AN994" s="55">
        <f t="shared" si="302"/>
        <v>0</v>
      </c>
      <c r="AO994" s="172"/>
      <c r="AP994" s="175"/>
      <c r="AQ994" s="55">
        <f t="shared" si="303"/>
        <v>0</v>
      </c>
      <c r="AR994" s="172"/>
      <c r="AS994" s="55"/>
      <c r="AT994" s="123">
        <f t="shared" si="288"/>
        <v>0</v>
      </c>
      <c r="AU994" s="56"/>
      <c r="AV994" s="204" t="str">
        <f>IFERROR(IF(AS994=0,"",IF(INDEX(ورقة4!$A992:$O992,,MATCH("غ",ورقة4!$A992:$O992,0))="غ","راسب")),IF(OR(O994&lt;$O$8,P994&lt;$P$8,Q994&lt;$Q$8,T994&lt;$T$8,W994&lt;$W$8,Z994&lt;$Z$8,AC994&lt;$AC$8,AD994&lt;$AD$8,AE994&lt;$AE$8,AH994&lt;$AH$8,AK994&lt;$AK$8,AN994&lt;$AN$8,AQ994&lt;$AQ$8,AR994&lt;$AR$8,AS994&lt;$AS$8),"راسب","ناجح"))</f>
        <v/>
      </c>
      <c r="AW994" s="71" t="str">
        <f>ورقة4!Q992</f>
        <v/>
      </c>
      <c r="AX994" s="48" t="str">
        <f>ورقة4!R992</f>
        <v/>
      </c>
      <c r="AY994" s="48" t="str">
        <f>ورقة4!S992</f>
        <v/>
      </c>
      <c r="AZ994" s="48" t="str">
        <f>ورقة4!T992</f>
        <v/>
      </c>
      <c r="BA994" s="48" t="str">
        <f>ورقة4!U992</f>
        <v/>
      </c>
      <c r="BB994" s="48" t="str">
        <f>ورقة4!V992</f>
        <v/>
      </c>
      <c r="BC994" s="48" t="str">
        <f>ورقة4!W992</f>
        <v/>
      </c>
      <c r="BD994" s="48" t="str">
        <f>ورقة4!X992</f>
        <v/>
      </c>
      <c r="BE994" s="48" t="str">
        <f>ورقة4!Y992</f>
        <v/>
      </c>
      <c r="BF994" s="48" t="str">
        <f>ورقة4!Z992</f>
        <v/>
      </c>
      <c r="BG994" s="48" t="str">
        <f>ورقة4!AA992</f>
        <v/>
      </c>
      <c r="BH994" s="48" t="str">
        <f>ورقة4!AB992</f>
        <v/>
      </c>
      <c r="BI994" s="48" t="str">
        <f>ورقة4!AC992</f>
        <v/>
      </c>
      <c r="BJ994" s="48" t="str">
        <f>ورقة4!AE992</f>
        <v/>
      </c>
      <c r="BK994" s="48" t="str">
        <f>ورقة4!AF992</f>
        <v/>
      </c>
    </row>
    <row r="995" spans="1:63" ht="24.95" customHeight="1">
      <c r="A995" s="135" t="str">
        <f>IF(C995="","",COUNTA(C$9:$C995))</f>
        <v/>
      </c>
      <c r="B995" s="24"/>
      <c r="C995" s="141"/>
      <c r="D995" s="38" t="str">
        <f t="shared" si="289"/>
        <v/>
      </c>
      <c r="E995" s="49"/>
      <c r="F995" s="50"/>
      <c r="G995" s="51" t="e">
        <f t="shared" si="286"/>
        <v>#VALUE!</v>
      </c>
      <c r="H995" s="52" t="e">
        <f t="shared" si="290"/>
        <v>#VALUE!</v>
      </c>
      <c r="I995" s="53" t="e">
        <f t="shared" si="291"/>
        <v>#VALUE!</v>
      </c>
      <c r="J995" s="54" t="e">
        <f t="shared" si="292"/>
        <v>#VALUE!</v>
      </c>
      <c r="K995" s="52" t="str">
        <f t="shared" si="293"/>
        <v/>
      </c>
      <c r="L995" s="53" t="str">
        <f t="shared" si="294"/>
        <v/>
      </c>
      <c r="M995" s="54" t="str">
        <f t="shared" si="295"/>
        <v/>
      </c>
      <c r="N995" s="38" t="str">
        <f t="shared" si="287"/>
        <v/>
      </c>
      <c r="O995" s="55"/>
      <c r="P995" s="55"/>
      <c r="Q995" s="55"/>
      <c r="R995" s="56"/>
      <c r="S995" s="58"/>
      <c r="T995" s="55">
        <f t="shared" si="296"/>
        <v>0</v>
      </c>
      <c r="U995" s="57"/>
      <c r="V995" s="58"/>
      <c r="W995" s="55">
        <f t="shared" si="297"/>
        <v>0</v>
      </c>
      <c r="X995" s="56"/>
      <c r="Y995" s="57"/>
      <c r="Z995" s="55">
        <f t="shared" si="298"/>
        <v>0</v>
      </c>
      <c r="AA995" s="57"/>
      <c r="AB995" s="164"/>
      <c r="AC995" s="169">
        <f t="shared" si="299"/>
        <v>0</v>
      </c>
      <c r="AD995" s="166"/>
      <c r="AE995" s="55"/>
      <c r="AF995" s="172"/>
      <c r="AG995" s="175"/>
      <c r="AH995" s="55">
        <f t="shared" si="300"/>
        <v>0</v>
      </c>
      <c r="AI995" s="172"/>
      <c r="AJ995" s="175"/>
      <c r="AK995" s="166">
        <f t="shared" si="301"/>
        <v>0</v>
      </c>
      <c r="AL995" s="172"/>
      <c r="AM995" s="175"/>
      <c r="AN995" s="55">
        <f t="shared" si="302"/>
        <v>0</v>
      </c>
      <c r="AO995" s="172"/>
      <c r="AP995" s="175"/>
      <c r="AQ995" s="55">
        <f t="shared" si="303"/>
        <v>0</v>
      </c>
      <c r="AR995" s="172"/>
      <c r="AS995" s="55"/>
      <c r="AT995" s="123">
        <f t="shared" si="288"/>
        <v>0</v>
      </c>
      <c r="AU995" s="56"/>
      <c r="AV995" s="204" t="str">
        <f>IFERROR(IF(AS995=0,"",IF(INDEX(ورقة4!$A993:$O993,,MATCH("غ",ورقة4!$A993:$O993,0))="غ","راسب")),IF(OR(O995&lt;$O$8,P995&lt;$P$8,Q995&lt;$Q$8,T995&lt;$T$8,W995&lt;$W$8,Z995&lt;$Z$8,AC995&lt;$AC$8,AD995&lt;$AD$8,AE995&lt;$AE$8,AH995&lt;$AH$8,AK995&lt;$AK$8,AN995&lt;$AN$8,AQ995&lt;$AQ$8,AR995&lt;$AR$8,AS995&lt;$AS$8),"راسب","ناجح"))</f>
        <v/>
      </c>
      <c r="AW995" s="71" t="str">
        <f>ورقة4!Q993</f>
        <v/>
      </c>
      <c r="AX995" s="48" t="str">
        <f>ورقة4!R993</f>
        <v/>
      </c>
      <c r="AY995" s="48" t="str">
        <f>ورقة4!S993</f>
        <v/>
      </c>
      <c r="AZ995" s="48" t="str">
        <f>ورقة4!T993</f>
        <v/>
      </c>
      <c r="BA995" s="48" t="str">
        <f>ورقة4!U993</f>
        <v/>
      </c>
      <c r="BB995" s="48" t="str">
        <f>ورقة4!V993</f>
        <v/>
      </c>
      <c r="BC995" s="48" t="str">
        <f>ورقة4!W993</f>
        <v/>
      </c>
      <c r="BD995" s="48" t="str">
        <f>ورقة4!X993</f>
        <v/>
      </c>
      <c r="BE995" s="48" t="str">
        <f>ورقة4!Y993</f>
        <v/>
      </c>
      <c r="BF995" s="48" t="str">
        <f>ورقة4!Z993</f>
        <v/>
      </c>
      <c r="BG995" s="48" t="str">
        <f>ورقة4!AA993</f>
        <v/>
      </c>
      <c r="BH995" s="48" t="str">
        <f>ورقة4!AB993</f>
        <v/>
      </c>
      <c r="BI995" s="48" t="str">
        <f>ورقة4!AC993</f>
        <v/>
      </c>
      <c r="BJ995" s="48" t="str">
        <f>ورقة4!AE993</f>
        <v/>
      </c>
      <c r="BK995" s="48" t="str">
        <f>ورقة4!AF993</f>
        <v/>
      </c>
    </row>
    <row r="996" spans="1:63" ht="24.95" customHeight="1">
      <c r="A996" s="135" t="str">
        <f>IF(C996="","",COUNTA(C$9:$C996))</f>
        <v/>
      </c>
      <c r="B996" s="24"/>
      <c r="C996" s="141"/>
      <c r="D996" s="38" t="str">
        <f t="shared" si="289"/>
        <v/>
      </c>
      <c r="E996" s="49"/>
      <c r="F996" s="50"/>
      <c r="G996" s="51" t="e">
        <f t="shared" si="286"/>
        <v>#VALUE!</v>
      </c>
      <c r="H996" s="52" t="e">
        <f t="shared" si="290"/>
        <v>#VALUE!</v>
      </c>
      <c r="I996" s="53" t="e">
        <f t="shared" si="291"/>
        <v>#VALUE!</v>
      </c>
      <c r="J996" s="54" t="e">
        <f t="shared" si="292"/>
        <v>#VALUE!</v>
      </c>
      <c r="K996" s="52" t="str">
        <f t="shared" si="293"/>
        <v/>
      </c>
      <c r="L996" s="53" t="str">
        <f t="shared" si="294"/>
        <v/>
      </c>
      <c r="M996" s="54" t="str">
        <f t="shared" si="295"/>
        <v/>
      </c>
      <c r="N996" s="38" t="str">
        <f t="shared" si="287"/>
        <v/>
      </c>
      <c r="O996" s="55"/>
      <c r="P996" s="55"/>
      <c r="Q996" s="55"/>
      <c r="R996" s="56"/>
      <c r="S996" s="58"/>
      <c r="T996" s="55">
        <f t="shared" si="296"/>
        <v>0</v>
      </c>
      <c r="U996" s="57"/>
      <c r="V996" s="58"/>
      <c r="W996" s="55">
        <f t="shared" si="297"/>
        <v>0</v>
      </c>
      <c r="X996" s="56"/>
      <c r="Y996" s="57"/>
      <c r="Z996" s="55">
        <f t="shared" si="298"/>
        <v>0</v>
      </c>
      <c r="AA996" s="57"/>
      <c r="AB996" s="164"/>
      <c r="AC996" s="169">
        <f t="shared" si="299"/>
        <v>0</v>
      </c>
      <c r="AD996" s="166"/>
      <c r="AE996" s="55"/>
      <c r="AF996" s="172"/>
      <c r="AG996" s="175"/>
      <c r="AH996" s="55">
        <f t="shared" si="300"/>
        <v>0</v>
      </c>
      <c r="AI996" s="172"/>
      <c r="AJ996" s="175"/>
      <c r="AK996" s="166">
        <f t="shared" si="301"/>
        <v>0</v>
      </c>
      <c r="AL996" s="172"/>
      <c r="AM996" s="175"/>
      <c r="AN996" s="55">
        <f t="shared" si="302"/>
        <v>0</v>
      </c>
      <c r="AO996" s="172"/>
      <c r="AP996" s="175"/>
      <c r="AQ996" s="55">
        <f t="shared" si="303"/>
        <v>0</v>
      </c>
      <c r="AR996" s="172"/>
      <c r="AS996" s="55"/>
      <c r="AT996" s="123">
        <f t="shared" si="288"/>
        <v>0</v>
      </c>
      <c r="AU996" s="56"/>
      <c r="AV996" s="204" t="str">
        <f>IFERROR(IF(AS996=0,"",IF(INDEX(ورقة4!$A994:$O994,,MATCH("غ",ورقة4!$A994:$O994,0))="غ","راسب")),IF(OR(O996&lt;$O$8,P996&lt;$P$8,Q996&lt;$Q$8,T996&lt;$T$8,W996&lt;$W$8,Z996&lt;$Z$8,AC996&lt;$AC$8,AD996&lt;$AD$8,AE996&lt;$AE$8,AH996&lt;$AH$8,AK996&lt;$AK$8,AN996&lt;$AN$8,AQ996&lt;$AQ$8,AR996&lt;$AR$8,AS996&lt;$AS$8),"راسب","ناجح"))</f>
        <v/>
      </c>
      <c r="AW996" s="71" t="str">
        <f>ورقة4!Q994</f>
        <v/>
      </c>
      <c r="AX996" s="48" t="str">
        <f>ورقة4!R994</f>
        <v/>
      </c>
      <c r="AY996" s="48" t="str">
        <f>ورقة4!S994</f>
        <v/>
      </c>
      <c r="AZ996" s="48" t="str">
        <f>ورقة4!T994</f>
        <v/>
      </c>
      <c r="BA996" s="48" t="str">
        <f>ورقة4!U994</f>
        <v/>
      </c>
      <c r="BB996" s="48" t="str">
        <f>ورقة4!V994</f>
        <v/>
      </c>
      <c r="BC996" s="48" t="str">
        <f>ورقة4!W994</f>
        <v/>
      </c>
      <c r="BD996" s="48" t="str">
        <f>ورقة4!X994</f>
        <v/>
      </c>
      <c r="BE996" s="48" t="str">
        <f>ورقة4!Y994</f>
        <v/>
      </c>
      <c r="BF996" s="48" t="str">
        <f>ورقة4!Z994</f>
        <v/>
      </c>
      <c r="BG996" s="48" t="str">
        <f>ورقة4!AA994</f>
        <v/>
      </c>
      <c r="BH996" s="48" t="str">
        <f>ورقة4!AB994</f>
        <v/>
      </c>
      <c r="BI996" s="48" t="str">
        <f>ورقة4!AC994</f>
        <v/>
      </c>
      <c r="BJ996" s="48" t="str">
        <f>ورقة4!AE994</f>
        <v/>
      </c>
      <c r="BK996" s="48" t="str">
        <f>ورقة4!AF994</f>
        <v/>
      </c>
    </row>
    <row r="997" spans="1:63" ht="24.95" customHeight="1">
      <c r="A997" s="135" t="str">
        <f>IF(C997="","",COUNTA(C$9:$C997))</f>
        <v/>
      </c>
      <c r="B997" s="24"/>
      <c r="C997" s="141"/>
      <c r="D997" s="38" t="str">
        <f t="shared" si="289"/>
        <v/>
      </c>
      <c r="E997" s="49"/>
      <c r="F997" s="50"/>
      <c r="G997" s="51" t="e">
        <f t="shared" si="286"/>
        <v>#VALUE!</v>
      </c>
      <c r="H997" s="52" t="e">
        <f t="shared" si="290"/>
        <v>#VALUE!</v>
      </c>
      <c r="I997" s="53" t="e">
        <f t="shared" si="291"/>
        <v>#VALUE!</v>
      </c>
      <c r="J997" s="54" t="e">
        <f t="shared" si="292"/>
        <v>#VALUE!</v>
      </c>
      <c r="K997" s="52" t="str">
        <f t="shared" si="293"/>
        <v/>
      </c>
      <c r="L997" s="53" t="str">
        <f t="shared" si="294"/>
        <v/>
      </c>
      <c r="M997" s="54" t="str">
        <f t="shared" si="295"/>
        <v/>
      </c>
      <c r="N997" s="38" t="str">
        <f t="shared" si="287"/>
        <v/>
      </c>
      <c r="O997" s="55"/>
      <c r="P997" s="55"/>
      <c r="Q997" s="55"/>
      <c r="R997" s="56"/>
      <c r="S997" s="58"/>
      <c r="T997" s="55">
        <f t="shared" si="296"/>
        <v>0</v>
      </c>
      <c r="U997" s="57"/>
      <c r="V997" s="58"/>
      <c r="W997" s="55">
        <f t="shared" si="297"/>
        <v>0</v>
      </c>
      <c r="X997" s="56"/>
      <c r="Y997" s="57"/>
      <c r="Z997" s="55">
        <f t="shared" si="298"/>
        <v>0</v>
      </c>
      <c r="AA997" s="57"/>
      <c r="AB997" s="164"/>
      <c r="AC997" s="169">
        <f t="shared" si="299"/>
        <v>0</v>
      </c>
      <c r="AD997" s="166"/>
      <c r="AE997" s="55"/>
      <c r="AF997" s="172"/>
      <c r="AG997" s="175"/>
      <c r="AH997" s="55">
        <f t="shared" si="300"/>
        <v>0</v>
      </c>
      <c r="AI997" s="172"/>
      <c r="AJ997" s="175"/>
      <c r="AK997" s="166">
        <f t="shared" si="301"/>
        <v>0</v>
      </c>
      <c r="AL997" s="172"/>
      <c r="AM997" s="175"/>
      <c r="AN997" s="55">
        <f t="shared" si="302"/>
        <v>0</v>
      </c>
      <c r="AO997" s="172"/>
      <c r="AP997" s="175"/>
      <c r="AQ997" s="55">
        <f t="shared" si="303"/>
        <v>0</v>
      </c>
      <c r="AR997" s="172"/>
      <c r="AS997" s="55"/>
      <c r="AT997" s="123">
        <f t="shared" si="288"/>
        <v>0</v>
      </c>
      <c r="AU997" s="56"/>
      <c r="AV997" s="204" t="str">
        <f>IFERROR(IF(AS997=0,"",IF(INDEX(ورقة4!$A995:$O995,,MATCH("غ",ورقة4!$A995:$O995,0))="غ","راسب")),IF(OR(O997&lt;$O$8,P997&lt;$P$8,Q997&lt;$Q$8,T997&lt;$T$8,W997&lt;$W$8,Z997&lt;$Z$8,AC997&lt;$AC$8,AD997&lt;$AD$8,AE997&lt;$AE$8,AH997&lt;$AH$8,AK997&lt;$AK$8,AN997&lt;$AN$8,AQ997&lt;$AQ$8,AR997&lt;$AR$8,AS997&lt;$AS$8),"راسب","ناجح"))</f>
        <v/>
      </c>
      <c r="AW997" s="71" t="str">
        <f>ورقة4!Q995</f>
        <v/>
      </c>
      <c r="AX997" s="48" t="str">
        <f>ورقة4!R995</f>
        <v/>
      </c>
      <c r="AY997" s="48" t="str">
        <f>ورقة4!S995</f>
        <v/>
      </c>
      <c r="AZ997" s="48" t="str">
        <f>ورقة4!T995</f>
        <v/>
      </c>
      <c r="BA997" s="48" t="str">
        <f>ورقة4!U995</f>
        <v/>
      </c>
      <c r="BB997" s="48" t="str">
        <f>ورقة4!V995</f>
        <v/>
      </c>
      <c r="BC997" s="48" t="str">
        <f>ورقة4!W995</f>
        <v/>
      </c>
      <c r="BD997" s="48" t="str">
        <f>ورقة4!X995</f>
        <v/>
      </c>
      <c r="BE997" s="48" t="str">
        <f>ورقة4!Y995</f>
        <v/>
      </c>
      <c r="BF997" s="48" t="str">
        <f>ورقة4!Z995</f>
        <v/>
      </c>
      <c r="BG997" s="48" t="str">
        <f>ورقة4!AA995</f>
        <v/>
      </c>
      <c r="BH997" s="48" t="str">
        <f>ورقة4!AB995</f>
        <v/>
      </c>
      <c r="BI997" s="48" t="str">
        <f>ورقة4!AC995</f>
        <v/>
      </c>
      <c r="BJ997" s="48" t="str">
        <f>ورقة4!AE995</f>
        <v/>
      </c>
      <c r="BK997" s="48" t="str">
        <f>ورقة4!AF995</f>
        <v/>
      </c>
    </row>
    <row r="998" spans="1:63" ht="24.95" customHeight="1">
      <c r="A998" s="135" t="str">
        <f>IF(C998="","",COUNTA(C$9:$C998))</f>
        <v/>
      </c>
      <c r="B998" s="24"/>
      <c r="C998" s="141"/>
      <c r="D998" s="38" t="str">
        <f t="shared" si="289"/>
        <v/>
      </c>
      <c r="E998" s="49"/>
      <c r="F998" s="50"/>
      <c r="G998" s="51" t="e">
        <f t="shared" si="286"/>
        <v>#VALUE!</v>
      </c>
      <c r="H998" s="52" t="e">
        <f t="shared" si="290"/>
        <v>#VALUE!</v>
      </c>
      <c r="I998" s="53" t="e">
        <f t="shared" si="291"/>
        <v>#VALUE!</v>
      </c>
      <c r="J998" s="54" t="e">
        <f t="shared" si="292"/>
        <v>#VALUE!</v>
      </c>
      <c r="K998" s="52" t="str">
        <f t="shared" si="293"/>
        <v/>
      </c>
      <c r="L998" s="53" t="str">
        <f t="shared" si="294"/>
        <v/>
      </c>
      <c r="M998" s="54" t="str">
        <f t="shared" si="295"/>
        <v/>
      </c>
      <c r="N998" s="38" t="str">
        <f t="shared" si="287"/>
        <v/>
      </c>
      <c r="O998" s="55"/>
      <c r="P998" s="55"/>
      <c r="Q998" s="55"/>
      <c r="R998" s="56"/>
      <c r="S998" s="58"/>
      <c r="T998" s="55">
        <f t="shared" si="296"/>
        <v>0</v>
      </c>
      <c r="U998" s="57"/>
      <c r="V998" s="58"/>
      <c r="W998" s="55">
        <f t="shared" si="297"/>
        <v>0</v>
      </c>
      <c r="X998" s="56"/>
      <c r="Y998" s="57"/>
      <c r="Z998" s="55">
        <f t="shared" si="298"/>
        <v>0</v>
      </c>
      <c r="AA998" s="57"/>
      <c r="AB998" s="164"/>
      <c r="AC998" s="169">
        <f t="shared" si="299"/>
        <v>0</v>
      </c>
      <c r="AD998" s="166"/>
      <c r="AE998" s="55"/>
      <c r="AF998" s="172"/>
      <c r="AG998" s="175"/>
      <c r="AH998" s="55">
        <f t="shared" si="300"/>
        <v>0</v>
      </c>
      <c r="AI998" s="172"/>
      <c r="AJ998" s="175"/>
      <c r="AK998" s="166">
        <f t="shared" si="301"/>
        <v>0</v>
      </c>
      <c r="AL998" s="172"/>
      <c r="AM998" s="175"/>
      <c r="AN998" s="55">
        <f t="shared" si="302"/>
        <v>0</v>
      </c>
      <c r="AO998" s="172"/>
      <c r="AP998" s="175"/>
      <c r="AQ998" s="55">
        <f t="shared" si="303"/>
        <v>0</v>
      </c>
      <c r="AR998" s="172"/>
      <c r="AS998" s="55"/>
      <c r="AT998" s="123">
        <f t="shared" si="288"/>
        <v>0</v>
      </c>
      <c r="AU998" s="56"/>
      <c r="AV998" s="204" t="str">
        <f>IFERROR(IF(AS998=0,"",IF(INDEX(ورقة4!$A996:$O996,,MATCH("غ",ورقة4!$A996:$O996,0))="غ","راسب")),IF(OR(O998&lt;$O$8,P998&lt;$P$8,Q998&lt;$Q$8,T998&lt;$T$8,W998&lt;$W$8,Z998&lt;$Z$8,AC998&lt;$AC$8,AD998&lt;$AD$8,AE998&lt;$AE$8,AH998&lt;$AH$8,AK998&lt;$AK$8,AN998&lt;$AN$8,AQ998&lt;$AQ$8,AR998&lt;$AR$8,AS998&lt;$AS$8),"راسب","ناجح"))</f>
        <v/>
      </c>
      <c r="AW998" s="71" t="str">
        <f>ورقة4!Q996</f>
        <v/>
      </c>
      <c r="AX998" s="48" t="str">
        <f>ورقة4!R996</f>
        <v/>
      </c>
      <c r="AY998" s="48" t="str">
        <f>ورقة4!S996</f>
        <v/>
      </c>
      <c r="AZ998" s="48" t="str">
        <f>ورقة4!T996</f>
        <v/>
      </c>
      <c r="BA998" s="48" t="str">
        <f>ورقة4!U996</f>
        <v/>
      </c>
      <c r="BB998" s="48" t="str">
        <f>ورقة4!V996</f>
        <v/>
      </c>
      <c r="BC998" s="48" t="str">
        <f>ورقة4!W996</f>
        <v/>
      </c>
      <c r="BD998" s="48" t="str">
        <f>ورقة4!X996</f>
        <v/>
      </c>
      <c r="BE998" s="48" t="str">
        <f>ورقة4!Y996</f>
        <v/>
      </c>
      <c r="BF998" s="48" t="str">
        <f>ورقة4!Z996</f>
        <v/>
      </c>
      <c r="BG998" s="48" t="str">
        <f>ورقة4!AA996</f>
        <v/>
      </c>
      <c r="BH998" s="48" t="str">
        <f>ورقة4!AB996</f>
        <v/>
      </c>
      <c r="BI998" s="48" t="str">
        <f>ورقة4!AC996</f>
        <v/>
      </c>
      <c r="BJ998" s="48" t="str">
        <f>ورقة4!AE996</f>
        <v/>
      </c>
      <c r="BK998" s="48" t="str">
        <f>ورقة4!AF996</f>
        <v/>
      </c>
    </row>
    <row r="999" spans="1:63" ht="24.95" customHeight="1">
      <c r="A999" s="135" t="str">
        <f>IF(C999="","",COUNTA(C$9:$C999))</f>
        <v/>
      </c>
      <c r="B999" s="24"/>
      <c r="C999" s="141"/>
      <c r="D999" s="38" t="str">
        <f t="shared" si="289"/>
        <v/>
      </c>
      <c r="E999" s="49"/>
      <c r="F999" s="50"/>
      <c r="G999" s="51" t="e">
        <f t="shared" si="286"/>
        <v>#VALUE!</v>
      </c>
      <c r="H999" s="52" t="e">
        <f t="shared" si="290"/>
        <v>#VALUE!</v>
      </c>
      <c r="I999" s="53" t="e">
        <f t="shared" si="291"/>
        <v>#VALUE!</v>
      </c>
      <c r="J999" s="54" t="e">
        <f t="shared" si="292"/>
        <v>#VALUE!</v>
      </c>
      <c r="K999" s="52" t="str">
        <f t="shared" si="293"/>
        <v/>
      </c>
      <c r="L999" s="53" t="str">
        <f t="shared" si="294"/>
        <v/>
      </c>
      <c r="M999" s="54" t="str">
        <f t="shared" si="295"/>
        <v/>
      </c>
      <c r="N999" s="38" t="str">
        <f t="shared" si="287"/>
        <v/>
      </c>
      <c r="O999" s="55"/>
      <c r="P999" s="55"/>
      <c r="Q999" s="55"/>
      <c r="R999" s="56"/>
      <c r="S999" s="58"/>
      <c r="T999" s="55">
        <f t="shared" si="296"/>
        <v>0</v>
      </c>
      <c r="U999" s="57"/>
      <c r="V999" s="58"/>
      <c r="W999" s="55">
        <f t="shared" si="297"/>
        <v>0</v>
      </c>
      <c r="X999" s="56"/>
      <c r="Y999" s="57"/>
      <c r="Z999" s="55">
        <f t="shared" si="298"/>
        <v>0</v>
      </c>
      <c r="AA999" s="57"/>
      <c r="AB999" s="164"/>
      <c r="AC999" s="169">
        <f t="shared" si="299"/>
        <v>0</v>
      </c>
      <c r="AD999" s="166"/>
      <c r="AE999" s="55"/>
      <c r="AF999" s="172"/>
      <c r="AG999" s="175"/>
      <c r="AH999" s="55">
        <f t="shared" si="300"/>
        <v>0</v>
      </c>
      <c r="AI999" s="172"/>
      <c r="AJ999" s="175"/>
      <c r="AK999" s="166">
        <f t="shared" si="301"/>
        <v>0</v>
      </c>
      <c r="AL999" s="172"/>
      <c r="AM999" s="175"/>
      <c r="AN999" s="55">
        <f t="shared" si="302"/>
        <v>0</v>
      </c>
      <c r="AO999" s="172"/>
      <c r="AP999" s="175"/>
      <c r="AQ999" s="55">
        <f t="shared" si="303"/>
        <v>0</v>
      </c>
      <c r="AR999" s="172"/>
      <c r="AS999" s="55"/>
      <c r="AT999" s="123">
        <f t="shared" si="288"/>
        <v>0</v>
      </c>
      <c r="AU999" s="56"/>
      <c r="AV999" s="204" t="str">
        <f>IFERROR(IF(AS999=0,"",IF(INDEX(ورقة4!$A997:$O997,,MATCH("غ",ورقة4!$A997:$O997,0))="غ","راسب")),IF(OR(O999&lt;$O$8,P999&lt;$P$8,Q999&lt;$Q$8,T999&lt;$T$8,W999&lt;$W$8,Z999&lt;$Z$8,AC999&lt;$AC$8,AD999&lt;$AD$8,AE999&lt;$AE$8,AH999&lt;$AH$8,AK999&lt;$AK$8,AN999&lt;$AN$8,AQ999&lt;$AQ$8,AR999&lt;$AR$8,AS999&lt;$AS$8),"راسب","ناجح"))</f>
        <v/>
      </c>
      <c r="AW999" s="71" t="str">
        <f>ورقة4!Q997</f>
        <v/>
      </c>
      <c r="AX999" s="48" t="str">
        <f>ورقة4!R997</f>
        <v/>
      </c>
      <c r="AY999" s="48" t="str">
        <f>ورقة4!S997</f>
        <v/>
      </c>
      <c r="AZ999" s="48" t="str">
        <f>ورقة4!T997</f>
        <v/>
      </c>
      <c r="BA999" s="48" t="str">
        <f>ورقة4!U997</f>
        <v/>
      </c>
      <c r="BB999" s="48" t="str">
        <f>ورقة4!V997</f>
        <v/>
      </c>
      <c r="BC999" s="48" t="str">
        <f>ورقة4!W997</f>
        <v/>
      </c>
      <c r="BD999" s="48" t="str">
        <f>ورقة4!X997</f>
        <v/>
      </c>
      <c r="BE999" s="48" t="str">
        <f>ورقة4!Y997</f>
        <v/>
      </c>
      <c r="BF999" s="48" t="str">
        <f>ورقة4!Z997</f>
        <v/>
      </c>
      <c r="BG999" s="48" t="str">
        <f>ورقة4!AA997</f>
        <v/>
      </c>
      <c r="BH999" s="48" t="str">
        <f>ورقة4!AB997</f>
        <v/>
      </c>
      <c r="BI999" s="48" t="str">
        <f>ورقة4!AC997</f>
        <v/>
      </c>
      <c r="BJ999" s="48" t="str">
        <f>ورقة4!AE997</f>
        <v/>
      </c>
      <c r="BK999" s="48" t="str">
        <f>ورقة4!AF997</f>
        <v/>
      </c>
    </row>
    <row r="1000" spans="1:63" ht="24.95" customHeight="1" thickBot="1">
      <c r="A1000" s="136" t="str">
        <f>IF(C1000="","",COUNTA(C$9:$C1000))</f>
        <v/>
      </c>
      <c r="B1000" s="25"/>
      <c r="C1000" s="142"/>
      <c r="D1000" s="60" t="str">
        <f t="shared" si="289"/>
        <v/>
      </c>
      <c r="E1000" s="61"/>
      <c r="F1000" s="62"/>
      <c r="G1000" s="63" t="e">
        <f t="shared" si="286"/>
        <v>#VALUE!</v>
      </c>
      <c r="H1000" s="64" t="e">
        <f t="shared" si="290"/>
        <v>#VALUE!</v>
      </c>
      <c r="I1000" s="65" t="e">
        <f t="shared" si="291"/>
        <v>#VALUE!</v>
      </c>
      <c r="J1000" s="66" t="e">
        <f t="shared" si="292"/>
        <v>#VALUE!</v>
      </c>
      <c r="K1000" s="64" t="str">
        <f t="shared" si="293"/>
        <v/>
      </c>
      <c r="L1000" s="65" t="str">
        <f t="shared" si="294"/>
        <v/>
      </c>
      <c r="M1000" s="66" t="str">
        <f t="shared" si="295"/>
        <v/>
      </c>
      <c r="N1000" s="60" t="str">
        <f t="shared" si="287"/>
        <v/>
      </c>
      <c r="O1000" s="67"/>
      <c r="P1000" s="67"/>
      <c r="Q1000" s="67"/>
      <c r="R1000" s="68"/>
      <c r="S1000" s="70"/>
      <c r="T1000" s="67">
        <f t="shared" si="296"/>
        <v>0</v>
      </c>
      <c r="U1000" s="69"/>
      <c r="V1000" s="70"/>
      <c r="W1000" s="67">
        <f t="shared" si="297"/>
        <v>0</v>
      </c>
      <c r="X1000" s="68"/>
      <c r="Y1000" s="69"/>
      <c r="Z1000" s="67">
        <f t="shared" si="298"/>
        <v>0</v>
      </c>
      <c r="AA1000" s="69"/>
      <c r="AB1000" s="165"/>
      <c r="AC1000" s="170">
        <f t="shared" si="299"/>
        <v>0</v>
      </c>
      <c r="AD1000" s="167"/>
      <c r="AE1000" s="67"/>
      <c r="AF1000" s="173"/>
      <c r="AG1000" s="176"/>
      <c r="AH1000" s="67">
        <f t="shared" si="300"/>
        <v>0</v>
      </c>
      <c r="AI1000" s="173"/>
      <c r="AJ1000" s="176"/>
      <c r="AK1000" s="167">
        <f t="shared" si="301"/>
        <v>0</v>
      </c>
      <c r="AL1000" s="173"/>
      <c r="AM1000" s="176"/>
      <c r="AN1000" s="67">
        <f t="shared" si="302"/>
        <v>0</v>
      </c>
      <c r="AO1000" s="173"/>
      <c r="AP1000" s="176"/>
      <c r="AQ1000" s="67">
        <f t="shared" si="303"/>
        <v>0</v>
      </c>
      <c r="AR1000" s="173"/>
      <c r="AS1000" s="67"/>
      <c r="AT1000" s="123">
        <f t="shared" si="288"/>
        <v>0</v>
      </c>
      <c r="AU1000" s="68"/>
      <c r="AV1000" s="205" t="str">
        <f>IFERROR(IF(AS1000=0,"",IF(INDEX(ورقة4!$A998:$O998,,MATCH("غ",ورقة4!$A998:$O998,0))="غ","راسب")),IF(OR(O1000&lt;$O$8,P1000&lt;$P$8,Q1000&lt;$Q$8,T1000&lt;$T$8,W1000&lt;$W$8,Z1000&lt;$Z$8,AC1000&lt;$AC$8,AD1000&lt;$AD$8,AE1000&lt;$AE$8,AH1000&lt;$AH$8,AK1000&lt;$AK$8,AN1000&lt;$AN$8,AQ1000&lt;$AQ$8,AR1000&lt;$AR$8,AS1000&lt;$AS$8),"راسب","ناجح"))</f>
        <v/>
      </c>
      <c r="AW1000" s="129" t="str">
        <f>ورقة4!Q998</f>
        <v/>
      </c>
      <c r="AX1000" s="130" t="str">
        <f>ورقة4!R998</f>
        <v/>
      </c>
      <c r="AY1000" s="130" t="str">
        <f>ورقة4!S998</f>
        <v/>
      </c>
      <c r="AZ1000" s="130" t="str">
        <f>ورقة4!T998</f>
        <v/>
      </c>
      <c r="BA1000" s="130" t="str">
        <f>ورقة4!U998</f>
        <v/>
      </c>
      <c r="BB1000" s="130" t="str">
        <f>ورقة4!V998</f>
        <v/>
      </c>
      <c r="BC1000" s="130" t="str">
        <f>ورقة4!W998</f>
        <v/>
      </c>
      <c r="BD1000" s="130" t="str">
        <f>ورقة4!X998</f>
        <v/>
      </c>
      <c r="BE1000" s="130" t="str">
        <f>ورقة4!Y998</f>
        <v/>
      </c>
      <c r="BF1000" s="130" t="str">
        <f>ورقة4!Z998</f>
        <v/>
      </c>
      <c r="BG1000" s="130" t="str">
        <f>ورقة4!AA998</f>
        <v/>
      </c>
      <c r="BH1000" s="130" t="str">
        <f>ورقة4!AB998</f>
        <v/>
      </c>
      <c r="BI1000" s="130" t="str">
        <f>ورقة4!AC998</f>
        <v/>
      </c>
      <c r="BJ1000" s="130" t="str">
        <f>ورقة4!AE998</f>
        <v/>
      </c>
      <c r="BK1000" s="130" t="str">
        <f>ورقة4!AF998</f>
        <v/>
      </c>
    </row>
    <row r="1001" spans="1:63" ht="15" thickTop="1"/>
  </sheetData>
  <mergeCells count="35">
    <mergeCell ref="I1:J1"/>
    <mergeCell ref="I2:J2"/>
    <mergeCell ref="I3:J3"/>
    <mergeCell ref="AV5:AV8"/>
    <mergeCell ref="AT5:AT6"/>
    <mergeCell ref="H5:J7"/>
    <mergeCell ref="AI5:AK5"/>
    <mergeCell ref="AL5:AN5"/>
    <mergeCell ref="AO5:AQ5"/>
    <mergeCell ref="K5:M7"/>
    <mergeCell ref="N5:N8"/>
    <mergeCell ref="AD5:AD6"/>
    <mergeCell ref="AE5:AE6"/>
    <mergeCell ref="AS5:AS6"/>
    <mergeCell ref="O5:O6"/>
    <mergeCell ref="P5:P6"/>
    <mergeCell ref="A1:C1"/>
    <mergeCell ref="A2:C2"/>
    <mergeCell ref="A3:C3"/>
    <mergeCell ref="A4:C4"/>
    <mergeCell ref="F5:F8"/>
    <mergeCell ref="C5:C8"/>
    <mergeCell ref="B5:B8"/>
    <mergeCell ref="A5:A8"/>
    <mergeCell ref="E5:E8"/>
    <mergeCell ref="D5:D8"/>
    <mergeCell ref="Q5:Q6"/>
    <mergeCell ref="AU5:AU6"/>
    <mergeCell ref="AR5:AR6"/>
    <mergeCell ref="AW5:BK8"/>
    <mergeCell ref="R5:T5"/>
    <mergeCell ref="U5:W5"/>
    <mergeCell ref="X5:Z5"/>
    <mergeCell ref="AA5:AC5"/>
    <mergeCell ref="AF5:AH5"/>
  </mergeCells>
  <conditionalFormatting sqref="D9:D1000">
    <cfRule type="cellIs" dxfId="31" priority="38" stopIfTrue="1" operator="equal">
      <formula>"Error_MyNumber"</formula>
    </cfRule>
  </conditionalFormatting>
  <conditionalFormatting sqref="N9:N1000">
    <cfRule type="cellIs" dxfId="30" priority="37" stopIfTrue="1" operator="equal">
      <formula>"Error_MyNumber"</formula>
    </cfRule>
  </conditionalFormatting>
  <conditionalFormatting sqref="O9:O1000">
    <cfRule type="cellIs" dxfId="29" priority="36" operator="lessThan">
      <formula>25</formula>
    </cfRule>
  </conditionalFormatting>
  <conditionalFormatting sqref="P9:P1000">
    <cfRule type="cellIs" dxfId="28" priority="35" operator="lessThan">
      <formula>20</formula>
    </cfRule>
  </conditionalFormatting>
  <conditionalFormatting sqref="Q9:S1000">
    <cfRule type="cellIs" dxfId="27" priority="34" operator="lessThan">
      <formula>10</formula>
    </cfRule>
  </conditionalFormatting>
  <conditionalFormatting sqref="T9:T1000">
    <cfRule type="cellIs" dxfId="26" priority="33" operator="lessThan">
      <formula>20</formula>
    </cfRule>
  </conditionalFormatting>
  <conditionalFormatting sqref="U9:V1000">
    <cfRule type="cellIs" dxfId="25" priority="32" operator="lessThan">
      <formula>7.5</formula>
    </cfRule>
  </conditionalFormatting>
  <conditionalFormatting sqref="Z9:Z1000">
    <cfRule type="cellIs" dxfId="24" priority="31" operator="lessThan">
      <formula>20</formula>
    </cfRule>
  </conditionalFormatting>
  <conditionalFormatting sqref="AD9:AD1000">
    <cfRule type="cellIs" dxfId="23" priority="30" operator="lessThan">
      <formula>20</formula>
    </cfRule>
  </conditionalFormatting>
  <conditionalFormatting sqref="AE9:AE1000">
    <cfRule type="cellIs" dxfId="22" priority="29" operator="lessThan">
      <formula>20</formula>
    </cfRule>
  </conditionalFormatting>
  <conditionalFormatting sqref="AK9:AK1000">
    <cfRule type="cellIs" dxfId="21" priority="28" operator="lessThan">
      <formula>20</formula>
    </cfRule>
  </conditionalFormatting>
  <conditionalFormatting sqref="AN9:AN1000">
    <cfRule type="cellIs" dxfId="20" priority="27" operator="lessThan">
      <formula>20</formula>
    </cfRule>
  </conditionalFormatting>
  <conditionalFormatting sqref="AQ9:AQ1000">
    <cfRule type="cellIs" dxfId="19" priority="26" operator="lessThan">
      <formula>20</formula>
    </cfRule>
  </conditionalFormatting>
  <conditionalFormatting sqref="X9:X1000">
    <cfRule type="cellIs" dxfId="18" priority="24" operator="lessThan">
      <formula>10</formula>
    </cfRule>
  </conditionalFormatting>
  <conditionalFormatting sqref="Y9:Y1000">
    <cfRule type="cellIs" dxfId="17" priority="23" operator="lessThan">
      <formula>10</formula>
    </cfRule>
  </conditionalFormatting>
  <conditionalFormatting sqref="AI9:AI1000">
    <cfRule type="cellIs" dxfId="16" priority="22" operator="lessThan">
      <formula>10</formula>
    </cfRule>
  </conditionalFormatting>
  <conditionalFormatting sqref="AJ9:AJ1000">
    <cfRule type="cellIs" dxfId="15" priority="21" operator="lessThan">
      <formula>10</formula>
    </cfRule>
  </conditionalFormatting>
  <conditionalFormatting sqref="AL9:AL1000">
    <cfRule type="cellIs" dxfId="14" priority="20" operator="lessThan">
      <formula>10</formula>
    </cfRule>
  </conditionalFormatting>
  <conditionalFormatting sqref="AM9:AM1000">
    <cfRule type="cellIs" dxfId="13" priority="19" operator="lessThan">
      <formula>10</formula>
    </cfRule>
  </conditionalFormatting>
  <conditionalFormatting sqref="AO9:AO1000">
    <cfRule type="cellIs" dxfId="12" priority="18" operator="lessThan">
      <formula>10</formula>
    </cfRule>
  </conditionalFormatting>
  <conditionalFormatting sqref="AP9:AP1000">
    <cfRule type="cellIs" dxfId="11" priority="17" operator="lessThan">
      <formula>10</formula>
    </cfRule>
  </conditionalFormatting>
  <conditionalFormatting sqref="AU9:AU1000">
    <cfRule type="cellIs" dxfId="10" priority="16" operator="lessThan">
      <formula>10</formula>
    </cfRule>
  </conditionalFormatting>
  <conditionalFormatting sqref="AC9:AC1000">
    <cfRule type="cellIs" dxfId="9" priority="13" operator="lessThan">
      <formula>15</formula>
    </cfRule>
  </conditionalFormatting>
  <conditionalFormatting sqref="AA19:AB1000">
    <cfRule type="cellIs" dxfId="8" priority="12" operator="lessThan">
      <formula>7.5</formula>
    </cfRule>
  </conditionalFormatting>
  <conditionalFormatting sqref="AT9:AT1000">
    <cfRule type="cellIs" dxfId="7" priority="11" operator="lessThan">
      <formula>275</formula>
    </cfRule>
  </conditionalFormatting>
  <conditionalFormatting sqref="W9:W1000">
    <cfRule type="cellIs" dxfId="6" priority="10" operator="lessThan">
      <formula>15</formula>
    </cfRule>
  </conditionalFormatting>
  <conditionalFormatting sqref="AR9:AR1000">
    <cfRule type="cellIs" dxfId="5" priority="9" operator="lessThan">
      <formula>10</formula>
    </cfRule>
  </conditionalFormatting>
  <conditionalFormatting sqref="AS9:AS1000">
    <cfRule type="cellIs" dxfId="4" priority="8" operator="lessThan">
      <formula>20</formula>
    </cfRule>
  </conditionalFormatting>
  <conditionalFormatting sqref="AH9:AH1000">
    <cfRule type="cellIs" dxfId="3" priority="4" operator="lessThan">
      <formula>20</formula>
    </cfRule>
  </conditionalFormatting>
  <conditionalFormatting sqref="AF9:AF1000">
    <cfRule type="cellIs" dxfId="2" priority="3" operator="lessThan">
      <formula>10</formula>
    </cfRule>
  </conditionalFormatting>
  <conditionalFormatting sqref="AG9:AG1000">
    <cfRule type="cellIs" dxfId="1" priority="2" operator="lessThan">
      <formula>10</formula>
    </cfRule>
  </conditionalFormatting>
  <conditionalFormatting sqref="AA9:AB18">
    <cfRule type="cellIs" dxfId="0" priority="1" operator="lessThan">
      <formula>7</formula>
    </cfRule>
  </conditionalFormatting>
  <printOptions horizontalCentered="1"/>
  <pageMargins left="0.19685039370078741" right="0.19685039370078741" top="0.19685039370078741" bottom="0.19685039370078741" header="0.19685039370078741" footer="0.19685039370078741"/>
  <pageSetup paperSize="8" scale="51" fitToHeight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3:AF1000"/>
  <sheetViews>
    <sheetView rightToLeft="1" topLeftCell="F1" workbookViewId="0">
      <selection activeCell="Q7" sqref="Q7"/>
    </sheetView>
  </sheetViews>
  <sheetFormatPr defaultRowHeight="15"/>
  <cols>
    <col min="1" max="16384" width="9" style="7"/>
  </cols>
  <sheetData>
    <row r="3" spans="1:32" ht="15" customHeight="1"/>
    <row r="4" spans="1:32" ht="14.25" customHeight="1"/>
    <row r="5" spans="1:32" ht="24.95" customHeight="1">
      <c r="A5" s="6" t="s">
        <v>7</v>
      </c>
      <c r="B5" s="6" t="s">
        <v>8</v>
      </c>
      <c r="C5" s="6" t="s">
        <v>13</v>
      </c>
      <c r="D5" s="6" t="s">
        <v>9</v>
      </c>
      <c r="E5" s="6" t="s">
        <v>10</v>
      </c>
      <c r="F5" s="6" t="s">
        <v>67</v>
      </c>
      <c r="G5" s="6" t="s">
        <v>60</v>
      </c>
      <c r="H5" s="6" t="s">
        <v>59</v>
      </c>
      <c r="I5" s="6" t="s">
        <v>58</v>
      </c>
      <c r="J5" s="6" t="s">
        <v>11</v>
      </c>
      <c r="K5" s="6" t="s">
        <v>12</v>
      </c>
      <c r="L5" s="6" t="s">
        <v>80</v>
      </c>
      <c r="M5" s="6" t="s">
        <v>81</v>
      </c>
      <c r="N5" s="6" t="s">
        <v>82</v>
      </c>
      <c r="O5" s="6" t="s">
        <v>53</v>
      </c>
      <c r="P5" s="3" t="s">
        <v>14</v>
      </c>
      <c r="Q5" s="388" t="s">
        <v>29</v>
      </c>
      <c r="R5" s="389"/>
      <c r="S5" s="389"/>
      <c r="T5" s="389"/>
      <c r="U5" s="389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90"/>
    </row>
    <row r="6" spans="1:32" ht="14.25" customHeight="1">
      <c r="A6" s="8">
        <v>25</v>
      </c>
      <c r="B6" s="8">
        <v>20</v>
      </c>
      <c r="C6" s="8">
        <v>10</v>
      </c>
      <c r="D6" s="8">
        <v>20</v>
      </c>
      <c r="E6" s="8">
        <v>15</v>
      </c>
      <c r="F6" s="8">
        <v>20</v>
      </c>
      <c r="G6" s="8">
        <v>15</v>
      </c>
      <c r="H6" s="8">
        <v>20</v>
      </c>
      <c r="I6" s="8">
        <v>20</v>
      </c>
      <c r="J6" s="8">
        <v>30</v>
      </c>
      <c r="K6" s="8">
        <v>20</v>
      </c>
      <c r="L6" s="8">
        <v>20</v>
      </c>
      <c r="M6" s="8">
        <v>20</v>
      </c>
      <c r="N6" s="8">
        <v>10</v>
      </c>
      <c r="O6" s="8">
        <v>20</v>
      </c>
      <c r="P6" s="4">
        <v>285</v>
      </c>
      <c r="Q6" s="388"/>
      <c r="R6" s="389"/>
      <c r="S6" s="389"/>
      <c r="T6" s="389"/>
      <c r="U6" s="389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90"/>
    </row>
    <row r="7" spans="1:32" ht="14.25" customHeight="1">
      <c r="A7" s="9">
        <f>الرصد!O9</f>
        <v>44</v>
      </c>
      <c r="B7" s="9">
        <f>الرصد!P9</f>
        <v>26</v>
      </c>
      <c r="C7" s="9">
        <f>الرصد!Q9</f>
        <v>12</v>
      </c>
      <c r="D7" s="9">
        <f>الرصد!T9</f>
        <v>24</v>
      </c>
      <c r="E7" s="9">
        <f>الرصد!W9</f>
        <v>20</v>
      </c>
      <c r="F7" s="9">
        <f>الرصد!Z9</f>
        <v>27</v>
      </c>
      <c r="G7" s="9">
        <f>الرصد!AC9</f>
        <v>19</v>
      </c>
      <c r="H7" s="9">
        <f>الرصد!AD9</f>
        <v>30</v>
      </c>
      <c r="I7" s="9">
        <f>الرصد!AE9</f>
        <v>26</v>
      </c>
      <c r="J7" s="9">
        <f>الرصد!AH9</f>
        <v>31</v>
      </c>
      <c r="K7" s="9">
        <f>الرصد!AK9</f>
        <v>28</v>
      </c>
      <c r="L7" s="9">
        <f>الرصد!AN9</f>
        <v>20</v>
      </c>
      <c r="M7" s="9">
        <f>الرصد!AQ9</f>
        <v>26</v>
      </c>
      <c r="N7" s="9">
        <f>الرصد!AR9</f>
        <v>14</v>
      </c>
      <c r="O7" s="9">
        <f>الرصد!AS9</f>
        <v>26</v>
      </c>
      <c r="P7" s="9">
        <f>الرصد!AT9</f>
        <v>354</v>
      </c>
      <c r="Q7" s="5" t="str">
        <f>IFERROR(IF($O7=0,"",INDEX($A$5:$P$5,SMALL(IF(--($A7:$P7&lt;$A$6:$P$6),COLUMN($A$5:$P$5),IF($A7:$P7="غ",COLUMN($A$5:$P$5))),COLUMNS($A$7:A7)))),"")</f>
        <v/>
      </c>
      <c r="R7" s="5" t="str">
        <f>IFERROR(IF($O7=0,"",INDEX($A$5:$P$5,SMALL(IF(--($A7:$P7&lt;$A$6:$P$6),COLUMN($A$5:$P$5),IF($A7:$P7="غ",COLUMN($A$5:$P$5))),COLUMNS($A$7:B7)))),"")</f>
        <v/>
      </c>
      <c r="S7" s="5" t="str">
        <f>IFERROR(IF($O7=0,"",INDEX($A$5:$P$5,SMALL(IF(--($A7:$P7&lt;$A$6:$P$6),COLUMN($A$5:$P$5),IF($A7:$P7="غ",COLUMN($A$5:$P$5))),COLUMNS($A$7:C7)))),"")</f>
        <v/>
      </c>
      <c r="T7" s="5" t="str">
        <f>IFERROR(IF($O7=0,"",INDEX($A$5:$P$5,SMALL(IF(--($A7:$P7&lt;$A$6:$P$6),COLUMN($A$5:$P$5),IF($A7:$P7="غ",COLUMN($A$5:$P$5))),COLUMNS($A$7:D7)))),"")</f>
        <v/>
      </c>
      <c r="U7" s="5" t="str">
        <f>IFERROR(IF($O7=0,"",INDEX($A$5:$P$5,SMALL(IF(--($A7:$P7&lt;$A$6:$P$6),COLUMN($A$5:$P$5),IF($A7:$P7="غ",COLUMN($A$5:$P$5))),COLUMNS($A$7:E7)))),"")</f>
        <v/>
      </c>
      <c r="V7" s="5" t="str">
        <f>IFERROR(IF($O7=0,"",INDEX($A$5:$P$5,SMALL(IF(--($A7:$P7&lt;$A$6:$P$6),COLUMN($A$5:$P$5),IF($A7:$P7="غ",COLUMN($A$5:$P$5))),COLUMNS($A$7:F7)))),"")</f>
        <v/>
      </c>
      <c r="W7" s="5" t="str">
        <f>IFERROR(IF($O7=0,"",INDEX($A$5:$P$5,SMALL(IF(--($A7:$P7&lt;$A$6:$P$6),COLUMN($A$5:$P$5),IF($A7:$P7="غ",COLUMN($A$5:$P$5))),COLUMNS($A$7:G7)))),"")</f>
        <v/>
      </c>
      <c r="X7" s="5" t="str">
        <f>IFERROR(IF($O7=0,"",INDEX($A$5:$P$5,SMALL(IF(--($A7:$P7&lt;$A$6:$P$6),COLUMN($A$5:$P$5),IF($A7:$P7="غ",COLUMN($A$5:$P$5))),COLUMNS($A$7:H7)))),"")</f>
        <v/>
      </c>
      <c r="Y7" s="5" t="str">
        <f>IFERROR(IF($O7=0,"",INDEX($A$5:$P$5,SMALL(IF(--($A7:$P7&lt;$A$6:$P$6),COLUMN($A$5:$P$5),IF($A7:$P7="غ",COLUMN($A$5:$P$5))),COLUMNS($A$7:I7)))),"")</f>
        <v/>
      </c>
      <c r="Z7" s="5" t="str">
        <f>IFERROR(IF($O7=0,"",INDEX($A$5:$P$5,SMALL(IF(--($A7:$P7&lt;$A$6:$P$6),COLUMN($A$5:$P$5),IF($A7:$P7="غ",COLUMN($A$5:$P$5))),COLUMNS($A$7:J7)))),"")</f>
        <v/>
      </c>
      <c r="AA7" s="5" t="str">
        <f>IFERROR(IF($O7=0,"",INDEX($A$5:$P$5,SMALL(IF(--($A7:$P7&lt;$A$6:$P$6),COLUMN($A$5:$P$5),IF($A7:$P7="غ",COLUMN($A$5:$P$5))),COLUMNS($A$7:K7)))),"")</f>
        <v/>
      </c>
      <c r="AB7" s="5" t="str">
        <f>IFERROR(IF($O7=0,"",INDEX($A$5:$P$5,SMALL(IF(--($A7:$P7&lt;$A$6:$P$6),COLUMN($A$5:$P$5),IF($A7:$P7="غ",COLUMN($A$5:$P$5))),COLUMNS($A$7:L7)))),"")</f>
        <v/>
      </c>
      <c r="AC7" s="5" t="str">
        <f>IFERROR(IF($O7=0,"",INDEX($A$5:$P$5,SMALL(IF(--($A7:$P7&lt;$A$6:$P$6),COLUMN($A$5:$P$5),IF($A7:$P7="غ",COLUMN($A$5:$P$5))),COLUMNS($A$7:M7)))),"")</f>
        <v/>
      </c>
      <c r="AD7" s="5" t="str">
        <f>IFERROR(IF($O7=0,"",INDEX($A$5:$P$5,SMALL(IF(--($A7:$P7&lt;$A$6:$P$6),COLUMN($A$5:$P$5),IF($A7:$P7="غ",COLUMN($A$5:$P$5))),COLUMNS($A$7:N7)))),"")</f>
        <v/>
      </c>
      <c r="AE7" s="5" t="str">
        <f>IFERROR(IF($O7=0,"",INDEX($A$5:$P$5,SMALL(IF(--($A7:$P7&lt;$A$6:$P$6),COLUMN($A$5:$P$5),IF($A7:$P7="غ",COLUMN($A$5:$P$5))),COLUMNS($A$7:O7)))),"")</f>
        <v/>
      </c>
      <c r="AF7" s="5" t="str">
        <f>IFERROR(IF($O7=0,"",INDEX($A$5:$P$5,SMALL(IF(--($A7:$P7&lt;$A$6:$P$6),COLUMN($A$5:$P$5),IF($A7:$P7="غ",COLUMN($A$5:$P$5))),COLUMNS($A$7:P7)))),"")</f>
        <v/>
      </c>
    </row>
    <row r="8" spans="1:32">
      <c r="A8" s="10">
        <f>الرصد!O10</f>
        <v>44</v>
      </c>
      <c r="B8" s="9">
        <f>الرصد!P10</f>
        <v>28</v>
      </c>
      <c r="C8" s="9">
        <f>الرصد!Q10</f>
        <v>12</v>
      </c>
      <c r="D8" s="9">
        <f>الرصد!T10</f>
        <v>24</v>
      </c>
      <c r="E8" s="9">
        <f>الرصد!W10</f>
        <v>20</v>
      </c>
      <c r="F8" s="9">
        <f>الرصد!Z10</f>
        <v>32</v>
      </c>
      <c r="G8" s="9">
        <f>الرصد!AC10</f>
        <v>21</v>
      </c>
      <c r="H8" s="9">
        <f>الرصد!AD10</f>
        <v>30</v>
      </c>
      <c r="I8" s="9">
        <f>الرصد!AE10</f>
        <v>27</v>
      </c>
      <c r="J8" s="9">
        <f>الرصد!AH10</f>
        <v>29</v>
      </c>
      <c r="K8" s="9">
        <f>الرصد!AK10</f>
        <v>27</v>
      </c>
      <c r="L8" s="9">
        <f>الرصد!AN10</f>
        <v>20</v>
      </c>
      <c r="M8" s="9">
        <f>الرصد!AQ10</f>
        <v>29.5</v>
      </c>
      <c r="N8" s="9">
        <f>الرصد!AR10</f>
        <v>14.5</v>
      </c>
      <c r="O8" s="9">
        <f>الرصد!AS10</f>
        <v>24</v>
      </c>
      <c r="P8" s="9">
        <f>الرصد!AT10</f>
        <v>361</v>
      </c>
      <c r="Q8" s="5" t="str">
        <f>IFERROR(IF($O8=0,"",INDEX($A$5:$P$5,SMALL(IF(--($A8:$P8&lt;$A$6:$P$6),COLUMN($A$5:$P$5),IF($A8:$P8="غ",COLUMN($A$5:$P$5))),COLUMNS($A$7:A8)))),"")</f>
        <v/>
      </c>
      <c r="R8" s="5" t="str">
        <f>IFERROR(IF($O8=0,"",INDEX($A$5:$P$5,SMALL(IF(--($A8:$P8&lt;$A$6:$P$6),COLUMN($A$5:$P$5),IF($A8:$P8="غ",COLUMN($A$5:$P$5))),COLUMNS($A$7:B8)))),"")</f>
        <v/>
      </c>
      <c r="S8" s="5" t="str">
        <f>IFERROR(IF($O8=0,"",INDEX($A$5:$P$5,SMALL(IF(--($A8:$P8&lt;$A$6:$P$6),COLUMN($A$5:$P$5),IF($A8:$P8="غ",COLUMN($A$5:$P$5))),COLUMNS($A$7:C8)))),"")</f>
        <v/>
      </c>
      <c r="T8" s="5" t="str">
        <f>IFERROR(IF($O8=0,"",INDEX($A$5:$P$5,SMALL(IF(--($A8:$P8&lt;$A$6:$P$6),COLUMN($A$5:$P$5),IF($A8:$P8="غ",COLUMN($A$5:$P$5))),COLUMNS($A$7:D8)))),"")</f>
        <v/>
      </c>
      <c r="U8" s="5" t="str">
        <f>IFERROR(IF($O8=0,"",INDEX($A$5:$P$5,SMALL(IF(--($A8:$P8&lt;$A$6:$P$6),COLUMN($A$5:$P$5),IF($A8:$P8="غ",COLUMN($A$5:$P$5))),COLUMNS($A$7:E8)))),"")</f>
        <v/>
      </c>
      <c r="V8" s="5" t="str">
        <f>IFERROR(IF($O8=0,"",INDEX($A$5:$P$5,SMALL(IF(--($A8:$P8&lt;$A$6:$P$6),COLUMN($A$5:$P$5),IF($A8:$P8="غ",COLUMN($A$5:$P$5))),COLUMNS($A$7:F8)))),"")</f>
        <v/>
      </c>
      <c r="W8" s="5" t="str">
        <f>IFERROR(IF($O8=0,"",INDEX($A$5:$P$5,SMALL(IF(--($A8:$P8&lt;$A$6:$P$6),COLUMN($A$5:$P$5),IF($A8:$P8="غ",COLUMN($A$5:$P$5))),COLUMNS($A$7:G8)))),"")</f>
        <v/>
      </c>
      <c r="X8" s="5" t="str">
        <f>IFERROR(IF($O8=0,"",INDEX($A$5:$P$5,SMALL(IF(--($A8:$P8&lt;$A$6:$P$6),COLUMN($A$5:$P$5),IF($A8:$P8="غ",COLUMN($A$5:$P$5))),COLUMNS($A$7:H8)))),"")</f>
        <v/>
      </c>
      <c r="Y8" s="5" t="str">
        <f>IFERROR(IF($O8=0,"",INDEX($A$5:$P$5,SMALL(IF(--($A8:$P8&lt;$A$6:$P$6),COLUMN($A$5:$P$5),IF($A8:$P8="غ",COLUMN($A$5:$P$5))),COLUMNS($A$7:I8)))),"")</f>
        <v/>
      </c>
      <c r="Z8" s="5" t="str">
        <f>IFERROR(IF($O8=0,"",INDEX($A$5:$P$5,SMALL(IF(--($A8:$P8&lt;$A$6:$P$6),COLUMN($A$5:$P$5),IF($A8:$P8="غ",COLUMN($A$5:$P$5))),COLUMNS($A$7:J8)))),"")</f>
        <v/>
      </c>
      <c r="AA8" s="5" t="str">
        <f>IFERROR(IF($O8=0,"",INDEX($A$5:$P$5,SMALL(IF(--($A8:$P8&lt;$A$6:$P$6),COLUMN($A$5:$P$5),IF($A8:$P8="غ",COLUMN($A$5:$P$5))),COLUMNS($A$7:K8)))),"")</f>
        <v/>
      </c>
      <c r="AB8" s="5" t="str">
        <f>IFERROR(IF($O8=0,"",INDEX($A$5:$P$5,SMALL(IF(--($A8:$P8&lt;$A$6:$P$6),COLUMN($A$5:$P$5),IF($A8:$P8="غ",COLUMN($A$5:$P$5))),COLUMNS($A$7:L8)))),"")</f>
        <v/>
      </c>
      <c r="AC8" s="5" t="str">
        <f>IFERROR(IF($O8=0,"",INDEX($A$5:$P$5,SMALL(IF(--($A8:$P8&lt;$A$6:$P$6),COLUMN($A$5:$P$5),IF($A8:$P8="غ",COLUMN($A$5:$P$5))),COLUMNS($A$7:M8)))),"")</f>
        <v/>
      </c>
      <c r="AD8" s="5" t="str">
        <f>IFERROR(IF($O8=0,"",INDEX($A$5:$P$5,SMALL(IF(--($A8:$P8&lt;$A$6:$P$6),COLUMN($A$5:$P$5),IF($A8:$P8="غ",COLUMN($A$5:$P$5))),COLUMNS($A$7:N8)))),"")</f>
        <v/>
      </c>
      <c r="AE8" s="5" t="str">
        <f>IFERROR(IF($O8=0,"",INDEX($A$5:$P$5,SMALL(IF(--($A8:$P8&lt;$A$6:$P$6),COLUMN($A$5:$P$5),IF($A8:$P8="غ",COLUMN($A$5:$P$5))),COLUMNS($A$7:O8)))),"")</f>
        <v/>
      </c>
      <c r="AF8" s="5" t="str">
        <f>IFERROR(IF($O8=0,"",INDEX($A$5:$P$5,SMALL(IF(--($A8:$P8&lt;$A$6:$P$6),COLUMN($A$5:$P$5),IF($A8:$P8="غ",COLUMN($A$5:$P$5))),COLUMNS($A$7:P8)))),"")</f>
        <v/>
      </c>
    </row>
    <row r="9" spans="1:32">
      <c r="A9" s="9">
        <f>الرصد!O11</f>
        <v>37</v>
      </c>
      <c r="B9" s="9">
        <f>الرصد!P11</f>
        <v>22</v>
      </c>
      <c r="C9" s="9">
        <f>الرصد!Q11</f>
        <v>12</v>
      </c>
      <c r="D9" s="9">
        <f>الرصد!T11</f>
        <v>24</v>
      </c>
      <c r="E9" s="9">
        <f>الرصد!W11</f>
        <v>20</v>
      </c>
      <c r="F9" s="9">
        <f>الرصد!Z11</f>
        <v>28</v>
      </c>
      <c r="G9" s="9">
        <f>الرصد!AC11</f>
        <v>20</v>
      </c>
      <c r="H9" s="9">
        <f>الرصد!AD11</f>
        <v>30</v>
      </c>
      <c r="I9" s="9">
        <f>الرصد!AE11</f>
        <v>25</v>
      </c>
      <c r="J9" s="9">
        <f>الرصد!AH11</f>
        <v>28</v>
      </c>
      <c r="K9" s="9">
        <f>الرصد!AK11</f>
        <v>27</v>
      </c>
      <c r="L9" s="9">
        <f>الرصد!AN11</f>
        <v>20</v>
      </c>
      <c r="M9" s="9">
        <f>الرصد!AQ11</f>
        <v>25</v>
      </c>
      <c r="N9" s="9">
        <f>الرصد!AR11</f>
        <v>13.5</v>
      </c>
      <c r="O9" s="9">
        <f>الرصد!AS11</f>
        <v>24</v>
      </c>
      <c r="P9" s="9">
        <f>الرصد!AT11</f>
        <v>335.5</v>
      </c>
      <c r="Q9" s="5" t="str">
        <f>IFERROR(IF($O9=0,"",INDEX($A$5:$P$5,SMALL(IF(--($A9:$P9&lt;$A$6:$P$6),COLUMN($A$5:$P$5),IF($A9:$P9="غ",COLUMN($A$5:$P$5))),COLUMNS($A$7:A9)))),"")</f>
        <v/>
      </c>
      <c r="R9" s="5" t="str">
        <f>IFERROR(IF($O9=0,"",INDEX($A$5:$P$5,SMALL(IF(--($A9:$P9&lt;$A$6:$P$6),COLUMN($A$5:$P$5),IF($A9:$P9="غ",COLUMN($A$5:$P$5))),COLUMNS($A$7:B9)))),"")</f>
        <v/>
      </c>
      <c r="S9" s="5" t="str">
        <f>IFERROR(IF($O9=0,"",INDEX($A$5:$P$5,SMALL(IF(--($A9:$P9&lt;$A$6:$P$6),COLUMN($A$5:$P$5),IF($A9:$P9="غ",COLUMN($A$5:$P$5))),COLUMNS($A$7:C9)))),"")</f>
        <v/>
      </c>
      <c r="T9" s="5" t="str">
        <f>IFERROR(IF($O9=0,"",INDEX($A$5:$P$5,SMALL(IF(--($A9:$P9&lt;$A$6:$P$6),COLUMN($A$5:$P$5),IF($A9:$P9="غ",COLUMN($A$5:$P$5))),COLUMNS($A$7:D9)))),"")</f>
        <v/>
      </c>
      <c r="U9" s="5" t="str">
        <f>IFERROR(IF($O9=0,"",INDEX($A$5:$P$5,SMALL(IF(--($A9:$P9&lt;$A$6:$P$6),COLUMN($A$5:$P$5),IF($A9:$P9="غ",COLUMN($A$5:$P$5))),COLUMNS($A$7:E9)))),"")</f>
        <v/>
      </c>
      <c r="V9" s="5" t="str">
        <f>IFERROR(IF($O9=0,"",INDEX($A$5:$P$5,SMALL(IF(--($A9:$P9&lt;$A$6:$P$6),COLUMN($A$5:$P$5),IF($A9:$P9="غ",COLUMN($A$5:$P$5))),COLUMNS($A$7:F9)))),"")</f>
        <v/>
      </c>
      <c r="W9" s="5" t="str">
        <f>IFERROR(IF($O9=0,"",INDEX($A$5:$P$5,SMALL(IF(--($A9:$P9&lt;$A$6:$P$6),COLUMN($A$5:$P$5),IF($A9:$P9="غ",COLUMN($A$5:$P$5))),COLUMNS($A$7:G9)))),"")</f>
        <v/>
      </c>
      <c r="X9" s="5" t="str">
        <f>IFERROR(IF($O9=0,"",INDEX($A$5:$P$5,SMALL(IF(--($A9:$P9&lt;$A$6:$P$6),COLUMN($A$5:$P$5),IF($A9:$P9="غ",COLUMN($A$5:$P$5))),COLUMNS($A$7:H9)))),"")</f>
        <v/>
      </c>
      <c r="Y9" s="5" t="str">
        <f>IFERROR(IF($O9=0,"",INDEX($A$5:$P$5,SMALL(IF(--($A9:$P9&lt;$A$6:$P$6),COLUMN($A$5:$P$5),IF($A9:$P9="غ",COLUMN($A$5:$P$5))),COLUMNS($A$7:I9)))),"")</f>
        <v/>
      </c>
      <c r="Z9" s="5" t="str">
        <f>IFERROR(IF($O9=0,"",INDEX($A$5:$P$5,SMALL(IF(--($A9:$P9&lt;$A$6:$P$6),COLUMN($A$5:$P$5),IF($A9:$P9="غ",COLUMN($A$5:$P$5))),COLUMNS($A$7:J9)))),"")</f>
        <v/>
      </c>
      <c r="AA9" s="5" t="str">
        <f>IFERROR(IF($O9=0,"",INDEX($A$5:$P$5,SMALL(IF(--($A9:$P9&lt;$A$6:$P$6),COLUMN($A$5:$P$5),IF($A9:$P9="غ",COLUMN($A$5:$P$5))),COLUMNS($A$7:K9)))),"")</f>
        <v/>
      </c>
      <c r="AB9" s="5" t="str">
        <f>IFERROR(IF($O9=0,"",INDEX($A$5:$P$5,SMALL(IF(--($A9:$P9&lt;$A$6:$P$6),COLUMN($A$5:$P$5),IF($A9:$P9="غ",COLUMN($A$5:$P$5))),COLUMNS($A$7:L9)))),"")</f>
        <v/>
      </c>
      <c r="AC9" s="5" t="str">
        <f>IFERROR(IF($O9=0,"",INDEX($A$5:$P$5,SMALL(IF(--($A9:$P9&lt;$A$6:$P$6),COLUMN($A$5:$P$5),IF($A9:$P9="غ",COLUMN($A$5:$P$5))),COLUMNS($A$7:M9)))),"")</f>
        <v/>
      </c>
      <c r="AD9" s="5" t="str">
        <f>IFERROR(IF($O9=0,"",INDEX($A$5:$P$5,SMALL(IF(--($A9:$P9&lt;$A$6:$P$6),COLUMN($A$5:$P$5),IF($A9:$P9="غ",COLUMN($A$5:$P$5))),COLUMNS($A$7:N9)))),"")</f>
        <v/>
      </c>
      <c r="AE9" s="5" t="str">
        <f>IFERROR(IF($O9=0,"",INDEX($A$5:$P$5,SMALL(IF(--($A9:$P9&lt;$A$6:$P$6),COLUMN($A$5:$P$5),IF($A9:$P9="غ",COLUMN($A$5:$P$5))),COLUMNS($A$7:O9)))),"")</f>
        <v/>
      </c>
      <c r="AF9" s="5" t="str">
        <f>IFERROR(IF($O9=0,"",INDEX($A$5:$P$5,SMALL(IF(--($A9:$P9&lt;$A$6:$P$6),COLUMN($A$5:$P$5),IF($A9:$P9="غ",COLUMN($A$5:$P$5))),COLUMNS($A$7:P9)))),"")</f>
        <v/>
      </c>
    </row>
    <row r="10" spans="1:32">
      <c r="A10" s="9">
        <f>الرصد!O12</f>
        <v>41</v>
      </c>
      <c r="B10" s="9">
        <f>الرصد!P12</f>
        <v>20</v>
      </c>
      <c r="C10" s="9">
        <f>الرصد!Q12</f>
        <v>12</v>
      </c>
      <c r="D10" s="9">
        <f>الرصد!T12</f>
        <v>24</v>
      </c>
      <c r="E10" s="9">
        <f>الرصد!W12</f>
        <v>20</v>
      </c>
      <c r="F10" s="9">
        <f>الرصد!Z12</f>
        <v>27</v>
      </c>
      <c r="G10" s="9">
        <f>الرصد!AC12</f>
        <v>20</v>
      </c>
      <c r="H10" s="9">
        <f>الرصد!AD12</f>
        <v>30</v>
      </c>
      <c r="I10" s="9">
        <f>الرصد!AE12</f>
        <v>24</v>
      </c>
      <c r="J10" s="9">
        <f>الرصد!AH12</f>
        <v>29</v>
      </c>
      <c r="K10" s="9">
        <f>الرصد!AK12</f>
        <v>25</v>
      </c>
      <c r="L10" s="9">
        <f>الرصد!AN12</f>
        <v>20</v>
      </c>
      <c r="M10" s="9">
        <f>الرصد!AQ12</f>
        <v>28</v>
      </c>
      <c r="N10" s="9">
        <f>الرصد!AR12</f>
        <v>13.5</v>
      </c>
      <c r="O10" s="9">
        <f>الرصد!AS12</f>
        <v>21</v>
      </c>
      <c r="P10" s="9">
        <f>الرصد!AT12</f>
        <v>334.5</v>
      </c>
      <c r="Q10" s="5" t="str">
        <f>IFERROR(IF($O10=0,"",INDEX($A$5:$P$5,SMALL(IF(--($A10:$P10&lt;$A$6:$P$6),COLUMN($A$5:$P$5),IF($A10:$P10="غ",COLUMN($A$5:$P$5))),COLUMNS($A$7:A10)))),"")</f>
        <v/>
      </c>
      <c r="R10" s="5" t="str">
        <f>IFERROR(IF($O10=0,"",INDEX($A$5:$P$5,SMALL(IF(--($A10:$P10&lt;$A$6:$P$6),COLUMN($A$5:$P$5),IF($A10:$P10="غ",COLUMN($A$5:$P$5))),COLUMNS($A$7:B10)))),"")</f>
        <v/>
      </c>
      <c r="S10" s="5" t="str">
        <f>IFERROR(IF($O10=0,"",INDEX($A$5:$P$5,SMALL(IF(--($A10:$P10&lt;$A$6:$P$6),COLUMN($A$5:$P$5),IF($A10:$P10="غ",COLUMN($A$5:$P$5))),COLUMNS($A$7:C10)))),"")</f>
        <v/>
      </c>
      <c r="T10" s="5" t="str">
        <f>IFERROR(IF($O10=0,"",INDEX($A$5:$P$5,SMALL(IF(--($A10:$P10&lt;$A$6:$P$6),COLUMN($A$5:$P$5),IF($A10:$P10="غ",COLUMN($A$5:$P$5))),COLUMNS($A$7:D10)))),"")</f>
        <v/>
      </c>
      <c r="U10" s="5" t="str">
        <f>IFERROR(IF($O10=0,"",INDEX($A$5:$P$5,SMALL(IF(--($A10:$P10&lt;$A$6:$P$6),COLUMN($A$5:$P$5),IF($A10:$P10="غ",COLUMN($A$5:$P$5))),COLUMNS($A$7:E10)))),"")</f>
        <v/>
      </c>
      <c r="V10" s="5" t="str">
        <f>IFERROR(IF($O10=0,"",INDEX($A$5:$P$5,SMALL(IF(--($A10:$P10&lt;$A$6:$P$6),COLUMN($A$5:$P$5),IF($A10:$P10="غ",COLUMN($A$5:$P$5))),COLUMNS($A$7:F10)))),"")</f>
        <v/>
      </c>
      <c r="W10" s="5" t="str">
        <f>IFERROR(IF($O10=0,"",INDEX($A$5:$P$5,SMALL(IF(--($A10:$P10&lt;$A$6:$P$6),COLUMN($A$5:$P$5),IF($A10:$P10="غ",COLUMN($A$5:$P$5))),COLUMNS($A$7:G10)))),"")</f>
        <v/>
      </c>
      <c r="X10" s="5" t="str">
        <f>IFERROR(IF($O10=0,"",INDEX($A$5:$P$5,SMALL(IF(--($A10:$P10&lt;$A$6:$P$6),COLUMN($A$5:$P$5),IF($A10:$P10="غ",COLUMN($A$5:$P$5))),COLUMNS($A$7:H10)))),"")</f>
        <v/>
      </c>
      <c r="Y10" s="5" t="str">
        <f>IFERROR(IF($O10=0,"",INDEX($A$5:$P$5,SMALL(IF(--($A10:$P10&lt;$A$6:$P$6),COLUMN($A$5:$P$5),IF($A10:$P10="غ",COLUMN($A$5:$P$5))),COLUMNS($A$7:I10)))),"")</f>
        <v/>
      </c>
      <c r="Z10" s="5" t="str">
        <f>IFERROR(IF($O10=0,"",INDEX($A$5:$P$5,SMALL(IF(--($A10:$P10&lt;$A$6:$P$6),COLUMN($A$5:$P$5),IF($A10:$P10="غ",COLUMN($A$5:$P$5))),COLUMNS($A$7:J10)))),"")</f>
        <v/>
      </c>
      <c r="AA10" s="5" t="str">
        <f>IFERROR(IF($O10=0,"",INDEX($A$5:$P$5,SMALL(IF(--($A10:$P10&lt;$A$6:$P$6),COLUMN($A$5:$P$5),IF($A10:$P10="غ",COLUMN($A$5:$P$5))),COLUMNS($A$7:K10)))),"")</f>
        <v/>
      </c>
      <c r="AB10" s="5" t="str">
        <f>IFERROR(IF($O10=0,"",INDEX($A$5:$P$5,SMALL(IF(--($A10:$P10&lt;$A$6:$P$6),COLUMN($A$5:$P$5),IF($A10:$P10="غ",COLUMN($A$5:$P$5))),COLUMNS($A$7:L10)))),"")</f>
        <v/>
      </c>
      <c r="AC10" s="5" t="str">
        <f>IFERROR(IF($O10=0,"",INDEX($A$5:$P$5,SMALL(IF(--($A10:$P10&lt;$A$6:$P$6),COLUMN($A$5:$P$5),IF($A10:$P10="غ",COLUMN($A$5:$P$5))),COLUMNS($A$7:M10)))),"")</f>
        <v/>
      </c>
      <c r="AD10" s="5" t="str">
        <f>IFERROR(IF($O10=0,"",INDEX($A$5:$P$5,SMALL(IF(--($A10:$P10&lt;$A$6:$P$6),COLUMN($A$5:$P$5),IF($A10:$P10="غ",COLUMN($A$5:$P$5))),COLUMNS($A$7:N10)))),"")</f>
        <v/>
      </c>
      <c r="AE10" s="5" t="str">
        <f>IFERROR(IF($O10=0,"",INDEX($A$5:$P$5,SMALL(IF(--($A10:$P10&lt;$A$6:$P$6),COLUMN($A$5:$P$5),IF($A10:$P10="غ",COLUMN($A$5:$P$5))),COLUMNS($A$7:O10)))),"")</f>
        <v/>
      </c>
      <c r="AF10" s="5" t="str">
        <f>IFERROR(IF($O10=0,"",INDEX($A$5:$P$5,SMALL(IF(--($A10:$P10&lt;$A$6:$P$6),COLUMN($A$5:$P$5),IF($A10:$P10="غ",COLUMN($A$5:$P$5))),COLUMNS($A$7:P10)))),"")</f>
        <v/>
      </c>
    </row>
    <row r="11" spans="1:32">
      <c r="A11" s="9">
        <f>الرصد!O13</f>
        <v>42</v>
      </c>
      <c r="B11" s="9">
        <f>الرصد!P13</f>
        <v>20</v>
      </c>
      <c r="C11" s="9">
        <f>الرصد!Q13</f>
        <v>12</v>
      </c>
      <c r="D11" s="9">
        <f>الرصد!T13</f>
        <v>24</v>
      </c>
      <c r="E11" s="9">
        <f>الرصد!W13</f>
        <v>20</v>
      </c>
      <c r="F11" s="9">
        <f>الرصد!Z13</f>
        <v>28</v>
      </c>
      <c r="G11" s="9">
        <f>الرصد!AC13</f>
        <v>20</v>
      </c>
      <c r="H11" s="9">
        <f>الرصد!AD13</f>
        <v>30</v>
      </c>
      <c r="I11" s="9">
        <f>الرصد!AE13</f>
        <v>25</v>
      </c>
      <c r="J11" s="9">
        <f>الرصد!AH13</f>
        <v>29</v>
      </c>
      <c r="K11" s="9">
        <f>الرصد!AK13</f>
        <v>27</v>
      </c>
      <c r="L11" s="9">
        <f>الرصد!AN13</f>
        <v>20</v>
      </c>
      <c r="M11" s="9">
        <f>الرصد!AQ13</f>
        <v>27</v>
      </c>
      <c r="N11" s="9">
        <f>الرصد!AR13</f>
        <v>13.5</v>
      </c>
      <c r="O11" s="9">
        <f>الرصد!AS13</f>
        <v>24</v>
      </c>
      <c r="P11" s="9">
        <f>الرصد!AT13</f>
        <v>341.5</v>
      </c>
      <c r="Q11" s="5" t="str">
        <f>IFERROR(IF($O11=0,"",INDEX($A$5:$P$5,SMALL(IF(--($A11:$P11&lt;$A$6:$P$6),COLUMN($A$5:$P$5),IF($A11:$P11="غ",COLUMN($A$5:$P$5))),COLUMNS($A$7:A11)))),"")</f>
        <v/>
      </c>
      <c r="R11" s="5" t="str">
        <f>IFERROR(IF($O11=0,"",INDEX($A$5:$P$5,SMALL(IF(--($A11:$P11&lt;$A$6:$P$6),COLUMN($A$5:$P$5),IF($A11:$P11="غ",COLUMN($A$5:$P$5))),COLUMNS($A$7:B11)))),"")</f>
        <v/>
      </c>
      <c r="S11" s="5" t="str">
        <f>IFERROR(IF($O11=0,"",INDEX($A$5:$P$5,SMALL(IF(--($A11:$P11&lt;$A$6:$P$6),COLUMN($A$5:$P$5),IF($A11:$P11="غ",COLUMN($A$5:$P$5))),COLUMNS($A$7:C11)))),"")</f>
        <v/>
      </c>
      <c r="T11" s="5" t="str">
        <f>IFERROR(IF($O11=0,"",INDEX($A$5:$P$5,SMALL(IF(--($A11:$P11&lt;$A$6:$P$6),COLUMN($A$5:$P$5),IF($A11:$P11="غ",COLUMN($A$5:$P$5))),COLUMNS($A$7:D11)))),"")</f>
        <v/>
      </c>
      <c r="U11" s="5" t="str">
        <f>IFERROR(IF($O11=0,"",INDEX($A$5:$P$5,SMALL(IF(--($A11:$P11&lt;$A$6:$P$6),COLUMN($A$5:$P$5),IF($A11:$P11="غ",COLUMN($A$5:$P$5))),COLUMNS($A$7:E11)))),"")</f>
        <v/>
      </c>
      <c r="V11" s="5" t="str">
        <f>IFERROR(IF($O11=0,"",INDEX($A$5:$P$5,SMALL(IF(--($A11:$P11&lt;$A$6:$P$6),COLUMN($A$5:$P$5),IF($A11:$P11="غ",COLUMN($A$5:$P$5))),COLUMNS($A$7:F11)))),"")</f>
        <v/>
      </c>
      <c r="W11" s="5" t="str">
        <f>IFERROR(IF($O11=0,"",INDEX($A$5:$P$5,SMALL(IF(--($A11:$P11&lt;$A$6:$P$6),COLUMN($A$5:$P$5),IF($A11:$P11="غ",COLUMN($A$5:$P$5))),COLUMNS($A$7:G11)))),"")</f>
        <v/>
      </c>
      <c r="X11" s="5" t="str">
        <f>IFERROR(IF($O11=0,"",INDEX($A$5:$P$5,SMALL(IF(--($A11:$P11&lt;$A$6:$P$6),COLUMN($A$5:$P$5),IF($A11:$P11="غ",COLUMN($A$5:$P$5))),COLUMNS($A$7:H11)))),"")</f>
        <v/>
      </c>
      <c r="Y11" s="5" t="str">
        <f>IFERROR(IF($O11=0,"",INDEX($A$5:$P$5,SMALL(IF(--($A11:$P11&lt;$A$6:$P$6),COLUMN($A$5:$P$5),IF($A11:$P11="غ",COLUMN($A$5:$P$5))),COLUMNS($A$7:I11)))),"")</f>
        <v/>
      </c>
      <c r="Z11" s="5" t="str">
        <f>IFERROR(IF($O11=0,"",INDEX($A$5:$P$5,SMALL(IF(--($A11:$P11&lt;$A$6:$P$6),COLUMN($A$5:$P$5),IF($A11:$P11="غ",COLUMN($A$5:$P$5))),COLUMNS($A$7:J11)))),"")</f>
        <v/>
      </c>
      <c r="AA11" s="5" t="str">
        <f>IFERROR(IF($O11=0,"",INDEX($A$5:$P$5,SMALL(IF(--($A11:$P11&lt;$A$6:$P$6),COLUMN($A$5:$P$5),IF($A11:$P11="غ",COLUMN($A$5:$P$5))),COLUMNS($A$7:K11)))),"")</f>
        <v/>
      </c>
      <c r="AB11" s="5" t="str">
        <f>IFERROR(IF($O11=0,"",INDEX($A$5:$P$5,SMALL(IF(--($A11:$P11&lt;$A$6:$P$6),COLUMN($A$5:$P$5),IF($A11:$P11="غ",COLUMN($A$5:$P$5))),COLUMNS($A$7:L11)))),"")</f>
        <v/>
      </c>
      <c r="AC11" s="5" t="str">
        <f>IFERROR(IF($O11=0,"",INDEX($A$5:$P$5,SMALL(IF(--($A11:$P11&lt;$A$6:$P$6),COLUMN($A$5:$P$5),IF($A11:$P11="غ",COLUMN($A$5:$P$5))),COLUMNS($A$7:M11)))),"")</f>
        <v/>
      </c>
      <c r="AD11" s="5" t="str">
        <f>IFERROR(IF($O11=0,"",INDEX($A$5:$P$5,SMALL(IF(--($A11:$P11&lt;$A$6:$P$6),COLUMN($A$5:$P$5),IF($A11:$P11="غ",COLUMN($A$5:$P$5))),COLUMNS($A$7:N11)))),"")</f>
        <v/>
      </c>
      <c r="AE11" s="5" t="str">
        <f>IFERROR(IF($O11=0,"",INDEX($A$5:$P$5,SMALL(IF(--($A11:$P11&lt;$A$6:$P$6),COLUMN($A$5:$P$5),IF($A11:$P11="غ",COLUMN($A$5:$P$5))),COLUMNS($A$7:O11)))),"")</f>
        <v/>
      </c>
      <c r="AF11" s="5" t="str">
        <f>IFERROR(IF($O11=0,"",INDEX($A$5:$P$5,SMALL(IF(--($A11:$P11&lt;$A$6:$P$6),COLUMN($A$5:$P$5),IF($A11:$P11="غ",COLUMN($A$5:$P$5))),COLUMNS($A$7:P11)))),"")</f>
        <v/>
      </c>
    </row>
    <row r="12" spans="1:32">
      <c r="A12" s="9">
        <f>الرصد!O14</f>
        <v>38</v>
      </c>
      <c r="B12" s="9">
        <f>الرصد!P14</f>
        <v>23</v>
      </c>
      <c r="C12" s="9">
        <f>الرصد!Q14</f>
        <v>12</v>
      </c>
      <c r="D12" s="9">
        <f>الرصد!T14</f>
        <v>24</v>
      </c>
      <c r="E12" s="9">
        <f>الرصد!W14</f>
        <v>20</v>
      </c>
      <c r="F12" s="9">
        <f>الرصد!Z14</f>
        <v>29</v>
      </c>
      <c r="G12" s="9">
        <f>الرصد!AC14</f>
        <v>20</v>
      </c>
      <c r="H12" s="9">
        <f>الرصد!AD14</f>
        <v>30</v>
      </c>
      <c r="I12" s="9">
        <f>الرصد!AE14</f>
        <v>25</v>
      </c>
      <c r="J12" s="9">
        <f>الرصد!AH14</f>
        <v>26</v>
      </c>
      <c r="K12" s="9">
        <f>الرصد!AK14</f>
        <v>21</v>
      </c>
      <c r="L12" s="9">
        <f>الرصد!AN14</f>
        <v>20</v>
      </c>
      <c r="M12" s="9">
        <f>الرصد!AQ14</f>
        <v>25</v>
      </c>
      <c r="N12" s="9">
        <f>الرصد!AR14</f>
        <v>12.5</v>
      </c>
      <c r="O12" s="9">
        <f>الرصد!AS14</f>
        <v>24</v>
      </c>
      <c r="P12" s="9">
        <f>الرصد!AT14</f>
        <v>329.5</v>
      </c>
      <c r="Q12" s="5" t="str">
        <f>IFERROR(IF($O12=0,"",INDEX($A$5:$P$5,SMALL(IF(--($A12:$P12&lt;$A$6:$P$6),COLUMN($A$5:$P$5),IF($A12:$P12="غ",COLUMN($A$5:$P$5))),COLUMNS($A$7:A12)))),"")</f>
        <v/>
      </c>
      <c r="R12" s="5" t="str">
        <f>IFERROR(IF($O12=0,"",INDEX($A$5:$P$5,SMALL(IF(--($A12:$P12&lt;$A$6:$P$6),COLUMN($A$5:$P$5),IF($A12:$P12="غ",COLUMN($A$5:$P$5))),COLUMNS($A$7:B12)))),"")</f>
        <v/>
      </c>
      <c r="S12" s="5" t="str">
        <f>IFERROR(IF($O12=0,"",INDEX($A$5:$P$5,SMALL(IF(--($A12:$P12&lt;$A$6:$P$6),COLUMN($A$5:$P$5),IF($A12:$P12="غ",COLUMN($A$5:$P$5))),COLUMNS($A$7:C12)))),"")</f>
        <v/>
      </c>
      <c r="T12" s="5" t="str">
        <f>IFERROR(IF($O12=0,"",INDEX($A$5:$P$5,SMALL(IF(--($A12:$P12&lt;$A$6:$P$6),COLUMN($A$5:$P$5),IF($A12:$P12="غ",COLUMN($A$5:$P$5))),COLUMNS($A$7:D12)))),"")</f>
        <v/>
      </c>
      <c r="U12" s="5" t="str">
        <f>IFERROR(IF($O12=0,"",INDEX($A$5:$P$5,SMALL(IF(--($A12:$P12&lt;$A$6:$P$6),COLUMN($A$5:$P$5),IF($A12:$P12="غ",COLUMN($A$5:$P$5))),COLUMNS($A$7:E12)))),"")</f>
        <v/>
      </c>
      <c r="V12" s="5" t="str">
        <f>IFERROR(IF($O12=0,"",INDEX($A$5:$P$5,SMALL(IF(--($A12:$P12&lt;$A$6:$P$6),COLUMN($A$5:$P$5),IF($A12:$P12="غ",COLUMN($A$5:$P$5))),COLUMNS($A$7:F12)))),"")</f>
        <v/>
      </c>
      <c r="W12" s="5" t="str">
        <f>IFERROR(IF($O12=0,"",INDEX($A$5:$P$5,SMALL(IF(--($A12:$P12&lt;$A$6:$P$6),COLUMN($A$5:$P$5),IF($A12:$P12="غ",COLUMN($A$5:$P$5))),COLUMNS($A$7:G12)))),"")</f>
        <v/>
      </c>
      <c r="X12" s="5" t="str">
        <f>IFERROR(IF($O12=0,"",INDEX($A$5:$P$5,SMALL(IF(--($A12:$P12&lt;$A$6:$P$6),COLUMN($A$5:$P$5),IF($A12:$P12="غ",COLUMN($A$5:$P$5))),COLUMNS($A$7:H12)))),"")</f>
        <v/>
      </c>
      <c r="Y12" s="5" t="str">
        <f>IFERROR(IF($O12=0,"",INDEX($A$5:$P$5,SMALL(IF(--($A12:$P12&lt;$A$6:$P$6),COLUMN($A$5:$P$5),IF($A12:$P12="غ",COLUMN($A$5:$P$5))),COLUMNS($A$7:I12)))),"")</f>
        <v/>
      </c>
      <c r="Z12" s="5" t="str">
        <f>IFERROR(IF($O12=0,"",INDEX($A$5:$P$5,SMALL(IF(--($A12:$P12&lt;$A$6:$P$6),COLUMN($A$5:$P$5),IF($A12:$P12="غ",COLUMN($A$5:$P$5))),COLUMNS($A$7:J12)))),"")</f>
        <v/>
      </c>
      <c r="AA12" s="5" t="str">
        <f>IFERROR(IF($O12=0,"",INDEX($A$5:$P$5,SMALL(IF(--($A12:$P12&lt;$A$6:$P$6),COLUMN($A$5:$P$5),IF($A12:$P12="غ",COLUMN($A$5:$P$5))),COLUMNS($A$7:K12)))),"")</f>
        <v/>
      </c>
      <c r="AB12" s="5" t="str">
        <f>IFERROR(IF($O12=0,"",INDEX($A$5:$P$5,SMALL(IF(--($A12:$P12&lt;$A$6:$P$6),COLUMN($A$5:$P$5),IF($A12:$P12="غ",COLUMN($A$5:$P$5))),COLUMNS($A$7:L12)))),"")</f>
        <v/>
      </c>
      <c r="AC12" s="5" t="str">
        <f>IFERROR(IF($O12=0,"",INDEX($A$5:$P$5,SMALL(IF(--($A12:$P12&lt;$A$6:$P$6),COLUMN($A$5:$P$5),IF($A12:$P12="غ",COLUMN($A$5:$P$5))),COLUMNS($A$7:M12)))),"")</f>
        <v/>
      </c>
      <c r="AD12" s="5" t="str">
        <f>IFERROR(IF($O12=0,"",INDEX($A$5:$P$5,SMALL(IF(--($A12:$P12&lt;$A$6:$P$6),COLUMN($A$5:$P$5),IF($A12:$P12="غ",COLUMN($A$5:$P$5))),COLUMNS($A$7:N12)))),"")</f>
        <v/>
      </c>
      <c r="AE12" s="5" t="str">
        <f>IFERROR(IF($O12=0,"",INDEX($A$5:$P$5,SMALL(IF(--($A12:$P12&lt;$A$6:$P$6),COLUMN($A$5:$P$5),IF($A12:$P12="غ",COLUMN($A$5:$P$5))),COLUMNS($A$7:O12)))),"")</f>
        <v/>
      </c>
      <c r="AF12" s="5" t="str">
        <f>IFERROR(IF($O12=0,"",INDEX($A$5:$P$5,SMALL(IF(--($A12:$P12&lt;$A$6:$P$6),COLUMN($A$5:$P$5),IF($A12:$P12="غ",COLUMN($A$5:$P$5))),COLUMNS($A$7:P12)))),"")</f>
        <v/>
      </c>
    </row>
    <row r="13" spans="1:32">
      <c r="A13" s="9">
        <f>الرصد!O15</f>
        <v>38</v>
      </c>
      <c r="B13" s="9">
        <f>الرصد!P15</f>
        <v>20</v>
      </c>
      <c r="C13" s="9">
        <f>الرصد!Q15</f>
        <v>12</v>
      </c>
      <c r="D13" s="9">
        <f>الرصد!T15</f>
        <v>24</v>
      </c>
      <c r="E13" s="9">
        <f>الرصد!W15</f>
        <v>20</v>
      </c>
      <c r="F13" s="9">
        <f>الرصد!Z15</f>
        <v>26</v>
      </c>
      <c r="G13" s="9">
        <f>الرصد!AC15</f>
        <v>21</v>
      </c>
      <c r="H13" s="9">
        <f>الرصد!AD15</f>
        <v>30</v>
      </c>
      <c r="I13" s="9">
        <f>الرصد!AE15</f>
        <v>25</v>
      </c>
      <c r="J13" s="9">
        <f>الرصد!AH15</f>
        <v>27</v>
      </c>
      <c r="K13" s="9">
        <f>الرصد!AK15</f>
        <v>22</v>
      </c>
      <c r="L13" s="9">
        <f>الرصد!AN15</f>
        <v>20</v>
      </c>
      <c r="M13" s="9">
        <f>الرصد!AQ15</f>
        <v>26</v>
      </c>
      <c r="N13" s="9">
        <f>الرصد!AR15</f>
        <v>12.5</v>
      </c>
      <c r="O13" s="9">
        <f>الرصد!AS15</f>
        <v>25</v>
      </c>
      <c r="P13" s="9">
        <f>الرصد!AT15</f>
        <v>327.5</v>
      </c>
      <c r="Q13" s="5" t="str">
        <f>IFERROR(IF($O13=0,"",INDEX($A$5:$P$5,SMALL(IF(--($A13:$P13&lt;$A$6:$P$6),COLUMN($A$5:$P$5),IF($A13:$P13="غ",COLUMN($A$5:$P$5))),COLUMNS($A$7:A13)))),"")</f>
        <v/>
      </c>
      <c r="R13" s="5" t="str">
        <f>IFERROR(IF($O13=0,"",INDEX($A$5:$P$5,SMALL(IF(--($A13:$P13&lt;$A$6:$P$6),COLUMN($A$5:$P$5),IF($A13:$P13="غ",COLUMN($A$5:$P$5))),COLUMNS($A$7:B13)))),"")</f>
        <v/>
      </c>
      <c r="S13" s="5" t="str">
        <f>IFERROR(IF($O13=0,"",INDEX($A$5:$P$5,SMALL(IF(--($A13:$P13&lt;$A$6:$P$6),COLUMN($A$5:$P$5),IF($A13:$P13="غ",COLUMN($A$5:$P$5))),COLUMNS($A$7:C13)))),"")</f>
        <v/>
      </c>
      <c r="T13" s="5" t="str">
        <f>IFERROR(IF($O13=0,"",INDEX($A$5:$P$5,SMALL(IF(--($A13:$P13&lt;$A$6:$P$6),COLUMN($A$5:$P$5),IF($A13:$P13="غ",COLUMN($A$5:$P$5))),COLUMNS($A$7:D13)))),"")</f>
        <v/>
      </c>
      <c r="U13" s="5" t="str">
        <f>IFERROR(IF($O13=0,"",INDEX($A$5:$P$5,SMALL(IF(--($A13:$P13&lt;$A$6:$P$6),COLUMN($A$5:$P$5),IF($A13:$P13="غ",COLUMN($A$5:$P$5))),COLUMNS($A$7:E13)))),"")</f>
        <v/>
      </c>
      <c r="V13" s="5" t="str">
        <f>IFERROR(IF($O13=0,"",INDEX($A$5:$P$5,SMALL(IF(--($A13:$P13&lt;$A$6:$P$6),COLUMN($A$5:$P$5),IF($A13:$P13="غ",COLUMN($A$5:$P$5))),COLUMNS($A$7:F13)))),"")</f>
        <v/>
      </c>
      <c r="W13" s="5" t="str">
        <f>IFERROR(IF($O13=0,"",INDEX($A$5:$P$5,SMALL(IF(--($A13:$P13&lt;$A$6:$P$6),COLUMN($A$5:$P$5),IF($A13:$P13="غ",COLUMN($A$5:$P$5))),COLUMNS($A$7:G13)))),"")</f>
        <v/>
      </c>
      <c r="X13" s="5" t="str">
        <f>IFERROR(IF($O13=0,"",INDEX($A$5:$P$5,SMALL(IF(--($A13:$P13&lt;$A$6:$P$6),COLUMN($A$5:$P$5),IF($A13:$P13="غ",COLUMN($A$5:$P$5))),COLUMNS($A$7:H13)))),"")</f>
        <v/>
      </c>
      <c r="Y13" s="5" t="str">
        <f>IFERROR(IF($O13=0,"",INDEX($A$5:$P$5,SMALL(IF(--($A13:$P13&lt;$A$6:$P$6),COLUMN($A$5:$P$5),IF($A13:$P13="غ",COLUMN($A$5:$P$5))),COLUMNS($A$7:I13)))),"")</f>
        <v/>
      </c>
      <c r="Z13" s="5" t="str">
        <f>IFERROR(IF($O13=0,"",INDEX($A$5:$P$5,SMALL(IF(--($A13:$P13&lt;$A$6:$P$6),COLUMN($A$5:$P$5),IF($A13:$P13="غ",COLUMN($A$5:$P$5))),COLUMNS($A$7:J13)))),"")</f>
        <v/>
      </c>
      <c r="AA13" s="5" t="str">
        <f>IFERROR(IF($O13=0,"",INDEX($A$5:$P$5,SMALL(IF(--($A13:$P13&lt;$A$6:$P$6),COLUMN($A$5:$P$5),IF($A13:$P13="غ",COLUMN($A$5:$P$5))),COLUMNS($A$7:K13)))),"")</f>
        <v/>
      </c>
      <c r="AB13" s="5" t="str">
        <f>IFERROR(IF($O13=0,"",INDEX($A$5:$P$5,SMALL(IF(--($A13:$P13&lt;$A$6:$P$6),COLUMN($A$5:$P$5),IF($A13:$P13="غ",COLUMN($A$5:$P$5))),COLUMNS($A$7:L13)))),"")</f>
        <v/>
      </c>
      <c r="AC13" s="5" t="str">
        <f>IFERROR(IF($O13=0,"",INDEX($A$5:$P$5,SMALL(IF(--($A13:$P13&lt;$A$6:$P$6),COLUMN($A$5:$P$5),IF($A13:$P13="غ",COLUMN($A$5:$P$5))),COLUMNS($A$7:M13)))),"")</f>
        <v/>
      </c>
      <c r="AD13" s="5" t="str">
        <f>IFERROR(IF($O13=0,"",INDEX($A$5:$P$5,SMALL(IF(--($A13:$P13&lt;$A$6:$P$6),COLUMN($A$5:$P$5),IF($A13:$P13="غ",COLUMN($A$5:$P$5))),COLUMNS($A$7:N13)))),"")</f>
        <v/>
      </c>
      <c r="AE13" s="5" t="str">
        <f>IFERROR(IF($O13=0,"",INDEX($A$5:$P$5,SMALL(IF(--($A13:$P13&lt;$A$6:$P$6),COLUMN($A$5:$P$5),IF($A13:$P13="غ",COLUMN($A$5:$P$5))),COLUMNS($A$7:O13)))),"")</f>
        <v/>
      </c>
      <c r="AF13" s="5" t="str">
        <f>IFERROR(IF($O13=0,"",INDEX($A$5:$P$5,SMALL(IF(--($A13:$P13&lt;$A$6:$P$6),COLUMN($A$5:$P$5),IF($A13:$P13="غ",COLUMN($A$5:$P$5))),COLUMNS($A$7:P13)))),"")</f>
        <v/>
      </c>
    </row>
    <row r="14" spans="1:32">
      <c r="A14" s="9">
        <f>الرصد!O16</f>
        <v>30</v>
      </c>
      <c r="B14" s="9">
        <f>الرصد!P16</f>
        <v>20</v>
      </c>
      <c r="C14" s="9">
        <f>الرصد!Q16</f>
        <v>12</v>
      </c>
      <c r="D14" s="9">
        <f>الرصد!T16</f>
        <v>24</v>
      </c>
      <c r="E14" s="9">
        <f>الرصد!W16</f>
        <v>20</v>
      </c>
      <c r="F14" s="9">
        <f>الرصد!Z16</f>
        <v>29</v>
      </c>
      <c r="G14" s="9">
        <f>الرصد!AC16</f>
        <v>19.5</v>
      </c>
      <c r="H14" s="9">
        <f>الرصد!AD16</f>
        <v>30</v>
      </c>
      <c r="I14" s="9">
        <f>الرصد!AE16</f>
        <v>23</v>
      </c>
      <c r="J14" s="9">
        <f>الرصد!AH16</f>
        <v>30</v>
      </c>
      <c r="K14" s="9">
        <f>الرصد!AK16</f>
        <v>21</v>
      </c>
      <c r="L14" s="9">
        <f>الرصد!AN16</f>
        <v>20</v>
      </c>
      <c r="M14" s="9">
        <f>الرصد!AQ16</f>
        <v>25</v>
      </c>
      <c r="N14" s="9">
        <f>الرصد!AR16</f>
        <v>12.5</v>
      </c>
      <c r="O14" s="9">
        <f>الرصد!AS16</f>
        <v>23</v>
      </c>
      <c r="P14" s="9">
        <f>الرصد!AT16</f>
        <v>319.5</v>
      </c>
      <c r="Q14" s="5" t="str">
        <f>IFERROR(IF($O14=0,"",INDEX($A$5:$P$5,SMALL(IF(--($A14:$P14&lt;$A$6:$P$6),COLUMN($A$5:$P$5),IF($A14:$P14="غ",COLUMN($A$5:$P$5))),COLUMNS($A$7:A14)))),"")</f>
        <v/>
      </c>
      <c r="R14" s="5" t="str">
        <f>IFERROR(IF($O14=0,"",INDEX($A$5:$P$5,SMALL(IF(--($A14:$P14&lt;$A$6:$P$6),COLUMN($A$5:$P$5),IF($A14:$P14="غ",COLUMN($A$5:$P$5))),COLUMNS($A$7:B14)))),"")</f>
        <v/>
      </c>
      <c r="S14" s="5" t="str">
        <f>IFERROR(IF($O14=0,"",INDEX($A$5:$P$5,SMALL(IF(--($A14:$P14&lt;$A$6:$P$6),COLUMN($A$5:$P$5),IF($A14:$P14="غ",COLUMN($A$5:$P$5))),COLUMNS($A$7:C14)))),"")</f>
        <v/>
      </c>
      <c r="T14" s="5" t="str">
        <f>IFERROR(IF($O14=0,"",INDEX($A$5:$P$5,SMALL(IF(--($A14:$P14&lt;$A$6:$P$6),COLUMN($A$5:$P$5),IF($A14:$P14="غ",COLUMN($A$5:$P$5))),COLUMNS($A$7:D14)))),"")</f>
        <v/>
      </c>
      <c r="U14" s="5" t="str">
        <f>IFERROR(IF($O14=0,"",INDEX($A$5:$P$5,SMALL(IF(--($A14:$P14&lt;$A$6:$P$6),COLUMN($A$5:$P$5),IF($A14:$P14="غ",COLUMN($A$5:$P$5))),COLUMNS($A$7:E14)))),"")</f>
        <v/>
      </c>
      <c r="V14" s="5" t="str">
        <f>IFERROR(IF($O14=0,"",INDEX($A$5:$P$5,SMALL(IF(--($A14:$P14&lt;$A$6:$P$6),COLUMN($A$5:$P$5),IF($A14:$P14="غ",COLUMN($A$5:$P$5))),COLUMNS($A$7:F14)))),"")</f>
        <v/>
      </c>
      <c r="W14" s="5" t="str">
        <f>IFERROR(IF($O14=0,"",INDEX($A$5:$P$5,SMALL(IF(--($A14:$P14&lt;$A$6:$P$6),COLUMN($A$5:$P$5),IF($A14:$P14="غ",COLUMN($A$5:$P$5))),COLUMNS($A$7:G14)))),"")</f>
        <v/>
      </c>
      <c r="X14" s="5" t="str">
        <f>IFERROR(IF($O14=0,"",INDEX($A$5:$P$5,SMALL(IF(--($A14:$P14&lt;$A$6:$P$6),COLUMN($A$5:$P$5),IF($A14:$P14="غ",COLUMN($A$5:$P$5))),COLUMNS($A$7:H14)))),"")</f>
        <v/>
      </c>
      <c r="Y14" s="5" t="str">
        <f>IFERROR(IF($O14=0,"",INDEX($A$5:$P$5,SMALL(IF(--($A14:$P14&lt;$A$6:$P$6),COLUMN($A$5:$P$5),IF($A14:$P14="غ",COLUMN($A$5:$P$5))),COLUMNS($A$7:I14)))),"")</f>
        <v/>
      </c>
      <c r="Z14" s="5" t="str">
        <f>IFERROR(IF($O14=0,"",INDEX($A$5:$P$5,SMALL(IF(--($A14:$P14&lt;$A$6:$P$6),COLUMN($A$5:$P$5),IF($A14:$P14="غ",COLUMN($A$5:$P$5))),COLUMNS($A$7:J14)))),"")</f>
        <v/>
      </c>
      <c r="AA14" s="5" t="str">
        <f>IFERROR(IF($O14=0,"",INDEX($A$5:$P$5,SMALL(IF(--($A14:$P14&lt;$A$6:$P$6),COLUMN($A$5:$P$5),IF($A14:$P14="غ",COLUMN($A$5:$P$5))),COLUMNS($A$7:K14)))),"")</f>
        <v/>
      </c>
      <c r="AB14" s="5" t="str">
        <f>IFERROR(IF($O14=0,"",INDEX($A$5:$P$5,SMALL(IF(--($A14:$P14&lt;$A$6:$P$6),COLUMN($A$5:$P$5),IF($A14:$P14="غ",COLUMN($A$5:$P$5))),COLUMNS($A$7:L14)))),"")</f>
        <v/>
      </c>
      <c r="AC14" s="5" t="str">
        <f>IFERROR(IF($O14=0,"",INDEX($A$5:$P$5,SMALL(IF(--($A14:$P14&lt;$A$6:$P$6),COLUMN($A$5:$P$5),IF($A14:$P14="غ",COLUMN($A$5:$P$5))),COLUMNS($A$7:M14)))),"")</f>
        <v/>
      </c>
      <c r="AD14" s="5" t="str">
        <f>IFERROR(IF($O14=0,"",INDEX($A$5:$P$5,SMALL(IF(--($A14:$P14&lt;$A$6:$P$6),COLUMN($A$5:$P$5),IF($A14:$P14="غ",COLUMN($A$5:$P$5))),COLUMNS($A$7:N14)))),"")</f>
        <v/>
      </c>
      <c r="AE14" s="5" t="str">
        <f>IFERROR(IF($O14=0,"",INDEX($A$5:$P$5,SMALL(IF(--($A14:$P14&lt;$A$6:$P$6),COLUMN($A$5:$P$5),IF($A14:$P14="غ",COLUMN($A$5:$P$5))),COLUMNS($A$7:O14)))),"")</f>
        <v/>
      </c>
      <c r="AF14" s="5" t="str">
        <f>IFERROR(IF($O14=0,"",INDEX($A$5:$P$5,SMALL(IF(--($A14:$P14&lt;$A$6:$P$6),COLUMN($A$5:$P$5),IF($A14:$P14="غ",COLUMN($A$5:$P$5))),COLUMNS($A$7:P14)))),"")</f>
        <v/>
      </c>
    </row>
    <row r="15" spans="1:32">
      <c r="A15" s="9">
        <f>الرصد!O17</f>
        <v>30</v>
      </c>
      <c r="B15" s="9">
        <f>الرصد!P17</f>
        <v>22</v>
      </c>
      <c r="C15" s="9">
        <f>الرصد!Q17</f>
        <v>11</v>
      </c>
      <c r="D15" s="9">
        <f>الرصد!T17</f>
        <v>25</v>
      </c>
      <c r="E15" s="9">
        <f>الرصد!W17</f>
        <v>20</v>
      </c>
      <c r="F15" s="9">
        <f>الرصد!Z17</f>
        <v>29</v>
      </c>
      <c r="G15" s="9">
        <f>الرصد!AC17</f>
        <v>20</v>
      </c>
      <c r="H15" s="9">
        <f>الرصد!AD17</f>
        <v>26</v>
      </c>
      <c r="I15" s="9">
        <f>الرصد!AE17</f>
        <v>22</v>
      </c>
      <c r="J15" s="9">
        <f>الرصد!AH17</f>
        <v>25.5</v>
      </c>
      <c r="K15" s="9">
        <f>الرصد!AK17</f>
        <v>20</v>
      </c>
      <c r="L15" s="9">
        <f>الرصد!AN17</f>
        <v>20</v>
      </c>
      <c r="M15" s="9">
        <f>الرصد!AQ17</f>
        <v>25</v>
      </c>
      <c r="N15" s="9">
        <f>الرصد!AR17</f>
        <v>12.5</v>
      </c>
      <c r="O15" s="9">
        <f>الرصد!AS17</f>
        <v>23</v>
      </c>
      <c r="P15" s="9">
        <f>الرصد!AT17</f>
        <v>311</v>
      </c>
      <c r="Q15" s="5" t="str">
        <f>IFERROR(IF($O15=0,"",INDEX($A$5:$P$5,SMALL(IF(--($A15:$P15&lt;$A$6:$P$6),COLUMN($A$5:$P$5),IF($A15:$P15="غ",COLUMN($A$5:$P$5))),COLUMNS($A$7:A15)))),"")</f>
        <v/>
      </c>
      <c r="R15" s="5" t="str">
        <f>IFERROR(IF($O15=0,"",INDEX($A$5:$P$5,SMALL(IF(--($A15:$P15&lt;$A$6:$P$6),COLUMN($A$5:$P$5),IF($A15:$P15="غ",COLUMN($A$5:$P$5))),COLUMNS($A$7:B15)))),"")</f>
        <v/>
      </c>
      <c r="S15" s="5" t="str">
        <f>IFERROR(IF($O15=0,"",INDEX($A$5:$P$5,SMALL(IF(--($A15:$P15&lt;$A$6:$P$6),COLUMN($A$5:$P$5),IF($A15:$P15="غ",COLUMN($A$5:$P$5))),COLUMNS($A$7:C15)))),"")</f>
        <v/>
      </c>
      <c r="T15" s="5" t="str">
        <f>IFERROR(IF($O15=0,"",INDEX($A$5:$P$5,SMALL(IF(--($A15:$P15&lt;$A$6:$P$6),COLUMN($A$5:$P$5),IF($A15:$P15="غ",COLUMN($A$5:$P$5))),COLUMNS($A$7:D15)))),"")</f>
        <v/>
      </c>
      <c r="U15" s="5" t="str">
        <f>IFERROR(IF($O15=0,"",INDEX($A$5:$P$5,SMALL(IF(--($A15:$P15&lt;$A$6:$P$6),COLUMN($A$5:$P$5),IF($A15:$P15="غ",COLUMN($A$5:$P$5))),COLUMNS($A$7:E15)))),"")</f>
        <v/>
      </c>
      <c r="V15" s="5" t="str">
        <f>IFERROR(IF($O15=0,"",INDEX($A$5:$P$5,SMALL(IF(--($A15:$P15&lt;$A$6:$P$6),COLUMN($A$5:$P$5),IF($A15:$P15="غ",COLUMN($A$5:$P$5))),COLUMNS($A$7:F15)))),"")</f>
        <v/>
      </c>
      <c r="W15" s="5" t="str">
        <f>IFERROR(IF($O15=0,"",INDEX($A$5:$P$5,SMALL(IF(--($A15:$P15&lt;$A$6:$P$6),COLUMN($A$5:$P$5),IF($A15:$P15="غ",COLUMN($A$5:$P$5))),COLUMNS($A$7:G15)))),"")</f>
        <v/>
      </c>
      <c r="X15" s="5" t="str">
        <f>IFERROR(IF($O15=0,"",INDEX($A$5:$P$5,SMALL(IF(--($A15:$P15&lt;$A$6:$P$6),COLUMN($A$5:$P$5),IF($A15:$P15="غ",COLUMN($A$5:$P$5))),COLUMNS($A$7:H15)))),"")</f>
        <v/>
      </c>
      <c r="Y15" s="5" t="str">
        <f>IFERROR(IF($O15=0,"",INDEX($A$5:$P$5,SMALL(IF(--($A15:$P15&lt;$A$6:$P$6),COLUMN($A$5:$P$5),IF($A15:$P15="غ",COLUMN($A$5:$P$5))),COLUMNS($A$7:I15)))),"")</f>
        <v/>
      </c>
      <c r="Z15" s="5" t="str">
        <f>IFERROR(IF($O15=0,"",INDEX($A$5:$P$5,SMALL(IF(--($A15:$P15&lt;$A$6:$P$6),COLUMN($A$5:$P$5),IF($A15:$P15="غ",COLUMN($A$5:$P$5))),COLUMNS($A$7:J15)))),"")</f>
        <v/>
      </c>
      <c r="AA15" s="5" t="str">
        <f>IFERROR(IF($O15=0,"",INDEX($A$5:$P$5,SMALL(IF(--($A15:$P15&lt;$A$6:$P$6),COLUMN($A$5:$P$5),IF($A15:$P15="غ",COLUMN($A$5:$P$5))),COLUMNS($A$7:K15)))),"")</f>
        <v/>
      </c>
      <c r="AB15" s="5" t="str">
        <f>IFERROR(IF($O15=0,"",INDEX($A$5:$P$5,SMALL(IF(--($A15:$P15&lt;$A$6:$P$6),COLUMN($A$5:$P$5),IF($A15:$P15="غ",COLUMN($A$5:$P$5))),COLUMNS($A$7:L15)))),"")</f>
        <v/>
      </c>
      <c r="AC15" s="5" t="str">
        <f>IFERROR(IF($O15=0,"",INDEX($A$5:$P$5,SMALL(IF(--($A15:$P15&lt;$A$6:$P$6),COLUMN($A$5:$P$5),IF($A15:$P15="غ",COLUMN($A$5:$P$5))),COLUMNS($A$7:M15)))),"")</f>
        <v/>
      </c>
      <c r="AD15" s="5" t="str">
        <f>IFERROR(IF($O15=0,"",INDEX($A$5:$P$5,SMALL(IF(--($A15:$P15&lt;$A$6:$P$6),COLUMN($A$5:$P$5),IF($A15:$P15="غ",COLUMN($A$5:$P$5))),COLUMNS($A$7:N15)))),"")</f>
        <v/>
      </c>
      <c r="AE15" s="5" t="str">
        <f>IFERROR(IF($O15=0,"",INDEX($A$5:$P$5,SMALL(IF(--($A15:$P15&lt;$A$6:$P$6),COLUMN($A$5:$P$5),IF($A15:$P15="غ",COLUMN($A$5:$P$5))),COLUMNS($A$7:O15)))),"")</f>
        <v/>
      </c>
      <c r="AF15" s="5" t="str">
        <f>IFERROR(IF($O15=0,"",INDEX($A$5:$P$5,SMALL(IF(--($A15:$P15&lt;$A$6:$P$6),COLUMN($A$5:$P$5),IF($A15:$P15="غ",COLUMN($A$5:$P$5))),COLUMNS($A$7:P15)))),"")</f>
        <v/>
      </c>
    </row>
    <row r="16" spans="1:32">
      <c r="A16" s="9">
        <f>الرصد!O18</f>
        <v>44</v>
      </c>
      <c r="B16" s="9">
        <f>الرصد!P18</f>
        <v>20</v>
      </c>
      <c r="C16" s="9">
        <f>الرصد!Q18</f>
        <v>11</v>
      </c>
      <c r="D16" s="9">
        <f>الرصد!T18</f>
        <v>25</v>
      </c>
      <c r="E16" s="9">
        <f>الرصد!W18</f>
        <v>20</v>
      </c>
      <c r="F16" s="9">
        <f>الرصد!Z18</f>
        <v>29</v>
      </c>
      <c r="G16" s="9">
        <f>الرصد!AC18</f>
        <v>20</v>
      </c>
      <c r="H16" s="9">
        <f>الرصد!AD18</f>
        <v>30</v>
      </c>
      <c r="I16" s="9">
        <f>الرصد!AE18</f>
        <v>24</v>
      </c>
      <c r="J16" s="9">
        <f>الرصد!AH18</f>
        <v>29</v>
      </c>
      <c r="K16" s="9">
        <f>الرصد!AK18</f>
        <v>28</v>
      </c>
      <c r="L16" s="9">
        <f>الرصد!AN18</f>
        <v>20</v>
      </c>
      <c r="M16" s="9">
        <f>الرصد!AQ18</f>
        <v>26</v>
      </c>
      <c r="N16" s="9">
        <f>الرصد!AR18</f>
        <v>13</v>
      </c>
      <c r="O16" s="9">
        <f>الرصد!AS18</f>
        <v>22</v>
      </c>
      <c r="P16" s="9">
        <f>الرصد!AT18</f>
        <v>341</v>
      </c>
      <c r="Q16" s="5" t="str">
        <f>IFERROR(IF($O16=0,"",INDEX($A$5:$P$5,SMALL(IF(--($A16:$P16&lt;$A$6:$P$6),COLUMN($A$5:$P$5),IF($A16:$P16="غ",COLUMN($A$5:$P$5))),COLUMNS($A$7:A16)))),"")</f>
        <v/>
      </c>
      <c r="R16" s="5" t="str">
        <f>IFERROR(IF($O16=0,"",INDEX($A$5:$P$5,SMALL(IF(--($A16:$P16&lt;$A$6:$P$6),COLUMN($A$5:$P$5),IF($A16:$P16="غ",COLUMN($A$5:$P$5))),COLUMNS($A$7:B16)))),"")</f>
        <v/>
      </c>
      <c r="S16" s="5" t="str">
        <f>IFERROR(IF($O16=0,"",INDEX($A$5:$P$5,SMALL(IF(--($A16:$P16&lt;$A$6:$P$6),COLUMN($A$5:$P$5),IF($A16:$P16="غ",COLUMN($A$5:$P$5))),COLUMNS($A$7:C16)))),"")</f>
        <v/>
      </c>
      <c r="T16" s="5" t="str">
        <f>IFERROR(IF($O16=0,"",INDEX($A$5:$P$5,SMALL(IF(--($A16:$P16&lt;$A$6:$P$6),COLUMN($A$5:$P$5),IF($A16:$P16="غ",COLUMN($A$5:$P$5))),COLUMNS($A$7:D16)))),"")</f>
        <v/>
      </c>
      <c r="U16" s="5" t="str">
        <f>IFERROR(IF($O16=0,"",INDEX($A$5:$P$5,SMALL(IF(--($A16:$P16&lt;$A$6:$P$6),COLUMN($A$5:$P$5),IF($A16:$P16="غ",COLUMN($A$5:$P$5))),COLUMNS($A$7:E16)))),"")</f>
        <v/>
      </c>
      <c r="V16" s="5" t="str">
        <f>IFERROR(IF($O16=0,"",INDEX($A$5:$P$5,SMALL(IF(--($A16:$P16&lt;$A$6:$P$6),COLUMN($A$5:$P$5),IF($A16:$P16="غ",COLUMN($A$5:$P$5))),COLUMNS($A$7:F16)))),"")</f>
        <v/>
      </c>
      <c r="W16" s="5" t="str">
        <f>IFERROR(IF($O16=0,"",INDEX($A$5:$P$5,SMALL(IF(--($A16:$P16&lt;$A$6:$P$6),COLUMN($A$5:$P$5),IF($A16:$P16="غ",COLUMN($A$5:$P$5))),COLUMNS($A$7:G16)))),"")</f>
        <v/>
      </c>
      <c r="X16" s="5" t="str">
        <f>IFERROR(IF($O16=0,"",INDEX($A$5:$P$5,SMALL(IF(--($A16:$P16&lt;$A$6:$P$6),COLUMN($A$5:$P$5),IF($A16:$P16="غ",COLUMN($A$5:$P$5))),COLUMNS($A$7:H16)))),"")</f>
        <v/>
      </c>
      <c r="Y16" s="5" t="str">
        <f>IFERROR(IF($O16=0,"",INDEX($A$5:$P$5,SMALL(IF(--($A16:$P16&lt;$A$6:$P$6),COLUMN($A$5:$P$5),IF($A16:$P16="غ",COLUMN($A$5:$P$5))),COLUMNS($A$7:I16)))),"")</f>
        <v/>
      </c>
      <c r="Z16" s="5" t="str">
        <f>IFERROR(IF($O16=0,"",INDEX($A$5:$P$5,SMALL(IF(--($A16:$P16&lt;$A$6:$P$6),COLUMN($A$5:$P$5),IF($A16:$P16="غ",COLUMN($A$5:$P$5))),COLUMNS($A$7:J16)))),"")</f>
        <v/>
      </c>
      <c r="AA16" s="5" t="str">
        <f>IFERROR(IF($O16=0,"",INDEX($A$5:$P$5,SMALL(IF(--($A16:$P16&lt;$A$6:$P$6),COLUMN($A$5:$P$5),IF($A16:$P16="غ",COLUMN($A$5:$P$5))),COLUMNS($A$7:K16)))),"")</f>
        <v/>
      </c>
      <c r="AB16" s="5" t="str">
        <f>IFERROR(IF($O16=0,"",INDEX($A$5:$P$5,SMALL(IF(--($A16:$P16&lt;$A$6:$P$6),COLUMN($A$5:$P$5),IF($A16:$P16="غ",COLUMN($A$5:$P$5))),COLUMNS($A$7:L16)))),"")</f>
        <v/>
      </c>
      <c r="AC16" s="5" t="str">
        <f>IFERROR(IF($O16=0,"",INDEX($A$5:$P$5,SMALL(IF(--($A16:$P16&lt;$A$6:$P$6),COLUMN($A$5:$P$5),IF($A16:$P16="غ",COLUMN($A$5:$P$5))),COLUMNS($A$7:M16)))),"")</f>
        <v/>
      </c>
      <c r="AD16" s="5" t="str">
        <f>IFERROR(IF($O16=0,"",INDEX($A$5:$P$5,SMALL(IF(--($A16:$P16&lt;$A$6:$P$6),COLUMN($A$5:$P$5),IF($A16:$P16="غ",COLUMN($A$5:$P$5))),COLUMNS($A$7:N16)))),"")</f>
        <v/>
      </c>
      <c r="AE16" s="5" t="str">
        <f>IFERROR(IF($O16=0,"",INDEX($A$5:$P$5,SMALL(IF(--($A16:$P16&lt;$A$6:$P$6),COLUMN($A$5:$P$5),IF($A16:$P16="غ",COLUMN($A$5:$P$5))),COLUMNS($A$7:O16)))),"")</f>
        <v/>
      </c>
      <c r="AF16" s="5" t="str">
        <f>IFERROR(IF($O16=0,"",INDEX($A$5:$P$5,SMALL(IF(--($A16:$P16&lt;$A$6:$P$6),COLUMN($A$5:$P$5),IF($A16:$P16="غ",COLUMN($A$5:$P$5))),COLUMNS($A$7:P16)))),"")</f>
        <v/>
      </c>
    </row>
    <row r="17" spans="1:32">
      <c r="A17" s="9">
        <f>الرصد!O19</f>
        <v>0</v>
      </c>
      <c r="B17" s="9">
        <f>الرصد!P19</f>
        <v>0</v>
      </c>
      <c r="C17" s="9">
        <f>الرصد!Q19</f>
        <v>0</v>
      </c>
      <c r="D17" s="9">
        <f>الرصد!T19</f>
        <v>0</v>
      </c>
      <c r="E17" s="9">
        <f>الرصد!W19</f>
        <v>0</v>
      </c>
      <c r="F17" s="9">
        <f>الرصد!Z19</f>
        <v>0</v>
      </c>
      <c r="G17" s="9">
        <f>الرصد!AC19</f>
        <v>0</v>
      </c>
      <c r="H17" s="9">
        <f>الرصد!AD19</f>
        <v>0</v>
      </c>
      <c r="I17" s="9">
        <f>الرصد!AE19</f>
        <v>0</v>
      </c>
      <c r="J17" s="9">
        <f>الرصد!AH19</f>
        <v>0</v>
      </c>
      <c r="K17" s="9">
        <f>الرصد!AK19</f>
        <v>0</v>
      </c>
      <c r="L17" s="9">
        <f>الرصد!AN19</f>
        <v>0</v>
      </c>
      <c r="M17" s="9">
        <f>الرصد!AQ19</f>
        <v>0</v>
      </c>
      <c r="N17" s="9">
        <f>الرصد!AR19</f>
        <v>0</v>
      </c>
      <c r="O17" s="9">
        <f>الرصد!AS19</f>
        <v>0</v>
      </c>
      <c r="P17" s="9">
        <f>الرصد!AT19</f>
        <v>0</v>
      </c>
      <c r="Q17" s="5" t="str">
        <f>IFERROR(IF($O17=0,"",INDEX($A$5:$P$5,SMALL(IF(--($A17:$P17&lt;$A$6:$P$6),COLUMN($A$5:$P$5),IF($A17:$P17="غ",COLUMN($A$5:$P$5))),COLUMNS($A$7:A17)))),"")</f>
        <v/>
      </c>
      <c r="R17" s="5" t="str">
        <f>IFERROR(IF($O17=0,"",INDEX($A$5:$P$5,SMALL(IF(--($A17:$P17&lt;$A$6:$P$6),COLUMN($A$5:$P$5),IF($A17:$P17="غ",COLUMN($A$5:$P$5))),COLUMNS($A$7:B17)))),"")</f>
        <v/>
      </c>
      <c r="S17" s="5" t="str">
        <f>IFERROR(IF($O17=0,"",INDEX($A$5:$P$5,SMALL(IF(--($A17:$P17&lt;$A$6:$P$6),COLUMN($A$5:$P$5),IF($A17:$P17="غ",COLUMN($A$5:$P$5))),COLUMNS($A$7:C17)))),"")</f>
        <v/>
      </c>
      <c r="T17" s="5" t="str">
        <f>IFERROR(IF($O17=0,"",INDEX($A$5:$P$5,SMALL(IF(--($A17:$P17&lt;$A$6:$P$6),COLUMN($A$5:$P$5),IF($A17:$P17="غ",COLUMN($A$5:$P$5))),COLUMNS($A$7:D17)))),"")</f>
        <v/>
      </c>
      <c r="U17" s="5" t="str">
        <f>IFERROR(IF($O17=0,"",INDEX($A$5:$P$5,SMALL(IF(--($A17:$P17&lt;$A$6:$P$6),COLUMN($A$5:$P$5),IF($A17:$P17="غ",COLUMN($A$5:$P$5))),COLUMNS($A$7:E17)))),"")</f>
        <v/>
      </c>
      <c r="V17" s="5" t="str">
        <f>IFERROR(IF($O17=0,"",INDEX($A$5:$P$5,SMALL(IF(--($A17:$P17&lt;$A$6:$P$6),COLUMN($A$5:$P$5),IF($A17:$P17="غ",COLUMN($A$5:$P$5))),COLUMNS($A$7:F17)))),"")</f>
        <v/>
      </c>
      <c r="W17" s="5" t="str">
        <f>IFERROR(IF($O17=0,"",INDEX($A$5:$P$5,SMALL(IF(--($A17:$P17&lt;$A$6:$P$6),COLUMN($A$5:$P$5),IF($A17:$P17="غ",COLUMN($A$5:$P$5))),COLUMNS($A$7:G17)))),"")</f>
        <v/>
      </c>
      <c r="X17" s="5" t="str">
        <f>IFERROR(IF($O17=0,"",INDEX($A$5:$P$5,SMALL(IF(--($A17:$P17&lt;$A$6:$P$6),COLUMN($A$5:$P$5),IF($A17:$P17="غ",COLUMN($A$5:$P$5))),COLUMNS($A$7:H17)))),"")</f>
        <v/>
      </c>
      <c r="Y17" s="5" t="str">
        <f>IFERROR(IF($O17=0,"",INDEX($A$5:$P$5,SMALL(IF(--($A17:$P17&lt;$A$6:$P$6),COLUMN($A$5:$P$5),IF($A17:$P17="غ",COLUMN($A$5:$P$5))),COLUMNS($A$7:I17)))),"")</f>
        <v/>
      </c>
      <c r="Z17" s="5" t="str">
        <f>IFERROR(IF($O17=0,"",INDEX($A$5:$P$5,SMALL(IF(--($A17:$P17&lt;$A$6:$P$6),COLUMN($A$5:$P$5),IF($A17:$P17="غ",COLUMN($A$5:$P$5))),COLUMNS($A$7:J17)))),"")</f>
        <v/>
      </c>
      <c r="AA17" s="5" t="str">
        <f>IFERROR(IF($O17=0,"",INDEX($A$5:$P$5,SMALL(IF(--($A17:$P17&lt;$A$6:$P$6),COLUMN($A$5:$P$5),IF($A17:$P17="غ",COLUMN($A$5:$P$5))),COLUMNS($A$7:K17)))),"")</f>
        <v/>
      </c>
      <c r="AB17" s="5" t="str">
        <f>IFERROR(IF($O17=0,"",INDEX($A$5:$P$5,SMALL(IF(--($A17:$P17&lt;$A$6:$P$6),COLUMN($A$5:$P$5),IF($A17:$P17="غ",COLUMN($A$5:$P$5))),COLUMNS($A$7:L17)))),"")</f>
        <v/>
      </c>
      <c r="AC17" s="5" t="str">
        <f>IFERROR(IF($O17=0,"",INDEX($A$5:$P$5,SMALL(IF(--($A17:$P17&lt;$A$6:$P$6),COLUMN($A$5:$P$5),IF($A17:$P17="غ",COLUMN($A$5:$P$5))),COLUMNS($A$7:M17)))),"")</f>
        <v/>
      </c>
      <c r="AD17" s="5" t="str">
        <f>IFERROR(IF($O17=0,"",INDEX($A$5:$P$5,SMALL(IF(--($A17:$P17&lt;$A$6:$P$6),COLUMN($A$5:$P$5),IF($A17:$P17="غ",COLUMN($A$5:$P$5))),COLUMNS($A$7:N17)))),"")</f>
        <v/>
      </c>
      <c r="AE17" s="5" t="str">
        <f>IFERROR(IF($O17=0,"",INDEX($A$5:$P$5,SMALL(IF(--($A17:$P17&lt;$A$6:$P$6),COLUMN($A$5:$P$5),IF($A17:$P17="غ",COLUMN($A$5:$P$5))),COLUMNS($A$7:O17)))),"")</f>
        <v/>
      </c>
      <c r="AF17" s="5" t="str">
        <f>IFERROR(IF($O17=0,"",INDEX($A$5:$P$5,SMALL(IF(--($A17:$P17&lt;$A$6:$P$6),COLUMN($A$5:$P$5),IF($A17:$P17="غ",COLUMN($A$5:$P$5))),COLUMNS($A$7:P17)))),"")</f>
        <v/>
      </c>
    </row>
    <row r="18" spans="1:32">
      <c r="A18" s="9">
        <f>الرصد!O20</f>
        <v>0</v>
      </c>
      <c r="B18" s="9">
        <f>الرصد!P20</f>
        <v>0</v>
      </c>
      <c r="C18" s="9">
        <f>الرصد!Q20</f>
        <v>0</v>
      </c>
      <c r="D18" s="9">
        <f>الرصد!T20</f>
        <v>0</v>
      </c>
      <c r="E18" s="9">
        <f>الرصد!W20</f>
        <v>0</v>
      </c>
      <c r="F18" s="9">
        <f>الرصد!Z20</f>
        <v>0</v>
      </c>
      <c r="G18" s="9">
        <f>الرصد!AC20</f>
        <v>0</v>
      </c>
      <c r="H18" s="9">
        <f>الرصد!AD20</f>
        <v>0</v>
      </c>
      <c r="I18" s="9">
        <f>الرصد!AE20</f>
        <v>0</v>
      </c>
      <c r="J18" s="9">
        <f>الرصد!AH20</f>
        <v>0</v>
      </c>
      <c r="K18" s="9">
        <f>الرصد!AK20</f>
        <v>0</v>
      </c>
      <c r="L18" s="9">
        <f>الرصد!AN20</f>
        <v>0</v>
      </c>
      <c r="M18" s="9">
        <f>الرصد!AQ20</f>
        <v>0</v>
      </c>
      <c r="N18" s="9">
        <f>الرصد!AR20</f>
        <v>0</v>
      </c>
      <c r="O18" s="9">
        <f>الرصد!AS20</f>
        <v>0</v>
      </c>
      <c r="P18" s="9">
        <f>الرصد!AT20</f>
        <v>0</v>
      </c>
      <c r="Q18" s="5" t="str">
        <f>IFERROR(IF($O18=0,"",INDEX($A$5:$P$5,SMALL(IF(--($A18:$P18&lt;$A$6:$P$6),COLUMN($A$5:$P$5),IF($A18:$P18="غ",COLUMN($A$5:$P$5))),COLUMNS($A$7:A18)))),"")</f>
        <v/>
      </c>
      <c r="R18" s="5" t="str">
        <f>IFERROR(IF($O18=0,"",INDEX($A$5:$P$5,SMALL(IF(--($A18:$P18&lt;$A$6:$P$6),COLUMN($A$5:$P$5),IF($A18:$P18="غ",COLUMN($A$5:$P$5))),COLUMNS($A$7:B18)))),"")</f>
        <v/>
      </c>
      <c r="S18" s="5" t="str">
        <f>IFERROR(IF($O18=0,"",INDEX($A$5:$P$5,SMALL(IF(--($A18:$P18&lt;$A$6:$P$6),COLUMN($A$5:$P$5),IF($A18:$P18="غ",COLUMN($A$5:$P$5))),COLUMNS($A$7:C18)))),"")</f>
        <v/>
      </c>
      <c r="T18" s="5" t="str">
        <f>IFERROR(IF($O18=0,"",INDEX($A$5:$P$5,SMALL(IF(--($A18:$P18&lt;$A$6:$P$6),COLUMN($A$5:$P$5),IF($A18:$P18="غ",COLUMN($A$5:$P$5))),COLUMNS($A$7:D18)))),"")</f>
        <v/>
      </c>
      <c r="U18" s="5" t="str">
        <f>IFERROR(IF($O18=0,"",INDEX($A$5:$P$5,SMALL(IF(--($A18:$P18&lt;$A$6:$P$6),COLUMN($A$5:$P$5),IF($A18:$P18="غ",COLUMN($A$5:$P$5))),COLUMNS($A$7:E18)))),"")</f>
        <v/>
      </c>
      <c r="V18" s="5" t="str">
        <f>IFERROR(IF($O18=0,"",INDEX($A$5:$P$5,SMALL(IF(--($A18:$P18&lt;$A$6:$P$6),COLUMN($A$5:$P$5),IF($A18:$P18="غ",COLUMN($A$5:$P$5))),COLUMNS($A$7:F18)))),"")</f>
        <v/>
      </c>
      <c r="W18" s="5" t="str">
        <f>IFERROR(IF($O18=0,"",INDEX($A$5:$P$5,SMALL(IF(--($A18:$P18&lt;$A$6:$P$6),COLUMN($A$5:$P$5),IF($A18:$P18="غ",COLUMN($A$5:$P$5))),COLUMNS($A$7:G18)))),"")</f>
        <v/>
      </c>
      <c r="X18" s="5" t="str">
        <f>IFERROR(IF($O18=0,"",INDEX($A$5:$P$5,SMALL(IF(--($A18:$P18&lt;$A$6:$P$6),COLUMN($A$5:$P$5),IF($A18:$P18="غ",COLUMN($A$5:$P$5))),COLUMNS($A$7:H18)))),"")</f>
        <v/>
      </c>
      <c r="Y18" s="5" t="str">
        <f>IFERROR(IF($O18=0,"",INDEX($A$5:$P$5,SMALL(IF(--($A18:$P18&lt;$A$6:$P$6),COLUMN($A$5:$P$5),IF($A18:$P18="غ",COLUMN($A$5:$P$5))),COLUMNS($A$7:I18)))),"")</f>
        <v/>
      </c>
      <c r="Z18" s="5" t="str">
        <f>IFERROR(IF($O18=0,"",INDEX($A$5:$P$5,SMALL(IF(--($A18:$P18&lt;$A$6:$P$6),COLUMN($A$5:$P$5),IF($A18:$P18="غ",COLUMN($A$5:$P$5))),COLUMNS($A$7:J18)))),"")</f>
        <v/>
      </c>
      <c r="AA18" s="5" t="str">
        <f>IFERROR(IF($O18=0,"",INDEX($A$5:$P$5,SMALL(IF(--($A18:$P18&lt;$A$6:$P$6),COLUMN($A$5:$P$5),IF($A18:$P18="غ",COLUMN($A$5:$P$5))),COLUMNS($A$7:K18)))),"")</f>
        <v/>
      </c>
      <c r="AB18" s="5" t="str">
        <f>IFERROR(IF($O18=0,"",INDEX($A$5:$P$5,SMALL(IF(--($A18:$P18&lt;$A$6:$P$6),COLUMN($A$5:$P$5),IF($A18:$P18="غ",COLUMN($A$5:$P$5))),COLUMNS($A$7:L18)))),"")</f>
        <v/>
      </c>
      <c r="AC18" s="5" t="str">
        <f>IFERROR(IF($O18=0,"",INDEX($A$5:$P$5,SMALL(IF(--($A18:$P18&lt;$A$6:$P$6),COLUMN($A$5:$P$5),IF($A18:$P18="غ",COLUMN($A$5:$P$5))),COLUMNS($A$7:M18)))),"")</f>
        <v/>
      </c>
      <c r="AD18" s="5" t="str">
        <f>IFERROR(IF($O18=0,"",INDEX($A$5:$P$5,SMALL(IF(--($A18:$P18&lt;$A$6:$P$6),COLUMN($A$5:$P$5),IF($A18:$P18="غ",COLUMN($A$5:$P$5))),COLUMNS($A$7:N18)))),"")</f>
        <v/>
      </c>
      <c r="AE18" s="5" t="str">
        <f>IFERROR(IF($O18=0,"",INDEX($A$5:$P$5,SMALL(IF(--($A18:$P18&lt;$A$6:$P$6),COLUMN($A$5:$P$5),IF($A18:$P18="غ",COLUMN($A$5:$P$5))),COLUMNS($A$7:O18)))),"")</f>
        <v/>
      </c>
      <c r="AF18" s="5" t="str">
        <f>IFERROR(IF($O18=0,"",INDEX($A$5:$P$5,SMALL(IF(--($A18:$P18&lt;$A$6:$P$6),COLUMN($A$5:$P$5),IF($A18:$P18="غ",COLUMN($A$5:$P$5))),COLUMNS($A$7:P18)))),"")</f>
        <v/>
      </c>
    </row>
    <row r="19" spans="1:32">
      <c r="A19" s="9">
        <f>الرصد!O21</f>
        <v>0</v>
      </c>
      <c r="B19" s="9">
        <f>الرصد!P21</f>
        <v>0</v>
      </c>
      <c r="C19" s="9">
        <f>الرصد!Q21</f>
        <v>0</v>
      </c>
      <c r="D19" s="9">
        <f>الرصد!T21</f>
        <v>0</v>
      </c>
      <c r="E19" s="9">
        <f>الرصد!W21</f>
        <v>0</v>
      </c>
      <c r="F19" s="9">
        <f>الرصد!Z21</f>
        <v>0</v>
      </c>
      <c r="G19" s="9">
        <f>الرصد!AC21</f>
        <v>0</v>
      </c>
      <c r="H19" s="9">
        <f>الرصد!AD21</f>
        <v>0</v>
      </c>
      <c r="I19" s="9">
        <f>الرصد!AE21</f>
        <v>0</v>
      </c>
      <c r="J19" s="9">
        <f>الرصد!AH21</f>
        <v>0</v>
      </c>
      <c r="K19" s="9">
        <f>الرصد!AK21</f>
        <v>0</v>
      </c>
      <c r="L19" s="9">
        <f>الرصد!AN21</f>
        <v>0</v>
      </c>
      <c r="M19" s="9">
        <f>الرصد!AQ21</f>
        <v>0</v>
      </c>
      <c r="N19" s="9">
        <f>الرصد!AR21</f>
        <v>0</v>
      </c>
      <c r="O19" s="9">
        <f>الرصد!AS21</f>
        <v>0</v>
      </c>
      <c r="P19" s="9">
        <f>الرصد!AT21</f>
        <v>0</v>
      </c>
      <c r="Q19" s="5" t="str">
        <f>IFERROR(IF($O19=0,"",INDEX($A$5:$P$5,SMALL(IF(--($A19:$P19&lt;$A$6:$P$6),COLUMN($A$5:$P$5),IF($A19:$P19="غ",COLUMN($A$5:$P$5))),COLUMNS($A$7:A19)))),"")</f>
        <v/>
      </c>
      <c r="R19" s="5" t="str">
        <f>IFERROR(IF($O19=0,"",INDEX($A$5:$P$5,SMALL(IF(--($A19:$P19&lt;$A$6:$P$6),COLUMN($A$5:$P$5),IF($A19:$P19="غ",COLUMN($A$5:$P$5))),COLUMNS($A$7:B19)))),"")</f>
        <v/>
      </c>
      <c r="S19" s="5" t="str">
        <f>IFERROR(IF($O19=0,"",INDEX($A$5:$P$5,SMALL(IF(--($A19:$P19&lt;$A$6:$P$6),COLUMN($A$5:$P$5),IF($A19:$P19="غ",COLUMN($A$5:$P$5))),COLUMNS($A$7:C19)))),"")</f>
        <v/>
      </c>
      <c r="T19" s="5" t="str">
        <f>IFERROR(IF($O19=0,"",INDEX($A$5:$P$5,SMALL(IF(--($A19:$P19&lt;$A$6:$P$6),COLUMN($A$5:$P$5),IF($A19:$P19="غ",COLUMN($A$5:$P$5))),COLUMNS($A$7:D19)))),"")</f>
        <v/>
      </c>
      <c r="U19" s="5" t="str">
        <f>IFERROR(IF($O19=0,"",INDEX($A$5:$P$5,SMALL(IF(--($A19:$P19&lt;$A$6:$P$6),COLUMN($A$5:$P$5),IF($A19:$P19="غ",COLUMN($A$5:$P$5))),COLUMNS($A$7:E19)))),"")</f>
        <v/>
      </c>
      <c r="V19" s="5" t="str">
        <f>IFERROR(IF($O19=0,"",INDEX($A$5:$P$5,SMALL(IF(--($A19:$P19&lt;$A$6:$P$6),COLUMN($A$5:$P$5),IF($A19:$P19="غ",COLUMN($A$5:$P$5))),COLUMNS($A$7:F19)))),"")</f>
        <v/>
      </c>
      <c r="W19" s="5" t="str">
        <f>IFERROR(IF($O19=0,"",INDEX($A$5:$P$5,SMALL(IF(--($A19:$P19&lt;$A$6:$P$6),COLUMN($A$5:$P$5),IF($A19:$P19="غ",COLUMN($A$5:$P$5))),COLUMNS($A$7:G19)))),"")</f>
        <v/>
      </c>
      <c r="X19" s="5" t="str">
        <f>IFERROR(IF($O19=0,"",INDEX($A$5:$P$5,SMALL(IF(--($A19:$P19&lt;$A$6:$P$6),COLUMN($A$5:$P$5),IF($A19:$P19="غ",COLUMN($A$5:$P$5))),COLUMNS($A$7:H19)))),"")</f>
        <v/>
      </c>
      <c r="Y19" s="5" t="str">
        <f>IFERROR(IF($O19=0,"",INDEX($A$5:$P$5,SMALL(IF(--($A19:$P19&lt;$A$6:$P$6),COLUMN($A$5:$P$5),IF($A19:$P19="غ",COLUMN($A$5:$P$5))),COLUMNS($A$7:I19)))),"")</f>
        <v/>
      </c>
      <c r="Z19" s="5" t="str">
        <f>IFERROR(IF($O19=0,"",INDEX($A$5:$P$5,SMALL(IF(--($A19:$P19&lt;$A$6:$P$6),COLUMN($A$5:$P$5),IF($A19:$P19="غ",COLUMN($A$5:$P$5))),COLUMNS($A$7:J19)))),"")</f>
        <v/>
      </c>
      <c r="AA19" s="5" t="str">
        <f>IFERROR(IF($O19=0,"",INDEX($A$5:$P$5,SMALL(IF(--($A19:$P19&lt;$A$6:$P$6),COLUMN($A$5:$P$5),IF($A19:$P19="غ",COLUMN($A$5:$P$5))),COLUMNS($A$7:K19)))),"")</f>
        <v/>
      </c>
      <c r="AB19" s="5" t="str">
        <f>IFERROR(IF($O19=0,"",INDEX($A$5:$P$5,SMALL(IF(--($A19:$P19&lt;$A$6:$P$6),COLUMN($A$5:$P$5),IF($A19:$P19="غ",COLUMN($A$5:$P$5))),COLUMNS($A$7:L19)))),"")</f>
        <v/>
      </c>
      <c r="AC19" s="5" t="str">
        <f>IFERROR(IF($O19=0,"",INDEX($A$5:$P$5,SMALL(IF(--($A19:$P19&lt;$A$6:$P$6),COLUMN($A$5:$P$5),IF($A19:$P19="غ",COLUMN($A$5:$P$5))),COLUMNS($A$7:M19)))),"")</f>
        <v/>
      </c>
      <c r="AD19" s="5" t="str">
        <f>IFERROR(IF($O19=0,"",INDEX($A$5:$P$5,SMALL(IF(--($A19:$P19&lt;$A$6:$P$6),COLUMN($A$5:$P$5),IF($A19:$P19="غ",COLUMN($A$5:$P$5))),COLUMNS($A$7:N19)))),"")</f>
        <v/>
      </c>
      <c r="AE19" s="5" t="str">
        <f>IFERROR(IF($O19=0,"",INDEX($A$5:$P$5,SMALL(IF(--($A19:$P19&lt;$A$6:$P$6),COLUMN($A$5:$P$5),IF($A19:$P19="غ",COLUMN($A$5:$P$5))),COLUMNS($A$7:O19)))),"")</f>
        <v/>
      </c>
      <c r="AF19" s="5" t="str">
        <f>IFERROR(IF($O19=0,"",INDEX($A$5:$P$5,SMALL(IF(--($A19:$P19&lt;$A$6:$P$6),COLUMN($A$5:$P$5),IF($A19:$P19="غ",COLUMN($A$5:$P$5))),COLUMNS($A$7:P19)))),"")</f>
        <v/>
      </c>
    </row>
    <row r="20" spans="1:32">
      <c r="A20" s="9">
        <f>الرصد!O22</f>
        <v>0</v>
      </c>
      <c r="B20" s="9">
        <f>الرصد!P22</f>
        <v>0</v>
      </c>
      <c r="C20" s="9">
        <f>الرصد!Q22</f>
        <v>0</v>
      </c>
      <c r="D20" s="9">
        <f>الرصد!T22</f>
        <v>0</v>
      </c>
      <c r="E20" s="9">
        <f>الرصد!W22</f>
        <v>0</v>
      </c>
      <c r="F20" s="9">
        <f>الرصد!Z22</f>
        <v>0</v>
      </c>
      <c r="G20" s="9">
        <f>الرصد!AC22</f>
        <v>0</v>
      </c>
      <c r="H20" s="9">
        <f>الرصد!AD22</f>
        <v>0</v>
      </c>
      <c r="I20" s="9">
        <f>الرصد!AE22</f>
        <v>0</v>
      </c>
      <c r="J20" s="9">
        <f>الرصد!AH22</f>
        <v>0</v>
      </c>
      <c r="K20" s="9">
        <f>الرصد!AK22</f>
        <v>0</v>
      </c>
      <c r="L20" s="9">
        <f>الرصد!AN22</f>
        <v>0</v>
      </c>
      <c r="M20" s="9">
        <f>الرصد!AQ22</f>
        <v>0</v>
      </c>
      <c r="N20" s="9">
        <f>الرصد!AR22</f>
        <v>0</v>
      </c>
      <c r="O20" s="9">
        <f>الرصد!AS22</f>
        <v>0</v>
      </c>
      <c r="P20" s="9">
        <f>الرصد!AT22</f>
        <v>0</v>
      </c>
      <c r="Q20" s="5" t="str">
        <f>IFERROR(IF($O20=0,"",INDEX($A$5:$P$5,SMALL(IF(--($A20:$P20&lt;$A$6:$P$6),COLUMN($A$5:$P$5),IF($A20:$P20="غ",COLUMN($A$5:$P$5))),COLUMNS($A$7:A20)))),"")</f>
        <v/>
      </c>
      <c r="R20" s="5" t="str">
        <f>IFERROR(IF($O20=0,"",INDEX($A$5:$P$5,SMALL(IF(--($A20:$P20&lt;$A$6:$P$6),COLUMN($A$5:$P$5),IF($A20:$P20="غ",COLUMN($A$5:$P$5))),COLUMNS($A$7:B20)))),"")</f>
        <v/>
      </c>
      <c r="S20" s="5" t="str">
        <f>IFERROR(IF($O20=0,"",INDEX($A$5:$P$5,SMALL(IF(--($A20:$P20&lt;$A$6:$P$6),COLUMN($A$5:$P$5),IF($A20:$P20="غ",COLUMN($A$5:$P$5))),COLUMNS($A$7:C20)))),"")</f>
        <v/>
      </c>
      <c r="T20" s="5" t="str">
        <f>IFERROR(IF($O20=0,"",INDEX($A$5:$P$5,SMALL(IF(--($A20:$P20&lt;$A$6:$P$6),COLUMN($A$5:$P$5),IF($A20:$P20="غ",COLUMN($A$5:$P$5))),COLUMNS($A$7:D20)))),"")</f>
        <v/>
      </c>
      <c r="U20" s="5" t="str">
        <f>IFERROR(IF($O20=0,"",INDEX($A$5:$P$5,SMALL(IF(--($A20:$P20&lt;$A$6:$P$6),COLUMN($A$5:$P$5),IF($A20:$P20="غ",COLUMN($A$5:$P$5))),COLUMNS($A$7:E20)))),"")</f>
        <v/>
      </c>
      <c r="V20" s="5" t="str">
        <f>IFERROR(IF($O20=0,"",INDEX($A$5:$P$5,SMALL(IF(--($A20:$P20&lt;$A$6:$P$6),COLUMN($A$5:$P$5),IF($A20:$P20="غ",COLUMN($A$5:$P$5))),COLUMNS($A$7:F20)))),"")</f>
        <v/>
      </c>
      <c r="W20" s="5" t="str">
        <f>IFERROR(IF($O20=0,"",INDEX($A$5:$P$5,SMALL(IF(--($A20:$P20&lt;$A$6:$P$6),COLUMN($A$5:$P$5),IF($A20:$P20="غ",COLUMN($A$5:$P$5))),COLUMNS($A$7:G20)))),"")</f>
        <v/>
      </c>
      <c r="X20" s="5" t="str">
        <f>IFERROR(IF($O20=0,"",INDEX($A$5:$P$5,SMALL(IF(--($A20:$P20&lt;$A$6:$P$6),COLUMN($A$5:$P$5),IF($A20:$P20="غ",COLUMN($A$5:$P$5))),COLUMNS($A$7:H20)))),"")</f>
        <v/>
      </c>
      <c r="Y20" s="5" t="str">
        <f>IFERROR(IF($O20=0,"",INDEX($A$5:$P$5,SMALL(IF(--($A20:$P20&lt;$A$6:$P$6),COLUMN($A$5:$P$5),IF($A20:$P20="غ",COLUMN($A$5:$P$5))),COLUMNS($A$7:I20)))),"")</f>
        <v/>
      </c>
      <c r="Z20" s="5" t="str">
        <f>IFERROR(IF($O20=0,"",INDEX($A$5:$P$5,SMALL(IF(--($A20:$P20&lt;$A$6:$P$6),COLUMN($A$5:$P$5),IF($A20:$P20="غ",COLUMN($A$5:$P$5))),COLUMNS($A$7:J20)))),"")</f>
        <v/>
      </c>
      <c r="AA20" s="5" t="str">
        <f>IFERROR(IF($O20=0,"",INDEX($A$5:$P$5,SMALL(IF(--($A20:$P20&lt;$A$6:$P$6),COLUMN($A$5:$P$5),IF($A20:$P20="غ",COLUMN($A$5:$P$5))),COLUMNS($A$7:K20)))),"")</f>
        <v/>
      </c>
      <c r="AB20" s="5" t="str">
        <f>IFERROR(IF($O20=0,"",INDEX($A$5:$P$5,SMALL(IF(--($A20:$P20&lt;$A$6:$P$6),COLUMN($A$5:$P$5),IF($A20:$P20="غ",COLUMN($A$5:$P$5))),COLUMNS($A$7:L20)))),"")</f>
        <v/>
      </c>
      <c r="AC20" s="5" t="str">
        <f>IFERROR(IF($O20=0,"",INDEX($A$5:$P$5,SMALL(IF(--($A20:$P20&lt;$A$6:$P$6),COLUMN($A$5:$P$5),IF($A20:$P20="غ",COLUMN($A$5:$P$5))),COLUMNS($A$7:M20)))),"")</f>
        <v/>
      </c>
      <c r="AD20" s="5" t="str">
        <f>IFERROR(IF($O20=0,"",INDEX($A$5:$P$5,SMALL(IF(--($A20:$P20&lt;$A$6:$P$6),COLUMN($A$5:$P$5),IF($A20:$P20="غ",COLUMN($A$5:$P$5))),COLUMNS($A$7:N20)))),"")</f>
        <v/>
      </c>
      <c r="AE20" s="5" t="str">
        <f>IFERROR(IF($O20=0,"",INDEX($A$5:$P$5,SMALL(IF(--($A20:$P20&lt;$A$6:$P$6),COLUMN($A$5:$P$5),IF($A20:$P20="غ",COLUMN($A$5:$P$5))),COLUMNS($A$7:O20)))),"")</f>
        <v/>
      </c>
      <c r="AF20" s="5" t="str">
        <f>IFERROR(IF($O20=0,"",INDEX($A$5:$P$5,SMALL(IF(--($A20:$P20&lt;$A$6:$P$6),COLUMN($A$5:$P$5),IF($A20:$P20="غ",COLUMN($A$5:$P$5))),COLUMNS($A$7:P20)))),"")</f>
        <v/>
      </c>
    </row>
    <row r="21" spans="1:32">
      <c r="A21" s="9">
        <f>الرصد!O23</f>
        <v>0</v>
      </c>
      <c r="B21" s="9">
        <f>الرصد!P23</f>
        <v>0</v>
      </c>
      <c r="C21" s="9">
        <f>الرصد!Q23</f>
        <v>0</v>
      </c>
      <c r="D21" s="9">
        <f>الرصد!T23</f>
        <v>0</v>
      </c>
      <c r="E21" s="9">
        <f>الرصد!W23</f>
        <v>0</v>
      </c>
      <c r="F21" s="9">
        <f>الرصد!Z23</f>
        <v>0</v>
      </c>
      <c r="G21" s="9">
        <f>الرصد!AC23</f>
        <v>0</v>
      </c>
      <c r="H21" s="9">
        <f>الرصد!AD23</f>
        <v>0</v>
      </c>
      <c r="I21" s="9">
        <f>الرصد!AE23</f>
        <v>0</v>
      </c>
      <c r="J21" s="9">
        <f>الرصد!AH23</f>
        <v>0</v>
      </c>
      <c r="K21" s="9">
        <f>الرصد!AK23</f>
        <v>0</v>
      </c>
      <c r="L21" s="9">
        <f>الرصد!AN23</f>
        <v>0</v>
      </c>
      <c r="M21" s="9">
        <f>الرصد!AQ23</f>
        <v>0</v>
      </c>
      <c r="N21" s="9">
        <f>الرصد!AR23</f>
        <v>0</v>
      </c>
      <c r="O21" s="9">
        <f>الرصد!AS23</f>
        <v>0</v>
      </c>
      <c r="P21" s="9">
        <f>الرصد!AT23</f>
        <v>0</v>
      </c>
      <c r="Q21" s="5" t="str">
        <f>IFERROR(IF($O21=0,"",INDEX($A$5:$P$5,SMALL(IF(--($A21:$P21&lt;$A$6:$P$6),COLUMN($A$5:$P$5),IF($A21:$P21="غ",COLUMN($A$5:$P$5))),COLUMNS($A$7:A21)))),"")</f>
        <v/>
      </c>
      <c r="R21" s="5" t="str">
        <f>IFERROR(IF($O21=0,"",INDEX($A$5:$P$5,SMALL(IF(--($A21:$P21&lt;$A$6:$P$6),COLUMN($A$5:$P$5),IF($A21:$P21="غ",COLUMN($A$5:$P$5))),COLUMNS($A$7:B21)))),"")</f>
        <v/>
      </c>
      <c r="S21" s="5" t="str">
        <f>IFERROR(IF($O21=0,"",INDEX($A$5:$P$5,SMALL(IF(--($A21:$P21&lt;$A$6:$P$6),COLUMN($A$5:$P$5),IF($A21:$P21="غ",COLUMN($A$5:$P$5))),COLUMNS($A$7:C21)))),"")</f>
        <v/>
      </c>
      <c r="T21" s="5" t="str">
        <f>IFERROR(IF($O21=0,"",INDEX($A$5:$P$5,SMALL(IF(--($A21:$P21&lt;$A$6:$P$6),COLUMN($A$5:$P$5),IF($A21:$P21="غ",COLUMN($A$5:$P$5))),COLUMNS($A$7:D21)))),"")</f>
        <v/>
      </c>
      <c r="U21" s="5" t="str">
        <f>IFERROR(IF($O21=0,"",INDEX($A$5:$P$5,SMALL(IF(--($A21:$P21&lt;$A$6:$P$6),COLUMN($A$5:$P$5),IF($A21:$P21="غ",COLUMN($A$5:$P$5))),COLUMNS($A$7:E21)))),"")</f>
        <v/>
      </c>
      <c r="V21" s="5" t="str">
        <f>IFERROR(IF($O21=0,"",INDEX($A$5:$P$5,SMALL(IF(--($A21:$P21&lt;$A$6:$P$6),COLUMN($A$5:$P$5),IF($A21:$P21="غ",COLUMN($A$5:$P$5))),COLUMNS($A$7:F21)))),"")</f>
        <v/>
      </c>
      <c r="W21" s="5" t="str">
        <f>IFERROR(IF($O21=0,"",INDEX($A$5:$P$5,SMALL(IF(--($A21:$P21&lt;$A$6:$P$6),COLUMN($A$5:$P$5),IF($A21:$P21="غ",COLUMN($A$5:$P$5))),COLUMNS($A$7:G21)))),"")</f>
        <v/>
      </c>
      <c r="X21" s="5" t="str">
        <f>IFERROR(IF($O21=0,"",INDEX($A$5:$P$5,SMALL(IF(--($A21:$P21&lt;$A$6:$P$6),COLUMN($A$5:$P$5),IF($A21:$P21="غ",COLUMN($A$5:$P$5))),COLUMNS($A$7:H21)))),"")</f>
        <v/>
      </c>
      <c r="Y21" s="5" t="str">
        <f>IFERROR(IF($O21=0,"",INDEX($A$5:$P$5,SMALL(IF(--($A21:$P21&lt;$A$6:$P$6),COLUMN($A$5:$P$5),IF($A21:$P21="غ",COLUMN($A$5:$P$5))),COLUMNS($A$7:I21)))),"")</f>
        <v/>
      </c>
      <c r="Z21" s="5" t="str">
        <f>IFERROR(IF($O21=0,"",INDEX($A$5:$P$5,SMALL(IF(--($A21:$P21&lt;$A$6:$P$6),COLUMN($A$5:$P$5),IF($A21:$P21="غ",COLUMN($A$5:$P$5))),COLUMNS($A$7:J21)))),"")</f>
        <v/>
      </c>
      <c r="AA21" s="5" t="str">
        <f>IFERROR(IF($O21=0,"",INDEX($A$5:$P$5,SMALL(IF(--($A21:$P21&lt;$A$6:$P$6),COLUMN($A$5:$P$5),IF($A21:$P21="غ",COLUMN($A$5:$P$5))),COLUMNS($A$7:K21)))),"")</f>
        <v/>
      </c>
      <c r="AB21" s="5" t="str">
        <f>IFERROR(IF($O21=0,"",INDEX($A$5:$P$5,SMALL(IF(--($A21:$P21&lt;$A$6:$P$6),COLUMN($A$5:$P$5),IF($A21:$P21="غ",COLUMN($A$5:$P$5))),COLUMNS($A$7:L21)))),"")</f>
        <v/>
      </c>
      <c r="AC21" s="5" t="str">
        <f>IFERROR(IF($O21=0,"",INDEX($A$5:$P$5,SMALL(IF(--($A21:$P21&lt;$A$6:$P$6),COLUMN($A$5:$P$5),IF($A21:$P21="غ",COLUMN($A$5:$P$5))),COLUMNS($A$7:M21)))),"")</f>
        <v/>
      </c>
      <c r="AD21" s="5" t="str">
        <f>IFERROR(IF($O21=0,"",INDEX($A$5:$P$5,SMALL(IF(--($A21:$P21&lt;$A$6:$P$6),COLUMN($A$5:$P$5),IF($A21:$P21="غ",COLUMN($A$5:$P$5))),COLUMNS($A$7:N21)))),"")</f>
        <v/>
      </c>
      <c r="AE21" s="5" t="str">
        <f>IFERROR(IF($O21=0,"",INDEX($A$5:$P$5,SMALL(IF(--($A21:$P21&lt;$A$6:$P$6),COLUMN($A$5:$P$5),IF($A21:$P21="غ",COLUMN($A$5:$P$5))),COLUMNS($A$7:O21)))),"")</f>
        <v/>
      </c>
      <c r="AF21" s="5" t="str">
        <f>IFERROR(IF($O21=0,"",INDEX($A$5:$P$5,SMALL(IF(--($A21:$P21&lt;$A$6:$P$6),COLUMN($A$5:$P$5),IF($A21:$P21="غ",COLUMN($A$5:$P$5))),COLUMNS($A$7:P21)))),"")</f>
        <v/>
      </c>
    </row>
    <row r="22" spans="1:32">
      <c r="A22" s="9">
        <f>الرصد!O24</f>
        <v>0</v>
      </c>
      <c r="B22" s="9">
        <f>الرصد!P24</f>
        <v>0</v>
      </c>
      <c r="C22" s="9">
        <f>الرصد!Q24</f>
        <v>0</v>
      </c>
      <c r="D22" s="9">
        <f>الرصد!T24</f>
        <v>0</v>
      </c>
      <c r="E22" s="9">
        <f>الرصد!W24</f>
        <v>0</v>
      </c>
      <c r="F22" s="9">
        <f>الرصد!Z24</f>
        <v>0</v>
      </c>
      <c r="G22" s="9">
        <f>الرصد!AC24</f>
        <v>0</v>
      </c>
      <c r="H22" s="9">
        <f>الرصد!AD24</f>
        <v>0</v>
      </c>
      <c r="I22" s="9">
        <f>الرصد!AE24</f>
        <v>0</v>
      </c>
      <c r="J22" s="9">
        <f>الرصد!AH24</f>
        <v>0</v>
      </c>
      <c r="K22" s="9">
        <f>الرصد!AK24</f>
        <v>0</v>
      </c>
      <c r="L22" s="9">
        <f>الرصد!AN24</f>
        <v>0</v>
      </c>
      <c r="M22" s="9">
        <f>الرصد!AQ24</f>
        <v>0</v>
      </c>
      <c r="N22" s="9">
        <f>الرصد!AR24</f>
        <v>0</v>
      </c>
      <c r="O22" s="9">
        <f>الرصد!AS24</f>
        <v>0</v>
      </c>
      <c r="P22" s="9">
        <f>الرصد!AT24</f>
        <v>0</v>
      </c>
      <c r="Q22" s="5" t="str">
        <f>IFERROR(IF($O22=0,"",INDEX($A$5:$P$5,SMALL(IF(--($A22:$P22&lt;$A$6:$P$6),COLUMN($A$5:$P$5),IF($A22:$P22="غ",COLUMN($A$5:$P$5))),COLUMNS($A$7:A22)))),"")</f>
        <v/>
      </c>
      <c r="R22" s="5" t="str">
        <f>IFERROR(IF($O22=0,"",INDEX($A$5:$P$5,SMALL(IF(--($A22:$P22&lt;$A$6:$P$6),COLUMN($A$5:$P$5),IF($A22:$P22="غ",COLUMN($A$5:$P$5))),COLUMNS($A$7:B22)))),"")</f>
        <v/>
      </c>
      <c r="S22" s="5" t="str">
        <f>IFERROR(IF($O22=0,"",INDEX($A$5:$P$5,SMALL(IF(--($A22:$P22&lt;$A$6:$P$6),COLUMN($A$5:$P$5),IF($A22:$P22="غ",COLUMN($A$5:$P$5))),COLUMNS($A$7:C22)))),"")</f>
        <v/>
      </c>
      <c r="T22" s="5" t="str">
        <f>IFERROR(IF($O22=0,"",INDEX($A$5:$P$5,SMALL(IF(--($A22:$P22&lt;$A$6:$P$6),COLUMN($A$5:$P$5),IF($A22:$P22="غ",COLUMN($A$5:$P$5))),COLUMNS($A$7:D22)))),"")</f>
        <v/>
      </c>
      <c r="U22" s="5" t="str">
        <f>IFERROR(IF($O22=0,"",INDEX($A$5:$P$5,SMALL(IF(--($A22:$P22&lt;$A$6:$P$6),COLUMN($A$5:$P$5),IF($A22:$P22="غ",COLUMN($A$5:$P$5))),COLUMNS($A$7:E22)))),"")</f>
        <v/>
      </c>
      <c r="V22" s="5" t="str">
        <f>IFERROR(IF($O22=0,"",INDEX($A$5:$P$5,SMALL(IF(--($A22:$P22&lt;$A$6:$P$6),COLUMN($A$5:$P$5),IF($A22:$P22="غ",COLUMN($A$5:$P$5))),COLUMNS($A$7:F22)))),"")</f>
        <v/>
      </c>
      <c r="W22" s="5" t="str">
        <f>IFERROR(IF($O22=0,"",INDEX($A$5:$P$5,SMALL(IF(--($A22:$P22&lt;$A$6:$P$6),COLUMN($A$5:$P$5),IF($A22:$P22="غ",COLUMN($A$5:$P$5))),COLUMNS($A$7:G22)))),"")</f>
        <v/>
      </c>
      <c r="X22" s="5" t="str">
        <f>IFERROR(IF($O22=0,"",INDEX($A$5:$P$5,SMALL(IF(--($A22:$P22&lt;$A$6:$P$6),COLUMN($A$5:$P$5),IF($A22:$P22="غ",COLUMN($A$5:$P$5))),COLUMNS($A$7:H22)))),"")</f>
        <v/>
      </c>
      <c r="Y22" s="5" t="str">
        <f>IFERROR(IF($O22=0,"",INDEX($A$5:$P$5,SMALL(IF(--($A22:$P22&lt;$A$6:$P$6),COLUMN($A$5:$P$5),IF($A22:$P22="غ",COLUMN($A$5:$P$5))),COLUMNS($A$7:I22)))),"")</f>
        <v/>
      </c>
      <c r="Z22" s="5" t="str">
        <f>IFERROR(IF($O22=0,"",INDEX($A$5:$P$5,SMALL(IF(--($A22:$P22&lt;$A$6:$P$6),COLUMN($A$5:$P$5),IF($A22:$P22="غ",COLUMN($A$5:$P$5))),COLUMNS($A$7:J22)))),"")</f>
        <v/>
      </c>
      <c r="AA22" s="5" t="str">
        <f>IFERROR(IF($O22=0,"",INDEX($A$5:$P$5,SMALL(IF(--($A22:$P22&lt;$A$6:$P$6),COLUMN($A$5:$P$5),IF($A22:$P22="غ",COLUMN($A$5:$P$5))),COLUMNS($A$7:K22)))),"")</f>
        <v/>
      </c>
      <c r="AB22" s="5" t="str">
        <f>IFERROR(IF($O22=0,"",INDEX($A$5:$P$5,SMALL(IF(--($A22:$P22&lt;$A$6:$P$6),COLUMN($A$5:$P$5),IF($A22:$P22="غ",COLUMN($A$5:$P$5))),COLUMNS($A$7:L22)))),"")</f>
        <v/>
      </c>
      <c r="AC22" s="5" t="str">
        <f>IFERROR(IF($O22=0,"",INDEX($A$5:$P$5,SMALL(IF(--($A22:$P22&lt;$A$6:$P$6),COLUMN($A$5:$P$5),IF($A22:$P22="غ",COLUMN($A$5:$P$5))),COLUMNS($A$7:M22)))),"")</f>
        <v/>
      </c>
      <c r="AD22" s="5" t="str">
        <f>IFERROR(IF($O22=0,"",INDEX($A$5:$P$5,SMALL(IF(--($A22:$P22&lt;$A$6:$P$6),COLUMN($A$5:$P$5),IF($A22:$P22="غ",COLUMN($A$5:$P$5))),COLUMNS($A$7:N22)))),"")</f>
        <v/>
      </c>
      <c r="AE22" s="5" t="str">
        <f>IFERROR(IF($O22=0,"",INDEX($A$5:$P$5,SMALL(IF(--($A22:$P22&lt;$A$6:$P$6),COLUMN($A$5:$P$5),IF($A22:$P22="غ",COLUMN($A$5:$P$5))),COLUMNS($A$7:O22)))),"")</f>
        <v/>
      </c>
      <c r="AF22" s="5" t="str">
        <f>IFERROR(IF($O22=0,"",INDEX($A$5:$P$5,SMALL(IF(--($A22:$P22&lt;$A$6:$P$6),COLUMN($A$5:$P$5),IF($A22:$P22="غ",COLUMN($A$5:$P$5))),COLUMNS($A$7:P22)))),"")</f>
        <v/>
      </c>
    </row>
    <row r="23" spans="1:32">
      <c r="A23" s="9">
        <f>الرصد!O25</f>
        <v>0</v>
      </c>
      <c r="B23" s="9">
        <f>الرصد!P25</f>
        <v>0</v>
      </c>
      <c r="C23" s="9">
        <f>الرصد!Q25</f>
        <v>0</v>
      </c>
      <c r="D23" s="9">
        <f>الرصد!T25</f>
        <v>0</v>
      </c>
      <c r="E23" s="9">
        <f>الرصد!W25</f>
        <v>0</v>
      </c>
      <c r="F23" s="9">
        <f>الرصد!Z25</f>
        <v>0</v>
      </c>
      <c r="G23" s="9">
        <f>الرصد!AC25</f>
        <v>0</v>
      </c>
      <c r="H23" s="9">
        <f>الرصد!AD25</f>
        <v>0</v>
      </c>
      <c r="I23" s="9">
        <f>الرصد!AE25</f>
        <v>0</v>
      </c>
      <c r="J23" s="9">
        <f>الرصد!AH25</f>
        <v>0</v>
      </c>
      <c r="K23" s="9">
        <f>الرصد!AK25</f>
        <v>0</v>
      </c>
      <c r="L23" s="9">
        <f>الرصد!AN25</f>
        <v>0</v>
      </c>
      <c r="M23" s="9">
        <f>الرصد!AQ25</f>
        <v>0</v>
      </c>
      <c r="N23" s="9">
        <f>الرصد!AR25</f>
        <v>0</v>
      </c>
      <c r="O23" s="9">
        <f>الرصد!AS25</f>
        <v>0</v>
      </c>
      <c r="P23" s="9">
        <f>الرصد!AT25</f>
        <v>0</v>
      </c>
      <c r="Q23" s="5" t="str">
        <f>IFERROR(IF($O23=0,"",INDEX($A$5:$P$5,SMALL(IF(--($A23:$P23&lt;$A$6:$P$6),COLUMN($A$5:$P$5),IF($A23:$P23="غ",COLUMN($A$5:$P$5))),COLUMNS($A$7:A23)))),"")</f>
        <v/>
      </c>
      <c r="R23" s="5" t="str">
        <f>IFERROR(IF($O23=0,"",INDEX($A$5:$P$5,SMALL(IF(--($A23:$P23&lt;$A$6:$P$6),COLUMN($A$5:$P$5),IF($A23:$P23="غ",COLUMN($A$5:$P$5))),COLUMNS($A$7:B23)))),"")</f>
        <v/>
      </c>
      <c r="S23" s="5" t="str">
        <f>IFERROR(IF($O23=0,"",INDEX($A$5:$P$5,SMALL(IF(--($A23:$P23&lt;$A$6:$P$6),COLUMN($A$5:$P$5),IF($A23:$P23="غ",COLUMN($A$5:$P$5))),COLUMNS($A$7:C23)))),"")</f>
        <v/>
      </c>
      <c r="T23" s="5" t="str">
        <f>IFERROR(IF($O23=0,"",INDEX($A$5:$P$5,SMALL(IF(--($A23:$P23&lt;$A$6:$P$6),COLUMN($A$5:$P$5),IF($A23:$P23="غ",COLUMN($A$5:$P$5))),COLUMNS($A$7:D23)))),"")</f>
        <v/>
      </c>
      <c r="U23" s="5" t="str">
        <f>IFERROR(IF($O23=0,"",INDEX($A$5:$P$5,SMALL(IF(--($A23:$P23&lt;$A$6:$P$6),COLUMN($A$5:$P$5),IF($A23:$P23="غ",COLUMN($A$5:$P$5))),COLUMNS($A$7:E23)))),"")</f>
        <v/>
      </c>
      <c r="V23" s="5" t="str">
        <f>IFERROR(IF($O23=0,"",INDEX($A$5:$P$5,SMALL(IF(--($A23:$P23&lt;$A$6:$P$6),COLUMN($A$5:$P$5),IF($A23:$P23="غ",COLUMN($A$5:$P$5))),COLUMNS($A$7:F23)))),"")</f>
        <v/>
      </c>
      <c r="W23" s="5" t="str">
        <f>IFERROR(IF($O23=0,"",INDEX($A$5:$P$5,SMALL(IF(--($A23:$P23&lt;$A$6:$P$6),COLUMN($A$5:$P$5),IF($A23:$P23="غ",COLUMN($A$5:$P$5))),COLUMNS($A$7:G23)))),"")</f>
        <v/>
      </c>
      <c r="X23" s="5" t="str">
        <f>IFERROR(IF($O23=0,"",INDEX($A$5:$P$5,SMALL(IF(--($A23:$P23&lt;$A$6:$P$6),COLUMN($A$5:$P$5),IF($A23:$P23="غ",COLUMN($A$5:$P$5))),COLUMNS($A$7:H23)))),"")</f>
        <v/>
      </c>
      <c r="Y23" s="5" t="str">
        <f>IFERROR(IF($O23=0,"",INDEX($A$5:$P$5,SMALL(IF(--($A23:$P23&lt;$A$6:$P$6),COLUMN($A$5:$P$5),IF($A23:$P23="غ",COLUMN($A$5:$P$5))),COLUMNS($A$7:I23)))),"")</f>
        <v/>
      </c>
      <c r="Z23" s="5" t="str">
        <f>IFERROR(IF($O23=0,"",INDEX($A$5:$P$5,SMALL(IF(--($A23:$P23&lt;$A$6:$P$6),COLUMN($A$5:$P$5),IF($A23:$P23="غ",COLUMN($A$5:$P$5))),COLUMNS($A$7:J23)))),"")</f>
        <v/>
      </c>
      <c r="AA23" s="5" t="str">
        <f>IFERROR(IF($O23=0,"",INDEX($A$5:$P$5,SMALL(IF(--($A23:$P23&lt;$A$6:$P$6),COLUMN($A$5:$P$5),IF($A23:$P23="غ",COLUMN($A$5:$P$5))),COLUMNS($A$7:K23)))),"")</f>
        <v/>
      </c>
      <c r="AB23" s="5" t="str">
        <f>IFERROR(IF($O23=0,"",INDEX($A$5:$P$5,SMALL(IF(--($A23:$P23&lt;$A$6:$P$6),COLUMN($A$5:$P$5),IF($A23:$P23="غ",COLUMN($A$5:$P$5))),COLUMNS($A$7:L23)))),"")</f>
        <v/>
      </c>
      <c r="AC23" s="5" t="str">
        <f>IFERROR(IF($O23=0,"",INDEX($A$5:$P$5,SMALL(IF(--($A23:$P23&lt;$A$6:$P$6),COLUMN($A$5:$P$5),IF($A23:$P23="غ",COLUMN($A$5:$P$5))),COLUMNS($A$7:M23)))),"")</f>
        <v/>
      </c>
      <c r="AD23" s="5" t="str">
        <f>IFERROR(IF($O23=0,"",INDEX($A$5:$P$5,SMALL(IF(--($A23:$P23&lt;$A$6:$P$6),COLUMN($A$5:$P$5),IF($A23:$P23="غ",COLUMN($A$5:$P$5))),COLUMNS($A$7:N23)))),"")</f>
        <v/>
      </c>
      <c r="AE23" s="5" t="str">
        <f>IFERROR(IF($O23=0,"",INDEX($A$5:$P$5,SMALL(IF(--($A23:$P23&lt;$A$6:$P$6),COLUMN($A$5:$P$5),IF($A23:$P23="غ",COLUMN($A$5:$P$5))),COLUMNS($A$7:O23)))),"")</f>
        <v/>
      </c>
      <c r="AF23" s="5" t="str">
        <f>IFERROR(IF($O23=0,"",INDEX($A$5:$P$5,SMALL(IF(--($A23:$P23&lt;$A$6:$P$6),COLUMN($A$5:$P$5),IF($A23:$P23="غ",COLUMN($A$5:$P$5))),COLUMNS($A$7:P23)))),"")</f>
        <v/>
      </c>
    </row>
    <row r="24" spans="1:32">
      <c r="A24" s="9">
        <f>الرصد!O26</f>
        <v>0</v>
      </c>
      <c r="B24" s="9">
        <f>الرصد!P26</f>
        <v>0</v>
      </c>
      <c r="C24" s="9">
        <f>الرصد!Q26</f>
        <v>0</v>
      </c>
      <c r="D24" s="9">
        <f>الرصد!T26</f>
        <v>0</v>
      </c>
      <c r="E24" s="9">
        <f>الرصد!W26</f>
        <v>0</v>
      </c>
      <c r="F24" s="9">
        <f>الرصد!Z26</f>
        <v>0</v>
      </c>
      <c r="G24" s="9">
        <f>الرصد!AC26</f>
        <v>0</v>
      </c>
      <c r="H24" s="9">
        <f>الرصد!AD26</f>
        <v>0</v>
      </c>
      <c r="I24" s="9">
        <f>الرصد!AE26</f>
        <v>0</v>
      </c>
      <c r="J24" s="9">
        <f>الرصد!AH26</f>
        <v>0</v>
      </c>
      <c r="K24" s="9">
        <f>الرصد!AK26</f>
        <v>0</v>
      </c>
      <c r="L24" s="9">
        <f>الرصد!AN26</f>
        <v>0</v>
      </c>
      <c r="M24" s="9">
        <f>الرصد!AQ26</f>
        <v>0</v>
      </c>
      <c r="N24" s="9">
        <f>الرصد!AR26</f>
        <v>0</v>
      </c>
      <c r="O24" s="9">
        <f>الرصد!AS26</f>
        <v>0</v>
      </c>
      <c r="P24" s="9">
        <f>الرصد!AT26</f>
        <v>0</v>
      </c>
      <c r="Q24" s="5" t="str">
        <f>IFERROR(IF($O24=0,"",INDEX($A$5:$P$5,SMALL(IF(--($A24:$P24&lt;$A$6:$P$6),COLUMN($A$5:$P$5),IF($A24:$P24="غ",COLUMN($A$5:$P$5))),COLUMNS($A$7:A24)))),"")</f>
        <v/>
      </c>
      <c r="R24" s="5" t="str">
        <f>IFERROR(IF($O24=0,"",INDEX($A$5:$P$5,SMALL(IF(--($A24:$P24&lt;$A$6:$P$6),COLUMN($A$5:$P$5),IF($A24:$P24="غ",COLUMN($A$5:$P$5))),COLUMNS($A$7:B24)))),"")</f>
        <v/>
      </c>
      <c r="S24" s="5" t="str">
        <f>IFERROR(IF($O24=0,"",INDEX($A$5:$P$5,SMALL(IF(--($A24:$P24&lt;$A$6:$P$6),COLUMN($A$5:$P$5),IF($A24:$P24="غ",COLUMN($A$5:$P$5))),COLUMNS($A$7:C24)))),"")</f>
        <v/>
      </c>
      <c r="T24" s="5" t="str">
        <f>IFERROR(IF($O24=0,"",INDEX($A$5:$P$5,SMALL(IF(--($A24:$P24&lt;$A$6:$P$6),COLUMN($A$5:$P$5),IF($A24:$P24="غ",COLUMN($A$5:$P$5))),COLUMNS($A$7:D24)))),"")</f>
        <v/>
      </c>
      <c r="U24" s="5" t="str">
        <f>IFERROR(IF($O24=0,"",INDEX($A$5:$P$5,SMALL(IF(--($A24:$P24&lt;$A$6:$P$6),COLUMN($A$5:$P$5),IF($A24:$P24="غ",COLUMN($A$5:$P$5))),COLUMNS($A$7:E24)))),"")</f>
        <v/>
      </c>
      <c r="V24" s="5" t="str">
        <f>IFERROR(IF($O24=0,"",INDEX($A$5:$P$5,SMALL(IF(--($A24:$P24&lt;$A$6:$P$6),COLUMN($A$5:$P$5),IF($A24:$P24="غ",COLUMN($A$5:$P$5))),COLUMNS($A$7:F24)))),"")</f>
        <v/>
      </c>
      <c r="W24" s="5" t="str">
        <f>IFERROR(IF($O24=0,"",INDEX($A$5:$P$5,SMALL(IF(--($A24:$P24&lt;$A$6:$P$6),COLUMN($A$5:$P$5),IF($A24:$P24="غ",COLUMN($A$5:$P$5))),COLUMNS($A$7:G24)))),"")</f>
        <v/>
      </c>
      <c r="X24" s="5" t="str">
        <f>IFERROR(IF($O24=0,"",INDEX($A$5:$P$5,SMALL(IF(--($A24:$P24&lt;$A$6:$P$6),COLUMN($A$5:$P$5),IF($A24:$P24="غ",COLUMN($A$5:$P$5))),COLUMNS($A$7:H24)))),"")</f>
        <v/>
      </c>
      <c r="Y24" s="5" t="str">
        <f>IFERROR(IF($O24=0,"",INDEX($A$5:$P$5,SMALL(IF(--($A24:$P24&lt;$A$6:$P$6),COLUMN($A$5:$P$5),IF($A24:$P24="غ",COLUMN($A$5:$P$5))),COLUMNS($A$7:I24)))),"")</f>
        <v/>
      </c>
      <c r="Z24" s="5" t="str">
        <f>IFERROR(IF($O24=0,"",INDEX($A$5:$P$5,SMALL(IF(--($A24:$P24&lt;$A$6:$P$6),COLUMN($A$5:$P$5),IF($A24:$P24="غ",COLUMN($A$5:$P$5))),COLUMNS($A$7:J24)))),"")</f>
        <v/>
      </c>
      <c r="AA24" s="5" t="str">
        <f>IFERROR(IF($O24=0,"",INDEX($A$5:$P$5,SMALL(IF(--($A24:$P24&lt;$A$6:$P$6),COLUMN($A$5:$P$5),IF($A24:$P24="غ",COLUMN($A$5:$P$5))),COLUMNS($A$7:K24)))),"")</f>
        <v/>
      </c>
      <c r="AB24" s="5" t="str">
        <f>IFERROR(IF($O24=0,"",INDEX($A$5:$P$5,SMALL(IF(--($A24:$P24&lt;$A$6:$P$6),COLUMN($A$5:$P$5),IF($A24:$P24="غ",COLUMN($A$5:$P$5))),COLUMNS($A$7:L24)))),"")</f>
        <v/>
      </c>
      <c r="AC24" s="5" t="str">
        <f>IFERROR(IF($O24=0,"",INDEX($A$5:$P$5,SMALL(IF(--($A24:$P24&lt;$A$6:$P$6),COLUMN($A$5:$P$5),IF($A24:$P24="غ",COLUMN($A$5:$P$5))),COLUMNS($A$7:M24)))),"")</f>
        <v/>
      </c>
      <c r="AD24" s="5" t="str">
        <f>IFERROR(IF($O24=0,"",INDEX($A$5:$P$5,SMALL(IF(--($A24:$P24&lt;$A$6:$P$6),COLUMN($A$5:$P$5),IF($A24:$P24="غ",COLUMN($A$5:$P$5))),COLUMNS($A$7:N24)))),"")</f>
        <v/>
      </c>
      <c r="AE24" s="5" t="str">
        <f>IFERROR(IF($O24=0,"",INDEX($A$5:$P$5,SMALL(IF(--($A24:$P24&lt;$A$6:$P$6),COLUMN($A$5:$P$5),IF($A24:$P24="غ",COLUMN($A$5:$P$5))),COLUMNS($A$7:O24)))),"")</f>
        <v/>
      </c>
      <c r="AF24" s="5" t="str">
        <f>IFERROR(IF($O24=0,"",INDEX($A$5:$P$5,SMALL(IF(--($A24:$P24&lt;$A$6:$P$6),COLUMN($A$5:$P$5),IF($A24:$P24="غ",COLUMN($A$5:$P$5))),COLUMNS($A$7:P24)))),"")</f>
        <v/>
      </c>
    </row>
    <row r="25" spans="1:32">
      <c r="A25" s="9">
        <f>الرصد!O27</f>
        <v>0</v>
      </c>
      <c r="B25" s="9">
        <f>الرصد!P27</f>
        <v>0</v>
      </c>
      <c r="C25" s="9">
        <f>الرصد!Q27</f>
        <v>0</v>
      </c>
      <c r="D25" s="9">
        <f>الرصد!T27</f>
        <v>0</v>
      </c>
      <c r="E25" s="9">
        <f>الرصد!W27</f>
        <v>0</v>
      </c>
      <c r="F25" s="9">
        <f>الرصد!Z27</f>
        <v>0</v>
      </c>
      <c r="G25" s="9">
        <f>الرصد!AC27</f>
        <v>0</v>
      </c>
      <c r="H25" s="9">
        <f>الرصد!AD27</f>
        <v>0</v>
      </c>
      <c r="I25" s="9">
        <f>الرصد!AE27</f>
        <v>0</v>
      </c>
      <c r="J25" s="9">
        <f>الرصد!AH27</f>
        <v>0</v>
      </c>
      <c r="K25" s="9">
        <f>الرصد!AK27</f>
        <v>0</v>
      </c>
      <c r="L25" s="9">
        <f>الرصد!AN27</f>
        <v>0</v>
      </c>
      <c r="M25" s="9">
        <f>الرصد!AQ27</f>
        <v>0</v>
      </c>
      <c r="N25" s="9">
        <f>الرصد!AR27</f>
        <v>0</v>
      </c>
      <c r="O25" s="9">
        <f>الرصد!AS27</f>
        <v>0</v>
      </c>
      <c r="P25" s="9">
        <f>الرصد!AT27</f>
        <v>0</v>
      </c>
      <c r="Q25" s="5" t="str">
        <f>IFERROR(IF($O25=0,"",INDEX($A$5:$P$5,SMALL(IF(--($A25:$P25&lt;$A$6:$P$6),COLUMN($A$5:$P$5),IF($A25:$P25="غ",COLUMN($A$5:$P$5))),COLUMNS($A$7:A25)))),"")</f>
        <v/>
      </c>
      <c r="R25" s="5" t="str">
        <f>IFERROR(IF($O25=0,"",INDEX($A$5:$P$5,SMALL(IF(--($A25:$P25&lt;$A$6:$P$6),COLUMN($A$5:$P$5),IF($A25:$P25="غ",COLUMN($A$5:$P$5))),COLUMNS($A$7:B25)))),"")</f>
        <v/>
      </c>
      <c r="S25" s="5" t="str">
        <f>IFERROR(IF($O25=0,"",INDEX($A$5:$P$5,SMALL(IF(--($A25:$P25&lt;$A$6:$P$6),COLUMN($A$5:$P$5),IF($A25:$P25="غ",COLUMN($A$5:$P$5))),COLUMNS($A$7:C25)))),"")</f>
        <v/>
      </c>
      <c r="T25" s="5" t="str">
        <f>IFERROR(IF($O25=0,"",INDEX($A$5:$P$5,SMALL(IF(--($A25:$P25&lt;$A$6:$P$6),COLUMN($A$5:$P$5),IF($A25:$P25="غ",COLUMN($A$5:$P$5))),COLUMNS($A$7:D25)))),"")</f>
        <v/>
      </c>
      <c r="U25" s="5" t="str">
        <f>IFERROR(IF($O25=0,"",INDEX($A$5:$P$5,SMALL(IF(--($A25:$P25&lt;$A$6:$P$6),COLUMN($A$5:$P$5),IF($A25:$P25="غ",COLUMN($A$5:$P$5))),COLUMNS($A$7:E25)))),"")</f>
        <v/>
      </c>
      <c r="V25" s="5" t="str">
        <f>IFERROR(IF($O25=0,"",INDEX($A$5:$P$5,SMALL(IF(--($A25:$P25&lt;$A$6:$P$6),COLUMN($A$5:$P$5),IF($A25:$P25="غ",COLUMN($A$5:$P$5))),COLUMNS($A$7:F25)))),"")</f>
        <v/>
      </c>
      <c r="W25" s="5" t="str">
        <f>IFERROR(IF($O25=0,"",INDEX($A$5:$P$5,SMALL(IF(--($A25:$P25&lt;$A$6:$P$6),COLUMN($A$5:$P$5),IF($A25:$P25="غ",COLUMN($A$5:$P$5))),COLUMNS($A$7:G25)))),"")</f>
        <v/>
      </c>
      <c r="X25" s="5" t="str">
        <f>IFERROR(IF($O25=0,"",INDEX($A$5:$P$5,SMALL(IF(--($A25:$P25&lt;$A$6:$P$6),COLUMN($A$5:$P$5),IF($A25:$P25="غ",COLUMN($A$5:$P$5))),COLUMNS($A$7:H25)))),"")</f>
        <v/>
      </c>
      <c r="Y25" s="5" t="str">
        <f>IFERROR(IF($O25=0,"",INDEX($A$5:$P$5,SMALL(IF(--($A25:$P25&lt;$A$6:$P$6),COLUMN($A$5:$P$5),IF($A25:$P25="غ",COLUMN($A$5:$P$5))),COLUMNS($A$7:I25)))),"")</f>
        <v/>
      </c>
      <c r="Z25" s="5" t="str">
        <f>IFERROR(IF($O25=0,"",INDEX($A$5:$P$5,SMALL(IF(--($A25:$P25&lt;$A$6:$P$6),COLUMN($A$5:$P$5),IF($A25:$P25="غ",COLUMN($A$5:$P$5))),COLUMNS($A$7:J25)))),"")</f>
        <v/>
      </c>
      <c r="AA25" s="5" t="str">
        <f>IFERROR(IF($O25=0,"",INDEX($A$5:$P$5,SMALL(IF(--($A25:$P25&lt;$A$6:$P$6),COLUMN($A$5:$P$5),IF($A25:$P25="غ",COLUMN($A$5:$P$5))),COLUMNS($A$7:K25)))),"")</f>
        <v/>
      </c>
      <c r="AB25" s="5" t="str">
        <f>IFERROR(IF($O25=0,"",INDEX($A$5:$P$5,SMALL(IF(--($A25:$P25&lt;$A$6:$P$6),COLUMN($A$5:$P$5),IF($A25:$P25="غ",COLUMN($A$5:$P$5))),COLUMNS($A$7:L25)))),"")</f>
        <v/>
      </c>
      <c r="AC25" s="5" t="str">
        <f>IFERROR(IF($O25=0,"",INDEX($A$5:$P$5,SMALL(IF(--($A25:$P25&lt;$A$6:$P$6),COLUMN($A$5:$P$5),IF($A25:$P25="غ",COLUMN($A$5:$P$5))),COLUMNS($A$7:M25)))),"")</f>
        <v/>
      </c>
      <c r="AD25" s="5" t="str">
        <f>IFERROR(IF($O25=0,"",INDEX($A$5:$P$5,SMALL(IF(--($A25:$P25&lt;$A$6:$P$6),COLUMN($A$5:$P$5),IF($A25:$P25="غ",COLUMN($A$5:$P$5))),COLUMNS($A$7:N25)))),"")</f>
        <v/>
      </c>
      <c r="AE25" s="5" t="str">
        <f>IFERROR(IF($O25=0,"",INDEX($A$5:$P$5,SMALL(IF(--($A25:$P25&lt;$A$6:$P$6),COLUMN($A$5:$P$5),IF($A25:$P25="غ",COLUMN($A$5:$P$5))),COLUMNS($A$7:O25)))),"")</f>
        <v/>
      </c>
      <c r="AF25" s="5" t="str">
        <f>IFERROR(IF($O25=0,"",INDEX($A$5:$P$5,SMALL(IF(--($A25:$P25&lt;$A$6:$P$6),COLUMN($A$5:$P$5),IF($A25:$P25="غ",COLUMN($A$5:$P$5))),COLUMNS($A$7:P25)))),"")</f>
        <v/>
      </c>
    </row>
    <row r="26" spans="1:32">
      <c r="A26" s="9">
        <f>الرصد!O28</f>
        <v>0</v>
      </c>
      <c r="B26" s="9">
        <f>الرصد!P28</f>
        <v>0</v>
      </c>
      <c r="C26" s="9">
        <f>الرصد!Q28</f>
        <v>0</v>
      </c>
      <c r="D26" s="9">
        <f>الرصد!T28</f>
        <v>0</v>
      </c>
      <c r="E26" s="9">
        <f>الرصد!W28</f>
        <v>0</v>
      </c>
      <c r="F26" s="9">
        <f>الرصد!Z28</f>
        <v>0</v>
      </c>
      <c r="G26" s="9">
        <f>الرصد!AC28</f>
        <v>0</v>
      </c>
      <c r="H26" s="9">
        <f>الرصد!AD28</f>
        <v>0</v>
      </c>
      <c r="I26" s="9">
        <f>الرصد!AE28</f>
        <v>0</v>
      </c>
      <c r="J26" s="9">
        <f>الرصد!AH28</f>
        <v>0</v>
      </c>
      <c r="K26" s="9">
        <f>الرصد!AK28</f>
        <v>0</v>
      </c>
      <c r="L26" s="9">
        <f>الرصد!AN28</f>
        <v>0</v>
      </c>
      <c r="M26" s="9">
        <f>الرصد!AQ28</f>
        <v>0</v>
      </c>
      <c r="N26" s="9">
        <f>الرصد!AR28</f>
        <v>0</v>
      </c>
      <c r="O26" s="9">
        <f>الرصد!AS28</f>
        <v>0</v>
      </c>
      <c r="P26" s="9">
        <f>الرصد!AT28</f>
        <v>0</v>
      </c>
      <c r="Q26" s="5" t="str">
        <f>IFERROR(IF($O26=0,"",INDEX($A$5:$P$5,SMALL(IF(--($A26:$P26&lt;$A$6:$P$6),COLUMN($A$5:$P$5),IF($A26:$P26="غ",COLUMN($A$5:$P$5))),COLUMNS($A$7:A26)))),"")</f>
        <v/>
      </c>
      <c r="R26" s="5" t="str">
        <f>IFERROR(IF($O26=0,"",INDEX($A$5:$P$5,SMALL(IF(--($A26:$P26&lt;$A$6:$P$6),COLUMN($A$5:$P$5),IF($A26:$P26="غ",COLUMN($A$5:$P$5))),COLUMNS($A$7:B26)))),"")</f>
        <v/>
      </c>
      <c r="S26" s="5" t="str">
        <f>IFERROR(IF($O26=0,"",INDEX($A$5:$P$5,SMALL(IF(--($A26:$P26&lt;$A$6:$P$6),COLUMN($A$5:$P$5),IF($A26:$P26="غ",COLUMN($A$5:$P$5))),COLUMNS($A$7:C26)))),"")</f>
        <v/>
      </c>
      <c r="T26" s="5" t="str">
        <f>IFERROR(IF($O26=0,"",INDEX($A$5:$P$5,SMALL(IF(--($A26:$P26&lt;$A$6:$P$6),COLUMN($A$5:$P$5),IF($A26:$P26="غ",COLUMN($A$5:$P$5))),COLUMNS($A$7:D26)))),"")</f>
        <v/>
      </c>
      <c r="U26" s="5" t="str">
        <f>IFERROR(IF($O26=0,"",INDEX($A$5:$P$5,SMALL(IF(--($A26:$P26&lt;$A$6:$P$6),COLUMN($A$5:$P$5),IF($A26:$P26="غ",COLUMN($A$5:$P$5))),COLUMNS($A$7:E26)))),"")</f>
        <v/>
      </c>
      <c r="V26" s="5" t="str">
        <f>IFERROR(IF($O26=0,"",INDEX($A$5:$P$5,SMALL(IF(--($A26:$P26&lt;$A$6:$P$6),COLUMN($A$5:$P$5),IF($A26:$P26="غ",COLUMN($A$5:$P$5))),COLUMNS($A$7:F26)))),"")</f>
        <v/>
      </c>
      <c r="W26" s="5" t="str">
        <f>IFERROR(IF($O26=0,"",INDEX($A$5:$P$5,SMALL(IF(--($A26:$P26&lt;$A$6:$P$6),COLUMN($A$5:$P$5),IF($A26:$P26="غ",COLUMN($A$5:$P$5))),COLUMNS($A$7:G26)))),"")</f>
        <v/>
      </c>
      <c r="X26" s="5" t="str">
        <f>IFERROR(IF($O26=0,"",INDEX($A$5:$P$5,SMALL(IF(--($A26:$P26&lt;$A$6:$P$6),COLUMN($A$5:$P$5),IF($A26:$P26="غ",COLUMN($A$5:$P$5))),COLUMNS($A$7:H26)))),"")</f>
        <v/>
      </c>
      <c r="Y26" s="5" t="str">
        <f>IFERROR(IF($O26=0,"",INDEX($A$5:$P$5,SMALL(IF(--($A26:$P26&lt;$A$6:$P$6),COLUMN($A$5:$P$5),IF($A26:$P26="غ",COLUMN($A$5:$P$5))),COLUMNS($A$7:I26)))),"")</f>
        <v/>
      </c>
      <c r="Z26" s="5" t="str">
        <f>IFERROR(IF($O26=0,"",INDEX($A$5:$P$5,SMALL(IF(--($A26:$P26&lt;$A$6:$P$6),COLUMN($A$5:$P$5),IF($A26:$P26="غ",COLUMN($A$5:$P$5))),COLUMNS($A$7:J26)))),"")</f>
        <v/>
      </c>
      <c r="AA26" s="5" t="str">
        <f>IFERROR(IF($O26=0,"",INDEX($A$5:$P$5,SMALL(IF(--($A26:$P26&lt;$A$6:$P$6),COLUMN($A$5:$P$5),IF($A26:$P26="غ",COLUMN($A$5:$P$5))),COLUMNS($A$7:K26)))),"")</f>
        <v/>
      </c>
      <c r="AB26" s="5" t="str">
        <f>IFERROR(IF($O26=0,"",INDEX($A$5:$P$5,SMALL(IF(--($A26:$P26&lt;$A$6:$P$6),COLUMN($A$5:$P$5),IF($A26:$P26="غ",COLUMN($A$5:$P$5))),COLUMNS($A$7:L26)))),"")</f>
        <v/>
      </c>
      <c r="AC26" s="5" t="str">
        <f>IFERROR(IF($O26=0,"",INDEX($A$5:$P$5,SMALL(IF(--($A26:$P26&lt;$A$6:$P$6),COLUMN($A$5:$P$5),IF($A26:$P26="غ",COLUMN($A$5:$P$5))),COLUMNS($A$7:M26)))),"")</f>
        <v/>
      </c>
      <c r="AD26" s="5" t="str">
        <f>IFERROR(IF($O26=0,"",INDEX($A$5:$P$5,SMALL(IF(--($A26:$P26&lt;$A$6:$P$6),COLUMN($A$5:$P$5),IF($A26:$P26="غ",COLUMN($A$5:$P$5))),COLUMNS($A$7:N26)))),"")</f>
        <v/>
      </c>
      <c r="AE26" s="5" t="str">
        <f>IFERROR(IF($O26=0,"",INDEX($A$5:$P$5,SMALL(IF(--($A26:$P26&lt;$A$6:$P$6),COLUMN($A$5:$P$5),IF($A26:$P26="غ",COLUMN($A$5:$P$5))),COLUMNS($A$7:O26)))),"")</f>
        <v/>
      </c>
      <c r="AF26" s="5" t="str">
        <f>IFERROR(IF($O26=0,"",INDEX($A$5:$P$5,SMALL(IF(--($A26:$P26&lt;$A$6:$P$6),COLUMN($A$5:$P$5),IF($A26:$P26="غ",COLUMN($A$5:$P$5))),COLUMNS($A$7:P26)))),"")</f>
        <v/>
      </c>
    </row>
    <row r="27" spans="1:32">
      <c r="A27" s="9">
        <f>الرصد!O29</f>
        <v>0</v>
      </c>
      <c r="B27" s="9">
        <f>الرصد!P29</f>
        <v>0</v>
      </c>
      <c r="C27" s="9">
        <f>الرصد!Q29</f>
        <v>0</v>
      </c>
      <c r="D27" s="9">
        <f>الرصد!T29</f>
        <v>0</v>
      </c>
      <c r="E27" s="9">
        <f>الرصد!W29</f>
        <v>0</v>
      </c>
      <c r="F27" s="9">
        <f>الرصد!Z29</f>
        <v>0</v>
      </c>
      <c r="G27" s="9">
        <f>الرصد!AC29</f>
        <v>0</v>
      </c>
      <c r="H27" s="9">
        <f>الرصد!AD29</f>
        <v>0</v>
      </c>
      <c r="I27" s="9">
        <f>الرصد!AE29</f>
        <v>0</v>
      </c>
      <c r="J27" s="9">
        <f>الرصد!AH29</f>
        <v>0</v>
      </c>
      <c r="K27" s="9">
        <f>الرصد!AK29</f>
        <v>0</v>
      </c>
      <c r="L27" s="9">
        <f>الرصد!AN29</f>
        <v>0</v>
      </c>
      <c r="M27" s="9">
        <f>الرصد!AQ29</f>
        <v>0</v>
      </c>
      <c r="N27" s="9">
        <f>الرصد!AR29</f>
        <v>0</v>
      </c>
      <c r="O27" s="9">
        <f>الرصد!AS29</f>
        <v>0</v>
      </c>
      <c r="P27" s="9">
        <f>الرصد!AT29</f>
        <v>0</v>
      </c>
      <c r="Q27" s="5" t="str">
        <f>IFERROR(IF($O27=0,"",INDEX($A$5:$P$5,SMALL(IF(--($A27:$P27&lt;$A$6:$P$6),COLUMN($A$5:$P$5),IF($A27:$P27="غ",COLUMN($A$5:$P$5))),COLUMNS($A$7:A27)))),"")</f>
        <v/>
      </c>
      <c r="R27" s="5" t="str">
        <f>IFERROR(IF($O27=0,"",INDEX($A$5:$P$5,SMALL(IF(--($A27:$P27&lt;$A$6:$P$6),COLUMN($A$5:$P$5),IF($A27:$P27="غ",COLUMN($A$5:$P$5))),COLUMNS($A$7:B27)))),"")</f>
        <v/>
      </c>
      <c r="S27" s="5" t="str">
        <f>IFERROR(IF($O27=0,"",INDEX($A$5:$P$5,SMALL(IF(--($A27:$P27&lt;$A$6:$P$6),COLUMN($A$5:$P$5),IF($A27:$P27="غ",COLUMN($A$5:$P$5))),COLUMNS($A$7:C27)))),"")</f>
        <v/>
      </c>
      <c r="T27" s="5" t="str">
        <f>IFERROR(IF($O27=0,"",INDEX($A$5:$P$5,SMALL(IF(--($A27:$P27&lt;$A$6:$P$6),COLUMN($A$5:$P$5),IF($A27:$P27="غ",COLUMN($A$5:$P$5))),COLUMNS($A$7:D27)))),"")</f>
        <v/>
      </c>
      <c r="U27" s="5" t="str">
        <f>IFERROR(IF($O27=0,"",INDEX($A$5:$P$5,SMALL(IF(--($A27:$P27&lt;$A$6:$P$6),COLUMN($A$5:$P$5),IF($A27:$P27="غ",COLUMN($A$5:$P$5))),COLUMNS($A$7:E27)))),"")</f>
        <v/>
      </c>
      <c r="V27" s="5" t="str">
        <f>IFERROR(IF($O27=0,"",INDEX($A$5:$P$5,SMALL(IF(--($A27:$P27&lt;$A$6:$P$6),COLUMN($A$5:$P$5),IF($A27:$P27="غ",COLUMN($A$5:$P$5))),COLUMNS($A$7:F27)))),"")</f>
        <v/>
      </c>
      <c r="W27" s="5" t="str">
        <f>IFERROR(IF($O27=0,"",INDEX($A$5:$P$5,SMALL(IF(--($A27:$P27&lt;$A$6:$P$6),COLUMN($A$5:$P$5),IF($A27:$P27="غ",COLUMN($A$5:$P$5))),COLUMNS($A$7:G27)))),"")</f>
        <v/>
      </c>
      <c r="X27" s="5" t="str">
        <f>IFERROR(IF($O27=0,"",INDEX($A$5:$P$5,SMALL(IF(--($A27:$P27&lt;$A$6:$P$6),COLUMN($A$5:$P$5),IF($A27:$P27="غ",COLUMN($A$5:$P$5))),COLUMNS($A$7:H27)))),"")</f>
        <v/>
      </c>
      <c r="Y27" s="5" t="str">
        <f>IFERROR(IF($O27=0,"",INDEX($A$5:$P$5,SMALL(IF(--($A27:$P27&lt;$A$6:$P$6),COLUMN($A$5:$P$5),IF($A27:$P27="غ",COLUMN($A$5:$P$5))),COLUMNS($A$7:I27)))),"")</f>
        <v/>
      </c>
      <c r="Z27" s="5" t="str">
        <f>IFERROR(IF($O27=0,"",INDEX($A$5:$P$5,SMALL(IF(--($A27:$P27&lt;$A$6:$P$6),COLUMN($A$5:$P$5),IF($A27:$P27="غ",COLUMN($A$5:$P$5))),COLUMNS($A$7:J27)))),"")</f>
        <v/>
      </c>
      <c r="AA27" s="5" t="str">
        <f>IFERROR(IF($O27=0,"",INDEX($A$5:$P$5,SMALL(IF(--($A27:$P27&lt;$A$6:$P$6),COLUMN($A$5:$P$5),IF($A27:$P27="غ",COLUMN($A$5:$P$5))),COLUMNS($A$7:K27)))),"")</f>
        <v/>
      </c>
      <c r="AB27" s="5" t="str">
        <f>IFERROR(IF($O27=0,"",INDEX($A$5:$P$5,SMALL(IF(--($A27:$P27&lt;$A$6:$P$6),COLUMN($A$5:$P$5),IF($A27:$P27="غ",COLUMN($A$5:$P$5))),COLUMNS($A$7:L27)))),"")</f>
        <v/>
      </c>
      <c r="AC27" s="5" t="str">
        <f>IFERROR(IF($O27=0,"",INDEX($A$5:$P$5,SMALL(IF(--($A27:$P27&lt;$A$6:$P$6),COLUMN($A$5:$P$5),IF($A27:$P27="غ",COLUMN($A$5:$P$5))),COLUMNS($A$7:M27)))),"")</f>
        <v/>
      </c>
      <c r="AD27" s="5" t="str">
        <f>IFERROR(IF($O27=0,"",INDEX($A$5:$P$5,SMALL(IF(--($A27:$P27&lt;$A$6:$P$6),COLUMN($A$5:$P$5),IF($A27:$P27="غ",COLUMN($A$5:$P$5))),COLUMNS($A$7:N27)))),"")</f>
        <v/>
      </c>
      <c r="AE27" s="5" t="str">
        <f>IFERROR(IF($O27=0,"",INDEX($A$5:$P$5,SMALL(IF(--($A27:$P27&lt;$A$6:$P$6),COLUMN($A$5:$P$5),IF($A27:$P27="غ",COLUMN($A$5:$P$5))),COLUMNS($A$7:O27)))),"")</f>
        <v/>
      </c>
      <c r="AF27" s="5" t="str">
        <f>IFERROR(IF($O27=0,"",INDEX($A$5:$P$5,SMALL(IF(--($A27:$P27&lt;$A$6:$P$6),COLUMN($A$5:$P$5),IF($A27:$P27="غ",COLUMN($A$5:$P$5))),COLUMNS($A$7:P27)))),"")</f>
        <v/>
      </c>
    </row>
    <row r="28" spans="1:32">
      <c r="A28" s="9">
        <f>الرصد!O30</f>
        <v>0</v>
      </c>
      <c r="B28" s="9">
        <f>الرصد!P30</f>
        <v>0</v>
      </c>
      <c r="C28" s="9">
        <f>الرصد!Q30</f>
        <v>0</v>
      </c>
      <c r="D28" s="9">
        <f>الرصد!T30</f>
        <v>0</v>
      </c>
      <c r="E28" s="9">
        <f>الرصد!W30</f>
        <v>0</v>
      </c>
      <c r="F28" s="9">
        <f>الرصد!Z30</f>
        <v>0</v>
      </c>
      <c r="G28" s="9">
        <f>الرصد!AC30</f>
        <v>0</v>
      </c>
      <c r="H28" s="9">
        <f>الرصد!AD30</f>
        <v>0</v>
      </c>
      <c r="I28" s="9">
        <f>الرصد!AE30</f>
        <v>0</v>
      </c>
      <c r="J28" s="9">
        <f>الرصد!AH30</f>
        <v>0</v>
      </c>
      <c r="K28" s="9">
        <f>الرصد!AK30</f>
        <v>0</v>
      </c>
      <c r="L28" s="9">
        <f>الرصد!AN30</f>
        <v>0</v>
      </c>
      <c r="M28" s="9">
        <f>الرصد!AQ30</f>
        <v>0</v>
      </c>
      <c r="N28" s="9">
        <f>الرصد!AR30</f>
        <v>0</v>
      </c>
      <c r="O28" s="9">
        <f>الرصد!AS30</f>
        <v>0</v>
      </c>
      <c r="P28" s="9">
        <f>الرصد!AT30</f>
        <v>0</v>
      </c>
      <c r="Q28" s="5" t="str">
        <f>IFERROR(IF($O28=0,"",INDEX($A$5:$P$5,SMALL(IF(--($A28:$P28&lt;$A$6:$P$6),COLUMN($A$5:$P$5),IF($A28:$P28="غ",COLUMN($A$5:$P$5))),COLUMNS($A$7:A28)))),"")</f>
        <v/>
      </c>
      <c r="R28" s="5" t="str">
        <f>IFERROR(IF($O28=0,"",INDEX($A$5:$P$5,SMALL(IF(--($A28:$P28&lt;$A$6:$P$6),COLUMN($A$5:$P$5),IF($A28:$P28="غ",COLUMN($A$5:$P$5))),COLUMNS($A$7:B28)))),"")</f>
        <v/>
      </c>
      <c r="S28" s="5" t="str">
        <f>IFERROR(IF($O28=0,"",INDEX($A$5:$P$5,SMALL(IF(--($A28:$P28&lt;$A$6:$P$6),COLUMN($A$5:$P$5),IF($A28:$P28="غ",COLUMN($A$5:$P$5))),COLUMNS($A$7:C28)))),"")</f>
        <v/>
      </c>
      <c r="T28" s="5" t="str">
        <f>IFERROR(IF($O28=0,"",INDEX($A$5:$P$5,SMALL(IF(--($A28:$P28&lt;$A$6:$P$6),COLUMN($A$5:$P$5),IF($A28:$P28="غ",COLUMN($A$5:$P$5))),COLUMNS($A$7:D28)))),"")</f>
        <v/>
      </c>
      <c r="U28" s="5" t="str">
        <f>IFERROR(IF($O28=0,"",INDEX($A$5:$P$5,SMALL(IF(--($A28:$P28&lt;$A$6:$P$6),COLUMN($A$5:$P$5),IF($A28:$P28="غ",COLUMN($A$5:$P$5))),COLUMNS($A$7:E28)))),"")</f>
        <v/>
      </c>
      <c r="V28" s="5" t="str">
        <f>IFERROR(IF($O28=0,"",INDEX($A$5:$P$5,SMALL(IF(--($A28:$P28&lt;$A$6:$P$6),COLUMN($A$5:$P$5),IF($A28:$P28="غ",COLUMN($A$5:$P$5))),COLUMNS($A$7:F28)))),"")</f>
        <v/>
      </c>
      <c r="W28" s="5" t="str">
        <f>IFERROR(IF($O28=0,"",INDEX($A$5:$P$5,SMALL(IF(--($A28:$P28&lt;$A$6:$P$6),COLUMN($A$5:$P$5),IF($A28:$P28="غ",COLUMN($A$5:$P$5))),COLUMNS($A$7:G28)))),"")</f>
        <v/>
      </c>
      <c r="X28" s="5" t="str">
        <f>IFERROR(IF($O28=0,"",INDEX($A$5:$P$5,SMALL(IF(--($A28:$P28&lt;$A$6:$P$6),COLUMN($A$5:$P$5),IF($A28:$P28="غ",COLUMN($A$5:$P$5))),COLUMNS($A$7:H28)))),"")</f>
        <v/>
      </c>
      <c r="Y28" s="5" t="str">
        <f>IFERROR(IF($O28=0,"",INDEX($A$5:$P$5,SMALL(IF(--($A28:$P28&lt;$A$6:$P$6),COLUMN($A$5:$P$5),IF($A28:$P28="غ",COLUMN($A$5:$P$5))),COLUMNS($A$7:I28)))),"")</f>
        <v/>
      </c>
      <c r="Z28" s="5" t="str">
        <f>IFERROR(IF($O28=0,"",INDEX($A$5:$P$5,SMALL(IF(--($A28:$P28&lt;$A$6:$P$6),COLUMN($A$5:$P$5),IF($A28:$P28="غ",COLUMN($A$5:$P$5))),COLUMNS($A$7:J28)))),"")</f>
        <v/>
      </c>
      <c r="AA28" s="5" t="str">
        <f>IFERROR(IF($O28=0,"",INDEX($A$5:$P$5,SMALL(IF(--($A28:$P28&lt;$A$6:$P$6),COLUMN($A$5:$P$5),IF($A28:$P28="غ",COLUMN($A$5:$P$5))),COLUMNS($A$7:K28)))),"")</f>
        <v/>
      </c>
      <c r="AB28" s="5" t="str">
        <f>IFERROR(IF($O28=0,"",INDEX($A$5:$P$5,SMALL(IF(--($A28:$P28&lt;$A$6:$P$6),COLUMN($A$5:$P$5),IF($A28:$P28="غ",COLUMN($A$5:$P$5))),COLUMNS($A$7:L28)))),"")</f>
        <v/>
      </c>
      <c r="AC28" s="5" t="str">
        <f>IFERROR(IF($O28=0,"",INDEX($A$5:$P$5,SMALL(IF(--($A28:$P28&lt;$A$6:$P$6),COLUMN($A$5:$P$5),IF($A28:$P28="غ",COLUMN($A$5:$P$5))),COLUMNS($A$7:M28)))),"")</f>
        <v/>
      </c>
      <c r="AD28" s="5" t="str">
        <f>IFERROR(IF($O28=0,"",INDEX($A$5:$P$5,SMALL(IF(--($A28:$P28&lt;$A$6:$P$6),COLUMN($A$5:$P$5),IF($A28:$P28="غ",COLUMN($A$5:$P$5))),COLUMNS($A$7:N28)))),"")</f>
        <v/>
      </c>
      <c r="AE28" s="5" t="str">
        <f>IFERROR(IF($O28=0,"",INDEX($A$5:$P$5,SMALL(IF(--($A28:$P28&lt;$A$6:$P$6),COLUMN($A$5:$P$5),IF($A28:$P28="غ",COLUMN($A$5:$P$5))),COLUMNS($A$7:O28)))),"")</f>
        <v/>
      </c>
      <c r="AF28" s="5" t="str">
        <f>IFERROR(IF($O28=0,"",INDEX($A$5:$P$5,SMALL(IF(--($A28:$P28&lt;$A$6:$P$6),COLUMN($A$5:$P$5),IF($A28:$P28="غ",COLUMN($A$5:$P$5))),COLUMNS($A$7:P28)))),"")</f>
        <v/>
      </c>
    </row>
    <row r="29" spans="1:32">
      <c r="A29" s="9">
        <f>الرصد!O31</f>
        <v>0</v>
      </c>
      <c r="B29" s="9">
        <f>الرصد!P31</f>
        <v>0</v>
      </c>
      <c r="C29" s="9">
        <f>الرصد!Q31</f>
        <v>0</v>
      </c>
      <c r="D29" s="9">
        <f>الرصد!T31</f>
        <v>0</v>
      </c>
      <c r="E29" s="9">
        <f>الرصد!W31</f>
        <v>0</v>
      </c>
      <c r="F29" s="9">
        <f>الرصد!Z31</f>
        <v>0</v>
      </c>
      <c r="G29" s="9">
        <f>الرصد!AC31</f>
        <v>0</v>
      </c>
      <c r="H29" s="9">
        <f>الرصد!AD31</f>
        <v>0</v>
      </c>
      <c r="I29" s="9">
        <f>الرصد!AE31</f>
        <v>0</v>
      </c>
      <c r="J29" s="9">
        <f>الرصد!AH31</f>
        <v>0</v>
      </c>
      <c r="K29" s="9">
        <f>الرصد!AK31</f>
        <v>0</v>
      </c>
      <c r="L29" s="9">
        <f>الرصد!AN31</f>
        <v>0</v>
      </c>
      <c r="M29" s="9">
        <f>الرصد!AQ31</f>
        <v>0</v>
      </c>
      <c r="N29" s="9">
        <f>الرصد!AR31</f>
        <v>0</v>
      </c>
      <c r="O29" s="9">
        <f>الرصد!AS31</f>
        <v>0</v>
      </c>
      <c r="P29" s="9">
        <f>الرصد!AT31</f>
        <v>0</v>
      </c>
      <c r="Q29" s="5" t="str">
        <f>IFERROR(IF($O29=0,"",INDEX($A$5:$P$5,SMALL(IF(--($A29:$P29&lt;$A$6:$P$6),COLUMN($A$5:$P$5),IF($A29:$P29="غ",COLUMN($A$5:$P$5))),COLUMNS($A$7:A29)))),"")</f>
        <v/>
      </c>
      <c r="R29" s="5" t="str">
        <f>IFERROR(IF($O29=0,"",INDEX($A$5:$P$5,SMALL(IF(--($A29:$P29&lt;$A$6:$P$6),COLUMN($A$5:$P$5),IF($A29:$P29="غ",COLUMN($A$5:$P$5))),COLUMNS($A$7:B29)))),"")</f>
        <v/>
      </c>
      <c r="S29" s="5" t="str">
        <f>IFERROR(IF($O29=0,"",INDEX($A$5:$P$5,SMALL(IF(--($A29:$P29&lt;$A$6:$P$6),COLUMN($A$5:$P$5),IF($A29:$P29="غ",COLUMN($A$5:$P$5))),COLUMNS($A$7:C29)))),"")</f>
        <v/>
      </c>
      <c r="T29" s="5" t="str">
        <f>IFERROR(IF($O29=0,"",INDEX($A$5:$P$5,SMALL(IF(--($A29:$P29&lt;$A$6:$P$6),COLUMN($A$5:$P$5),IF($A29:$P29="غ",COLUMN($A$5:$P$5))),COLUMNS($A$7:D29)))),"")</f>
        <v/>
      </c>
      <c r="U29" s="5" t="str">
        <f>IFERROR(IF($O29=0,"",INDEX($A$5:$P$5,SMALL(IF(--($A29:$P29&lt;$A$6:$P$6),COLUMN($A$5:$P$5),IF($A29:$P29="غ",COLUMN($A$5:$P$5))),COLUMNS($A$7:E29)))),"")</f>
        <v/>
      </c>
      <c r="V29" s="5" t="str">
        <f>IFERROR(IF($O29=0,"",INDEX($A$5:$P$5,SMALL(IF(--($A29:$P29&lt;$A$6:$P$6),COLUMN($A$5:$P$5),IF($A29:$P29="غ",COLUMN($A$5:$P$5))),COLUMNS($A$7:F29)))),"")</f>
        <v/>
      </c>
      <c r="W29" s="5" t="str">
        <f>IFERROR(IF($O29=0,"",INDEX($A$5:$P$5,SMALL(IF(--($A29:$P29&lt;$A$6:$P$6),COLUMN($A$5:$P$5),IF($A29:$P29="غ",COLUMN($A$5:$P$5))),COLUMNS($A$7:G29)))),"")</f>
        <v/>
      </c>
      <c r="X29" s="5" t="str">
        <f>IFERROR(IF($O29=0,"",INDEX($A$5:$P$5,SMALL(IF(--($A29:$P29&lt;$A$6:$P$6),COLUMN($A$5:$P$5),IF($A29:$P29="غ",COLUMN($A$5:$P$5))),COLUMNS($A$7:H29)))),"")</f>
        <v/>
      </c>
      <c r="Y29" s="5" t="str">
        <f>IFERROR(IF($O29=0,"",INDEX($A$5:$P$5,SMALL(IF(--($A29:$P29&lt;$A$6:$P$6),COLUMN($A$5:$P$5),IF($A29:$P29="غ",COLUMN($A$5:$P$5))),COLUMNS($A$7:I29)))),"")</f>
        <v/>
      </c>
      <c r="Z29" s="5" t="str">
        <f>IFERROR(IF($O29=0,"",INDEX($A$5:$P$5,SMALL(IF(--($A29:$P29&lt;$A$6:$P$6),COLUMN($A$5:$P$5),IF($A29:$P29="غ",COLUMN($A$5:$P$5))),COLUMNS($A$7:J29)))),"")</f>
        <v/>
      </c>
      <c r="AA29" s="5" t="str">
        <f>IFERROR(IF($O29=0,"",INDEX($A$5:$P$5,SMALL(IF(--($A29:$P29&lt;$A$6:$P$6),COLUMN($A$5:$P$5),IF($A29:$P29="غ",COLUMN($A$5:$P$5))),COLUMNS($A$7:K29)))),"")</f>
        <v/>
      </c>
      <c r="AB29" s="5" t="str">
        <f>IFERROR(IF($O29=0,"",INDEX($A$5:$P$5,SMALL(IF(--($A29:$P29&lt;$A$6:$P$6),COLUMN($A$5:$P$5),IF($A29:$P29="غ",COLUMN($A$5:$P$5))),COLUMNS($A$7:L29)))),"")</f>
        <v/>
      </c>
      <c r="AC29" s="5" t="str">
        <f>IFERROR(IF($O29=0,"",INDEX($A$5:$P$5,SMALL(IF(--($A29:$P29&lt;$A$6:$P$6),COLUMN($A$5:$P$5),IF($A29:$P29="غ",COLUMN($A$5:$P$5))),COLUMNS($A$7:M29)))),"")</f>
        <v/>
      </c>
      <c r="AD29" s="5" t="str">
        <f>IFERROR(IF($O29=0,"",INDEX($A$5:$P$5,SMALL(IF(--($A29:$P29&lt;$A$6:$P$6),COLUMN($A$5:$P$5),IF($A29:$P29="غ",COLUMN($A$5:$P$5))),COLUMNS($A$7:N29)))),"")</f>
        <v/>
      </c>
      <c r="AE29" s="5" t="str">
        <f>IFERROR(IF($O29=0,"",INDEX($A$5:$P$5,SMALL(IF(--($A29:$P29&lt;$A$6:$P$6),COLUMN($A$5:$P$5),IF($A29:$P29="غ",COLUMN($A$5:$P$5))),COLUMNS($A$7:O29)))),"")</f>
        <v/>
      </c>
      <c r="AF29" s="5" t="str">
        <f>IFERROR(IF($O29=0,"",INDEX($A$5:$P$5,SMALL(IF(--($A29:$P29&lt;$A$6:$P$6),COLUMN($A$5:$P$5),IF($A29:$P29="غ",COLUMN($A$5:$P$5))),COLUMNS($A$7:P29)))),"")</f>
        <v/>
      </c>
    </row>
    <row r="30" spans="1:32">
      <c r="A30" s="9">
        <f>الرصد!O32</f>
        <v>0</v>
      </c>
      <c r="B30" s="9">
        <f>الرصد!P32</f>
        <v>0</v>
      </c>
      <c r="C30" s="9">
        <f>الرصد!Q32</f>
        <v>0</v>
      </c>
      <c r="D30" s="9">
        <f>الرصد!T32</f>
        <v>0</v>
      </c>
      <c r="E30" s="9">
        <f>الرصد!W32</f>
        <v>0</v>
      </c>
      <c r="F30" s="9">
        <f>الرصد!Z32</f>
        <v>0</v>
      </c>
      <c r="G30" s="9">
        <f>الرصد!AC32</f>
        <v>0</v>
      </c>
      <c r="H30" s="9">
        <f>الرصد!AD32</f>
        <v>0</v>
      </c>
      <c r="I30" s="9">
        <f>الرصد!AE32</f>
        <v>0</v>
      </c>
      <c r="J30" s="9">
        <f>الرصد!AH32</f>
        <v>0</v>
      </c>
      <c r="K30" s="9">
        <f>الرصد!AK32</f>
        <v>0</v>
      </c>
      <c r="L30" s="9">
        <f>الرصد!AN32</f>
        <v>0</v>
      </c>
      <c r="M30" s="9">
        <f>الرصد!AQ32</f>
        <v>0</v>
      </c>
      <c r="N30" s="9">
        <f>الرصد!AR32</f>
        <v>0</v>
      </c>
      <c r="O30" s="9">
        <f>الرصد!AS32</f>
        <v>0</v>
      </c>
      <c r="P30" s="9">
        <f>الرصد!AT32</f>
        <v>0</v>
      </c>
      <c r="Q30" s="5" t="str">
        <f>IFERROR(IF($O30=0,"",INDEX($A$5:$P$5,SMALL(IF(--($A30:$P30&lt;$A$6:$P$6),COLUMN($A$5:$P$5),IF($A30:$P30="غ",COLUMN($A$5:$P$5))),COLUMNS($A$7:A30)))),"")</f>
        <v/>
      </c>
      <c r="R30" s="5" t="str">
        <f>IFERROR(IF($O30=0,"",INDEX($A$5:$P$5,SMALL(IF(--($A30:$P30&lt;$A$6:$P$6),COLUMN($A$5:$P$5),IF($A30:$P30="غ",COLUMN($A$5:$P$5))),COLUMNS($A$7:B30)))),"")</f>
        <v/>
      </c>
      <c r="S30" s="5" t="str">
        <f>IFERROR(IF($O30=0,"",INDEX($A$5:$P$5,SMALL(IF(--($A30:$P30&lt;$A$6:$P$6),COLUMN($A$5:$P$5),IF($A30:$P30="غ",COLUMN($A$5:$P$5))),COLUMNS($A$7:C30)))),"")</f>
        <v/>
      </c>
      <c r="T30" s="5" t="str">
        <f>IFERROR(IF($O30=0,"",INDEX($A$5:$P$5,SMALL(IF(--($A30:$P30&lt;$A$6:$P$6),COLUMN($A$5:$P$5),IF($A30:$P30="غ",COLUMN($A$5:$P$5))),COLUMNS($A$7:D30)))),"")</f>
        <v/>
      </c>
      <c r="U30" s="5" t="str">
        <f>IFERROR(IF($O30=0,"",INDEX($A$5:$P$5,SMALL(IF(--($A30:$P30&lt;$A$6:$P$6),COLUMN($A$5:$P$5),IF($A30:$P30="غ",COLUMN($A$5:$P$5))),COLUMNS($A$7:E30)))),"")</f>
        <v/>
      </c>
      <c r="V30" s="5" t="str">
        <f>IFERROR(IF($O30=0,"",INDEX($A$5:$P$5,SMALL(IF(--($A30:$P30&lt;$A$6:$P$6),COLUMN($A$5:$P$5),IF($A30:$P30="غ",COLUMN($A$5:$P$5))),COLUMNS($A$7:F30)))),"")</f>
        <v/>
      </c>
      <c r="W30" s="5" t="str">
        <f>IFERROR(IF($O30=0,"",INDEX($A$5:$P$5,SMALL(IF(--($A30:$P30&lt;$A$6:$P$6),COLUMN($A$5:$P$5),IF($A30:$P30="غ",COLUMN($A$5:$P$5))),COLUMNS($A$7:G30)))),"")</f>
        <v/>
      </c>
      <c r="X30" s="5" t="str">
        <f>IFERROR(IF($O30=0,"",INDEX($A$5:$P$5,SMALL(IF(--($A30:$P30&lt;$A$6:$P$6),COLUMN($A$5:$P$5),IF($A30:$P30="غ",COLUMN($A$5:$P$5))),COLUMNS($A$7:H30)))),"")</f>
        <v/>
      </c>
      <c r="Y30" s="5" t="str">
        <f>IFERROR(IF($O30=0,"",INDEX($A$5:$P$5,SMALL(IF(--($A30:$P30&lt;$A$6:$P$6),COLUMN($A$5:$P$5),IF($A30:$P30="غ",COLUMN($A$5:$P$5))),COLUMNS($A$7:I30)))),"")</f>
        <v/>
      </c>
      <c r="Z30" s="5" t="str">
        <f>IFERROR(IF($O30=0,"",INDEX($A$5:$P$5,SMALL(IF(--($A30:$P30&lt;$A$6:$P$6),COLUMN($A$5:$P$5),IF($A30:$P30="غ",COLUMN($A$5:$P$5))),COLUMNS($A$7:J30)))),"")</f>
        <v/>
      </c>
      <c r="AA30" s="5" t="str">
        <f>IFERROR(IF($O30=0,"",INDEX($A$5:$P$5,SMALL(IF(--($A30:$P30&lt;$A$6:$P$6),COLUMN($A$5:$P$5),IF($A30:$P30="غ",COLUMN($A$5:$P$5))),COLUMNS($A$7:K30)))),"")</f>
        <v/>
      </c>
      <c r="AB30" s="5" t="str">
        <f>IFERROR(IF($O30=0,"",INDEX($A$5:$P$5,SMALL(IF(--($A30:$P30&lt;$A$6:$P$6),COLUMN($A$5:$P$5),IF($A30:$P30="غ",COLUMN($A$5:$P$5))),COLUMNS($A$7:L30)))),"")</f>
        <v/>
      </c>
      <c r="AC30" s="5" t="str">
        <f>IFERROR(IF($O30=0,"",INDEX($A$5:$P$5,SMALL(IF(--($A30:$P30&lt;$A$6:$P$6),COLUMN($A$5:$P$5),IF($A30:$P30="غ",COLUMN($A$5:$P$5))),COLUMNS($A$7:M30)))),"")</f>
        <v/>
      </c>
      <c r="AD30" s="5" t="str">
        <f>IFERROR(IF($O30=0,"",INDEX($A$5:$P$5,SMALL(IF(--($A30:$P30&lt;$A$6:$P$6),COLUMN($A$5:$P$5),IF($A30:$P30="غ",COLUMN($A$5:$P$5))),COLUMNS($A$7:N30)))),"")</f>
        <v/>
      </c>
      <c r="AE30" s="5" t="str">
        <f>IFERROR(IF($O30=0,"",INDEX($A$5:$P$5,SMALL(IF(--($A30:$P30&lt;$A$6:$P$6),COLUMN($A$5:$P$5),IF($A30:$P30="غ",COLUMN($A$5:$P$5))),COLUMNS($A$7:O30)))),"")</f>
        <v/>
      </c>
      <c r="AF30" s="5" t="str">
        <f>IFERROR(IF($O30=0,"",INDEX($A$5:$P$5,SMALL(IF(--($A30:$P30&lt;$A$6:$P$6),COLUMN($A$5:$P$5),IF($A30:$P30="غ",COLUMN($A$5:$P$5))),COLUMNS($A$7:P30)))),"")</f>
        <v/>
      </c>
    </row>
    <row r="31" spans="1:32">
      <c r="A31" s="9">
        <f>الرصد!O33</f>
        <v>0</v>
      </c>
      <c r="B31" s="9">
        <f>الرصد!P33</f>
        <v>0</v>
      </c>
      <c r="C31" s="9">
        <f>الرصد!Q33</f>
        <v>0</v>
      </c>
      <c r="D31" s="9">
        <f>الرصد!T33</f>
        <v>0</v>
      </c>
      <c r="E31" s="9">
        <f>الرصد!W33</f>
        <v>0</v>
      </c>
      <c r="F31" s="9">
        <f>الرصد!Z33</f>
        <v>0</v>
      </c>
      <c r="G31" s="9">
        <f>الرصد!AC33</f>
        <v>0</v>
      </c>
      <c r="H31" s="9">
        <f>الرصد!AD33</f>
        <v>0</v>
      </c>
      <c r="I31" s="9">
        <f>الرصد!AE33</f>
        <v>0</v>
      </c>
      <c r="J31" s="9">
        <f>الرصد!AH33</f>
        <v>0</v>
      </c>
      <c r="K31" s="9">
        <f>الرصد!AK33</f>
        <v>0</v>
      </c>
      <c r="L31" s="9">
        <f>الرصد!AN33</f>
        <v>0</v>
      </c>
      <c r="M31" s="9">
        <f>الرصد!AQ33</f>
        <v>0</v>
      </c>
      <c r="N31" s="9">
        <f>الرصد!AR33</f>
        <v>0</v>
      </c>
      <c r="O31" s="9">
        <f>الرصد!AS33</f>
        <v>0</v>
      </c>
      <c r="P31" s="9">
        <f>الرصد!AT33</f>
        <v>0</v>
      </c>
      <c r="Q31" s="5" t="str">
        <f>IFERROR(IF($O31=0,"",INDEX($A$5:$P$5,SMALL(IF(--($A31:$P31&lt;$A$6:$P$6),COLUMN($A$5:$P$5),IF($A31:$P31="غ",COLUMN($A$5:$P$5))),COLUMNS($A$7:A31)))),"")</f>
        <v/>
      </c>
      <c r="R31" s="5" t="str">
        <f>IFERROR(IF($O31=0,"",INDEX($A$5:$P$5,SMALL(IF(--($A31:$P31&lt;$A$6:$P$6),COLUMN($A$5:$P$5),IF($A31:$P31="غ",COLUMN($A$5:$P$5))),COLUMNS($A$7:B31)))),"")</f>
        <v/>
      </c>
      <c r="S31" s="5" t="str">
        <f>IFERROR(IF($O31=0,"",INDEX($A$5:$P$5,SMALL(IF(--($A31:$P31&lt;$A$6:$P$6),COLUMN($A$5:$P$5),IF($A31:$P31="غ",COLUMN($A$5:$P$5))),COLUMNS($A$7:C31)))),"")</f>
        <v/>
      </c>
      <c r="T31" s="5" t="str">
        <f>IFERROR(IF($O31=0,"",INDEX($A$5:$P$5,SMALL(IF(--($A31:$P31&lt;$A$6:$P$6),COLUMN($A$5:$P$5),IF($A31:$P31="غ",COLUMN($A$5:$P$5))),COLUMNS($A$7:D31)))),"")</f>
        <v/>
      </c>
      <c r="U31" s="5" t="str">
        <f>IFERROR(IF($O31=0,"",INDEX($A$5:$P$5,SMALL(IF(--($A31:$P31&lt;$A$6:$P$6),COLUMN($A$5:$P$5),IF($A31:$P31="غ",COLUMN($A$5:$P$5))),COLUMNS($A$7:E31)))),"")</f>
        <v/>
      </c>
      <c r="V31" s="5" t="str">
        <f>IFERROR(IF($O31=0,"",INDEX($A$5:$P$5,SMALL(IF(--($A31:$P31&lt;$A$6:$P$6),COLUMN($A$5:$P$5),IF($A31:$P31="غ",COLUMN($A$5:$P$5))),COLUMNS($A$7:F31)))),"")</f>
        <v/>
      </c>
      <c r="W31" s="5" t="str">
        <f>IFERROR(IF($O31=0,"",INDEX($A$5:$P$5,SMALL(IF(--($A31:$P31&lt;$A$6:$P$6),COLUMN($A$5:$P$5),IF($A31:$P31="غ",COLUMN($A$5:$P$5))),COLUMNS($A$7:G31)))),"")</f>
        <v/>
      </c>
      <c r="X31" s="5" t="str">
        <f>IFERROR(IF($O31=0,"",INDEX($A$5:$P$5,SMALL(IF(--($A31:$P31&lt;$A$6:$P$6),COLUMN($A$5:$P$5),IF($A31:$P31="غ",COLUMN($A$5:$P$5))),COLUMNS($A$7:H31)))),"")</f>
        <v/>
      </c>
      <c r="Y31" s="5" t="str">
        <f>IFERROR(IF($O31=0,"",INDEX($A$5:$P$5,SMALL(IF(--($A31:$P31&lt;$A$6:$P$6),COLUMN($A$5:$P$5),IF($A31:$P31="غ",COLUMN($A$5:$P$5))),COLUMNS($A$7:I31)))),"")</f>
        <v/>
      </c>
      <c r="Z31" s="5" t="str">
        <f>IFERROR(IF($O31=0,"",INDEX($A$5:$P$5,SMALL(IF(--($A31:$P31&lt;$A$6:$P$6),COLUMN($A$5:$P$5),IF($A31:$P31="غ",COLUMN($A$5:$P$5))),COLUMNS($A$7:J31)))),"")</f>
        <v/>
      </c>
      <c r="AA31" s="5" t="str">
        <f>IFERROR(IF($O31=0,"",INDEX($A$5:$P$5,SMALL(IF(--($A31:$P31&lt;$A$6:$P$6),COLUMN($A$5:$P$5),IF($A31:$P31="غ",COLUMN($A$5:$P$5))),COLUMNS($A$7:K31)))),"")</f>
        <v/>
      </c>
      <c r="AB31" s="5" t="str">
        <f>IFERROR(IF($O31=0,"",INDEX($A$5:$P$5,SMALL(IF(--($A31:$P31&lt;$A$6:$P$6),COLUMN($A$5:$P$5),IF($A31:$P31="غ",COLUMN($A$5:$P$5))),COLUMNS($A$7:L31)))),"")</f>
        <v/>
      </c>
      <c r="AC31" s="5" t="str">
        <f>IFERROR(IF($O31=0,"",INDEX($A$5:$P$5,SMALL(IF(--($A31:$P31&lt;$A$6:$P$6),COLUMN($A$5:$P$5),IF($A31:$P31="غ",COLUMN($A$5:$P$5))),COLUMNS($A$7:M31)))),"")</f>
        <v/>
      </c>
      <c r="AD31" s="5" t="str">
        <f>IFERROR(IF($O31=0,"",INDEX($A$5:$P$5,SMALL(IF(--($A31:$P31&lt;$A$6:$P$6),COLUMN($A$5:$P$5),IF($A31:$P31="غ",COLUMN($A$5:$P$5))),COLUMNS($A$7:N31)))),"")</f>
        <v/>
      </c>
      <c r="AE31" s="5" t="str">
        <f>IFERROR(IF($O31=0,"",INDEX($A$5:$P$5,SMALL(IF(--($A31:$P31&lt;$A$6:$P$6),COLUMN($A$5:$P$5),IF($A31:$P31="غ",COLUMN($A$5:$P$5))),COLUMNS($A$7:O31)))),"")</f>
        <v/>
      </c>
      <c r="AF31" s="5" t="str">
        <f>IFERROR(IF($O31=0,"",INDEX($A$5:$P$5,SMALL(IF(--($A31:$P31&lt;$A$6:$P$6),COLUMN($A$5:$P$5),IF($A31:$P31="غ",COLUMN($A$5:$P$5))),COLUMNS($A$7:P31)))),"")</f>
        <v/>
      </c>
    </row>
    <row r="32" spans="1:32">
      <c r="A32" s="9">
        <f>الرصد!O34</f>
        <v>0</v>
      </c>
      <c r="B32" s="9">
        <f>الرصد!P34</f>
        <v>0</v>
      </c>
      <c r="C32" s="9">
        <f>الرصد!Q34</f>
        <v>0</v>
      </c>
      <c r="D32" s="9">
        <f>الرصد!T34</f>
        <v>0</v>
      </c>
      <c r="E32" s="9">
        <f>الرصد!W34</f>
        <v>0</v>
      </c>
      <c r="F32" s="9">
        <f>الرصد!Z34</f>
        <v>0</v>
      </c>
      <c r="G32" s="9">
        <f>الرصد!AC34</f>
        <v>0</v>
      </c>
      <c r="H32" s="9">
        <f>الرصد!AD34</f>
        <v>0</v>
      </c>
      <c r="I32" s="9">
        <f>الرصد!AE34</f>
        <v>0</v>
      </c>
      <c r="J32" s="9">
        <f>الرصد!AH34</f>
        <v>0</v>
      </c>
      <c r="K32" s="9">
        <f>الرصد!AK34</f>
        <v>0</v>
      </c>
      <c r="L32" s="9">
        <f>الرصد!AN34</f>
        <v>0</v>
      </c>
      <c r="M32" s="9">
        <f>الرصد!AQ34</f>
        <v>0</v>
      </c>
      <c r="N32" s="9">
        <f>الرصد!AR34</f>
        <v>0</v>
      </c>
      <c r="O32" s="9">
        <f>الرصد!AS34</f>
        <v>0</v>
      </c>
      <c r="P32" s="9">
        <f>الرصد!AT34</f>
        <v>0</v>
      </c>
      <c r="Q32" s="5" t="str">
        <f>IFERROR(IF($O32=0,"",INDEX($A$5:$P$5,SMALL(IF(--($A32:$P32&lt;$A$6:$P$6),COLUMN($A$5:$P$5),IF($A32:$P32="غ",COLUMN($A$5:$P$5))),COLUMNS($A$7:A32)))),"")</f>
        <v/>
      </c>
      <c r="R32" s="5" t="str">
        <f>IFERROR(IF($O32=0,"",INDEX($A$5:$P$5,SMALL(IF(--($A32:$P32&lt;$A$6:$P$6),COLUMN($A$5:$P$5),IF($A32:$P32="غ",COLUMN($A$5:$P$5))),COLUMNS($A$7:B32)))),"")</f>
        <v/>
      </c>
      <c r="S32" s="5" t="str">
        <f>IFERROR(IF($O32=0,"",INDEX($A$5:$P$5,SMALL(IF(--($A32:$P32&lt;$A$6:$P$6),COLUMN($A$5:$P$5),IF($A32:$P32="غ",COLUMN($A$5:$P$5))),COLUMNS($A$7:C32)))),"")</f>
        <v/>
      </c>
      <c r="T32" s="5" t="str">
        <f>IFERROR(IF($O32=0,"",INDEX($A$5:$P$5,SMALL(IF(--($A32:$P32&lt;$A$6:$P$6),COLUMN($A$5:$P$5),IF($A32:$P32="غ",COLUMN($A$5:$P$5))),COLUMNS($A$7:D32)))),"")</f>
        <v/>
      </c>
      <c r="U32" s="5" t="str">
        <f>IFERROR(IF($O32=0,"",INDEX($A$5:$P$5,SMALL(IF(--($A32:$P32&lt;$A$6:$P$6),COLUMN($A$5:$P$5),IF($A32:$P32="غ",COLUMN($A$5:$P$5))),COLUMNS($A$7:E32)))),"")</f>
        <v/>
      </c>
      <c r="V32" s="5" t="str">
        <f>IFERROR(IF($O32=0,"",INDEX($A$5:$P$5,SMALL(IF(--($A32:$P32&lt;$A$6:$P$6),COLUMN($A$5:$P$5),IF($A32:$P32="غ",COLUMN($A$5:$P$5))),COLUMNS($A$7:F32)))),"")</f>
        <v/>
      </c>
      <c r="W32" s="5" t="str">
        <f>IFERROR(IF($O32=0,"",INDEX($A$5:$P$5,SMALL(IF(--($A32:$P32&lt;$A$6:$P$6),COLUMN($A$5:$P$5),IF($A32:$P32="غ",COLUMN($A$5:$P$5))),COLUMNS($A$7:G32)))),"")</f>
        <v/>
      </c>
      <c r="X32" s="5" t="str">
        <f>IFERROR(IF($O32=0,"",INDEX($A$5:$P$5,SMALL(IF(--($A32:$P32&lt;$A$6:$P$6),COLUMN($A$5:$P$5),IF($A32:$P32="غ",COLUMN($A$5:$P$5))),COLUMNS($A$7:H32)))),"")</f>
        <v/>
      </c>
      <c r="Y32" s="5" t="str">
        <f>IFERROR(IF($O32=0,"",INDEX($A$5:$P$5,SMALL(IF(--($A32:$P32&lt;$A$6:$P$6),COLUMN($A$5:$P$5),IF($A32:$P32="غ",COLUMN($A$5:$P$5))),COLUMNS($A$7:I32)))),"")</f>
        <v/>
      </c>
      <c r="Z32" s="5" t="str">
        <f>IFERROR(IF($O32=0,"",INDEX($A$5:$P$5,SMALL(IF(--($A32:$P32&lt;$A$6:$P$6),COLUMN($A$5:$P$5),IF($A32:$P32="غ",COLUMN($A$5:$P$5))),COLUMNS($A$7:J32)))),"")</f>
        <v/>
      </c>
      <c r="AA32" s="5" t="str">
        <f>IFERROR(IF($O32=0,"",INDEX($A$5:$P$5,SMALL(IF(--($A32:$P32&lt;$A$6:$P$6),COLUMN($A$5:$P$5),IF($A32:$P32="غ",COLUMN($A$5:$P$5))),COLUMNS($A$7:K32)))),"")</f>
        <v/>
      </c>
      <c r="AB32" s="5" t="str">
        <f>IFERROR(IF($O32=0,"",INDEX($A$5:$P$5,SMALL(IF(--($A32:$P32&lt;$A$6:$P$6),COLUMN($A$5:$P$5),IF($A32:$P32="غ",COLUMN($A$5:$P$5))),COLUMNS($A$7:L32)))),"")</f>
        <v/>
      </c>
      <c r="AC32" s="5" t="str">
        <f>IFERROR(IF($O32=0,"",INDEX($A$5:$P$5,SMALL(IF(--($A32:$P32&lt;$A$6:$P$6),COLUMN($A$5:$P$5),IF($A32:$P32="غ",COLUMN($A$5:$P$5))),COLUMNS($A$7:M32)))),"")</f>
        <v/>
      </c>
      <c r="AD32" s="5" t="str">
        <f>IFERROR(IF($O32=0,"",INDEX($A$5:$P$5,SMALL(IF(--($A32:$P32&lt;$A$6:$P$6),COLUMN($A$5:$P$5),IF($A32:$P32="غ",COLUMN($A$5:$P$5))),COLUMNS($A$7:N32)))),"")</f>
        <v/>
      </c>
      <c r="AE32" s="5" t="str">
        <f>IFERROR(IF($O32=0,"",INDEX($A$5:$P$5,SMALL(IF(--($A32:$P32&lt;$A$6:$P$6),COLUMN($A$5:$P$5),IF($A32:$P32="غ",COLUMN($A$5:$P$5))),COLUMNS($A$7:O32)))),"")</f>
        <v/>
      </c>
      <c r="AF32" s="5" t="str">
        <f>IFERROR(IF($O32=0,"",INDEX($A$5:$P$5,SMALL(IF(--($A32:$P32&lt;$A$6:$P$6),COLUMN($A$5:$P$5),IF($A32:$P32="غ",COLUMN($A$5:$P$5))),COLUMNS($A$7:P32)))),"")</f>
        <v/>
      </c>
    </row>
    <row r="33" spans="1:32">
      <c r="A33" s="9">
        <f>الرصد!O35</f>
        <v>0</v>
      </c>
      <c r="B33" s="9">
        <f>الرصد!P35</f>
        <v>0</v>
      </c>
      <c r="C33" s="9">
        <f>الرصد!Q35</f>
        <v>0</v>
      </c>
      <c r="D33" s="9">
        <f>الرصد!T35</f>
        <v>0</v>
      </c>
      <c r="E33" s="9">
        <f>الرصد!W35</f>
        <v>0</v>
      </c>
      <c r="F33" s="9">
        <f>الرصد!Z35</f>
        <v>0</v>
      </c>
      <c r="G33" s="9">
        <f>الرصد!AC35</f>
        <v>0</v>
      </c>
      <c r="H33" s="9">
        <f>الرصد!AD35</f>
        <v>0</v>
      </c>
      <c r="I33" s="9">
        <f>الرصد!AE35</f>
        <v>0</v>
      </c>
      <c r="J33" s="9">
        <f>الرصد!AH35</f>
        <v>0</v>
      </c>
      <c r="K33" s="9">
        <f>الرصد!AK35</f>
        <v>0</v>
      </c>
      <c r="L33" s="9">
        <f>الرصد!AN35</f>
        <v>0</v>
      </c>
      <c r="M33" s="9">
        <f>الرصد!AQ35</f>
        <v>0</v>
      </c>
      <c r="N33" s="9">
        <f>الرصد!AR35</f>
        <v>0</v>
      </c>
      <c r="O33" s="9">
        <f>الرصد!AS35</f>
        <v>0</v>
      </c>
      <c r="P33" s="9">
        <f>الرصد!AT35</f>
        <v>0</v>
      </c>
      <c r="Q33" s="5" t="str">
        <f>IFERROR(IF($O33=0,"",INDEX($A$5:$P$5,SMALL(IF(--($A33:$P33&lt;$A$6:$P$6),COLUMN($A$5:$P$5),IF($A33:$P33="غ",COLUMN($A$5:$P$5))),COLUMNS($A$7:A33)))),"")</f>
        <v/>
      </c>
      <c r="R33" s="5" t="str">
        <f>IFERROR(IF($O33=0,"",INDEX($A$5:$P$5,SMALL(IF(--($A33:$P33&lt;$A$6:$P$6),COLUMN($A$5:$P$5),IF($A33:$P33="غ",COLUMN($A$5:$P$5))),COLUMNS($A$7:B33)))),"")</f>
        <v/>
      </c>
      <c r="S33" s="5" t="str">
        <f>IFERROR(IF($O33=0,"",INDEX($A$5:$P$5,SMALL(IF(--($A33:$P33&lt;$A$6:$P$6),COLUMN($A$5:$P$5),IF($A33:$P33="غ",COLUMN($A$5:$P$5))),COLUMNS($A$7:C33)))),"")</f>
        <v/>
      </c>
      <c r="T33" s="5" t="str">
        <f>IFERROR(IF($O33=0,"",INDEX($A$5:$P$5,SMALL(IF(--($A33:$P33&lt;$A$6:$P$6),COLUMN($A$5:$P$5),IF($A33:$P33="غ",COLUMN($A$5:$P$5))),COLUMNS($A$7:D33)))),"")</f>
        <v/>
      </c>
      <c r="U33" s="5" t="str">
        <f>IFERROR(IF($O33=0,"",INDEX($A$5:$P$5,SMALL(IF(--($A33:$P33&lt;$A$6:$P$6),COLUMN($A$5:$P$5),IF($A33:$P33="غ",COLUMN($A$5:$P$5))),COLUMNS($A$7:E33)))),"")</f>
        <v/>
      </c>
      <c r="V33" s="5" t="str">
        <f>IFERROR(IF($O33=0,"",INDEX($A$5:$P$5,SMALL(IF(--($A33:$P33&lt;$A$6:$P$6),COLUMN($A$5:$P$5),IF($A33:$P33="غ",COLUMN($A$5:$P$5))),COLUMNS($A$7:F33)))),"")</f>
        <v/>
      </c>
      <c r="W33" s="5" t="str">
        <f>IFERROR(IF($O33=0,"",INDEX($A$5:$P$5,SMALL(IF(--($A33:$P33&lt;$A$6:$P$6),COLUMN($A$5:$P$5),IF($A33:$P33="غ",COLUMN($A$5:$P$5))),COLUMNS($A$7:G33)))),"")</f>
        <v/>
      </c>
      <c r="X33" s="5" t="str">
        <f>IFERROR(IF($O33=0,"",INDEX($A$5:$P$5,SMALL(IF(--($A33:$P33&lt;$A$6:$P$6),COLUMN($A$5:$P$5),IF($A33:$P33="غ",COLUMN($A$5:$P$5))),COLUMNS($A$7:H33)))),"")</f>
        <v/>
      </c>
      <c r="Y33" s="5" t="str">
        <f>IFERROR(IF($O33=0,"",INDEX($A$5:$P$5,SMALL(IF(--($A33:$P33&lt;$A$6:$P$6),COLUMN($A$5:$P$5),IF($A33:$P33="غ",COLUMN($A$5:$P$5))),COLUMNS($A$7:I33)))),"")</f>
        <v/>
      </c>
      <c r="Z33" s="5" t="str">
        <f>IFERROR(IF($O33=0,"",INDEX($A$5:$P$5,SMALL(IF(--($A33:$P33&lt;$A$6:$P$6),COLUMN($A$5:$P$5),IF($A33:$P33="غ",COLUMN($A$5:$P$5))),COLUMNS($A$7:J33)))),"")</f>
        <v/>
      </c>
      <c r="AA33" s="5" t="str">
        <f>IFERROR(IF($O33=0,"",INDEX($A$5:$P$5,SMALL(IF(--($A33:$P33&lt;$A$6:$P$6),COLUMN($A$5:$P$5),IF($A33:$P33="غ",COLUMN($A$5:$P$5))),COLUMNS($A$7:K33)))),"")</f>
        <v/>
      </c>
      <c r="AB33" s="5" t="str">
        <f>IFERROR(IF($O33=0,"",INDEX($A$5:$P$5,SMALL(IF(--($A33:$P33&lt;$A$6:$P$6),COLUMN($A$5:$P$5),IF($A33:$P33="غ",COLUMN($A$5:$P$5))),COLUMNS($A$7:L33)))),"")</f>
        <v/>
      </c>
      <c r="AC33" s="5" t="str">
        <f>IFERROR(IF($O33=0,"",INDEX($A$5:$P$5,SMALL(IF(--($A33:$P33&lt;$A$6:$P$6),COLUMN($A$5:$P$5),IF($A33:$P33="غ",COLUMN($A$5:$P$5))),COLUMNS($A$7:M33)))),"")</f>
        <v/>
      </c>
      <c r="AD33" s="5" t="str">
        <f>IFERROR(IF($O33=0,"",INDEX($A$5:$P$5,SMALL(IF(--($A33:$P33&lt;$A$6:$P$6),COLUMN($A$5:$P$5),IF($A33:$P33="غ",COLUMN($A$5:$P$5))),COLUMNS($A$7:N33)))),"")</f>
        <v/>
      </c>
      <c r="AE33" s="5" t="str">
        <f>IFERROR(IF($O33=0,"",INDEX($A$5:$P$5,SMALL(IF(--($A33:$P33&lt;$A$6:$P$6),COLUMN($A$5:$P$5),IF($A33:$P33="غ",COLUMN($A$5:$P$5))),COLUMNS($A$7:O33)))),"")</f>
        <v/>
      </c>
      <c r="AF33" s="5" t="str">
        <f>IFERROR(IF($O33=0,"",INDEX($A$5:$P$5,SMALL(IF(--($A33:$P33&lt;$A$6:$P$6),COLUMN($A$5:$P$5),IF($A33:$P33="غ",COLUMN($A$5:$P$5))),COLUMNS($A$7:P33)))),"")</f>
        <v/>
      </c>
    </row>
    <row r="34" spans="1:32">
      <c r="A34" s="9">
        <f>الرصد!O36</f>
        <v>0</v>
      </c>
      <c r="B34" s="9">
        <f>الرصد!P36</f>
        <v>0</v>
      </c>
      <c r="C34" s="9">
        <f>الرصد!Q36</f>
        <v>0</v>
      </c>
      <c r="D34" s="9">
        <f>الرصد!T36</f>
        <v>0</v>
      </c>
      <c r="E34" s="9">
        <f>الرصد!W36</f>
        <v>0</v>
      </c>
      <c r="F34" s="9">
        <f>الرصد!Z36</f>
        <v>0</v>
      </c>
      <c r="G34" s="9">
        <f>الرصد!AC36</f>
        <v>0</v>
      </c>
      <c r="H34" s="9">
        <f>الرصد!AD36</f>
        <v>0</v>
      </c>
      <c r="I34" s="9">
        <f>الرصد!AE36</f>
        <v>0</v>
      </c>
      <c r="J34" s="9">
        <f>الرصد!AH36</f>
        <v>0</v>
      </c>
      <c r="K34" s="9">
        <f>الرصد!AK36</f>
        <v>0</v>
      </c>
      <c r="L34" s="9">
        <f>الرصد!AN36</f>
        <v>0</v>
      </c>
      <c r="M34" s="9">
        <f>الرصد!AQ36</f>
        <v>0</v>
      </c>
      <c r="N34" s="9">
        <f>الرصد!AR36</f>
        <v>0</v>
      </c>
      <c r="O34" s="9">
        <f>الرصد!AS36</f>
        <v>0</v>
      </c>
      <c r="P34" s="9">
        <f>الرصد!AT36</f>
        <v>0</v>
      </c>
      <c r="Q34" s="5" t="str">
        <f>IFERROR(IF($O34=0,"",INDEX($A$5:$P$5,SMALL(IF(--($A34:$P34&lt;$A$6:$P$6),COLUMN($A$5:$P$5),IF($A34:$P34="غ",COLUMN($A$5:$P$5))),COLUMNS($A$7:A34)))),"")</f>
        <v/>
      </c>
      <c r="R34" s="5" t="str">
        <f>IFERROR(IF($O34=0,"",INDEX($A$5:$P$5,SMALL(IF(--($A34:$P34&lt;$A$6:$P$6),COLUMN($A$5:$P$5),IF($A34:$P34="غ",COLUMN($A$5:$P$5))),COLUMNS($A$7:B34)))),"")</f>
        <v/>
      </c>
      <c r="S34" s="5" t="str">
        <f>IFERROR(IF($O34=0,"",INDEX($A$5:$P$5,SMALL(IF(--($A34:$P34&lt;$A$6:$P$6),COLUMN($A$5:$P$5),IF($A34:$P34="غ",COLUMN($A$5:$P$5))),COLUMNS($A$7:C34)))),"")</f>
        <v/>
      </c>
      <c r="T34" s="5" t="str">
        <f>IFERROR(IF($O34=0,"",INDEX($A$5:$P$5,SMALL(IF(--($A34:$P34&lt;$A$6:$P$6),COLUMN($A$5:$P$5),IF($A34:$P34="غ",COLUMN($A$5:$P$5))),COLUMNS($A$7:D34)))),"")</f>
        <v/>
      </c>
      <c r="U34" s="5" t="str">
        <f>IFERROR(IF($O34=0,"",INDEX($A$5:$P$5,SMALL(IF(--($A34:$P34&lt;$A$6:$P$6),COLUMN($A$5:$P$5),IF($A34:$P34="غ",COLUMN($A$5:$P$5))),COLUMNS($A$7:E34)))),"")</f>
        <v/>
      </c>
      <c r="V34" s="5" t="str">
        <f>IFERROR(IF($O34=0,"",INDEX($A$5:$P$5,SMALL(IF(--($A34:$P34&lt;$A$6:$P$6),COLUMN($A$5:$P$5),IF($A34:$P34="غ",COLUMN($A$5:$P$5))),COLUMNS($A$7:F34)))),"")</f>
        <v/>
      </c>
      <c r="W34" s="5" t="str">
        <f>IFERROR(IF($O34=0,"",INDEX($A$5:$P$5,SMALL(IF(--($A34:$P34&lt;$A$6:$P$6),COLUMN($A$5:$P$5),IF($A34:$P34="غ",COLUMN($A$5:$P$5))),COLUMNS($A$7:G34)))),"")</f>
        <v/>
      </c>
      <c r="X34" s="5" t="str">
        <f>IFERROR(IF($O34=0,"",INDEX($A$5:$P$5,SMALL(IF(--($A34:$P34&lt;$A$6:$P$6),COLUMN($A$5:$P$5),IF($A34:$P34="غ",COLUMN($A$5:$P$5))),COLUMNS($A$7:H34)))),"")</f>
        <v/>
      </c>
      <c r="Y34" s="5" t="str">
        <f>IFERROR(IF($O34=0,"",INDEX($A$5:$P$5,SMALL(IF(--($A34:$P34&lt;$A$6:$P$6),COLUMN($A$5:$P$5),IF($A34:$P34="غ",COLUMN($A$5:$P$5))),COLUMNS($A$7:I34)))),"")</f>
        <v/>
      </c>
      <c r="Z34" s="5" t="str">
        <f>IFERROR(IF($O34=0,"",INDEX($A$5:$P$5,SMALL(IF(--($A34:$P34&lt;$A$6:$P$6),COLUMN($A$5:$P$5),IF($A34:$P34="غ",COLUMN($A$5:$P$5))),COLUMNS($A$7:J34)))),"")</f>
        <v/>
      </c>
      <c r="AA34" s="5" t="str">
        <f>IFERROR(IF($O34=0,"",INDEX($A$5:$P$5,SMALL(IF(--($A34:$P34&lt;$A$6:$P$6),COLUMN($A$5:$P$5),IF($A34:$P34="غ",COLUMN($A$5:$P$5))),COLUMNS($A$7:K34)))),"")</f>
        <v/>
      </c>
      <c r="AB34" s="5" t="str">
        <f>IFERROR(IF($O34=0,"",INDEX($A$5:$P$5,SMALL(IF(--($A34:$P34&lt;$A$6:$P$6),COLUMN($A$5:$P$5),IF($A34:$P34="غ",COLUMN($A$5:$P$5))),COLUMNS($A$7:L34)))),"")</f>
        <v/>
      </c>
      <c r="AC34" s="5" t="str">
        <f>IFERROR(IF($O34=0,"",INDEX($A$5:$P$5,SMALL(IF(--($A34:$P34&lt;$A$6:$P$6),COLUMN($A$5:$P$5),IF($A34:$P34="غ",COLUMN($A$5:$P$5))),COLUMNS($A$7:M34)))),"")</f>
        <v/>
      </c>
      <c r="AD34" s="5" t="str">
        <f>IFERROR(IF($O34=0,"",INDEX($A$5:$P$5,SMALL(IF(--($A34:$P34&lt;$A$6:$P$6),COLUMN($A$5:$P$5),IF($A34:$P34="غ",COLUMN($A$5:$P$5))),COLUMNS($A$7:N34)))),"")</f>
        <v/>
      </c>
      <c r="AE34" s="5" t="str">
        <f>IFERROR(IF($O34=0,"",INDEX($A$5:$P$5,SMALL(IF(--($A34:$P34&lt;$A$6:$P$6),COLUMN($A$5:$P$5),IF($A34:$P34="غ",COLUMN($A$5:$P$5))),COLUMNS($A$7:O34)))),"")</f>
        <v/>
      </c>
      <c r="AF34" s="5" t="str">
        <f>IFERROR(IF($O34=0,"",INDEX($A$5:$P$5,SMALL(IF(--($A34:$P34&lt;$A$6:$P$6),COLUMN($A$5:$P$5),IF($A34:$P34="غ",COLUMN($A$5:$P$5))),COLUMNS($A$7:P34)))),"")</f>
        <v/>
      </c>
    </row>
    <row r="35" spans="1:32">
      <c r="A35" s="9">
        <f>الرصد!O37</f>
        <v>0</v>
      </c>
      <c r="B35" s="9">
        <f>الرصد!P37</f>
        <v>0</v>
      </c>
      <c r="C35" s="9">
        <f>الرصد!Q37</f>
        <v>0</v>
      </c>
      <c r="D35" s="9">
        <f>الرصد!T37</f>
        <v>0</v>
      </c>
      <c r="E35" s="9">
        <f>الرصد!W37</f>
        <v>0</v>
      </c>
      <c r="F35" s="9">
        <f>الرصد!Z37</f>
        <v>0</v>
      </c>
      <c r="G35" s="9">
        <f>الرصد!AC37</f>
        <v>0</v>
      </c>
      <c r="H35" s="9">
        <f>الرصد!AD37</f>
        <v>0</v>
      </c>
      <c r="I35" s="9">
        <f>الرصد!AE37</f>
        <v>0</v>
      </c>
      <c r="J35" s="9">
        <f>الرصد!AH37</f>
        <v>0</v>
      </c>
      <c r="K35" s="9">
        <f>الرصد!AK37</f>
        <v>0</v>
      </c>
      <c r="L35" s="9">
        <f>الرصد!AN37</f>
        <v>0</v>
      </c>
      <c r="M35" s="9">
        <f>الرصد!AQ37</f>
        <v>0</v>
      </c>
      <c r="N35" s="9">
        <f>الرصد!AR37</f>
        <v>0</v>
      </c>
      <c r="O35" s="9">
        <f>الرصد!AS37</f>
        <v>0</v>
      </c>
      <c r="P35" s="9">
        <f>الرصد!AT37</f>
        <v>0</v>
      </c>
      <c r="Q35" s="5" t="str">
        <f>IFERROR(IF($O35=0,"",INDEX($A$5:$P$5,SMALL(IF(--($A35:$P35&lt;$A$6:$P$6),COLUMN($A$5:$P$5),IF($A35:$P35="غ",COLUMN($A$5:$P$5))),COLUMNS($A$7:A35)))),"")</f>
        <v/>
      </c>
      <c r="R35" s="5" t="str">
        <f>IFERROR(IF($O35=0,"",INDEX($A$5:$P$5,SMALL(IF(--($A35:$P35&lt;$A$6:$P$6),COLUMN($A$5:$P$5),IF($A35:$P35="غ",COLUMN($A$5:$P$5))),COLUMNS($A$7:B35)))),"")</f>
        <v/>
      </c>
      <c r="S35" s="5" t="str">
        <f>IFERROR(IF($O35=0,"",INDEX($A$5:$P$5,SMALL(IF(--($A35:$P35&lt;$A$6:$P$6),COLUMN($A$5:$P$5),IF($A35:$P35="غ",COLUMN($A$5:$P$5))),COLUMNS($A$7:C35)))),"")</f>
        <v/>
      </c>
      <c r="T35" s="5" t="str">
        <f>IFERROR(IF($O35=0,"",INDEX($A$5:$P$5,SMALL(IF(--($A35:$P35&lt;$A$6:$P$6),COLUMN($A$5:$P$5),IF($A35:$P35="غ",COLUMN($A$5:$P$5))),COLUMNS($A$7:D35)))),"")</f>
        <v/>
      </c>
      <c r="U35" s="5" t="str">
        <f>IFERROR(IF($O35=0,"",INDEX($A$5:$P$5,SMALL(IF(--($A35:$P35&lt;$A$6:$P$6),COLUMN($A$5:$P$5),IF($A35:$P35="غ",COLUMN($A$5:$P$5))),COLUMNS($A$7:E35)))),"")</f>
        <v/>
      </c>
      <c r="V35" s="5" t="str">
        <f>IFERROR(IF($O35=0,"",INDEX($A$5:$P$5,SMALL(IF(--($A35:$P35&lt;$A$6:$P$6),COLUMN($A$5:$P$5),IF($A35:$P35="غ",COLUMN($A$5:$P$5))),COLUMNS($A$7:F35)))),"")</f>
        <v/>
      </c>
      <c r="W35" s="5" t="str">
        <f>IFERROR(IF($O35=0,"",INDEX($A$5:$P$5,SMALL(IF(--($A35:$P35&lt;$A$6:$P$6),COLUMN($A$5:$P$5),IF($A35:$P35="غ",COLUMN($A$5:$P$5))),COLUMNS($A$7:G35)))),"")</f>
        <v/>
      </c>
      <c r="X35" s="5" t="str">
        <f>IFERROR(IF($O35=0,"",INDEX($A$5:$P$5,SMALL(IF(--($A35:$P35&lt;$A$6:$P$6),COLUMN($A$5:$P$5),IF($A35:$P35="غ",COLUMN($A$5:$P$5))),COLUMNS($A$7:H35)))),"")</f>
        <v/>
      </c>
      <c r="Y35" s="5" t="str">
        <f>IFERROR(IF($O35=0,"",INDEX($A$5:$P$5,SMALL(IF(--($A35:$P35&lt;$A$6:$P$6),COLUMN($A$5:$P$5),IF($A35:$P35="غ",COLUMN($A$5:$P$5))),COLUMNS($A$7:I35)))),"")</f>
        <v/>
      </c>
      <c r="Z35" s="5" t="str">
        <f>IFERROR(IF($O35=0,"",INDEX($A$5:$P$5,SMALL(IF(--($A35:$P35&lt;$A$6:$P$6),COLUMN($A$5:$P$5),IF($A35:$P35="غ",COLUMN($A$5:$P$5))),COLUMNS($A$7:J35)))),"")</f>
        <v/>
      </c>
      <c r="AA35" s="5" t="str">
        <f>IFERROR(IF($O35=0,"",INDEX($A$5:$P$5,SMALL(IF(--($A35:$P35&lt;$A$6:$P$6),COLUMN($A$5:$P$5),IF($A35:$P35="غ",COLUMN($A$5:$P$5))),COLUMNS($A$7:K35)))),"")</f>
        <v/>
      </c>
      <c r="AB35" s="5" t="str">
        <f>IFERROR(IF($O35=0,"",INDEX($A$5:$P$5,SMALL(IF(--($A35:$P35&lt;$A$6:$P$6),COLUMN($A$5:$P$5),IF($A35:$P35="غ",COLUMN($A$5:$P$5))),COLUMNS($A$7:L35)))),"")</f>
        <v/>
      </c>
      <c r="AC35" s="5" t="str">
        <f>IFERROR(IF($O35=0,"",INDEX($A$5:$P$5,SMALL(IF(--($A35:$P35&lt;$A$6:$P$6),COLUMN($A$5:$P$5),IF($A35:$P35="غ",COLUMN($A$5:$P$5))),COLUMNS($A$7:M35)))),"")</f>
        <v/>
      </c>
      <c r="AD35" s="5" t="str">
        <f>IFERROR(IF($O35=0,"",INDEX($A$5:$P$5,SMALL(IF(--($A35:$P35&lt;$A$6:$P$6),COLUMN($A$5:$P$5),IF($A35:$P35="غ",COLUMN($A$5:$P$5))),COLUMNS($A$7:N35)))),"")</f>
        <v/>
      </c>
      <c r="AE35" s="5" t="str">
        <f>IFERROR(IF($O35=0,"",INDEX($A$5:$P$5,SMALL(IF(--($A35:$P35&lt;$A$6:$P$6),COLUMN($A$5:$P$5),IF($A35:$P35="غ",COLUMN($A$5:$P$5))),COLUMNS($A$7:O35)))),"")</f>
        <v/>
      </c>
      <c r="AF35" s="5" t="str">
        <f>IFERROR(IF($O35=0,"",INDEX($A$5:$P$5,SMALL(IF(--($A35:$P35&lt;$A$6:$P$6),COLUMN($A$5:$P$5),IF($A35:$P35="غ",COLUMN($A$5:$P$5))),COLUMNS($A$7:P35)))),"")</f>
        <v/>
      </c>
    </row>
    <row r="36" spans="1:32">
      <c r="A36" s="9">
        <f>الرصد!O38</f>
        <v>0</v>
      </c>
      <c r="B36" s="9">
        <f>الرصد!P38</f>
        <v>0</v>
      </c>
      <c r="C36" s="9">
        <f>الرصد!Q38</f>
        <v>0</v>
      </c>
      <c r="D36" s="9">
        <f>الرصد!T38</f>
        <v>0</v>
      </c>
      <c r="E36" s="9">
        <f>الرصد!W38</f>
        <v>0</v>
      </c>
      <c r="F36" s="9">
        <f>الرصد!Z38</f>
        <v>0</v>
      </c>
      <c r="G36" s="9">
        <f>الرصد!AC38</f>
        <v>0</v>
      </c>
      <c r="H36" s="9">
        <f>الرصد!AD38</f>
        <v>0</v>
      </c>
      <c r="I36" s="9">
        <f>الرصد!AE38</f>
        <v>0</v>
      </c>
      <c r="J36" s="9">
        <f>الرصد!AH38</f>
        <v>0</v>
      </c>
      <c r="K36" s="9">
        <f>الرصد!AK38</f>
        <v>0</v>
      </c>
      <c r="L36" s="9">
        <f>الرصد!AN38</f>
        <v>0</v>
      </c>
      <c r="M36" s="9">
        <f>الرصد!AQ38</f>
        <v>0</v>
      </c>
      <c r="N36" s="9">
        <f>الرصد!AR38</f>
        <v>0</v>
      </c>
      <c r="O36" s="9">
        <f>الرصد!AS38</f>
        <v>0</v>
      </c>
      <c r="P36" s="9">
        <f>الرصد!AT38</f>
        <v>0</v>
      </c>
      <c r="Q36" s="5" t="str">
        <f>IFERROR(IF($O36=0,"",INDEX($A$5:$P$5,SMALL(IF(--($A36:$P36&lt;$A$6:$P$6),COLUMN($A$5:$P$5),IF($A36:$P36="غ",COLUMN($A$5:$P$5))),COLUMNS($A$7:A36)))),"")</f>
        <v/>
      </c>
      <c r="R36" s="5" t="str">
        <f>IFERROR(IF($O36=0,"",INDEX($A$5:$P$5,SMALL(IF(--($A36:$P36&lt;$A$6:$P$6),COLUMN($A$5:$P$5),IF($A36:$P36="غ",COLUMN($A$5:$P$5))),COLUMNS($A$7:B36)))),"")</f>
        <v/>
      </c>
      <c r="S36" s="5" t="str">
        <f>IFERROR(IF($O36=0,"",INDEX($A$5:$P$5,SMALL(IF(--($A36:$P36&lt;$A$6:$P$6),COLUMN($A$5:$P$5),IF($A36:$P36="غ",COLUMN($A$5:$P$5))),COLUMNS($A$7:C36)))),"")</f>
        <v/>
      </c>
      <c r="T36" s="5" t="str">
        <f>IFERROR(IF($O36=0,"",INDEX($A$5:$P$5,SMALL(IF(--($A36:$P36&lt;$A$6:$P$6),COLUMN($A$5:$P$5),IF($A36:$P36="غ",COLUMN($A$5:$P$5))),COLUMNS($A$7:D36)))),"")</f>
        <v/>
      </c>
      <c r="U36" s="5" t="str">
        <f>IFERROR(IF($O36=0,"",INDEX($A$5:$P$5,SMALL(IF(--($A36:$P36&lt;$A$6:$P$6),COLUMN($A$5:$P$5),IF($A36:$P36="غ",COLUMN($A$5:$P$5))),COLUMNS($A$7:E36)))),"")</f>
        <v/>
      </c>
      <c r="V36" s="5" t="str">
        <f>IFERROR(IF($O36=0,"",INDEX($A$5:$P$5,SMALL(IF(--($A36:$P36&lt;$A$6:$P$6),COLUMN($A$5:$P$5),IF($A36:$P36="غ",COLUMN($A$5:$P$5))),COLUMNS($A$7:F36)))),"")</f>
        <v/>
      </c>
      <c r="W36" s="5" t="str">
        <f>IFERROR(IF($O36=0,"",INDEX($A$5:$P$5,SMALL(IF(--($A36:$P36&lt;$A$6:$P$6),COLUMN($A$5:$P$5),IF($A36:$P36="غ",COLUMN($A$5:$P$5))),COLUMNS($A$7:G36)))),"")</f>
        <v/>
      </c>
      <c r="X36" s="5" t="str">
        <f>IFERROR(IF($O36=0,"",INDEX($A$5:$P$5,SMALL(IF(--($A36:$P36&lt;$A$6:$P$6),COLUMN($A$5:$P$5),IF($A36:$P36="غ",COLUMN($A$5:$P$5))),COLUMNS($A$7:H36)))),"")</f>
        <v/>
      </c>
      <c r="Y36" s="5" t="str">
        <f>IFERROR(IF($O36=0,"",INDEX($A$5:$P$5,SMALL(IF(--($A36:$P36&lt;$A$6:$P$6),COLUMN($A$5:$P$5),IF($A36:$P36="غ",COLUMN($A$5:$P$5))),COLUMNS($A$7:I36)))),"")</f>
        <v/>
      </c>
      <c r="Z36" s="5" t="str">
        <f>IFERROR(IF($O36=0,"",INDEX($A$5:$P$5,SMALL(IF(--($A36:$P36&lt;$A$6:$P$6),COLUMN($A$5:$P$5),IF($A36:$P36="غ",COLUMN($A$5:$P$5))),COLUMNS($A$7:J36)))),"")</f>
        <v/>
      </c>
      <c r="AA36" s="5" t="str">
        <f>IFERROR(IF($O36=0,"",INDEX($A$5:$P$5,SMALL(IF(--($A36:$P36&lt;$A$6:$P$6),COLUMN($A$5:$P$5),IF($A36:$P36="غ",COLUMN($A$5:$P$5))),COLUMNS($A$7:K36)))),"")</f>
        <v/>
      </c>
      <c r="AB36" s="5" t="str">
        <f>IFERROR(IF($O36=0,"",INDEX($A$5:$P$5,SMALL(IF(--($A36:$P36&lt;$A$6:$P$6),COLUMN($A$5:$P$5),IF($A36:$P36="غ",COLUMN($A$5:$P$5))),COLUMNS($A$7:L36)))),"")</f>
        <v/>
      </c>
      <c r="AC36" s="5" t="str">
        <f>IFERROR(IF($O36=0,"",INDEX($A$5:$P$5,SMALL(IF(--($A36:$P36&lt;$A$6:$P$6),COLUMN($A$5:$P$5),IF($A36:$P36="غ",COLUMN($A$5:$P$5))),COLUMNS($A$7:M36)))),"")</f>
        <v/>
      </c>
      <c r="AD36" s="5" t="str">
        <f>IFERROR(IF($O36=0,"",INDEX($A$5:$P$5,SMALL(IF(--($A36:$P36&lt;$A$6:$P$6),COLUMN($A$5:$P$5),IF($A36:$P36="غ",COLUMN($A$5:$P$5))),COLUMNS($A$7:N36)))),"")</f>
        <v/>
      </c>
      <c r="AE36" s="5" t="str">
        <f>IFERROR(IF($O36=0,"",INDEX($A$5:$P$5,SMALL(IF(--($A36:$P36&lt;$A$6:$P$6),COLUMN($A$5:$P$5),IF($A36:$P36="غ",COLUMN($A$5:$P$5))),COLUMNS($A$7:O36)))),"")</f>
        <v/>
      </c>
      <c r="AF36" s="5" t="str">
        <f>IFERROR(IF($O36=0,"",INDEX($A$5:$P$5,SMALL(IF(--($A36:$P36&lt;$A$6:$P$6),COLUMN($A$5:$P$5),IF($A36:$P36="غ",COLUMN($A$5:$P$5))),COLUMNS($A$7:P36)))),"")</f>
        <v/>
      </c>
    </row>
    <row r="37" spans="1:32">
      <c r="A37" s="9">
        <f>الرصد!O39</f>
        <v>0</v>
      </c>
      <c r="B37" s="9">
        <f>الرصد!P39</f>
        <v>0</v>
      </c>
      <c r="C37" s="9">
        <f>الرصد!Q39</f>
        <v>0</v>
      </c>
      <c r="D37" s="9">
        <f>الرصد!T39</f>
        <v>0</v>
      </c>
      <c r="E37" s="9">
        <f>الرصد!W39</f>
        <v>0</v>
      </c>
      <c r="F37" s="9">
        <f>الرصد!Z39</f>
        <v>0</v>
      </c>
      <c r="G37" s="9">
        <f>الرصد!AC39</f>
        <v>0</v>
      </c>
      <c r="H37" s="9">
        <f>الرصد!AD39</f>
        <v>0</v>
      </c>
      <c r="I37" s="9">
        <f>الرصد!AE39</f>
        <v>0</v>
      </c>
      <c r="J37" s="9">
        <f>الرصد!AH39</f>
        <v>0</v>
      </c>
      <c r="K37" s="9">
        <f>الرصد!AK39</f>
        <v>0</v>
      </c>
      <c r="L37" s="9">
        <f>الرصد!AN39</f>
        <v>0</v>
      </c>
      <c r="M37" s="9">
        <f>الرصد!AQ39</f>
        <v>0</v>
      </c>
      <c r="N37" s="9">
        <f>الرصد!AR39</f>
        <v>0</v>
      </c>
      <c r="O37" s="9">
        <f>الرصد!AS39</f>
        <v>0</v>
      </c>
      <c r="P37" s="9">
        <f>الرصد!AT39</f>
        <v>0</v>
      </c>
      <c r="Q37" s="5" t="str">
        <f>IFERROR(IF($O37=0,"",INDEX($A$5:$P$5,SMALL(IF(--($A37:$P37&lt;$A$6:$P$6),COLUMN($A$5:$P$5),IF($A37:$P37="غ",COLUMN($A$5:$P$5))),COLUMNS($A$7:A37)))),"")</f>
        <v/>
      </c>
      <c r="R37" s="5" t="str">
        <f>IFERROR(IF($O37=0,"",INDEX($A$5:$P$5,SMALL(IF(--($A37:$P37&lt;$A$6:$P$6),COLUMN($A$5:$P$5),IF($A37:$P37="غ",COLUMN($A$5:$P$5))),COLUMNS($A$7:B37)))),"")</f>
        <v/>
      </c>
      <c r="S37" s="5" t="str">
        <f>IFERROR(IF($O37=0,"",INDEX($A$5:$P$5,SMALL(IF(--($A37:$P37&lt;$A$6:$P$6),COLUMN($A$5:$P$5),IF($A37:$P37="غ",COLUMN($A$5:$P$5))),COLUMNS($A$7:C37)))),"")</f>
        <v/>
      </c>
      <c r="T37" s="5" t="str">
        <f>IFERROR(IF($O37=0,"",INDEX($A$5:$P$5,SMALL(IF(--($A37:$P37&lt;$A$6:$P$6),COLUMN($A$5:$P$5),IF($A37:$P37="غ",COLUMN($A$5:$P$5))),COLUMNS($A$7:D37)))),"")</f>
        <v/>
      </c>
      <c r="U37" s="5" t="str">
        <f>IFERROR(IF($O37=0,"",INDEX($A$5:$P$5,SMALL(IF(--($A37:$P37&lt;$A$6:$P$6),COLUMN($A$5:$P$5),IF($A37:$P37="غ",COLUMN($A$5:$P$5))),COLUMNS($A$7:E37)))),"")</f>
        <v/>
      </c>
      <c r="V37" s="5" t="str">
        <f>IFERROR(IF($O37=0,"",INDEX($A$5:$P$5,SMALL(IF(--($A37:$P37&lt;$A$6:$P$6),COLUMN($A$5:$P$5),IF($A37:$P37="غ",COLUMN($A$5:$P$5))),COLUMNS($A$7:F37)))),"")</f>
        <v/>
      </c>
      <c r="W37" s="5" t="str">
        <f>IFERROR(IF($O37=0,"",INDEX($A$5:$P$5,SMALL(IF(--($A37:$P37&lt;$A$6:$P$6),COLUMN($A$5:$P$5),IF($A37:$P37="غ",COLUMN($A$5:$P$5))),COLUMNS($A$7:G37)))),"")</f>
        <v/>
      </c>
      <c r="X37" s="5" t="str">
        <f>IFERROR(IF($O37=0,"",INDEX($A$5:$P$5,SMALL(IF(--($A37:$P37&lt;$A$6:$P$6),COLUMN($A$5:$P$5),IF($A37:$P37="غ",COLUMN($A$5:$P$5))),COLUMNS($A$7:H37)))),"")</f>
        <v/>
      </c>
      <c r="Y37" s="5" t="str">
        <f>IFERROR(IF($O37=0,"",INDEX($A$5:$P$5,SMALL(IF(--($A37:$P37&lt;$A$6:$P$6),COLUMN($A$5:$P$5),IF($A37:$P37="غ",COLUMN($A$5:$P$5))),COLUMNS($A$7:I37)))),"")</f>
        <v/>
      </c>
      <c r="Z37" s="5" t="str">
        <f>IFERROR(IF($O37=0,"",INDEX($A$5:$P$5,SMALL(IF(--($A37:$P37&lt;$A$6:$P$6),COLUMN($A$5:$P$5),IF($A37:$P37="غ",COLUMN($A$5:$P$5))),COLUMNS($A$7:J37)))),"")</f>
        <v/>
      </c>
      <c r="AA37" s="5" t="str">
        <f>IFERROR(IF($O37=0,"",INDEX($A$5:$P$5,SMALL(IF(--($A37:$P37&lt;$A$6:$P$6),COLUMN($A$5:$P$5),IF($A37:$P37="غ",COLUMN($A$5:$P$5))),COLUMNS($A$7:K37)))),"")</f>
        <v/>
      </c>
      <c r="AB37" s="5" t="str">
        <f>IFERROR(IF($O37=0,"",INDEX($A$5:$P$5,SMALL(IF(--($A37:$P37&lt;$A$6:$P$6),COLUMN($A$5:$P$5),IF($A37:$P37="غ",COLUMN($A$5:$P$5))),COLUMNS($A$7:L37)))),"")</f>
        <v/>
      </c>
      <c r="AC37" s="5" t="str">
        <f>IFERROR(IF($O37=0,"",INDEX($A$5:$P$5,SMALL(IF(--($A37:$P37&lt;$A$6:$P$6),COLUMN($A$5:$P$5),IF($A37:$P37="غ",COLUMN($A$5:$P$5))),COLUMNS($A$7:M37)))),"")</f>
        <v/>
      </c>
      <c r="AD37" s="5" t="str">
        <f>IFERROR(IF($O37=0,"",INDEX($A$5:$P$5,SMALL(IF(--($A37:$P37&lt;$A$6:$P$6),COLUMN($A$5:$P$5),IF($A37:$P37="غ",COLUMN($A$5:$P$5))),COLUMNS($A$7:N37)))),"")</f>
        <v/>
      </c>
      <c r="AE37" s="5" t="str">
        <f>IFERROR(IF($O37=0,"",INDEX($A$5:$P$5,SMALL(IF(--($A37:$P37&lt;$A$6:$P$6),COLUMN($A$5:$P$5),IF($A37:$P37="غ",COLUMN($A$5:$P$5))),COLUMNS($A$7:O37)))),"")</f>
        <v/>
      </c>
      <c r="AF37" s="5" t="str">
        <f>IFERROR(IF($O37=0,"",INDEX($A$5:$P$5,SMALL(IF(--($A37:$P37&lt;$A$6:$P$6),COLUMN($A$5:$P$5),IF($A37:$P37="غ",COLUMN($A$5:$P$5))),COLUMNS($A$7:P37)))),"")</f>
        <v/>
      </c>
    </row>
    <row r="38" spans="1:32">
      <c r="A38" s="9">
        <f>الرصد!O40</f>
        <v>0</v>
      </c>
      <c r="B38" s="9">
        <f>الرصد!P40</f>
        <v>0</v>
      </c>
      <c r="C38" s="9">
        <f>الرصد!Q40</f>
        <v>0</v>
      </c>
      <c r="D38" s="9">
        <f>الرصد!T40</f>
        <v>0</v>
      </c>
      <c r="E38" s="9">
        <f>الرصد!W40</f>
        <v>0</v>
      </c>
      <c r="F38" s="9">
        <f>الرصد!Z40</f>
        <v>0</v>
      </c>
      <c r="G38" s="9">
        <f>الرصد!AC40</f>
        <v>0</v>
      </c>
      <c r="H38" s="9">
        <f>الرصد!AD40</f>
        <v>0</v>
      </c>
      <c r="I38" s="9">
        <f>الرصد!AE40</f>
        <v>0</v>
      </c>
      <c r="J38" s="9">
        <f>الرصد!AH40</f>
        <v>0</v>
      </c>
      <c r="K38" s="9">
        <f>الرصد!AK40</f>
        <v>0</v>
      </c>
      <c r="L38" s="9">
        <f>الرصد!AN40</f>
        <v>0</v>
      </c>
      <c r="M38" s="9">
        <f>الرصد!AQ40</f>
        <v>0</v>
      </c>
      <c r="N38" s="9">
        <f>الرصد!AR40</f>
        <v>0</v>
      </c>
      <c r="O38" s="9">
        <f>الرصد!AS40</f>
        <v>0</v>
      </c>
      <c r="P38" s="9">
        <f>الرصد!AT40</f>
        <v>0</v>
      </c>
      <c r="Q38" s="5" t="str">
        <f>IFERROR(IF($O38=0,"",INDEX($A$5:$P$5,SMALL(IF(--($A38:$P38&lt;$A$6:$P$6),COLUMN($A$5:$P$5),IF($A38:$P38="غ",COLUMN($A$5:$P$5))),COLUMNS($A$7:A38)))),"")</f>
        <v/>
      </c>
      <c r="R38" s="5" t="str">
        <f>IFERROR(IF($O38=0,"",INDEX($A$5:$P$5,SMALL(IF(--($A38:$P38&lt;$A$6:$P$6),COLUMN($A$5:$P$5),IF($A38:$P38="غ",COLUMN($A$5:$P$5))),COLUMNS($A$7:B38)))),"")</f>
        <v/>
      </c>
      <c r="S38" s="5" t="str">
        <f>IFERROR(IF($O38=0,"",INDEX($A$5:$P$5,SMALL(IF(--($A38:$P38&lt;$A$6:$P$6),COLUMN($A$5:$P$5),IF($A38:$P38="غ",COLUMN($A$5:$P$5))),COLUMNS($A$7:C38)))),"")</f>
        <v/>
      </c>
      <c r="T38" s="5" t="str">
        <f>IFERROR(IF($O38=0,"",INDEX($A$5:$P$5,SMALL(IF(--($A38:$P38&lt;$A$6:$P$6),COLUMN($A$5:$P$5),IF($A38:$P38="غ",COLUMN($A$5:$P$5))),COLUMNS($A$7:D38)))),"")</f>
        <v/>
      </c>
      <c r="U38" s="5" t="str">
        <f>IFERROR(IF($O38=0,"",INDEX($A$5:$P$5,SMALL(IF(--($A38:$P38&lt;$A$6:$P$6),COLUMN($A$5:$P$5),IF($A38:$P38="غ",COLUMN($A$5:$P$5))),COLUMNS($A$7:E38)))),"")</f>
        <v/>
      </c>
      <c r="V38" s="5" t="str">
        <f>IFERROR(IF($O38=0,"",INDEX($A$5:$P$5,SMALL(IF(--($A38:$P38&lt;$A$6:$P$6),COLUMN($A$5:$P$5),IF($A38:$P38="غ",COLUMN($A$5:$P$5))),COLUMNS($A$7:F38)))),"")</f>
        <v/>
      </c>
      <c r="W38" s="5" t="str">
        <f>IFERROR(IF($O38=0,"",INDEX($A$5:$P$5,SMALL(IF(--($A38:$P38&lt;$A$6:$P$6),COLUMN($A$5:$P$5),IF($A38:$P38="غ",COLUMN($A$5:$P$5))),COLUMNS($A$7:G38)))),"")</f>
        <v/>
      </c>
      <c r="X38" s="5" t="str">
        <f>IFERROR(IF($O38=0,"",INDEX($A$5:$P$5,SMALL(IF(--($A38:$P38&lt;$A$6:$P$6),COLUMN($A$5:$P$5),IF($A38:$P38="غ",COLUMN($A$5:$P$5))),COLUMNS($A$7:H38)))),"")</f>
        <v/>
      </c>
      <c r="Y38" s="5" t="str">
        <f>IFERROR(IF($O38=0,"",INDEX($A$5:$P$5,SMALL(IF(--($A38:$P38&lt;$A$6:$P$6),COLUMN($A$5:$P$5),IF($A38:$P38="غ",COLUMN($A$5:$P$5))),COLUMNS($A$7:I38)))),"")</f>
        <v/>
      </c>
      <c r="Z38" s="5" t="str">
        <f>IFERROR(IF($O38=0,"",INDEX($A$5:$P$5,SMALL(IF(--($A38:$P38&lt;$A$6:$P$6),COLUMN($A$5:$P$5),IF($A38:$P38="غ",COLUMN($A$5:$P$5))),COLUMNS($A$7:J38)))),"")</f>
        <v/>
      </c>
      <c r="AA38" s="5" t="str">
        <f>IFERROR(IF($O38=0,"",INDEX($A$5:$P$5,SMALL(IF(--($A38:$P38&lt;$A$6:$P$6),COLUMN($A$5:$P$5),IF($A38:$P38="غ",COLUMN($A$5:$P$5))),COLUMNS($A$7:K38)))),"")</f>
        <v/>
      </c>
      <c r="AB38" s="5" t="str">
        <f>IFERROR(IF($O38=0,"",INDEX($A$5:$P$5,SMALL(IF(--($A38:$P38&lt;$A$6:$P$6),COLUMN($A$5:$P$5),IF($A38:$P38="غ",COLUMN($A$5:$P$5))),COLUMNS($A$7:L38)))),"")</f>
        <v/>
      </c>
      <c r="AC38" s="5" t="str">
        <f>IFERROR(IF($O38=0,"",INDEX($A$5:$P$5,SMALL(IF(--($A38:$P38&lt;$A$6:$P$6),COLUMN($A$5:$P$5),IF($A38:$P38="غ",COLUMN($A$5:$P$5))),COLUMNS($A$7:M38)))),"")</f>
        <v/>
      </c>
      <c r="AD38" s="5" t="str">
        <f>IFERROR(IF($O38=0,"",INDEX($A$5:$P$5,SMALL(IF(--($A38:$P38&lt;$A$6:$P$6),COLUMN($A$5:$P$5),IF($A38:$P38="غ",COLUMN($A$5:$P$5))),COLUMNS($A$7:N38)))),"")</f>
        <v/>
      </c>
      <c r="AE38" s="5" t="str">
        <f>IFERROR(IF($O38=0,"",INDEX($A$5:$P$5,SMALL(IF(--($A38:$P38&lt;$A$6:$P$6),COLUMN($A$5:$P$5),IF($A38:$P38="غ",COLUMN($A$5:$P$5))),COLUMNS($A$7:O38)))),"")</f>
        <v/>
      </c>
      <c r="AF38" s="5" t="str">
        <f>IFERROR(IF($O38=0,"",INDEX($A$5:$P$5,SMALL(IF(--($A38:$P38&lt;$A$6:$P$6),COLUMN($A$5:$P$5),IF($A38:$P38="غ",COLUMN($A$5:$P$5))),COLUMNS($A$7:P38)))),"")</f>
        <v/>
      </c>
    </row>
    <row r="39" spans="1:32">
      <c r="A39" s="9">
        <f>الرصد!O41</f>
        <v>0</v>
      </c>
      <c r="B39" s="9">
        <f>الرصد!P41</f>
        <v>0</v>
      </c>
      <c r="C39" s="9">
        <f>الرصد!Q41</f>
        <v>0</v>
      </c>
      <c r="D39" s="9">
        <f>الرصد!T41</f>
        <v>0</v>
      </c>
      <c r="E39" s="9">
        <f>الرصد!W41</f>
        <v>0</v>
      </c>
      <c r="F39" s="9">
        <f>الرصد!Z41</f>
        <v>0</v>
      </c>
      <c r="G39" s="9">
        <f>الرصد!AC41</f>
        <v>0</v>
      </c>
      <c r="H39" s="9">
        <f>الرصد!AD41</f>
        <v>0</v>
      </c>
      <c r="I39" s="9">
        <f>الرصد!AE41</f>
        <v>0</v>
      </c>
      <c r="J39" s="9">
        <f>الرصد!AH41</f>
        <v>0</v>
      </c>
      <c r="K39" s="9">
        <f>الرصد!AK41</f>
        <v>0</v>
      </c>
      <c r="L39" s="9">
        <f>الرصد!AN41</f>
        <v>0</v>
      </c>
      <c r="M39" s="9">
        <f>الرصد!AQ41</f>
        <v>0</v>
      </c>
      <c r="N39" s="9">
        <f>الرصد!AR41</f>
        <v>0</v>
      </c>
      <c r="O39" s="9">
        <f>الرصد!AS41</f>
        <v>0</v>
      </c>
      <c r="P39" s="9">
        <f>الرصد!AT41</f>
        <v>0</v>
      </c>
      <c r="Q39" s="5" t="str">
        <f>IFERROR(IF($O39=0,"",INDEX($A$5:$P$5,SMALL(IF(--($A39:$P39&lt;$A$6:$P$6),COLUMN($A$5:$P$5),IF($A39:$P39="غ",COLUMN($A$5:$P$5))),COLUMNS($A$7:A39)))),"")</f>
        <v/>
      </c>
      <c r="R39" s="5" t="str">
        <f>IFERROR(IF($O39=0,"",INDEX($A$5:$P$5,SMALL(IF(--($A39:$P39&lt;$A$6:$P$6),COLUMN($A$5:$P$5),IF($A39:$P39="غ",COLUMN($A$5:$P$5))),COLUMNS($A$7:B39)))),"")</f>
        <v/>
      </c>
      <c r="S39" s="5" t="str">
        <f>IFERROR(IF($O39=0,"",INDEX($A$5:$P$5,SMALL(IF(--($A39:$P39&lt;$A$6:$P$6),COLUMN($A$5:$P$5),IF($A39:$P39="غ",COLUMN($A$5:$P$5))),COLUMNS($A$7:C39)))),"")</f>
        <v/>
      </c>
      <c r="T39" s="5" t="str">
        <f>IFERROR(IF($O39=0,"",INDEX($A$5:$P$5,SMALL(IF(--($A39:$P39&lt;$A$6:$P$6),COLUMN($A$5:$P$5),IF($A39:$P39="غ",COLUMN($A$5:$P$5))),COLUMNS($A$7:D39)))),"")</f>
        <v/>
      </c>
      <c r="U39" s="5" t="str">
        <f>IFERROR(IF($O39=0,"",INDEX($A$5:$P$5,SMALL(IF(--($A39:$P39&lt;$A$6:$P$6),COLUMN($A$5:$P$5),IF($A39:$P39="غ",COLUMN($A$5:$P$5))),COLUMNS($A$7:E39)))),"")</f>
        <v/>
      </c>
      <c r="V39" s="5" t="str">
        <f>IFERROR(IF($O39=0,"",INDEX($A$5:$P$5,SMALL(IF(--($A39:$P39&lt;$A$6:$P$6),COLUMN($A$5:$P$5),IF($A39:$P39="غ",COLUMN($A$5:$P$5))),COLUMNS($A$7:F39)))),"")</f>
        <v/>
      </c>
      <c r="W39" s="5" t="str">
        <f>IFERROR(IF($O39=0,"",INDEX($A$5:$P$5,SMALL(IF(--($A39:$P39&lt;$A$6:$P$6),COLUMN($A$5:$P$5),IF($A39:$P39="غ",COLUMN($A$5:$P$5))),COLUMNS($A$7:G39)))),"")</f>
        <v/>
      </c>
      <c r="X39" s="5" t="str">
        <f>IFERROR(IF($O39=0,"",INDEX($A$5:$P$5,SMALL(IF(--($A39:$P39&lt;$A$6:$P$6),COLUMN($A$5:$P$5),IF($A39:$P39="غ",COLUMN($A$5:$P$5))),COLUMNS($A$7:H39)))),"")</f>
        <v/>
      </c>
      <c r="Y39" s="5" t="str">
        <f>IFERROR(IF($O39=0,"",INDEX($A$5:$P$5,SMALL(IF(--($A39:$P39&lt;$A$6:$P$6),COLUMN($A$5:$P$5),IF($A39:$P39="غ",COLUMN($A$5:$P$5))),COLUMNS($A$7:I39)))),"")</f>
        <v/>
      </c>
      <c r="Z39" s="5" t="str">
        <f>IFERROR(IF($O39=0,"",INDEX($A$5:$P$5,SMALL(IF(--($A39:$P39&lt;$A$6:$P$6),COLUMN($A$5:$P$5),IF($A39:$P39="غ",COLUMN($A$5:$P$5))),COLUMNS($A$7:J39)))),"")</f>
        <v/>
      </c>
      <c r="AA39" s="5" t="str">
        <f>IFERROR(IF($O39=0,"",INDEX($A$5:$P$5,SMALL(IF(--($A39:$P39&lt;$A$6:$P$6),COLUMN($A$5:$P$5),IF($A39:$P39="غ",COLUMN($A$5:$P$5))),COLUMNS($A$7:K39)))),"")</f>
        <v/>
      </c>
      <c r="AB39" s="5" t="str">
        <f>IFERROR(IF($O39=0,"",INDEX($A$5:$P$5,SMALL(IF(--($A39:$P39&lt;$A$6:$P$6),COLUMN($A$5:$P$5),IF($A39:$P39="غ",COLUMN($A$5:$P$5))),COLUMNS($A$7:L39)))),"")</f>
        <v/>
      </c>
      <c r="AC39" s="5" t="str">
        <f>IFERROR(IF($O39=0,"",INDEX($A$5:$P$5,SMALL(IF(--($A39:$P39&lt;$A$6:$P$6),COLUMN($A$5:$P$5),IF($A39:$P39="غ",COLUMN($A$5:$P$5))),COLUMNS($A$7:M39)))),"")</f>
        <v/>
      </c>
      <c r="AD39" s="5" t="str">
        <f>IFERROR(IF($O39=0,"",INDEX($A$5:$P$5,SMALL(IF(--($A39:$P39&lt;$A$6:$P$6),COLUMN($A$5:$P$5),IF($A39:$P39="غ",COLUMN($A$5:$P$5))),COLUMNS($A$7:N39)))),"")</f>
        <v/>
      </c>
      <c r="AE39" s="5" t="str">
        <f>IFERROR(IF($O39=0,"",INDEX($A$5:$P$5,SMALL(IF(--($A39:$P39&lt;$A$6:$P$6),COLUMN($A$5:$P$5),IF($A39:$P39="غ",COLUMN($A$5:$P$5))),COLUMNS($A$7:O39)))),"")</f>
        <v/>
      </c>
      <c r="AF39" s="5" t="str">
        <f>IFERROR(IF($O39=0,"",INDEX($A$5:$P$5,SMALL(IF(--($A39:$P39&lt;$A$6:$P$6),COLUMN($A$5:$P$5),IF($A39:$P39="غ",COLUMN($A$5:$P$5))),COLUMNS($A$7:P39)))),"")</f>
        <v/>
      </c>
    </row>
    <row r="40" spans="1:32">
      <c r="A40" s="9">
        <f>الرصد!O42</f>
        <v>0</v>
      </c>
      <c r="B40" s="9">
        <f>الرصد!P42</f>
        <v>0</v>
      </c>
      <c r="C40" s="9">
        <f>الرصد!Q42</f>
        <v>0</v>
      </c>
      <c r="D40" s="9">
        <f>الرصد!T42</f>
        <v>0</v>
      </c>
      <c r="E40" s="9">
        <f>الرصد!W42</f>
        <v>0</v>
      </c>
      <c r="F40" s="9">
        <f>الرصد!Z42</f>
        <v>0</v>
      </c>
      <c r="G40" s="9">
        <f>الرصد!AC42</f>
        <v>0</v>
      </c>
      <c r="H40" s="9">
        <f>الرصد!AD42</f>
        <v>0</v>
      </c>
      <c r="I40" s="9">
        <f>الرصد!AE42</f>
        <v>0</v>
      </c>
      <c r="J40" s="9">
        <f>الرصد!AH42</f>
        <v>0</v>
      </c>
      <c r="K40" s="9">
        <f>الرصد!AK42</f>
        <v>0</v>
      </c>
      <c r="L40" s="9">
        <f>الرصد!AN42</f>
        <v>0</v>
      </c>
      <c r="M40" s="9">
        <f>الرصد!AQ42</f>
        <v>0</v>
      </c>
      <c r="N40" s="9">
        <f>الرصد!AR42</f>
        <v>0</v>
      </c>
      <c r="O40" s="9">
        <f>الرصد!AS42</f>
        <v>0</v>
      </c>
      <c r="P40" s="9">
        <f>الرصد!AT42</f>
        <v>0</v>
      </c>
      <c r="Q40" s="5" t="str">
        <f>IFERROR(IF($O40=0,"",INDEX($A$5:$P$5,SMALL(IF(--($A40:$P40&lt;$A$6:$P$6),COLUMN($A$5:$P$5),IF($A40:$P40="غ",COLUMN($A$5:$P$5))),COLUMNS($A$7:A40)))),"")</f>
        <v/>
      </c>
      <c r="R40" s="5" t="str">
        <f>IFERROR(IF($O40=0,"",INDEX($A$5:$P$5,SMALL(IF(--($A40:$P40&lt;$A$6:$P$6),COLUMN($A$5:$P$5),IF($A40:$P40="غ",COLUMN($A$5:$P$5))),COLUMNS($A$7:B40)))),"")</f>
        <v/>
      </c>
      <c r="S40" s="5" t="str">
        <f>IFERROR(IF($O40=0,"",INDEX($A$5:$P$5,SMALL(IF(--($A40:$P40&lt;$A$6:$P$6),COLUMN($A$5:$P$5),IF($A40:$P40="غ",COLUMN($A$5:$P$5))),COLUMNS($A$7:C40)))),"")</f>
        <v/>
      </c>
      <c r="T40" s="5" t="str">
        <f>IFERROR(IF($O40=0,"",INDEX($A$5:$P$5,SMALL(IF(--($A40:$P40&lt;$A$6:$P$6),COLUMN($A$5:$P$5),IF($A40:$P40="غ",COLUMN($A$5:$P$5))),COLUMNS($A$7:D40)))),"")</f>
        <v/>
      </c>
      <c r="U40" s="5" t="str">
        <f>IFERROR(IF($O40=0,"",INDEX($A$5:$P$5,SMALL(IF(--($A40:$P40&lt;$A$6:$P$6),COLUMN($A$5:$P$5),IF($A40:$P40="غ",COLUMN($A$5:$P$5))),COLUMNS($A$7:E40)))),"")</f>
        <v/>
      </c>
      <c r="V40" s="5" t="str">
        <f>IFERROR(IF($O40=0,"",INDEX($A$5:$P$5,SMALL(IF(--($A40:$P40&lt;$A$6:$P$6),COLUMN($A$5:$P$5),IF($A40:$P40="غ",COLUMN($A$5:$P$5))),COLUMNS($A$7:F40)))),"")</f>
        <v/>
      </c>
      <c r="W40" s="5" t="str">
        <f>IFERROR(IF($O40=0,"",INDEX($A$5:$P$5,SMALL(IF(--($A40:$P40&lt;$A$6:$P$6),COLUMN($A$5:$P$5),IF($A40:$P40="غ",COLUMN($A$5:$P$5))),COLUMNS($A$7:G40)))),"")</f>
        <v/>
      </c>
      <c r="X40" s="5" t="str">
        <f>IFERROR(IF($O40=0,"",INDEX($A$5:$P$5,SMALL(IF(--($A40:$P40&lt;$A$6:$P$6),COLUMN($A$5:$P$5),IF($A40:$P40="غ",COLUMN($A$5:$P$5))),COLUMNS($A$7:H40)))),"")</f>
        <v/>
      </c>
      <c r="Y40" s="5" t="str">
        <f>IFERROR(IF($O40=0,"",INDEX($A$5:$P$5,SMALL(IF(--($A40:$P40&lt;$A$6:$P$6),COLUMN($A$5:$P$5),IF($A40:$P40="غ",COLUMN($A$5:$P$5))),COLUMNS($A$7:I40)))),"")</f>
        <v/>
      </c>
      <c r="Z40" s="5" t="str">
        <f>IFERROR(IF($O40=0,"",INDEX($A$5:$P$5,SMALL(IF(--($A40:$P40&lt;$A$6:$P$6),COLUMN($A$5:$P$5),IF($A40:$P40="غ",COLUMN($A$5:$P$5))),COLUMNS($A$7:J40)))),"")</f>
        <v/>
      </c>
      <c r="AA40" s="5" t="str">
        <f>IFERROR(IF($O40=0,"",INDEX($A$5:$P$5,SMALL(IF(--($A40:$P40&lt;$A$6:$P$6),COLUMN($A$5:$P$5),IF($A40:$P40="غ",COLUMN($A$5:$P$5))),COLUMNS($A$7:K40)))),"")</f>
        <v/>
      </c>
      <c r="AB40" s="5" t="str">
        <f>IFERROR(IF($O40=0,"",INDEX($A$5:$P$5,SMALL(IF(--($A40:$P40&lt;$A$6:$P$6),COLUMN($A$5:$P$5),IF($A40:$P40="غ",COLUMN($A$5:$P$5))),COLUMNS($A$7:L40)))),"")</f>
        <v/>
      </c>
      <c r="AC40" s="5" t="str">
        <f>IFERROR(IF($O40=0,"",INDEX($A$5:$P$5,SMALL(IF(--($A40:$P40&lt;$A$6:$P$6),COLUMN($A$5:$P$5),IF($A40:$P40="غ",COLUMN($A$5:$P$5))),COLUMNS($A$7:M40)))),"")</f>
        <v/>
      </c>
      <c r="AD40" s="5" t="str">
        <f>IFERROR(IF($O40=0,"",INDEX($A$5:$P$5,SMALL(IF(--($A40:$P40&lt;$A$6:$P$6),COLUMN($A$5:$P$5),IF($A40:$P40="غ",COLUMN($A$5:$P$5))),COLUMNS($A$7:N40)))),"")</f>
        <v/>
      </c>
      <c r="AE40" s="5" t="str">
        <f>IFERROR(IF($O40=0,"",INDEX($A$5:$P$5,SMALL(IF(--($A40:$P40&lt;$A$6:$P$6),COLUMN($A$5:$P$5),IF($A40:$P40="غ",COLUMN($A$5:$P$5))),COLUMNS($A$7:O40)))),"")</f>
        <v/>
      </c>
      <c r="AF40" s="5" t="str">
        <f>IFERROR(IF($O40=0,"",INDEX($A$5:$P$5,SMALL(IF(--($A40:$P40&lt;$A$6:$P$6),COLUMN($A$5:$P$5),IF($A40:$P40="غ",COLUMN($A$5:$P$5))),COLUMNS($A$7:P40)))),"")</f>
        <v/>
      </c>
    </row>
    <row r="41" spans="1:32">
      <c r="A41" s="9">
        <f>الرصد!O43</f>
        <v>0</v>
      </c>
      <c r="B41" s="9">
        <f>الرصد!P43</f>
        <v>0</v>
      </c>
      <c r="C41" s="9">
        <f>الرصد!Q43</f>
        <v>0</v>
      </c>
      <c r="D41" s="9">
        <f>الرصد!T43</f>
        <v>0</v>
      </c>
      <c r="E41" s="9">
        <f>الرصد!W43</f>
        <v>0</v>
      </c>
      <c r="F41" s="9">
        <f>الرصد!Z43</f>
        <v>0</v>
      </c>
      <c r="G41" s="9">
        <f>الرصد!AC43</f>
        <v>0</v>
      </c>
      <c r="H41" s="9">
        <f>الرصد!AD43</f>
        <v>0</v>
      </c>
      <c r="I41" s="9">
        <f>الرصد!AE43</f>
        <v>0</v>
      </c>
      <c r="J41" s="9">
        <f>الرصد!AH43</f>
        <v>0</v>
      </c>
      <c r="K41" s="9">
        <f>الرصد!AK43</f>
        <v>0</v>
      </c>
      <c r="L41" s="9">
        <f>الرصد!AN43</f>
        <v>0</v>
      </c>
      <c r="M41" s="9">
        <f>الرصد!AQ43</f>
        <v>0</v>
      </c>
      <c r="N41" s="9">
        <f>الرصد!AR43</f>
        <v>0</v>
      </c>
      <c r="O41" s="9">
        <f>الرصد!AS43</f>
        <v>0</v>
      </c>
      <c r="P41" s="9">
        <f>الرصد!AT43</f>
        <v>0</v>
      </c>
      <c r="Q41" s="5" t="str">
        <f>IFERROR(IF($O41=0,"",INDEX($A$5:$P$5,SMALL(IF(--($A41:$P41&lt;$A$6:$P$6),COLUMN($A$5:$P$5),IF($A41:$P41="غ",COLUMN($A$5:$P$5))),COLUMNS($A$7:A41)))),"")</f>
        <v/>
      </c>
      <c r="R41" s="5" t="str">
        <f>IFERROR(IF($O41=0,"",INDEX($A$5:$P$5,SMALL(IF(--($A41:$P41&lt;$A$6:$P$6),COLUMN($A$5:$P$5),IF($A41:$P41="غ",COLUMN($A$5:$P$5))),COLUMNS($A$7:B41)))),"")</f>
        <v/>
      </c>
      <c r="S41" s="5" t="str">
        <f>IFERROR(IF($O41=0,"",INDEX($A$5:$P$5,SMALL(IF(--($A41:$P41&lt;$A$6:$P$6),COLUMN($A$5:$P$5),IF($A41:$P41="غ",COLUMN($A$5:$P$5))),COLUMNS($A$7:C41)))),"")</f>
        <v/>
      </c>
      <c r="T41" s="5" t="str">
        <f>IFERROR(IF($O41=0,"",INDEX($A$5:$P$5,SMALL(IF(--($A41:$P41&lt;$A$6:$P$6),COLUMN($A$5:$P$5),IF($A41:$P41="غ",COLUMN($A$5:$P$5))),COLUMNS($A$7:D41)))),"")</f>
        <v/>
      </c>
      <c r="U41" s="5" t="str">
        <f>IFERROR(IF($O41=0,"",INDEX($A$5:$P$5,SMALL(IF(--($A41:$P41&lt;$A$6:$P$6),COLUMN($A$5:$P$5),IF($A41:$P41="غ",COLUMN($A$5:$P$5))),COLUMNS($A$7:E41)))),"")</f>
        <v/>
      </c>
      <c r="V41" s="5" t="str">
        <f>IFERROR(IF($O41=0,"",INDEX($A$5:$P$5,SMALL(IF(--($A41:$P41&lt;$A$6:$P$6),COLUMN($A$5:$P$5),IF($A41:$P41="غ",COLUMN($A$5:$P$5))),COLUMNS($A$7:F41)))),"")</f>
        <v/>
      </c>
      <c r="W41" s="5" t="str">
        <f>IFERROR(IF($O41=0,"",INDEX($A$5:$P$5,SMALL(IF(--($A41:$P41&lt;$A$6:$P$6),COLUMN($A$5:$P$5),IF($A41:$P41="غ",COLUMN($A$5:$P$5))),COLUMNS($A$7:G41)))),"")</f>
        <v/>
      </c>
      <c r="X41" s="5" t="str">
        <f>IFERROR(IF($O41=0,"",INDEX($A$5:$P$5,SMALL(IF(--($A41:$P41&lt;$A$6:$P$6),COLUMN($A$5:$P$5),IF($A41:$P41="غ",COLUMN($A$5:$P$5))),COLUMNS($A$7:H41)))),"")</f>
        <v/>
      </c>
      <c r="Y41" s="5" t="str">
        <f>IFERROR(IF($O41=0,"",INDEX($A$5:$P$5,SMALL(IF(--($A41:$P41&lt;$A$6:$P$6),COLUMN($A$5:$P$5),IF($A41:$P41="غ",COLUMN($A$5:$P$5))),COLUMNS($A$7:I41)))),"")</f>
        <v/>
      </c>
      <c r="Z41" s="5" t="str">
        <f>IFERROR(IF($O41=0,"",INDEX($A$5:$P$5,SMALL(IF(--($A41:$P41&lt;$A$6:$P$6),COLUMN($A$5:$P$5),IF($A41:$P41="غ",COLUMN($A$5:$P$5))),COLUMNS($A$7:J41)))),"")</f>
        <v/>
      </c>
      <c r="AA41" s="5" t="str">
        <f>IFERROR(IF($O41=0,"",INDEX($A$5:$P$5,SMALL(IF(--($A41:$P41&lt;$A$6:$P$6),COLUMN($A$5:$P$5),IF($A41:$P41="غ",COLUMN($A$5:$P$5))),COLUMNS($A$7:K41)))),"")</f>
        <v/>
      </c>
      <c r="AB41" s="5" t="str">
        <f>IFERROR(IF($O41=0,"",INDEX($A$5:$P$5,SMALL(IF(--($A41:$P41&lt;$A$6:$P$6),COLUMN($A$5:$P$5),IF($A41:$P41="غ",COLUMN($A$5:$P$5))),COLUMNS($A$7:L41)))),"")</f>
        <v/>
      </c>
      <c r="AC41" s="5" t="str">
        <f>IFERROR(IF($O41=0,"",INDEX($A$5:$P$5,SMALL(IF(--($A41:$P41&lt;$A$6:$P$6),COLUMN($A$5:$P$5),IF($A41:$P41="غ",COLUMN($A$5:$P$5))),COLUMNS($A$7:M41)))),"")</f>
        <v/>
      </c>
      <c r="AD41" s="5" t="str">
        <f>IFERROR(IF($O41=0,"",INDEX($A$5:$P$5,SMALL(IF(--($A41:$P41&lt;$A$6:$P$6),COLUMN($A$5:$P$5),IF($A41:$P41="غ",COLUMN($A$5:$P$5))),COLUMNS($A$7:N41)))),"")</f>
        <v/>
      </c>
      <c r="AE41" s="5" t="str">
        <f>IFERROR(IF($O41=0,"",INDEX($A$5:$P$5,SMALL(IF(--($A41:$P41&lt;$A$6:$P$6),COLUMN($A$5:$P$5),IF($A41:$P41="غ",COLUMN($A$5:$P$5))),COLUMNS($A$7:O41)))),"")</f>
        <v/>
      </c>
      <c r="AF41" s="5" t="str">
        <f>IFERROR(IF($O41=0,"",INDEX($A$5:$P$5,SMALL(IF(--($A41:$P41&lt;$A$6:$P$6),COLUMN($A$5:$P$5),IF($A41:$P41="غ",COLUMN($A$5:$P$5))),COLUMNS($A$7:P41)))),"")</f>
        <v/>
      </c>
    </row>
    <row r="42" spans="1:32">
      <c r="A42" s="9">
        <f>الرصد!O44</f>
        <v>0</v>
      </c>
      <c r="B42" s="9">
        <f>الرصد!P44</f>
        <v>0</v>
      </c>
      <c r="C42" s="9">
        <f>الرصد!Q44</f>
        <v>0</v>
      </c>
      <c r="D42" s="9">
        <f>الرصد!T44</f>
        <v>0</v>
      </c>
      <c r="E42" s="9">
        <f>الرصد!W44</f>
        <v>0</v>
      </c>
      <c r="F42" s="9">
        <f>الرصد!Z44</f>
        <v>0</v>
      </c>
      <c r="G42" s="9">
        <f>الرصد!AC44</f>
        <v>0</v>
      </c>
      <c r="H42" s="9">
        <f>الرصد!AD44</f>
        <v>0</v>
      </c>
      <c r="I42" s="9">
        <f>الرصد!AE44</f>
        <v>0</v>
      </c>
      <c r="J42" s="9">
        <f>الرصد!AH44</f>
        <v>0</v>
      </c>
      <c r="K42" s="9">
        <f>الرصد!AK44</f>
        <v>0</v>
      </c>
      <c r="L42" s="9">
        <f>الرصد!AN44</f>
        <v>0</v>
      </c>
      <c r="M42" s="9">
        <f>الرصد!AQ44</f>
        <v>0</v>
      </c>
      <c r="N42" s="9">
        <f>الرصد!AR44</f>
        <v>0</v>
      </c>
      <c r="O42" s="9">
        <f>الرصد!AS44</f>
        <v>0</v>
      </c>
      <c r="P42" s="9">
        <f>الرصد!AT44</f>
        <v>0</v>
      </c>
      <c r="Q42" s="5" t="str">
        <f>IFERROR(IF($O42=0,"",INDEX($A$5:$P$5,SMALL(IF(--($A42:$P42&lt;$A$6:$P$6),COLUMN($A$5:$P$5),IF($A42:$P42="غ",COLUMN($A$5:$P$5))),COLUMNS($A$7:A42)))),"")</f>
        <v/>
      </c>
      <c r="R42" s="5" t="str">
        <f>IFERROR(IF($O42=0,"",INDEX($A$5:$P$5,SMALL(IF(--($A42:$P42&lt;$A$6:$P$6),COLUMN($A$5:$P$5),IF($A42:$P42="غ",COLUMN($A$5:$P$5))),COLUMNS($A$7:B42)))),"")</f>
        <v/>
      </c>
      <c r="S42" s="5" t="str">
        <f>IFERROR(IF($O42=0,"",INDEX($A$5:$P$5,SMALL(IF(--($A42:$P42&lt;$A$6:$P$6),COLUMN($A$5:$P$5),IF($A42:$P42="غ",COLUMN($A$5:$P$5))),COLUMNS($A$7:C42)))),"")</f>
        <v/>
      </c>
      <c r="T42" s="5" t="str">
        <f>IFERROR(IF($O42=0,"",INDEX($A$5:$P$5,SMALL(IF(--($A42:$P42&lt;$A$6:$P$6),COLUMN($A$5:$P$5),IF($A42:$P42="غ",COLUMN($A$5:$P$5))),COLUMNS($A$7:D42)))),"")</f>
        <v/>
      </c>
      <c r="U42" s="5" t="str">
        <f>IFERROR(IF($O42=0,"",INDEX($A$5:$P$5,SMALL(IF(--($A42:$P42&lt;$A$6:$P$6),COLUMN($A$5:$P$5),IF($A42:$P42="غ",COLUMN($A$5:$P$5))),COLUMNS($A$7:E42)))),"")</f>
        <v/>
      </c>
      <c r="V42" s="5" t="str">
        <f>IFERROR(IF($O42=0,"",INDEX($A$5:$P$5,SMALL(IF(--($A42:$P42&lt;$A$6:$P$6),COLUMN($A$5:$P$5),IF($A42:$P42="غ",COLUMN($A$5:$P$5))),COLUMNS($A$7:F42)))),"")</f>
        <v/>
      </c>
      <c r="W42" s="5" t="str">
        <f>IFERROR(IF($O42=0,"",INDEX($A$5:$P$5,SMALL(IF(--($A42:$P42&lt;$A$6:$P$6),COLUMN($A$5:$P$5),IF($A42:$P42="غ",COLUMN($A$5:$P$5))),COLUMNS($A$7:G42)))),"")</f>
        <v/>
      </c>
      <c r="X42" s="5" t="str">
        <f>IFERROR(IF($O42=0,"",INDEX($A$5:$P$5,SMALL(IF(--($A42:$P42&lt;$A$6:$P$6),COLUMN($A$5:$P$5),IF($A42:$P42="غ",COLUMN($A$5:$P$5))),COLUMNS($A$7:H42)))),"")</f>
        <v/>
      </c>
      <c r="Y42" s="5" t="str">
        <f>IFERROR(IF($O42=0,"",INDEX($A$5:$P$5,SMALL(IF(--($A42:$P42&lt;$A$6:$P$6),COLUMN($A$5:$P$5),IF($A42:$P42="غ",COLUMN($A$5:$P$5))),COLUMNS($A$7:I42)))),"")</f>
        <v/>
      </c>
      <c r="Z42" s="5" t="str">
        <f>IFERROR(IF($O42=0,"",INDEX($A$5:$P$5,SMALL(IF(--($A42:$P42&lt;$A$6:$P$6),COLUMN($A$5:$P$5),IF($A42:$P42="غ",COLUMN($A$5:$P$5))),COLUMNS($A$7:J42)))),"")</f>
        <v/>
      </c>
      <c r="AA42" s="5" t="str">
        <f>IFERROR(IF($O42=0,"",INDEX($A$5:$P$5,SMALL(IF(--($A42:$P42&lt;$A$6:$P$6),COLUMN($A$5:$P$5),IF($A42:$P42="غ",COLUMN($A$5:$P$5))),COLUMNS($A$7:K42)))),"")</f>
        <v/>
      </c>
      <c r="AB42" s="5" t="str">
        <f>IFERROR(IF($O42=0,"",INDEX($A$5:$P$5,SMALL(IF(--($A42:$P42&lt;$A$6:$P$6),COLUMN($A$5:$P$5),IF($A42:$P42="غ",COLUMN($A$5:$P$5))),COLUMNS($A$7:L42)))),"")</f>
        <v/>
      </c>
      <c r="AC42" s="5" t="str">
        <f>IFERROR(IF($O42=0,"",INDEX($A$5:$P$5,SMALL(IF(--($A42:$P42&lt;$A$6:$P$6),COLUMN($A$5:$P$5),IF($A42:$P42="غ",COLUMN($A$5:$P$5))),COLUMNS($A$7:M42)))),"")</f>
        <v/>
      </c>
      <c r="AD42" s="5" t="str">
        <f>IFERROR(IF($O42=0,"",INDEX($A$5:$P$5,SMALL(IF(--($A42:$P42&lt;$A$6:$P$6),COLUMN($A$5:$P$5),IF($A42:$P42="غ",COLUMN($A$5:$P$5))),COLUMNS($A$7:N42)))),"")</f>
        <v/>
      </c>
      <c r="AE42" s="5" t="str">
        <f>IFERROR(IF($O42=0,"",INDEX($A$5:$P$5,SMALL(IF(--($A42:$P42&lt;$A$6:$P$6),COLUMN($A$5:$P$5),IF($A42:$P42="غ",COLUMN($A$5:$P$5))),COLUMNS($A$7:O42)))),"")</f>
        <v/>
      </c>
      <c r="AF42" s="5" t="str">
        <f>IFERROR(IF($O42=0,"",INDEX($A$5:$P$5,SMALL(IF(--($A42:$P42&lt;$A$6:$P$6),COLUMN($A$5:$P$5),IF($A42:$P42="غ",COLUMN($A$5:$P$5))),COLUMNS($A$7:P42)))),"")</f>
        <v/>
      </c>
    </row>
    <row r="43" spans="1:32">
      <c r="A43" s="9">
        <f>الرصد!O45</f>
        <v>0</v>
      </c>
      <c r="B43" s="9">
        <f>الرصد!P45</f>
        <v>0</v>
      </c>
      <c r="C43" s="9">
        <f>الرصد!Q45</f>
        <v>0</v>
      </c>
      <c r="D43" s="9">
        <f>الرصد!T45</f>
        <v>0</v>
      </c>
      <c r="E43" s="9">
        <f>الرصد!W45</f>
        <v>0</v>
      </c>
      <c r="F43" s="9">
        <f>الرصد!Z45</f>
        <v>0</v>
      </c>
      <c r="G43" s="9">
        <f>الرصد!AC45</f>
        <v>0</v>
      </c>
      <c r="H43" s="9">
        <f>الرصد!AD45</f>
        <v>0</v>
      </c>
      <c r="I43" s="9">
        <f>الرصد!AE45</f>
        <v>0</v>
      </c>
      <c r="J43" s="9">
        <f>الرصد!AH45</f>
        <v>0</v>
      </c>
      <c r="K43" s="9">
        <f>الرصد!AK45</f>
        <v>0</v>
      </c>
      <c r="L43" s="9">
        <f>الرصد!AN45</f>
        <v>0</v>
      </c>
      <c r="M43" s="9">
        <f>الرصد!AQ45</f>
        <v>0</v>
      </c>
      <c r="N43" s="9">
        <f>الرصد!AR45</f>
        <v>0</v>
      </c>
      <c r="O43" s="9">
        <f>الرصد!AS45</f>
        <v>0</v>
      </c>
      <c r="P43" s="9">
        <f>الرصد!AT45</f>
        <v>0</v>
      </c>
      <c r="Q43" s="5" t="str">
        <f>IFERROR(IF($O43=0,"",INDEX($A$5:$P$5,SMALL(IF(--($A43:$P43&lt;$A$6:$P$6),COLUMN($A$5:$P$5),IF($A43:$P43="غ",COLUMN($A$5:$P$5))),COLUMNS($A$7:A43)))),"")</f>
        <v/>
      </c>
      <c r="R43" s="5" t="str">
        <f>IFERROR(IF($O43=0,"",INDEX($A$5:$P$5,SMALL(IF(--($A43:$P43&lt;$A$6:$P$6),COLUMN($A$5:$P$5),IF($A43:$P43="غ",COLUMN($A$5:$P$5))),COLUMNS($A$7:B43)))),"")</f>
        <v/>
      </c>
      <c r="S43" s="5" t="str">
        <f>IFERROR(IF($O43=0,"",INDEX($A$5:$P$5,SMALL(IF(--($A43:$P43&lt;$A$6:$P$6),COLUMN($A$5:$P$5),IF($A43:$P43="غ",COLUMN($A$5:$P$5))),COLUMNS($A$7:C43)))),"")</f>
        <v/>
      </c>
      <c r="T43" s="5" t="str">
        <f>IFERROR(IF($O43=0,"",INDEX($A$5:$P$5,SMALL(IF(--($A43:$P43&lt;$A$6:$P$6),COLUMN($A$5:$P$5),IF($A43:$P43="غ",COLUMN($A$5:$P$5))),COLUMNS($A$7:D43)))),"")</f>
        <v/>
      </c>
      <c r="U43" s="5" t="str">
        <f>IFERROR(IF($O43=0,"",INDEX($A$5:$P$5,SMALL(IF(--($A43:$P43&lt;$A$6:$P$6),COLUMN($A$5:$P$5),IF($A43:$P43="غ",COLUMN($A$5:$P$5))),COLUMNS($A$7:E43)))),"")</f>
        <v/>
      </c>
      <c r="V43" s="5" t="str">
        <f>IFERROR(IF($O43=0,"",INDEX($A$5:$P$5,SMALL(IF(--($A43:$P43&lt;$A$6:$P$6),COLUMN($A$5:$P$5),IF($A43:$P43="غ",COLUMN($A$5:$P$5))),COLUMNS($A$7:F43)))),"")</f>
        <v/>
      </c>
      <c r="W43" s="5" t="str">
        <f>IFERROR(IF($O43=0,"",INDEX($A$5:$P$5,SMALL(IF(--($A43:$P43&lt;$A$6:$P$6),COLUMN($A$5:$P$5),IF($A43:$P43="غ",COLUMN($A$5:$P$5))),COLUMNS($A$7:G43)))),"")</f>
        <v/>
      </c>
      <c r="X43" s="5" t="str">
        <f>IFERROR(IF($O43=0,"",INDEX($A$5:$P$5,SMALL(IF(--($A43:$P43&lt;$A$6:$P$6),COLUMN($A$5:$P$5),IF($A43:$P43="غ",COLUMN($A$5:$P$5))),COLUMNS($A$7:H43)))),"")</f>
        <v/>
      </c>
      <c r="Y43" s="5" t="str">
        <f>IFERROR(IF($O43=0,"",INDEX($A$5:$P$5,SMALL(IF(--($A43:$P43&lt;$A$6:$P$6),COLUMN($A$5:$P$5),IF($A43:$P43="غ",COLUMN($A$5:$P$5))),COLUMNS($A$7:I43)))),"")</f>
        <v/>
      </c>
      <c r="Z43" s="5" t="str">
        <f>IFERROR(IF($O43=0,"",INDEX($A$5:$P$5,SMALL(IF(--($A43:$P43&lt;$A$6:$P$6),COLUMN($A$5:$P$5),IF($A43:$P43="غ",COLUMN($A$5:$P$5))),COLUMNS($A$7:J43)))),"")</f>
        <v/>
      </c>
      <c r="AA43" s="5" t="str">
        <f>IFERROR(IF($O43=0,"",INDEX($A$5:$P$5,SMALL(IF(--($A43:$P43&lt;$A$6:$P$6),COLUMN($A$5:$P$5),IF($A43:$P43="غ",COLUMN($A$5:$P$5))),COLUMNS($A$7:K43)))),"")</f>
        <v/>
      </c>
      <c r="AB43" s="5" t="str">
        <f>IFERROR(IF($O43=0,"",INDEX($A$5:$P$5,SMALL(IF(--($A43:$P43&lt;$A$6:$P$6),COLUMN($A$5:$P$5),IF($A43:$P43="غ",COLUMN($A$5:$P$5))),COLUMNS($A$7:L43)))),"")</f>
        <v/>
      </c>
      <c r="AC43" s="5" t="str">
        <f>IFERROR(IF($O43=0,"",INDEX($A$5:$P$5,SMALL(IF(--($A43:$P43&lt;$A$6:$P$6),COLUMN($A$5:$P$5),IF($A43:$P43="غ",COLUMN($A$5:$P$5))),COLUMNS($A$7:M43)))),"")</f>
        <v/>
      </c>
      <c r="AD43" s="5" t="str">
        <f>IFERROR(IF($O43=0,"",INDEX($A$5:$P$5,SMALL(IF(--($A43:$P43&lt;$A$6:$P$6),COLUMN($A$5:$P$5),IF($A43:$P43="غ",COLUMN($A$5:$P$5))),COLUMNS($A$7:N43)))),"")</f>
        <v/>
      </c>
      <c r="AE43" s="5" t="str">
        <f>IFERROR(IF($O43=0,"",INDEX($A$5:$P$5,SMALL(IF(--($A43:$P43&lt;$A$6:$P$6),COLUMN($A$5:$P$5),IF($A43:$P43="غ",COLUMN($A$5:$P$5))),COLUMNS($A$7:O43)))),"")</f>
        <v/>
      </c>
      <c r="AF43" s="5" t="str">
        <f>IFERROR(IF($O43=0,"",INDEX($A$5:$P$5,SMALL(IF(--($A43:$P43&lt;$A$6:$P$6),COLUMN($A$5:$P$5),IF($A43:$P43="غ",COLUMN($A$5:$P$5))),COLUMNS($A$7:P43)))),"")</f>
        <v/>
      </c>
    </row>
    <row r="44" spans="1:32">
      <c r="A44" s="9">
        <f>الرصد!O46</f>
        <v>0</v>
      </c>
      <c r="B44" s="9">
        <f>الرصد!P46</f>
        <v>0</v>
      </c>
      <c r="C44" s="9">
        <f>الرصد!Q46</f>
        <v>0</v>
      </c>
      <c r="D44" s="9">
        <f>الرصد!T46</f>
        <v>0</v>
      </c>
      <c r="E44" s="9">
        <f>الرصد!W46</f>
        <v>0</v>
      </c>
      <c r="F44" s="9">
        <f>الرصد!Z46</f>
        <v>0</v>
      </c>
      <c r="G44" s="9">
        <f>الرصد!AC46</f>
        <v>0</v>
      </c>
      <c r="H44" s="9">
        <f>الرصد!AD46</f>
        <v>0</v>
      </c>
      <c r="I44" s="9">
        <f>الرصد!AE46</f>
        <v>0</v>
      </c>
      <c r="J44" s="9">
        <f>الرصد!AH46</f>
        <v>0</v>
      </c>
      <c r="K44" s="9">
        <f>الرصد!AK46</f>
        <v>0</v>
      </c>
      <c r="L44" s="9">
        <f>الرصد!AN46</f>
        <v>0</v>
      </c>
      <c r="M44" s="9">
        <f>الرصد!AQ46</f>
        <v>0</v>
      </c>
      <c r="N44" s="9">
        <f>الرصد!AR46</f>
        <v>0</v>
      </c>
      <c r="O44" s="9">
        <f>الرصد!AS46</f>
        <v>0</v>
      </c>
      <c r="P44" s="9">
        <f>الرصد!AT46</f>
        <v>0</v>
      </c>
      <c r="Q44" s="5" t="str">
        <f>IFERROR(IF($O44=0,"",INDEX($A$5:$P$5,SMALL(IF(--($A44:$P44&lt;$A$6:$P$6),COLUMN($A$5:$P$5),IF($A44:$P44="غ",COLUMN($A$5:$P$5))),COLUMNS($A$7:A44)))),"")</f>
        <v/>
      </c>
      <c r="R44" s="5" t="str">
        <f>IFERROR(IF($O44=0,"",INDEX($A$5:$P$5,SMALL(IF(--($A44:$P44&lt;$A$6:$P$6),COLUMN($A$5:$P$5),IF($A44:$P44="غ",COLUMN($A$5:$P$5))),COLUMNS($A$7:B44)))),"")</f>
        <v/>
      </c>
      <c r="S44" s="5" t="str">
        <f>IFERROR(IF($O44=0,"",INDEX($A$5:$P$5,SMALL(IF(--($A44:$P44&lt;$A$6:$P$6),COLUMN($A$5:$P$5),IF($A44:$P44="غ",COLUMN($A$5:$P$5))),COLUMNS($A$7:C44)))),"")</f>
        <v/>
      </c>
      <c r="T44" s="5" t="str">
        <f>IFERROR(IF($O44=0,"",INDEX($A$5:$P$5,SMALL(IF(--($A44:$P44&lt;$A$6:$P$6),COLUMN($A$5:$P$5),IF($A44:$P44="غ",COLUMN($A$5:$P$5))),COLUMNS($A$7:D44)))),"")</f>
        <v/>
      </c>
      <c r="U44" s="5" t="str">
        <f>IFERROR(IF($O44=0,"",INDEX($A$5:$P$5,SMALL(IF(--($A44:$P44&lt;$A$6:$P$6),COLUMN($A$5:$P$5),IF($A44:$P44="غ",COLUMN($A$5:$P$5))),COLUMNS($A$7:E44)))),"")</f>
        <v/>
      </c>
      <c r="V44" s="5" t="str">
        <f>IFERROR(IF($O44=0,"",INDEX($A$5:$P$5,SMALL(IF(--($A44:$P44&lt;$A$6:$P$6),COLUMN($A$5:$P$5),IF($A44:$P44="غ",COLUMN($A$5:$P$5))),COLUMNS($A$7:F44)))),"")</f>
        <v/>
      </c>
      <c r="W44" s="5" t="str">
        <f>IFERROR(IF($O44=0,"",INDEX($A$5:$P$5,SMALL(IF(--($A44:$P44&lt;$A$6:$P$6),COLUMN($A$5:$P$5),IF($A44:$P44="غ",COLUMN($A$5:$P$5))),COLUMNS($A$7:G44)))),"")</f>
        <v/>
      </c>
      <c r="X44" s="5" t="str">
        <f>IFERROR(IF($O44=0,"",INDEX($A$5:$P$5,SMALL(IF(--($A44:$P44&lt;$A$6:$P$6),COLUMN($A$5:$P$5),IF($A44:$P44="غ",COLUMN($A$5:$P$5))),COLUMNS($A$7:H44)))),"")</f>
        <v/>
      </c>
      <c r="Y44" s="5" t="str">
        <f>IFERROR(IF($O44=0,"",INDEX($A$5:$P$5,SMALL(IF(--($A44:$P44&lt;$A$6:$P$6),COLUMN($A$5:$P$5),IF($A44:$P44="غ",COLUMN($A$5:$P$5))),COLUMNS($A$7:I44)))),"")</f>
        <v/>
      </c>
      <c r="Z44" s="5" t="str">
        <f>IFERROR(IF($O44=0,"",INDEX($A$5:$P$5,SMALL(IF(--($A44:$P44&lt;$A$6:$P$6),COLUMN($A$5:$P$5),IF($A44:$P44="غ",COLUMN($A$5:$P$5))),COLUMNS($A$7:J44)))),"")</f>
        <v/>
      </c>
      <c r="AA44" s="5" t="str">
        <f>IFERROR(IF($O44=0,"",INDEX($A$5:$P$5,SMALL(IF(--($A44:$P44&lt;$A$6:$P$6),COLUMN($A$5:$P$5),IF($A44:$P44="غ",COLUMN($A$5:$P$5))),COLUMNS($A$7:K44)))),"")</f>
        <v/>
      </c>
      <c r="AB44" s="5" t="str">
        <f>IFERROR(IF($O44=0,"",INDEX($A$5:$P$5,SMALL(IF(--($A44:$P44&lt;$A$6:$P$6),COLUMN($A$5:$P$5),IF($A44:$P44="غ",COLUMN($A$5:$P$5))),COLUMNS($A$7:L44)))),"")</f>
        <v/>
      </c>
      <c r="AC44" s="5" t="str">
        <f>IFERROR(IF($O44=0,"",INDEX($A$5:$P$5,SMALL(IF(--($A44:$P44&lt;$A$6:$P$6),COLUMN($A$5:$P$5),IF($A44:$P44="غ",COLUMN($A$5:$P$5))),COLUMNS($A$7:M44)))),"")</f>
        <v/>
      </c>
      <c r="AD44" s="5" t="str">
        <f>IFERROR(IF($O44=0,"",INDEX($A$5:$P$5,SMALL(IF(--($A44:$P44&lt;$A$6:$P$6),COLUMN($A$5:$P$5),IF($A44:$P44="غ",COLUMN($A$5:$P$5))),COLUMNS($A$7:N44)))),"")</f>
        <v/>
      </c>
      <c r="AE44" s="5" t="str">
        <f>IFERROR(IF($O44=0,"",INDEX($A$5:$P$5,SMALL(IF(--($A44:$P44&lt;$A$6:$P$6),COLUMN($A$5:$P$5),IF($A44:$P44="غ",COLUMN($A$5:$P$5))),COLUMNS($A$7:O44)))),"")</f>
        <v/>
      </c>
      <c r="AF44" s="5" t="str">
        <f>IFERROR(IF($O44=0,"",INDEX($A$5:$P$5,SMALL(IF(--($A44:$P44&lt;$A$6:$P$6),COLUMN($A$5:$P$5),IF($A44:$P44="غ",COLUMN($A$5:$P$5))),COLUMNS($A$7:P44)))),"")</f>
        <v/>
      </c>
    </row>
    <row r="45" spans="1:32">
      <c r="A45" s="9">
        <f>الرصد!O47</f>
        <v>0</v>
      </c>
      <c r="B45" s="9">
        <f>الرصد!P47</f>
        <v>0</v>
      </c>
      <c r="C45" s="9">
        <f>الرصد!Q47</f>
        <v>0</v>
      </c>
      <c r="D45" s="9">
        <f>الرصد!T47</f>
        <v>0</v>
      </c>
      <c r="E45" s="9">
        <f>الرصد!W47</f>
        <v>0</v>
      </c>
      <c r="F45" s="9">
        <f>الرصد!Z47</f>
        <v>0</v>
      </c>
      <c r="G45" s="9">
        <f>الرصد!AC47</f>
        <v>0</v>
      </c>
      <c r="H45" s="9">
        <f>الرصد!AD47</f>
        <v>0</v>
      </c>
      <c r="I45" s="9">
        <f>الرصد!AE47</f>
        <v>0</v>
      </c>
      <c r="J45" s="9">
        <f>الرصد!AH47</f>
        <v>0</v>
      </c>
      <c r="K45" s="9">
        <f>الرصد!AK47</f>
        <v>0</v>
      </c>
      <c r="L45" s="9">
        <f>الرصد!AN47</f>
        <v>0</v>
      </c>
      <c r="M45" s="9">
        <f>الرصد!AQ47</f>
        <v>0</v>
      </c>
      <c r="N45" s="9">
        <f>الرصد!AR47</f>
        <v>0</v>
      </c>
      <c r="O45" s="9">
        <f>الرصد!AS47</f>
        <v>0</v>
      </c>
      <c r="P45" s="9">
        <f>الرصد!AT47</f>
        <v>0</v>
      </c>
      <c r="Q45" s="5" t="str">
        <f>IFERROR(IF($O45=0,"",INDEX($A$5:$P$5,SMALL(IF(--($A45:$P45&lt;$A$6:$P$6),COLUMN($A$5:$P$5),IF($A45:$P45="غ",COLUMN($A$5:$P$5))),COLUMNS($A$7:A45)))),"")</f>
        <v/>
      </c>
      <c r="R45" s="5" t="str">
        <f>IFERROR(IF($O45=0,"",INDEX($A$5:$P$5,SMALL(IF(--($A45:$P45&lt;$A$6:$P$6),COLUMN($A$5:$P$5),IF($A45:$P45="غ",COLUMN($A$5:$P$5))),COLUMNS($A$7:B45)))),"")</f>
        <v/>
      </c>
      <c r="S45" s="5" t="str">
        <f>IFERROR(IF($O45=0,"",INDEX($A$5:$P$5,SMALL(IF(--($A45:$P45&lt;$A$6:$P$6),COLUMN($A$5:$P$5),IF($A45:$P45="غ",COLUMN($A$5:$P$5))),COLUMNS($A$7:C45)))),"")</f>
        <v/>
      </c>
      <c r="T45" s="5" t="str">
        <f>IFERROR(IF($O45=0,"",INDEX($A$5:$P$5,SMALL(IF(--($A45:$P45&lt;$A$6:$P$6),COLUMN($A$5:$P$5),IF($A45:$P45="غ",COLUMN($A$5:$P$5))),COLUMNS($A$7:D45)))),"")</f>
        <v/>
      </c>
      <c r="U45" s="5" t="str">
        <f>IFERROR(IF($O45=0,"",INDEX($A$5:$P$5,SMALL(IF(--($A45:$P45&lt;$A$6:$P$6),COLUMN($A$5:$P$5),IF($A45:$P45="غ",COLUMN($A$5:$P$5))),COLUMNS($A$7:E45)))),"")</f>
        <v/>
      </c>
      <c r="V45" s="5" t="str">
        <f>IFERROR(IF($O45=0,"",INDEX($A$5:$P$5,SMALL(IF(--($A45:$P45&lt;$A$6:$P$6),COLUMN($A$5:$P$5),IF($A45:$P45="غ",COLUMN($A$5:$P$5))),COLUMNS($A$7:F45)))),"")</f>
        <v/>
      </c>
      <c r="W45" s="5" t="str">
        <f>IFERROR(IF($O45=0,"",INDEX($A$5:$P$5,SMALL(IF(--($A45:$P45&lt;$A$6:$P$6),COLUMN($A$5:$P$5),IF($A45:$P45="غ",COLUMN($A$5:$P$5))),COLUMNS($A$7:G45)))),"")</f>
        <v/>
      </c>
      <c r="X45" s="5" t="str">
        <f>IFERROR(IF($O45=0,"",INDEX($A$5:$P$5,SMALL(IF(--($A45:$P45&lt;$A$6:$P$6),COLUMN($A$5:$P$5),IF($A45:$P45="غ",COLUMN($A$5:$P$5))),COLUMNS($A$7:H45)))),"")</f>
        <v/>
      </c>
      <c r="Y45" s="5" t="str">
        <f>IFERROR(IF($O45=0,"",INDEX($A$5:$P$5,SMALL(IF(--($A45:$P45&lt;$A$6:$P$6),COLUMN($A$5:$P$5),IF($A45:$P45="غ",COLUMN($A$5:$P$5))),COLUMNS($A$7:I45)))),"")</f>
        <v/>
      </c>
      <c r="Z45" s="5" t="str">
        <f>IFERROR(IF($O45=0,"",INDEX($A$5:$P$5,SMALL(IF(--($A45:$P45&lt;$A$6:$P$6),COLUMN($A$5:$P$5),IF($A45:$P45="غ",COLUMN($A$5:$P$5))),COLUMNS($A$7:J45)))),"")</f>
        <v/>
      </c>
      <c r="AA45" s="5" t="str">
        <f>IFERROR(IF($O45=0,"",INDEX($A$5:$P$5,SMALL(IF(--($A45:$P45&lt;$A$6:$P$6),COLUMN($A$5:$P$5),IF($A45:$P45="غ",COLUMN($A$5:$P$5))),COLUMNS($A$7:K45)))),"")</f>
        <v/>
      </c>
      <c r="AB45" s="5" t="str">
        <f>IFERROR(IF($O45=0,"",INDEX($A$5:$P$5,SMALL(IF(--($A45:$P45&lt;$A$6:$P$6),COLUMN($A$5:$P$5),IF($A45:$P45="غ",COLUMN($A$5:$P$5))),COLUMNS($A$7:L45)))),"")</f>
        <v/>
      </c>
      <c r="AC45" s="5" t="str">
        <f>IFERROR(IF($O45=0,"",INDEX($A$5:$P$5,SMALL(IF(--($A45:$P45&lt;$A$6:$P$6),COLUMN($A$5:$P$5),IF($A45:$P45="غ",COLUMN($A$5:$P$5))),COLUMNS($A$7:M45)))),"")</f>
        <v/>
      </c>
      <c r="AD45" s="5" t="str">
        <f>IFERROR(IF($O45=0,"",INDEX($A$5:$P$5,SMALL(IF(--($A45:$P45&lt;$A$6:$P$6),COLUMN($A$5:$P$5),IF($A45:$P45="غ",COLUMN($A$5:$P$5))),COLUMNS($A$7:N45)))),"")</f>
        <v/>
      </c>
      <c r="AE45" s="5" t="str">
        <f>IFERROR(IF($O45=0,"",INDEX($A$5:$P$5,SMALL(IF(--($A45:$P45&lt;$A$6:$P$6),COLUMN($A$5:$P$5),IF($A45:$P45="غ",COLUMN($A$5:$P$5))),COLUMNS($A$7:O45)))),"")</f>
        <v/>
      </c>
      <c r="AF45" s="5" t="str">
        <f>IFERROR(IF($O45=0,"",INDEX($A$5:$P$5,SMALL(IF(--($A45:$P45&lt;$A$6:$P$6),COLUMN($A$5:$P$5),IF($A45:$P45="غ",COLUMN($A$5:$P$5))),COLUMNS($A$7:P45)))),"")</f>
        <v/>
      </c>
    </row>
    <row r="46" spans="1:32">
      <c r="A46" s="9">
        <f>الرصد!O48</f>
        <v>0</v>
      </c>
      <c r="B46" s="9">
        <f>الرصد!P48</f>
        <v>0</v>
      </c>
      <c r="C46" s="9">
        <f>الرصد!Q48</f>
        <v>0</v>
      </c>
      <c r="D46" s="9">
        <f>الرصد!T48</f>
        <v>0</v>
      </c>
      <c r="E46" s="9">
        <f>الرصد!W48</f>
        <v>0</v>
      </c>
      <c r="F46" s="9">
        <f>الرصد!Z48</f>
        <v>0</v>
      </c>
      <c r="G46" s="9">
        <f>الرصد!AC48</f>
        <v>0</v>
      </c>
      <c r="H46" s="9">
        <f>الرصد!AD48</f>
        <v>0</v>
      </c>
      <c r="I46" s="9">
        <f>الرصد!AE48</f>
        <v>0</v>
      </c>
      <c r="J46" s="9">
        <f>الرصد!AH48</f>
        <v>0</v>
      </c>
      <c r="K46" s="9">
        <f>الرصد!AK48</f>
        <v>0</v>
      </c>
      <c r="L46" s="9">
        <f>الرصد!AN48</f>
        <v>0</v>
      </c>
      <c r="M46" s="9">
        <f>الرصد!AQ48</f>
        <v>0</v>
      </c>
      <c r="N46" s="9">
        <f>الرصد!AR48</f>
        <v>0</v>
      </c>
      <c r="O46" s="9">
        <f>الرصد!AS48</f>
        <v>0</v>
      </c>
      <c r="P46" s="9">
        <f>الرصد!AT48</f>
        <v>0</v>
      </c>
      <c r="Q46" s="5" t="str">
        <f>IFERROR(IF($O46=0,"",INDEX($A$5:$P$5,SMALL(IF(--($A46:$P46&lt;$A$6:$P$6),COLUMN($A$5:$P$5),IF($A46:$P46="غ",COLUMN($A$5:$P$5))),COLUMNS($A$7:A46)))),"")</f>
        <v/>
      </c>
      <c r="R46" s="5" t="str">
        <f>IFERROR(IF($O46=0,"",INDEX($A$5:$P$5,SMALL(IF(--($A46:$P46&lt;$A$6:$P$6),COLUMN($A$5:$P$5),IF($A46:$P46="غ",COLUMN($A$5:$P$5))),COLUMNS($A$7:B46)))),"")</f>
        <v/>
      </c>
      <c r="S46" s="5" t="str">
        <f>IFERROR(IF($O46=0,"",INDEX($A$5:$P$5,SMALL(IF(--($A46:$P46&lt;$A$6:$P$6),COLUMN($A$5:$P$5),IF($A46:$P46="غ",COLUMN($A$5:$P$5))),COLUMNS($A$7:C46)))),"")</f>
        <v/>
      </c>
      <c r="T46" s="5" t="str">
        <f>IFERROR(IF($O46=0,"",INDEX($A$5:$P$5,SMALL(IF(--($A46:$P46&lt;$A$6:$P$6),COLUMN($A$5:$P$5),IF($A46:$P46="غ",COLUMN($A$5:$P$5))),COLUMNS($A$7:D46)))),"")</f>
        <v/>
      </c>
      <c r="U46" s="5" t="str">
        <f>IFERROR(IF($O46=0,"",INDEX($A$5:$P$5,SMALL(IF(--($A46:$P46&lt;$A$6:$P$6),COLUMN($A$5:$P$5),IF($A46:$P46="غ",COLUMN($A$5:$P$5))),COLUMNS($A$7:E46)))),"")</f>
        <v/>
      </c>
      <c r="V46" s="5" t="str">
        <f>IFERROR(IF($O46=0,"",INDEX($A$5:$P$5,SMALL(IF(--($A46:$P46&lt;$A$6:$P$6),COLUMN($A$5:$P$5),IF($A46:$P46="غ",COLUMN($A$5:$P$5))),COLUMNS($A$7:F46)))),"")</f>
        <v/>
      </c>
      <c r="W46" s="5" t="str">
        <f>IFERROR(IF($O46=0,"",INDEX($A$5:$P$5,SMALL(IF(--($A46:$P46&lt;$A$6:$P$6),COLUMN($A$5:$P$5),IF($A46:$P46="غ",COLUMN($A$5:$P$5))),COLUMNS($A$7:G46)))),"")</f>
        <v/>
      </c>
      <c r="X46" s="5" t="str">
        <f>IFERROR(IF($O46=0,"",INDEX($A$5:$P$5,SMALL(IF(--($A46:$P46&lt;$A$6:$P$6),COLUMN($A$5:$P$5),IF($A46:$P46="غ",COLUMN($A$5:$P$5))),COLUMNS($A$7:H46)))),"")</f>
        <v/>
      </c>
      <c r="Y46" s="5" t="str">
        <f>IFERROR(IF($O46=0,"",INDEX($A$5:$P$5,SMALL(IF(--($A46:$P46&lt;$A$6:$P$6),COLUMN($A$5:$P$5),IF($A46:$P46="غ",COLUMN($A$5:$P$5))),COLUMNS($A$7:I46)))),"")</f>
        <v/>
      </c>
      <c r="Z46" s="5" t="str">
        <f>IFERROR(IF($O46=0,"",INDEX($A$5:$P$5,SMALL(IF(--($A46:$P46&lt;$A$6:$P$6),COLUMN($A$5:$P$5),IF($A46:$P46="غ",COLUMN($A$5:$P$5))),COLUMNS($A$7:J46)))),"")</f>
        <v/>
      </c>
      <c r="AA46" s="5" t="str">
        <f>IFERROR(IF($O46=0,"",INDEX($A$5:$P$5,SMALL(IF(--($A46:$P46&lt;$A$6:$P$6),COLUMN($A$5:$P$5),IF($A46:$P46="غ",COLUMN($A$5:$P$5))),COLUMNS($A$7:K46)))),"")</f>
        <v/>
      </c>
      <c r="AB46" s="5" t="str">
        <f>IFERROR(IF($O46=0,"",INDEX($A$5:$P$5,SMALL(IF(--($A46:$P46&lt;$A$6:$P$6),COLUMN($A$5:$P$5),IF($A46:$P46="غ",COLUMN($A$5:$P$5))),COLUMNS($A$7:L46)))),"")</f>
        <v/>
      </c>
      <c r="AC46" s="5" t="str">
        <f>IFERROR(IF($O46=0,"",INDEX($A$5:$P$5,SMALL(IF(--($A46:$P46&lt;$A$6:$P$6),COLUMN($A$5:$P$5),IF($A46:$P46="غ",COLUMN($A$5:$P$5))),COLUMNS($A$7:M46)))),"")</f>
        <v/>
      </c>
      <c r="AD46" s="5" t="str">
        <f>IFERROR(IF($O46=0,"",INDEX($A$5:$P$5,SMALL(IF(--($A46:$P46&lt;$A$6:$P$6),COLUMN($A$5:$P$5),IF($A46:$P46="غ",COLUMN($A$5:$P$5))),COLUMNS($A$7:N46)))),"")</f>
        <v/>
      </c>
      <c r="AE46" s="5" t="str">
        <f>IFERROR(IF($O46=0,"",INDEX($A$5:$P$5,SMALL(IF(--($A46:$P46&lt;$A$6:$P$6),COLUMN($A$5:$P$5),IF($A46:$P46="غ",COLUMN($A$5:$P$5))),COLUMNS($A$7:O46)))),"")</f>
        <v/>
      </c>
      <c r="AF46" s="5" t="str">
        <f>IFERROR(IF($O46=0,"",INDEX($A$5:$P$5,SMALL(IF(--($A46:$P46&lt;$A$6:$P$6),COLUMN($A$5:$P$5),IF($A46:$P46="غ",COLUMN($A$5:$P$5))),COLUMNS($A$7:P46)))),"")</f>
        <v/>
      </c>
    </row>
    <row r="47" spans="1:32">
      <c r="A47" s="9">
        <f>الرصد!O49</f>
        <v>0</v>
      </c>
      <c r="B47" s="9">
        <f>الرصد!P49</f>
        <v>0</v>
      </c>
      <c r="C47" s="9">
        <f>الرصد!Q49</f>
        <v>0</v>
      </c>
      <c r="D47" s="9">
        <f>الرصد!T49</f>
        <v>0</v>
      </c>
      <c r="E47" s="9">
        <f>الرصد!W49</f>
        <v>0</v>
      </c>
      <c r="F47" s="9">
        <f>الرصد!Z49</f>
        <v>0</v>
      </c>
      <c r="G47" s="9">
        <f>الرصد!AC49</f>
        <v>0</v>
      </c>
      <c r="H47" s="9">
        <f>الرصد!AD49</f>
        <v>0</v>
      </c>
      <c r="I47" s="9">
        <f>الرصد!AE49</f>
        <v>0</v>
      </c>
      <c r="J47" s="9">
        <f>الرصد!AH49</f>
        <v>0</v>
      </c>
      <c r="K47" s="9">
        <f>الرصد!AK49</f>
        <v>0</v>
      </c>
      <c r="L47" s="9">
        <f>الرصد!AN49</f>
        <v>0</v>
      </c>
      <c r="M47" s="9">
        <f>الرصد!AQ49</f>
        <v>0</v>
      </c>
      <c r="N47" s="9">
        <f>الرصد!AR49</f>
        <v>0</v>
      </c>
      <c r="O47" s="9">
        <f>الرصد!AS49</f>
        <v>0</v>
      </c>
      <c r="P47" s="9">
        <f>الرصد!AT49</f>
        <v>0</v>
      </c>
      <c r="Q47" s="5" t="str">
        <f>IFERROR(IF($O47=0,"",INDEX($A$5:$P$5,SMALL(IF(--($A47:$P47&lt;$A$6:$P$6),COLUMN($A$5:$P$5),IF($A47:$P47="غ",COLUMN($A$5:$P$5))),COLUMNS($A$7:A47)))),"")</f>
        <v/>
      </c>
      <c r="R47" s="5" t="str">
        <f>IFERROR(IF($O47=0,"",INDEX($A$5:$P$5,SMALL(IF(--($A47:$P47&lt;$A$6:$P$6),COLUMN($A$5:$P$5),IF($A47:$P47="غ",COLUMN($A$5:$P$5))),COLUMNS($A$7:B47)))),"")</f>
        <v/>
      </c>
      <c r="S47" s="5" t="str">
        <f>IFERROR(IF($O47=0,"",INDEX($A$5:$P$5,SMALL(IF(--($A47:$P47&lt;$A$6:$P$6),COLUMN($A$5:$P$5),IF($A47:$P47="غ",COLUMN($A$5:$P$5))),COLUMNS($A$7:C47)))),"")</f>
        <v/>
      </c>
      <c r="T47" s="5" t="str">
        <f>IFERROR(IF($O47=0,"",INDEX($A$5:$P$5,SMALL(IF(--($A47:$P47&lt;$A$6:$P$6),COLUMN($A$5:$P$5),IF($A47:$P47="غ",COLUMN($A$5:$P$5))),COLUMNS($A$7:D47)))),"")</f>
        <v/>
      </c>
      <c r="U47" s="5" t="str">
        <f>IFERROR(IF($O47=0,"",INDEX($A$5:$P$5,SMALL(IF(--($A47:$P47&lt;$A$6:$P$6),COLUMN($A$5:$P$5),IF($A47:$P47="غ",COLUMN($A$5:$P$5))),COLUMNS($A$7:E47)))),"")</f>
        <v/>
      </c>
      <c r="V47" s="5" t="str">
        <f>IFERROR(IF($O47=0,"",INDEX($A$5:$P$5,SMALL(IF(--($A47:$P47&lt;$A$6:$P$6),COLUMN($A$5:$P$5),IF($A47:$P47="غ",COLUMN($A$5:$P$5))),COLUMNS($A$7:F47)))),"")</f>
        <v/>
      </c>
      <c r="W47" s="5" t="str">
        <f>IFERROR(IF($O47=0,"",INDEX($A$5:$P$5,SMALL(IF(--($A47:$P47&lt;$A$6:$P$6),COLUMN($A$5:$P$5),IF($A47:$P47="غ",COLUMN($A$5:$P$5))),COLUMNS($A$7:G47)))),"")</f>
        <v/>
      </c>
      <c r="X47" s="5" t="str">
        <f>IFERROR(IF($O47=0,"",INDEX($A$5:$P$5,SMALL(IF(--($A47:$P47&lt;$A$6:$P$6),COLUMN($A$5:$P$5),IF($A47:$P47="غ",COLUMN($A$5:$P$5))),COLUMNS($A$7:H47)))),"")</f>
        <v/>
      </c>
      <c r="Y47" s="5" t="str">
        <f>IFERROR(IF($O47=0,"",INDEX($A$5:$P$5,SMALL(IF(--($A47:$P47&lt;$A$6:$P$6),COLUMN($A$5:$P$5),IF($A47:$P47="غ",COLUMN($A$5:$P$5))),COLUMNS($A$7:I47)))),"")</f>
        <v/>
      </c>
      <c r="Z47" s="5" t="str">
        <f>IFERROR(IF($O47=0,"",INDEX($A$5:$P$5,SMALL(IF(--($A47:$P47&lt;$A$6:$P$6),COLUMN($A$5:$P$5),IF($A47:$P47="غ",COLUMN($A$5:$P$5))),COLUMNS($A$7:J47)))),"")</f>
        <v/>
      </c>
      <c r="AA47" s="5" t="str">
        <f>IFERROR(IF($O47=0,"",INDEX($A$5:$P$5,SMALL(IF(--($A47:$P47&lt;$A$6:$P$6),COLUMN($A$5:$P$5),IF($A47:$P47="غ",COLUMN($A$5:$P$5))),COLUMNS($A$7:K47)))),"")</f>
        <v/>
      </c>
      <c r="AB47" s="5" t="str">
        <f>IFERROR(IF($O47=0,"",INDEX($A$5:$P$5,SMALL(IF(--($A47:$P47&lt;$A$6:$P$6),COLUMN($A$5:$P$5),IF($A47:$P47="غ",COLUMN($A$5:$P$5))),COLUMNS($A$7:L47)))),"")</f>
        <v/>
      </c>
      <c r="AC47" s="5" t="str">
        <f>IFERROR(IF($O47=0,"",INDEX($A$5:$P$5,SMALL(IF(--($A47:$P47&lt;$A$6:$P$6),COLUMN($A$5:$P$5),IF($A47:$P47="غ",COLUMN($A$5:$P$5))),COLUMNS($A$7:M47)))),"")</f>
        <v/>
      </c>
      <c r="AD47" s="5" t="str">
        <f>IFERROR(IF($O47=0,"",INDEX($A$5:$P$5,SMALL(IF(--($A47:$P47&lt;$A$6:$P$6),COLUMN($A$5:$P$5),IF($A47:$P47="غ",COLUMN($A$5:$P$5))),COLUMNS($A$7:N47)))),"")</f>
        <v/>
      </c>
      <c r="AE47" s="5" t="str">
        <f>IFERROR(IF($O47=0,"",INDEX($A$5:$P$5,SMALL(IF(--($A47:$P47&lt;$A$6:$P$6),COLUMN($A$5:$P$5),IF($A47:$P47="غ",COLUMN($A$5:$P$5))),COLUMNS($A$7:O47)))),"")</f>
        <v/>
      </c>
      <c r="AF47" s="5" t="str">
        <f>IFERROR(IF($O47=0,"",INDEX($A$5:$P$5,SMALL(IF(--($A47:$P47&lt;$A$6:$P$6),COLUMN($A$5:$P$5),IF($A47:$P47="غ",COLUMN($A$5:$P$5))),COLUMNS($A$7:P47)))),"")</f>
        <v/>
      </c>
    </row>
    <row r="48" spans="1:32">
      <c r="A48" s="9">
        <f>الرصد!O50</f>
        <v>0</v>
      </c>
      <c r="B48" s="9">
        <f>الرصد!P50</f>
        <v>0</v>
      </c>
      <c r="C48" s="9">
        <f>الرصد!Q50</f>
        <v>0</v>
      </c>
      <c r="D48" s="9">
        <f>الرصد!T50</f>
        <v>0</v>
      </c>
      <c r="E48" s="9">
        <f>الرصد!W50</f>
        <v>0</v>
      </c>
      <c r="F48" s="9">
        <f>الرصد!Z50</f>
        <v>0</v>
      </c>
      <c r="G48" s="9">
        <f>الرصد!AC50</f>
        <v>0</v>
      </c>
      <c r="H48" s="9">
        <f>الرصد!AD50</f>
        <v>0</v>
      </c>
      <c r="I48" s="9">
        <f>الرصد!AE50</f>
        <v>0</v>
      </c>
      <c r="J48" s="9">
        <f>الرصد!AH50</f>
        <v>0</v>
      </c>
      <c r="K48" s="9">
        <f>الرصد!AK50</f>
        <v>0</v>
      </c>
      <c r="L48" s="9">
        <f>الرصد!AN50</f>
        <v>0</v>
      </c>
      <c r="M48" s="9">
        <f>الرصد!AQ50</f>
        <v>0</v>
      </c>
      <c r="N48" s="9">
        <f>الرصد!AR50</f>
        <v>0</v>
      </c>
      <c r="O48" s="9">
        <f>الرصد!AS50</f>
        <v>0</v>
      </c>
      <c r="P48" s="9">
        <f>الرصد!AT50</f>
        <v>0</v>
      </c>
      <c r="Q48" s="5" t="str">
        <f>IFERROR(IF($O48=0,"",INDEX($A$5:$P$5,SMALL(IF(--($A48:$P48&lt;$A$6:$P$6),COLUMN($A$5:$P$5),IF($A48:$P48="غ",COLUMN($A$5:$P$5))),COLUMNS($A$7:A48)))),"")</f>
        <v/>
      </c>
      <c r="R48" s="5" t="str">
        <f>IFERROR(IF($O48=0,"",INDEX($A$5:$P$5,SMALL(IF(--($A48:$P48&lt;$A$6:$P$6),COLUMN($A$5:$P$5),IF($A48:$P48="غ",COLUMN($A$5:$P$5))),COLUMNS($A$7:B48)))),"")</f>
        <v/>
      </c>
      <c r="S48" s="5" t="str">
        <f>IFERROR(IF($O48=0,"",INDEX($A$5:$P$5,SMALL(IF(--($A48:$P48&lt;$A$6:$P$6),COLUMN($A$5:$P$5),IF($A48:$P48="غ",COLUMN($A$5:$P$5))),COLUMNS($A$7:C48)))),"")</f>
        <v/>
      </c>
      <c r="T48" s="5" t="str">
        <f>IFERROR(IF($O48=0,"",INDEX($A$5:$P$5,SMALL(IF(--($A48:$P48&lt;$A$6:$P$6),COLUMN($A$5:$P$5),IF($A48:$P48="غ",COLUMN($A$5:$P$5))),COLUMNS($A$7:D48)))),"")</f>
        <v/>
      </c>
      <c r="U48" s="5" t="str">
        <f>IFERROR(IF($O48=0,"",INDEX($A$5:$P$5,SMALL(IF(--($A48:$P48&lt;$A$6:$P$6),COLUMN($A$5:$P$5),IF($A48:$P48="غ",COLUMN($A$5:$P$5))),COLUMNS($A$7:E48)))),"")</f>
        <v/>
      </c>
      <c r="V48" s="5" t="str">
        <f>IFERROR(IF($O48=0,"",INDEX($A$5:$P$5,SMALL(IF(--($A48:$P48&lt;$A$6:$P$6),COLUMN($A$5:$P$5),IF($A48:$P48="غ",COLUMN($A$5:$P$5))),COLUMNS($A$7:F48)))),"")</f>
        <v/>
      </c>
      <c r="W48" s="5" t="str">
        <f>IFERROR(IF($O48=0,"",INDEX($A$5:$P$5,SMALL(IF(--($A48:$P48&lt;$A$6:$P$6),COLUMN($A$5:$P$5),IF($A48:$P48="غ",COLUMN($A$5:$P$5))),COLUMNS($A$7:G48)))),"")</f>
        <v/>
      </c>
      <c r="X48" s="5" t="str">
        <f>IFERROR(IF($O48=0,"",INDEX($A$5:$P$5,SMALL(IF(--($A48:$P48&lt;$A$6:$P$6),COLUMN($A$5:$P$5),IF($A48:$P48="غ",COLUMN($A$5:$P$5))),COLUMNS($A$7:H48)))),"")</f>
        <v/>
      </c>
      <c r="Y48" s="5" t="str">
        <f>IFERROR(IF($O48=0,"",INDEX($A$5:$P$5,SMALL(IF(--($A48:$P48&lt;$A$6:$P$6),COLUMN($A$5:$P$5),IF($A48:$P48="غ",COLUMN($A$5:$P$5))),COLUMNS($A$7:I48)))),"")</f>
        <v/>
      </c>
      <c r="Z48" s="5" t="str">
        <f>IFERROR(IF($O48=0,"",INDEX($A$5:$P$5,SMALL(IF(--($A48:$P48&lt;$A$6:$P$6),COLUMN($A$5:$P$5),IF($A48:$P48="غ",COLUMN($A$5:$P$5))),COLUMNS($A$7:J48)))),"")</f>
        <v/>
      </c>
      <c r="AA48" s="5" t="str">
        <f>IFERROR(IF($O48=0,"",INDEX($A$5:$P$5,SMALL(IF(--($A48:$P48&lt;$A$6:$P$6),COLUMN($A$5:$P$5),IF($A48:$P48="غ",COLUMN($A$5:$P$5))),COLUMNS($A$7:K48)))),"")</f>
        <v/>
      </c>
      <c r="AB48" s="5" t="str">
        <f>IFERROR(IF($O48=0,"",INDEX($A$5:$P$5,SMALL(IF(--($A48:$P48&lt;$A$6:$P$6),COLUMN($A$5:$P$5),IF($A48:$P48="غ",COLUMN($A$5:$P$5))),COLUMNS($A$7:L48)))),"")</f>
        <v/>
      </c>
      <c r="AC48" s="5" t="str">
        <f>IFERROR(IF($O48=0,"",INDEX($A$5:$P$5,SMALL(IF(--($A48:$P48&lt;$A$6:$P$6),COLUMN($A$5:$P$5),IF($A48:$P48="غ",COLUMN($A$5:$P$5))),COLUMNS($A$7:M48)))),"")</f>
        <v/>
      </c>
      <c r="AD48" s="5" t="str">
        <f>IFERROR(IF($O48=0,"",INDEX($A$5:$P$5,SMALL(IF(--($A48:$P48&lt;$A$6:$P$6),COLUMN($A$5:$P$5),IF($A48:$P48="غ",COLUMN($A$5:$P$5))),COLUMNS($A$7:N48)))),"")</f>
        <v/>
      </c>
      <c r="AE48" s="5" t="str">
        <f>IFERROR(IF($O48=0,"",INDEX($A$5:$P$5,SMALL(IF(--($A48:$P48&lt;$A$6:$P$6),COLUMN($A$5:$P$5),IF($A48:$P48="غ",COLUMN($A$5:$P$5))),COLUMNS($A$7:O48)))),"")</f>
        <v/>
      </c>
      <c r="AF48" s="5" t="str">
        <f>IFERROR(IF($O48=0,"",INDEX($A$5:$P$5,SMALL(IF(--($A48:$P48&lt;$A$6:$P$6),COLUMN($A$5:$P$5),IF($A48:$P48="غ",COLUMN($A$5:$P$5))),COLUMNS($A$7:P48)))),"")</f>
        <v/>
      </c>
    </row>
    <row r="49" spans="1:32">
      <c r="A49" s="9">
        <f>الرصد!O51</f>
        <v>0</v>
      </c>
      <c r="B49" s="9">
        <f>الرصد!P51</f>
        <v>0</v>
      </c>
      <c r="C49" s="9">
        <f>الرصد!Q51</f>
        <v>0</v>
      </c>
      <c r="D49" s="9">
        <f>الرصد!T51</f>
        <v>0</v>
      </c>
      <c r="E49" s="9">
        <f>الرصد!W51</f>
        <v>0</v>
      </c>
      <c r="F49" s="9">
        <f>الرصد!Z51</f>
        <v>0</v>
      </c>
      <c r="G49" s="9">
        <f>الرصد!AC51</f>
        <v>0</v>
      </c>
      <c r="H49" s="9">
        <f>الرصد!AD51</f>
        <v>0</v>
      </c>
      <c r="I49" s="9">
        <f>الرصد!AE51</f>
        <v>0</v>
      </c>
      <c r="J49" s="9">
        <f>الرصد!AH51</f>
        <v>0</v>
      </c>
      <c r="K49" s="9">
        <f>الرصد!AK51</f>
        <v>0</v>
      </c>
      <c r="L49" s="9">
        <f>الرصد!AN51</f>
        <v>0</v>
      </c>
      <c r="M49" s="9">
        <f>الرصد!AQ51</f>
        <v>0</v>
      </c>
      <c r="N49" s="9">
        <f>الرصد!AR51</f>
        <v>0</v>
      </c>
      <c r="O49" s="9">
        <f>الرصد!AS51</f>
        <v>0</v>
      </c>
      <c r="P49" s="9">
        <f>الرصد!AT51</f>
        <v>0</v>
      </c>
      <c r="Q49" s="5" t="str">
        <f>IFERROR(IF($O49=0,"",INDEX($A$5:$P$5,SMALL(IF(--($A49:$P49&lt;$A$6:$P$6),COLUMN($A$5:$P$5),IF($A49:$P49="غ",COLUMN($A$5:$P$5))),COLUMNS($A$7:A49)))),"")</f>
        <v/>
      </c>
      <c r="R49" s="5" t="str">
        <f>IFERROR(IF($O49=0,"",INDEX($A$5:$P$5,SMALL(IF(--($A49:$P49&lt;$A$6:$P$6),COLUMN($A$5:$P$5),IF($A49:$P49="غ",COLUMN($A$5:$P$5))),COLUMNS($A$7:B49)))),"")</f>
        <v/>
      </c>
      <c r="S49" s="5" t="str">
        <f>IFERROR(IF($O49=0,"",INDEX($A$5:$P$5,SMALL(IF(--($A49:$P49&lt;$A$6:$P$6),COLUMN($A$5:$P$5),IF($A49:$P49="غ",COLUMN($A$5:$P$5))),COLUMNS($A$7:C49)))),"")</f>
        <v/>
      </c>
      <c r="T49" s="5" t="str">
        <f>IFERROR(IF($O49=0,"",INDEX($A$5:$P$5,SMALL(IF(--($A49:$P49&lt;$A$6:$P$6),COLUMN($A$5:$P$5),IF($A49:$P49="غ",COLUMN($A$5:$P$5))),COLUMNS($A$7:D49)))),"")</f>
        <v/>
      </c>
      <c r="U49" s="5" t="str">
        <f>IFERROR(IF($O49=0,"",INDEX($A$5:$P$5,SMALL(IF(--($A49:$P49&lt;$A$6:$P$6),COLUMN($A$5:$P$5),IF($A49:$P49="غ",COLUMN($A$5:$P$5))),COLUMNS($A$7:E49)))),"")</f>
        <v/>
      </c>
      <c r="V49" s="5" t="str">
        <f>IFERROR(IF($O49=0,"",INDEX($A$5:$P$5,SMALL(IF(--($A49:$P49&lt;$A$6:$P$6),COLUMN($A$5:$P$5),IF($A49:$P49="غ",COLUMN($A$5:$P$5))),COLUMNS($A$7:F49)))),"")</f>
        <v/>
      </c>
      <c r="W49" s="5" t="str">
        <f>IFERROR(IF($O49=0,"",INDEX($A$5:$P$5,SMALL(IF(--($A49:$P49&lt;$A$6:$P$6),COLUMN($A$5:$P$5),IF($A49:$P49="غ",COLUMN($A$5:$P$5))),COLUMNS($A$7:G49)))),"")</f>
        <v/>
      </c>
      <c r="X49" s="5" t="str">
        <f>IFERROR(IF($O49=0,"",INDEX($A$5:$P$5,SMALL(IF(--($A49:$P49&lt;$A$6:$P$6),COLUMN($A$5:$P$5),IF($A49:$P49="غ",COLUMN($A$5:$P$5))),COLUMNS($A$7:H49)))),"")</f>
        <v/>
      </c>
      <c r="Y49" s="5" t="str">
        <f>IFERROR(IF($O49=0,"",INDEX($A$5:$P$5,SMALL(IF(--($A49:$P49&lt;$A$6:$P$6),COLUMN($A$5:$P$5),IF($A49:$P49="غ",COLUMN($A$5:$P$5))),COLUMNS($A$7:I49)))),"")</f>
        <v/>
      </c>
      <c r="Z49" s="5" t="str">
        <f>IFERROR(IF($O49=0,"",INDEX($A$5:$P$5,SMALL(IF(--($A49:$P49&lt;$A$6:$P$6),COLUMN($A$5:$P$5),IF($A49:$P49="غ",COLUMN($A$5:$P$5))),COLUMNS($A$7:J49)))),"")</f>
        <v/>
      </c>
      <c r="AA49" s="5" t="str">
        <f>IFERROR(IF($O49=0,"",INDEX($A$5:$P$5,SMALL(IF(--($A49:$P49&lt;$A$6:$P$6),COLUMN($A$5:$P$5),IF($A49:$P49="غ",COLUMN($A$5:$P$5))),COLUMNS($A$7:K49)))),"")</f>
        <v/>
      </c>
      <c r="AB49" s="5" t="str">
        <f>IFERROR(IF($O49=0,"",INDEX($A$5:$P$5,SMALL(IF(--($A49:$P49&lt;$A$6:$P$6),COLUMN($A$5:$P$5),IF($A49:$P49="غ",COLUMN($A$5:$P$5))),COLUMNS($A$7:L49)))),"")</f>
        <v/>
      </c>
      <c r="AC49" s="5" t="str">
        <f>IFERROR(IF($O49=0,"",INDEX($A$5:$P$5,SMALL(IF(--($A49:$P49&lt;$A$6:$P$6),COLUMN($A$5:$P$5),IF($A49:$P49="غ",COLUMN($A$5:$P$5))),COLUMNS($A$7:M49)))),"")</f>
        <v/>
      </c>
      <c r="AD49" s="5" t="str">
        <f>IFERROR(IF($O49=0,"",INDEX($A$5:$P$5,SMALL(IF(--($A49:$P49&lt;$A$6:$P$6),COLUMN($A$5:$P$5),IF($A49:$P49="غ",COLUMN($A$5:$P$5))),COLUMNS($A$7:N49)))),"")</f>
        <v/>
      </c>
      <c r="AE49" s="5" t="str">
        <f>IFERROR(IF($O49=0,"",INDEX($A$5:$P$5,SMALL(IF(--($A49:$P49&lt;$A$6:$P$6),COLUMN($A$5:$P$5),IF($A49:$P49="غ",COLUMN($A$5:$P$5))),COLUMNS($A$7:O49)))),"")</f>
        <v/>
      </c>
      <c r="AF49" s="5" t="str">
        <f>IFERROR(IF($O49=0,"",INDEX($A$5:$P$5,SMALL(IF(--($A49:$P49&lt;$A$6:$P$6),COLUMN($A$5:$P$5),IF($A49:$P49="غ",COLUMN($A$5:$P$5))),COLUMNS($A$7:P49)))),"")</f>
        <v/>
      </c>
    </row>
    <row r="50" spans="1:32">
      <c r="A50" s="9">
        <f>الرصد!O52</f>
        <v>0</v>
      </c>
      <c r="B50" s="9">
        <f>الرصد!P52</f>
        <v>0</v>
      </c>
      <c r="C50" s="9">
        <f>الرصد!Q52</f>
        <v>0</v>
      </c>
      <c r="D50" s="9">
        <f>الرصد!T52</f>
        <v>0</v>
      </c>
      <c r="E50" s="9">
        <f>الرصد!W52</f>
        <v>0</v>
      </c>
      <c r="F50" s="9">
        <f>الرصد!Z52</f>
        <v>0</v>
      </c>
      <c r="G50" s="9">
        <f>الرصد!AC52</f>
        <v>0</v>
      </c>
      <c r="H50" s="9">
        <f>الرصد!AD52</f>
        <v>0</v>
      </c>
      <c r="I50" s="9">
        <f>الرصد!AE52</f>
        <v>0</v>
      </c>
      <c r="J50" s="9">
        <f>الرصد!AH52</f>
        <v>0</v>
      </c>
      <c r="K50" s="9">
        <f>الرصد!AK52</f>
        <v>0</v>
      </c>
      <c r="L50" s="9">
        <f>الرصد!AN52</f>
        <v>0</v>
      </c>
      <c r="M50" s="9">
        <f>الرصد!AQ52</f>
        <v>0</v>
      </c>
      <c r="N50" s="9">
        <f>الرصد!AR52</f>
        <v>0</v>
      </c>
      <c r="O50" s="9">
        <f>الرصد!AS52</f>
        <v>0</v>
      </c>
      <c r="P50" s="9">
        <f>الرصد!AT52</f>
        <v>0</v>
      </c>
      <c r="Q50" s="5" t="str">
        <f>IFERROR(IF($O50=0,"",INDEX($A$5:$P$5,SMALL(IF(--($A50:$P50&lt;$A$6:$P$6),COLUMN($A$5:$P$5),IF($A50:$P50="غ",COLUMN($A$5:$P$5))),COLUMNS($A$7:A50)))),"")</f>
        <v/>
      </c>
      <c r="R50" s="5" t="str">
        <f>IFERROR(IF($O50=0,"",INDEX($A$5:$P$5,SMALL(IF(--($A50:$P50&lt;$A$6:$P$6),COLUMN($A$5:$P$5),IF($A50:$P50="غ",COLUMN($A$5:$P$5))),COLUMNS($A$7:B50)))),"")</f>
        <v/>
      </c>
      <c r="S50" s="5" t="str">
        <f>IFERROR(IF($O50=0,"",INDEX($A$5:$P$5,SMALL(IF(--($A50:$P50&lt;$A$6:$P$6),COLUMN($A$5:$P$5),IF($A50:$P50="غ",COLUMN($A$5:$P$5))),COLUMNS($A$7:C50)))),"")</f>
        <v/>
      </c>
      <c r="T50" s="5" t="str">
        <f>IFERROR(IF($O50=0,"",INDEX($A$5:$P$5,SMALL(IF(--($A50:$P50&lt;$A$6:$P$6),COLUMN($A$5:$P$5),IF($A50:$P50="غ",COLUMN($A$5:$P$5))),COLUMNS($A$7:D50)))),"")</f>
        <v/>
      </c>
      <c r="U50" s="5" t="str">
        <f>IFERROR(IF($O50=0,"",INDEX($A$5:$P$5,SMALL(IF(--($A50:$P50&lt;$A$6:$P$6),COLUMN($A$5:$P$5),IF($A50:$P50="غ",COLUMN($A$5:$P$5))),COLUMNS($A$7:E50)))),"")</f>
        <v/>
      </c>
      <c r="V50" s="5" t="str">
        <f>IFERROR(IF($O50=0,"",INDEX($A$5:$P$5,SMALL(IF(--($A50:$P50&lt;$A$6:$P$6),COLUMN($A$5:$P$5),IF($A50:$P50="غ",COLUMN($A$5:$P$5))),COLUMNS($A$7:F50)))),"")</f>
        <v/>
      </c>
      <c r="W50" s="5" t="str">
        <f>IFERROR(IF($O50=0,"",INDEX($A$5:$P$5,SMALL(IF(--($A50:$P50&lt;$A$6:$P$6),COLUMN($A$5:$P$5),IF($A50:$P50="غ",COLUMN($A$5:$P$5))),COLUMNS($A$7:G50)))),"")</f>
        <v/>
      </c>
      <c r="X50" s="5" t="str">
        <f>IFERROR(IF($O50=0,"",INDEX($A$5:$P$5,SMALL(IF(--($A50:$P50&lt;$A$6:$P$6),COLUMN($A$5:$P$5),IF($A50:$P50="غ",COLUMN($A$5:$P$5))),COLUMNS($A$7:H50)))),"")</f>
        <v/>
      </c>
      <c r="Y50" s="5" t="str">
        <f>IFERROR(IF($O50=0,"",INDEX($A$5:$P$5,SMALL(IF(--($A50:$P50&lt;$A$6:$P$6),COLUMN($A$5:$P$5),IF($A50:$P50="غ",COLUMN($A$5:$P$5))),COLUMNS($A$7:I50)))),"")</f>
        <v/>
      </c>
      <c r="Z50" s="5" t="str">
        <f>IFERROR(IF($O50=0,"",INDEX($A$5:$P$5,SMALL(IF(--($A50:$P50&lt;$A$6:$P$6),COLUMN($A$5:$P$5),IF($A50:$P50="غ",COLUMN($A$5:$P$5))),COLUMNS($A$7:J50)))),"")</f>
        <v/>
      </c>
      <c r="AA50" s="5" t="str">
        <f>IFERROR(IF($O50=0,"",INDEX($A$5:$P$5,SMALL(IF(--($A50:$P50&lt;$A$6:$P$6),COLUMN($A$5:$P$5),IF($A50:$P50="غ",COLUMN($A$5:$P$5))),COLUMNS($A$7:K50)))),"")</f>
        <v/>
      </c>
      <c r="AB50" s="5" t="str">
        <f>IFERROR(IF($O50=0,"",INDEX($A$5:$P$5,SMALL(IF(--($A50:$P50&lt;$A$6:$P$6),COLUMN($A$5:$P$5),IF($A50:$P50="غ",COLUMN($A$5:$P$5))),COLUMNS($A$7:L50)))),"")</f>
        <v/>
      </c>
      <c r="AC50" s="5" t="str">
        <f>IFERROR(IF($O50=0,"",INDEX($A$5:$P$5,SMALL(IF(--($A50:$P50&lt;$A$6:$P$6),COLUMN($A$5:$P$5),IF($A50:$P50="غ",COLUMN($A$5:$P$5))),COLUMNS($A$7:M50)))),"")</f>
        <v/>
      </c>
      <c r="AD50" s="5" t="str">
        <f>IFERROR(IF($O50=0,"",INDEX($A$5:$P$5,SMALL(IF(--($A50:$P50&lt;$A$6:$P$6),COLUMN($A$5:$P$5),IF($A50:$P50="غ",COLUMN($A$5:$P$5))),COLUMNS($A$7:N50)))),"")</f>
        <v/>
      </c>
      <c r="AE50" s="5" t="str">
        <f>IFERROR(IF($O50=0,"",INDEX($A$5:$P$5,SMALL(IF(--($A50:$P50&lt;$A$6:$P$6),COLUMN($A$5:$P$5),IF($A50:$P50="غ",COLUMN($A$5:$P$5))),COLUMNS($A$7:O50)))),"")</f>
        <v/>
      </c>
      <c r="AF50" s="5" t="str">
        <f>IFERROR(IF($O50=0,"",INDEX($A$5:$P$5,SMALL(IF(--($A50:$P50&lt;$A$6:$P$6),COLUMN($A$5:$P$5),IF($A50:$P50="غ",COLUMN($A$5:$P$5))),COLUMNS($A$7:P50)))),"")</f>
        <v/>
      </c>
    </row>
    <row r="51" spans="1:32">
      <c r="A51" s="9">
        <f>الرصد!O53</f>
        <v>0</v>
      </c>
      <c r="B51" s="9">
        <f>الرصد!P53</f>
        <v>0</v>
      </c>
      <c r="C51" s="9">
        <f>الرصد!Q53</f>
        <v>0</v>
      </c>
      <c r="D51" s="9">
        <f>الرصد!T53</f>
        <v>0</v>
      </c>
      <c r="E51" s="9">
        <f>الرصد!W53</f>
        <v>0</v>
      </c>
      <c r="F51" s="9">
        <f>الرصد!Z53</f>
        <v>0</v>
      </c>
      <c r="G51" s="9">
        <f>الرصد!AC53</f>
        <v>0</v>
      </c>
      <c r="H51" s="9">
        <f>الرصد!AD53</f>
        <v>0</v>
      </c>
      <c r="I51" s="9">
        <f>الرصد!AE53</f>
        <v>0</v>
      </c>
      <c r="J51" s="9">
        <f>الرصد!AH53</f>
        <v>0</v>
      </c>
      <c r="K51" s="9">
        <f>الرصد!AK53</f>
        <v>0</v>
      </c>
      <c r="L51" s="9">
        <f>الرصد!AN53</f>
        <v>0</v>
      </c>
      <c r="M51" s="9">
        <f>الرصد!AQ53</f>
        <v>0</v>
      </c>
      <c r="N51" s="9">
        <f>الرصد!AR53</f>
        <v>0</v>
      </c>
      <c r="O51" s="9">
        <f>الرصد!AS53</f>
        <v>0</v>
      </c>
      <c r="P51" s="9">
        <f>الرصد!AT53</f>
        <v>0</v>
      </c>
      <c r="Q51" s="5" t="str">
        <f>IFERROR(IF($O51=0,"",INDEX($A$5:$P$5,SMALL(IF(--($A51:$P51&lt;$A$6:$P$6),COLUMN($A$5:$P$5),IF($A51:$P51="غ",COLUMN($A$5:$P$5))),COLUMNS($A$7:A51)))),"")</f>
        <v/>
      </c>
      <c r="R51" s="5" t="str">
        <f>IFERROR(IF($O51=0,"",INDEX($A$5:$P$5,SMALL(IF(--($A51:$P51&lt;$A$6:$P$6),COLUMN($A$5:$P$5),IF($A51:$P51="غ",COLUMN($A$5:$P$5))),COLUMNS($A$7:B51)))),"")</f>
        <v/>
      </c>
      <c r="S51" s="5" t="str">
        <f>IFERROR(IF($O51=0,"",INDEX($A$5:$P$5,SMALL(IF(--($A51:$P51&lt;$A$6:$P$6),COLUMN($A$5:$P$5),IF($A51:$P51="غ",COLUMN($A$5:$P$5))),COLUMNS($A$7:C51)))),"")</f>
        <v/>
      </c>
      <c r="T51" s="5" t="str">
        <f>IFERROR(IF($O51=0,"",INDEX($A$5:$P$5,SMALL(IF(--($A51:$P51&lt;$A$6:$P$6),COLUMN($A$5:$P$5),IF($A51:$P51="غ",COLUMN($A$5:$P$5))),COLUMNS($A$7:D51)))),"")</f>
        <v/>
      </c>
      <c r="U51" s="5" t="str">
        <f>IFERROR(IF($O51=0,"",INDEX($A$5:$P$5,SMALL(IF(--($A51:$P51&lt;$A$6:$P$6),COLUMN($A$5:$P$5),IF($A51:$P51="غ",COLUMN($A$5:$P$5))),COLUMNS($A$7:E51)))),"")</f>
        <v/>
      </c>
      <c r="V51" s="5" t="str">
        <f>IFERROR(IF($O51=0,"",INDEX($A$5:$P$5,SMALL(IF(--($A51:$P51&lt;$A$6:$P$6),COLUMN($A$5:$P$5),IF($A51:$P51="غ",COLUMN($A$5:$P$5))),COLUMNS($A$7:F51)))),"")</f>
        <v/>
      </c>
      <c r="W51" s="5" t="str">
        <f>IFERROR(IF($O51=0,"",INDEX($A$5:$P$5,SMALL(IF(--($A51:$P51&lt;$A$6:$P$6),COLUMN($A$5:$P$5),IF($A51:$P51="غ",COLUMN($A$5:$P$5))),COLUMNS($A$7:G51)))),"")</f>
        <v/>
      </c>
      <c r="X51" s="5" t="str">
        <f>IFERROR(IF($O51=0,"",INDEX($A$5:$P$5,SMALL(IF(--($A51:$P51&lt;$A$6:$P$6),COLUMN($A$5:$P$5),IF($A51:$P51="غ",COLUMN($A$5:$P$5))),COLUMNS($A$7:H51)))),"")</f>
        <v/>
      </c>
      <c r="Y51" s="5" t="str">
        <f>IFERROR(IF($O51=0,"",INDEX($A$5:$P$5,SMALL(IF(--($A51:$P51&lt;$A$6:$P$6),COLUMN($A$5:$P$5),IF($A51:$P51="غ",COLUMN($A$5:$P$5))),COLUMNS($A$7:I51)))),"")</f>
        <v/>
      </c>
      <c r="Z51" s="5" t="str">
        <f>IFERROR(IF($O51=0,"",INDEX($A$5:$P$5,SMALL(IF(--($A51:$P51&lt;$A$6:$P$6),COLUMN($A$5:$P$5),IF($A51:$P51="غ",COLUMN($A$5:$P$5))),COLUMNS($A$7:J51)))),"")</f>
        <v/>
      </c>
      <c r="AA51" s="5" t="str">
        <f>IFERROR(IF($O51=0,"",INDEX($A$5:$P$5,SMALL(IF(--($A51:$P51&lt;$A$6:$P$6),COLUMN($A$5:$P$5),IF($A51:$P51="غ",COLUMN($A$5:$P$5))),COLUMNS($A$7:K51)))),"")</f>
        <v/>
      </c>
      <c r="AB51" s="5" t="str">
        <f>IFERROR(IF($O51=0,"",INDEX($A$5:$P$5,SMALL(IF(--($A51:$P51&lt;$A$6:$P$6),COLUMN($A$5:$P$5),IF($A51:$P51="غ",COLUMN($A$5:$P$5))),COLUMNS($A$7:L51)))),"")</f>
        <v/>
      </c>
      <c r="AC51" s="5" t="str">
        <f>IFERROR(IF($O51=0,"",INDEX($A$5:$P$5,SMALL(IF(--($A51:$P51&lt;$A$6:$P$6),COLUMN($A$5:$P$5),IF($A51:$P51="غ",COLUMN($A$5:$P$5))),COLUMNS($A$7:M51)))),"")</f>
        <v/>
      </c>
      <c r="AD51" s="5" t="str">
        <f>IFERROR(IF($O51=0,"",INDEX($A$5:$P$5,SMALL(IF(--($A51:$P51&lt;$A$6:$P$6),COLUMN($A$5:$P$5),IF($A51:$P51="غ",COLUMN($A$5:$P$5))),COLUMNS($A$7:N51)))),"")</f>
        <v/>
      </c>
      <c r="AE51" s="5" t="str">
        <f>IFERROR(IF($O51=0,"",INDEX($A$5:$P$5,SMALL(IF(--($A51:$P51&lt;$A$6:$P$6),COLUMN($A$5:$P$5),IF($A51:$P51="غ",COLUMN($A$5:$P$5))),COLUMNS($A$7:O51)))),"")</f>
        <v/>
      </c>
      <c r="AF51" s="5" t="str">
        <f>IFERROR(IF($O51=0,"",INDEX($A$5:$P$5,SMALL(IF(--($A51:$P51&lt;$A$6:$P$6),COLUMN($A$5:$P$5),IF($A51:$P51="غ",COLUMN($A$5:$P$5))),COLUMNS($A$7:P51)))),"")</f>
        <v/>
      </c>
    </row>
    <row r="52" spans="1:32">
      <c r="A52" s="9">
        <f>الرصد!O54</f>
        <v>0</v>
      </c>
      <c r="B52" s="9">
        <f>الرصد!P54</f>
        <v>0</v>
      </c>
      <c r="C52" s="9">
        <f>الرصد!Q54</f>
        <v>0</v>
      </c>
      <c r="D52" s="9">
        <f>الرصد!T54</f>
        <v>0</v>
      </c>
      <c r="E52" s="9">
        <f>الرصد!W54</f>
        <v>0</v>
      </c>
      <c r="F52" s="9">
        <f>الرصد!Z54</f>
        <v>0</v>
      </c>
      <c r="G52" s="9">
        <f>الرصد!AC54</f>
        <v>0</v>
      </c>
      <c r="H52" s="9">
        <f>الرصد!AD54</f>
        <v>0</v>
      </c>
      <c r="I52" s="9">
        <f>الرصد!AE54</f>
        <v>0</v>
      </c>
      <c r="J52" s="9">
        <f>الرصد!AH54</f>
        <v>0</v>
      </c>
      <c r="K52" s="9">
        <f>الرصد!AK54</f>
        <v>0</v>
      </c>
      <c r="L52" s="9">
        <f>الرصد!AN54</f>
        <v>0</v>
      </c>
      <c r="M52" s="9">
        <f>الرصد!AQ54</f>
        <v>0</v>
      </c>
      <c r="N52" s="9">
        <f>الرصد!AR54</f>
        <v>0</v>
      </c>
      <c r="O52" s="9">
        <f>الرصد!AS54</f>
        <v>0</v>
      </c>
      <c r="P52" s="9">
        <f>الرصد!AT54</f>
        <v>0</v>
      </c>
      <c r="Q52" s="5" t="str">
        <f>IFERROR(IF($O52=0,"",INDEX($A$5:$P$5,SMALL(IF(--($A52:$P52&lt;$A$6:$P$6),COLUMN($A$5:$P$5),IF($A52:$P52="غ",COLUMN($A$5:$P$5))),COLUMNS($A$7:A52)))),"")</f>
        <v/>
      </c>
      <c r="R52" s="5" t="str">
        <f>IFERROR(IF($O52=0,"",INDEX($A$5:$P$5,SMALL(IF(--($A52:$P52&lt;$A$6:$P$6),COLUMN($A$5:$P$5),IF($A52:$P52="غ",COLUMN($A$5:$P$5))),COLUMNS($A$7:B52)))),"")</f>
        <v/>
      </c>
      <c r="S52" s="5" t="str">
        <f>IFERROR(IF($O52=0,"",INDEX($A$5:$P$5,SMALL(IF(--($A52:$P52&lt;$A$6:$P$6),COLUMN($A$5:$P$5),IF($A52:$P52="غ",COLUMN($A$5:$P$5))),COLUMNS($A$7:C52)))),"")</f>
        <v/>
      </c>
      <c r="T52" s="5" t="str">
        <f>IFERROR(IF($O52=0,"",INDEX($A$5:$P$5,SMALL(IF(--($A52:$P52&lt;$A$6:$P$6),COLUMN($A$5:$P$5),IF($A52:$P52="غ",COLUMN($A$5:$P$5))),COLUMNS($A$7:D52)))),"")</f>
        <v/>
      </c>
      <c r="U52" s="5" t="str">
        <f>IFERROR(IF($O52=0,"",INDEX($A$5:$P$5,SMALL(IF(--($A52:$P52&lt;$A$6:$P$6),COLUMN($A$5:$P$5),IF($A52:$P52="غ",COLUMN($A$5:$P$5))),COLUMNS($A$7:E52)))),"")</f>
        <v/>
      </c>
      <c r="V52" s="5" t="str">
        <f>IFERROR(IF($O52=0,"",INDEX($A$5:$P$5,SMALL(IF(--($A52:$P52&lt;$A$6:$P$6),COLUMN($A$5:$P$5),IF($A52:$P52="غ",COLUMN($A$5:$P$5))),COLUMNS($A$7:F52)))),"")</f>
        <v/>
      </c>
      <c r="W52" s="5" t="str">
        <f>IFERROR(IF($O52=0,"",INDEX($A$5:$P$5,SMALL(IF(--($A52:$P52&lt;$A$6:$P$6),COLUMN($A$5:$P$5),IF($A52:$P52="غ",COLUMN($A$5:$P$5))),COLUMNS($A$7:G52)))),"")</f>
        <v/>
      </c>
      <c r="X52" s="5" t="str">
        <f>IFERROR(IF($O52=0,"",INDEX($A$5:$P$5,SMALL(IF(--($A52:$P52&lt;$A$6:$P$6),COLUMN($A$5:$P$5),IF($A52:$P52="غ",COLUMN($A$5:$P$5))),COLUMNS($A$7:H52)))),"")</f>
        <v/>
      </c>
      <c r="Y52" s="5" t="str">
        <f>IFERROR(IF($O52=0,"",INDEX($A$5:$P$5,SMALL(IF(--($A52:$P52&lt;$A$6:$P$6),COLUMN($A$5:$P$5),IF($A52:$P52="غ",COLUMN($A$5:$P$5))),COLUMNS($A$7:I52)))),"")</f>
        <v/>
      </c>
      <c r="Z52" s="5" t="str">
        <f>IFERROR(IF($O52=0,"",INDEX($A$5:$P$5,SMALL(IF(--($A52:$P52&lt;$A$6:$P$6),COLUMN($A$5:$P$5),IF($A52:$P52="غ",COLUMN($A$5:$P$5))),COLUMNS($A$7:J52)))),"")</f>
        <v/>
      </c>
      <c r="AA52" s="5" t="str">
        <f>IFERROR(IF($O52=0,"",INDEX($A$5:$P$5,SMALL(IF(--($A52:$P52&lt;$A$6:$P$6),COLUMN($A$5:$P$5),IF($A52:$P52="غ",COLUMN($A$5:$P$5))),COLUMNS($A$7:K52)))),"")</f>
        <v/>
      </c>
      <c r="AB52" s="5" t="str">
        <f>IFERROR(IF($O52=0,"",INDEX($A$5:$P$5,SMALL(IF(--($A52:$P52&lt;$A$6:$P$6),COLUMN($A$5:$P$5),IF($A52:$P52="غ",COLUMN($A$5:$P$5))),COLUMNS($A$7:L52)))),"")</f>
        <v/>
      </c>
      <c r="AC52" s="5" t="str">
        <f>IFERROR(IF($O52=0,"",INDEX($A$5:$P$5,SMALL(IF(--($A52:$P52&lt;$A$6:$P$6),COLUMN($A$5:$P$5),IF($A52:$P52="غ",COLUMN($A$5:$P$5))),COLUMNS($A$7:M52)))),"")</f>
        <v/>
      </c>
      <c r="AD52" s="5" t="str">
        <f>IFERROR(IF($O52=0,"",INDEX($A$5:$P$5,SMALL(IF(--($A52:$P52&lt;$A$6:$P$6),COLUMN($A$5:$P$5),IF($A52:$P52="غ",COLUMN($A$5:$P$5))),COLUMNS($A$7:N52)))),"")</f>
        <v/>
      </c>
      <c r="AE52" s="5" t="str">
        <f>IFERROR(IF($O52=0,"",INDEX($A$5:$P$5,SMALL(IF(--($A52:$P52&lt;$A$6:$P$6),COLUMN($A$5:$P$5),IF($A52:$P52="غ",COLUMN($A$5:$P$5))),COLUMNS($A$7:O52)))),"")</f>
        <v/>
      </c>
      <c r="AF52" s="5" t="str">
        <f>IFERROR(IF($O52=0,"",INDEX($A$5:$P$5,SMALL(IF(--($A52:$P52&lt;$A$6:$P$6),COLUMN($A$5:$P$5),IF($A52:$P52="غ",COLUMN($A$5:$P$5))),COLUMNS($A$7:P52)))),"")</f>
        <v/>
      </c>
    </row>
    <row r="53" spans="1:32">
      <c r="A53" s="9">
        <f>الرصد!O55</f>
        <v>0</v>
      </c>
      <c r="B53" s="9">
        <f>الرصد!P55</f>
        <v>0</v>
      </c>
      <c r="C53" s="9">
        <f>الرصد!Q55</f>
        <v>0</v>
      </c>
      <c r="D53" s="9">
        <f>الرصد!T55</f>
        <v>0</v>
      </c>
      <c r="E53" s="9">
        <f>الرصد!W55</f>
        <v>0</v>
      </c>
      <c r="F53" s="9">
        <f>الرصد!Z55</f>
        <v>0</v>
      </c>
      <c r="G53" s="9">
        <f>الرصد!AC55</f>
        <v>0</v>
      </c>
      <c r="H53" s="9">
        <f>الرصد!AD55</f>
        <v>0</v>
      </c>
      <c r="I53" s="9">
        <f>الرصد!AE55</f>
        <v>0</v>
      </c>
      <c r="J53" s="9">
        <f>الرصد!AH55</f>
        <v>0</v>
      </c>
      <c r="K53" s="9">
        <f>الرصد!AK55</f>
        <v>0</v>
      </c>
      <c r="L53" s="9">
        <f>الرصد!AN55</f>
        <v>0</v>
      </c>
      <c r="M53" s="9">
        <f>الرصد!AQ55</f>
        <v>0</v>
      </c>
      <c r="N53" s="9">
        <f>الرصد!AR55</f>
        <v>0</v>
      </c>
      <c r="O53" s="9">
        <f>الرصد!AS55</f>
        <v>0</v>
      </c>
      <c r="P53" s="9">
        <f>الرصد!AT55</f>
        <v>0</v>
      </c>
      <c r="Q53" s="5" t="str">
        <f>IFERROR(IF($O53=0,"",INDEX($A$5:$P$5,SMALL(IF(--($A53:$P53&lt;$A$6:$P$6),COLUMN($A$5:$P$5),IF($A53:$P53="غ",COLUMN($A$5:$P$5))),COLUMNS($A$7:A53)))),"")</f>
        <v/>
      </c>
      <c r="R53" s="5" t="str">
        <f>IFERROR(IF($O53=0,"",INDEX($A$5:$P$5,SMALL(IF(--($A53:$P53&lt;$A$6:$P$6),COLUMN($A$5:$P$5),IF($A53:$P53="غ",COLUMN($A$5:$P$5))),COLUMNS($A$7:B53)))),"")</f>
        <v/>
      </c>
      <c r="S53" s="5" t="str">
        <f>IFERROR(IF($O53=0,"",INDEX($A$5:$P$5,SMALL(IF(--($A53:$P53&lt;$A$6:$P$6),COLUMN($A$5:$P$5),IF($A53:$P53="غ",COLUMN($A$5:$P$5))),COLUMNS($A$7:C53)))),"")</f>
        <v/>
      </c>
      <c r="T53" s="5" t="str">
        <f>IFERROR(IF($O53=0,"",INDEX($A$5:$P$5,SMALL(IF(--($A53:$P53&lt;$A$6:$P$6),COLUMN($A$5:$P$5),IF($A53:$P53="غ",COLUMN($A$5:$P$5))),COLUMNS($A$7:D53)))),"")</f>
        <v/>
      </c>
      <c r="U53" s="5" t="str">
        <f>IFERROR(IF($O53=0,"",INDEX($A$5:$P$5,SMALL(IF(--($A53:$P53&lt;$A$6:$P$6),COLUMN($A$5:$P$5),IF($A53:$P53="غ",COLUMN($A$5:$P$5))),COLUMNS($A$7:E53)))),"")</f>
        <v/>
      </c>
      <c r="V53" s="5" t="str">
        <f>IFERROR(IF($O53=0,"",INDEX($A$5:$P$5,SMALL(IF(--($A53:$P53&lt;$A$6:$P$6),COLUMN($A$5:$P$5),IF($A53:$P53="غ",COLUMN($A$5:$P$5))),COLUMNS($A$7:F53)))),"")</f>
        <v/>
      </c>
      <c r="W53" s="5" t="str">
        <f>IFERROR(IF($O53=0,"",INDEX($A$5:$P$5,SMALL(IF(--($A53:$P53&lt;$A$6:$P$6),COLUMN($A$5:$P$5),IF($A53:$P53="غ",COLUMN($A$5:$P$5))),COLUMNS($A$7:G53)))),"")</f>
        <v/>
      </c>
      <c r="X53" s="5" t="str">
        <f>IFERROR(IF($O53=0,"",INDEX($A$5:$P$5,SMALL(IF(--($A53:$P53&lt;$A$6:$P$6),COLUMN($A$5:$P$5),IF($A53:$P53="غ",COLUMN($A$5:$P$5))),COLUMNS($A$7:H53)))),"")</f>
        <v/>
      </c>
      <c r="Y53" s="5" t="str">
        <f>IFERROR(IF($O53=0,"",INDEX($A$5:$P$5,SMALL(IF(--($A53:$P53&lt;$A$6:$P$6),COLUMN($A$5:$P$5),IF($A53:$P53="غ",COLUMN($A$5:$P$5))),COLUMNS($A$7:I53)))),"")</f>
        <v/>
      </c>
      <c r="Z53" s="5" t="str">
        <f>IFERROR(IF($O53=0,"",INDEX($A$5:$P$5,SMALL(IF(--($A53:$P53&lt;$A$6:$P$6),COLUMN($A$5:$P$5),IF($A53:$P53="غ",COLUMN($A$5:$P$5))),COLUMNS($A$7:J53)))),"")</f>
        <v/>
      </c>
      <c r="AA53" s="5" t="str">
        <f>IFERROR(IF($O53=0,"",INDEX($A$5:$P$5,SMALL(IF(--($A53:$P53&lt;$A$6:$P$6),COLUMN($A$5:$P$5),IF($A53:$P53="غ",COLUMN($A$5:$P$5))),COLUMNS($A$7:K53)))),"")</f>
        <v/>
      </c>
      <c r="AB53" s="5" t="str">
        <f>IFERROR(IF($O53=0,"",INDEX($A$5:$P$5,SMALL(IF(--($A53:$P53&lt;$A$6:$P$6),COLUMN($A$5:$P$5),IF($A53:$P53="غ",COLUMN($A$5:$P$5))),COLUMNS($A$7:L53)))),"")</f>
        <v/>
      </c>
      <c r="AC53" s="5" t="str">
        <f>IFERROR(IF($O53=0,"",INDEX($A$5:$P$5,SMALL(IF(--($A53:$P53&lt;$A$6:$P$6),COLUMN($A$5:$P$5),IF($A53:$P53="غ",COLUMN($A$5:$P$5))),COLUMNS($A$7:M53)))),"")</f>
        <v/>
      </c>
      <c r="AD53" s="5" t="str">
        <f>IFERROR(IF($O53=0,"",INDEX($A$5:$P$5,SMALL(IF(--($A53:$P53&lt;$A$6:$P$6),COLUMN($A$5:$P$5),IF($A53:$P53="غ",COLUMN($A$5:$P$5))),COLUMNS($A$7:N53)))),"")</f>
        <v/>
      </c>
      <c r="AE53" s="5" t="str">
        <f>IFERROR(IF($O53=0,"",INDEX($A$5:$P$5,SMALL(IF(--($A53:$P53&lt;$A$6:$P$6),COLUMN($A$5:$P$5),IF($A53:$P53="غ",COLUMN($A$5:$P$5))),COLUMNS($A$7:O53)))),"")</f>
        <v/>
      </c>
      <c r="AF53" s="5" t="str">
        <f>IFERROR(IF($O53=0,"",INDEX($A$5:$P$5,SMALL(IF(--($A53:$P53&lt;$A$6:$P$6),COLUMN($A$5:$P$5),IF($A53:$P53="غ",COLUMN($A$5:$P$5))),COLUMNS($A$7:P53)))),"")</f>
        <v/>
      </c>
    </row>
    <row r="54" spans="1:32">
      <c r="A54" s="9">
        <f>الرصد!O56</f>
        <v>0</v>
      </c>
      <c r="B54" s="9">
        <f>الرصد!P56</f>
        <v>0</v>
      </c>
      <c r="C54" s="9">
        <f>الرصد!Q56</f>
        <v>0</v>
      </c>
      <c r="D54" s="9">
        <f>الرصد!T56</f>
        <v>0</v>
      </c>
      <c r="E54" s="9">
        <f>الرصد!W56</f>
        <v>0</v>
      </c>
      <c r="F54" s="9">
        <f>الرصد!Z56</f>
        <v>0</v>
      </c>
      <c r="G54" s="9">
        <f>الرصد!AC56</f>
        <v>0</v>
      </c>
      <c r="H54" s="9">
        <f>الرصد!AD56</f>
        <v>0</v>
      </c>
      <c r="I54" s="9">
        <f>الرصد!AE56</f>
        <v>0</v>
      </c>
      <c r="J54" s="9">
        <f>الرصد!AH56</f>
        <v>0</v>
      </c>
      <c r="K54" s="9">
        <f>الرصد!AK56</f>
        <v>0</v>
      </c>
      <c r="L54" s="9">
        <f>الرصد!AN56</f>
        <v>0</v>
      </c>
      <c r="M54" s="9">
        <f>الرصد!AQ56</f>
        <v>0</v>
      </c>
      <c r="N54" s="9">
        <f>الرصد!AR56</f>
        <v>0</v>
      </c>
      <c r="O54" s="9">
        <f>الرصد!AS56</f>
        <v>0</v>
      </c>
      <c r="P54" s="9">
        <f>الرصد!AT56</f>
        <v>0</v>
      </c>
      <c r="Q54" s="5" t="str">
        <f>IFERROR(IF($O54=0,"",INDEX($A$5:$P$5,SMALL(IF(--($A54:$P54&lt;$A$6:$P$6),COLUMN($A$5:$P$5),IF($A54:$P54="غ",COLUMN($A$5:$P$5))),COLUMNS($A$7:A54)))),"")</f>
        <v/>
      </c>
      <c r="R54" s="5" t="str">
        <f>IFERROR(IF($O54=0,"",INDEX($A$5:$P$5,SMALL(IF(--($A54:$P54&lt;$A$6:$P$6),COLUMN($A$5:$P$5),IF($A54:$P54="غ",COLUMN($A$5:$P$5))),COLUMNS($A$7:B54)))),"")</f>
        <v/>
      </c>
      <c r="S54" s="5" t="str">
        <f>IFERROR(IF($O54=0,"",INDEX($A$5:$P$5,SMALL(IF(--($A54:$P54&lt;$A$6:$P$6),COLUMN($A$5:$P$5),IF($A54:$P54="غ",COLUMN($A$5:$P$5))),COLUMNS($A$7:C54)))),"")</f>
        <v/>
      </c>
      <c r="T54" s="5" t="str">
        <f>IFERROR(IF($O54=0,"",INDEX($A$5:$P$5,SMALL(IF(--($A54:$P54&lt;$A$6:$P$6),COLUMN($A$5:$P$5),IF($A54:$P54="غ",COLUMN($A$5:$P$5))),COLUMNS($A$7:D54)))),"")</f>
        <v/>
      </c>
      <c r="U54" s="5" t="str">
        <f>IFERROR(IF($O54=0,"",INDEX($A$5:$P$5,SMALL(IF(--($A54:$P54&lt;$A$6:$P$6),COLUMN($A$5:$P$5),IF($A54:$P54="غ",COLUMN($A$5:$P$5))),COLUMNS($A$7:E54)))),"")</f>
        <v/>
      </c>
      <c r="V54" s="5" t="str">
        <f>IFERROR(IF($O54=0,"",INDEX($A$5:$P$5,SMALL(IF(--($A54:$P54&lt;$A$6:$P$6),COLUMN($A$5:$P$5),IF($A54:$P54="غ",COLUMN($A$5:$P$5))),COLUMNS($A$7:F54)))),"")</f>
        <v/>
      </c>
      <c r="W54" s="5" t="str">
        <f>IFERROR(IF($O54=0,"",INDEX($A$5:$P$5,SMALL(IF(--($A54:$P54&lt;$A$6:$P$6),COLUMN($A$5:$P$5),IF($A54:$P54="غ",COLUMN($A$5:$P$5))),COLUMNS($A$7:G54)))),"")</f>
        <v/>
      </c>
      <c r="X54" s="5" t="str">
        <f>IFERROR(IF($O54=0,"",INDEX($A$5:$P$5,SMALL(IF(--($A54:$P54&lt;$A$6:$P$6),COLUMN($A$5:$P$5),IF($A54:$P54="غ",COLUMN($A$5:$P$5))),COLUMNS($A$7:H54)))),"")</f>
        <v/>
      </c>
      <c r="Y54" s="5" t="str">
        <f>IFERROR(IF($O54=0,"",INDEX($A$5:$P$5,SMALL(IF(--($A54:$P54&lt;$A$6:$P$6),COLUMN($A$5:$P$5),IF($A54:$P54="غ",COLUMN($A$5:$P$5))),COLUMNS($A$7:I54)))),"")</f>
        <v/>
      </c>
      <c r="Z54" s="5" t="str">
        <f>IFERROR(IF($O54=0,"",INDEX($A$5:$P$5,SMALL(IF(--($A54:$P54&lt;$A$6:$P$6),COLUMN($A$5:$P$5),IF($A54:$P54="غ",COLUMN($A$5:$P$5))),COLUMNS($A$7:J54)))),"")</f>
        <v/>
      </c>
      <c r="AA54" s="5" t="str">
        <f>IFERROR(IF($O54=0,"",INDEX($A$5:$P$5,SMALL(IF(--($A54:$P54&lt;$A$6:$P$6),COLUMN($A$5:$P$5),IF($A54:$P54="غ",COLUMN($A$5:$P$5))),COLUMNS($A$7:K54)))),"")</f>
        <v/>
      </c>
      <c r="AB54" s="5" t="str">
        <f>IFERROR(IF($O54=0,"",INDEX($A$5:$P$5,SMALL(IF(--($A54:$P54&lt;$A$6:$P$6),COLUMN($A$5:$P$5),IF($A54:$P54="غ",COLUMN($A$5:$P$5))),COLUMNS($A$7:L54)))),"")</f>
        <v/>
      </c>
      <c r="AC54" s="5" t="str">
        <f>IFERROR(IF($O54=0,"",INDEX($A$5:$P$5,SMALL(IF(--($A54:$P54&lt;$A$6:$P$6),COLUMN($A$5:$P$5),IF($A54:$P54="غ",COLUMN($A$5:$P$5))),COLUMNS($A$7:M54)))),"")</f>
        <v/>
      </c>
      <c r="AD54" s="5" t="str">
        <f>IFERROR(IF($O54=0,"",INDEX($A$5:$P$5,SMALL(IF(--($A54:$P54&lt;$A$6:$P$6),COLUMN($A$5:$P$5),IF($A54:$P54="غ",COLUMN($A$5:$P$5))),COLUMNS($A$7:N54)))),"")</f>
        <v/>
      </c>
      <c r="AE54" s="5" t="str">
        <f>IFERROR(IF($O54=0,"",INDEX($A$5:$P$5,SMALL(IF(--($A54:$P54&lt;$A$6:$P$6),COLUMN($A$5:$P$5),IF($A54:$P54="غ",COLUMN($A$5:$P$5))),COLUMNS($A$7:O54)))),"")</f>
        <v/>
      </c>
      <c r="AF54" s="5" t="str">
        <f>IFERROR(IF($O54=0,"",INDEX($A$5:$P$5,SMALL(IF(--($A54:$P54&lt;$A$6:$P$6),COLUMN($A$5:$P$5),IF($A54:$P54="غ",COLUMN($A$5:$P$5))),COLUMNS($A$7:P54)))),"")</f>
        <v/>
      </c>
    </row>
    <row r="55" spans="1:32">
      <c r="A55" s="9">
        <f>الرصد!O57</f>
        <v>0</v>
      </c>
      <c r="B55" s="9">
        <f>الرصد!P57</f>
        <v>0</v>
      </c>
      <c r="C55" s="9">
        <f>الرصد!Q57</f>
        <v>0</v>
      </c>
      <c r="D55" s="9">
        <f>الرصد!T57</f>
        <v>0</v>
      </c>
      <c r="E55" s="9">
        <f>الرصد!W57</f>
        <v>0</v>
      </c>
      <c r="F55" s="9">
        <f>الرصد!Z57</f>
        <v>0</v>
      </c>
      <c r="G55" s="9">
        <f>الرصد!AC57</f>
        <v>0</v>
      </c>
      <c r="H55" s="9">
        <f>الرصد!AD57</f>
        <v>0</v>
      </c>
      <c r="I55" s="9">
        <f>الرصد!AE57</f>
        <v>0</v>
      </c>
      <c r="J55" s="9">
        <f>الرصد!AH57</f>
        <v>0</v>
      </c>
      <c r="K55" s="9">
        <f>الرصد!AK57</f>
        <v>0</v>
      </c>
      <c r="L55" s="9">
        <f>الرصد!AN57</f>
        <v>0</v>
      </c>
      <c r="M55" s="9">
        <f>الرصد!AQ57</f>
        <v>0</v>
      </c>
      <c r="N55" s="9">
        <f>الرصد!AR57</f>
        <v>0</v>
      </c>
      <c r="O55" s="9">
        <f>الرصد!AS57</f>
        <v>0</v>
      </c>
      <c r="P55" s="9">
        <f>الرصد!AT57</f>
        <v>0</v>
      </c>
      <c r="Q55" s="5" t="str">
        <f>IFERROR(IF($O55=0,"",INDEX($A$5:$P$5,SMALL(IF(--($A55:$P55&lt;$A$6:$P$6),COLUMN($A$5:$P$5),IF($A55:$P55="غ",COLUMN($A$5:$P$5))),COLUMNS($A$7:A55)))),"")</f>
        <v/>
      </c>
      <c r="R55" s="5" t="str">
        <f>IFERROR(IF($O55=0,"",INDEX($A$5:$P$5,SMALL(IF(--($A55:$P55&lt;$A$6:$P$6),COLUMN($A$5:$P$5),IF($A55:$P55="غ",COLUMN($A$5:$P$5))),COLUMNS($A$7:B55)))),"")</f>
        <v/>
      </c>
      <c r="S55" s="5" t="str">
        <f>IFERROR(IF($O55=0,"",INDEX($A$5:$P$5,SMALL(IF(--($A55:$P55&lt;$A$6:$P$6),COLUMN($A$5:$P$5),IF($A55:$P55="غ",COLUMN($A$5:$P$5))),COLUMNS($A$7:C55)))),"")</f>
        <v/>
      </c>
      <c r="T55" s="5" t="str">
        <f>IFERROR(IF($O55=0,"",INDEX($A$5:$P$5,SMALL(IF(--($A55:$P55&lt;$A$6:$P$6),COLUMN($A$5:$P$5),IF($A55:$P55="غ",COLUMN($A$5:$P$5))),COLUMNS($A$7:D55)))),"")</f>
        <v/>
      </c>
      <c r="U55" s="5" t="str">
        <f>IFERROR(IF($O55=0,"",INDEX($A$5:$P$5,SMALL(IF(--($A55:$P55&lt;$A$6:$P$6),COLUMN($A$5:$P$5),IF($A55:$P55="غ",COLUMN($A$5:$P$5))),COLUMNS($A$7:E55)))),"")</f>
        <v/>
      </c>
      <c r="V55" s="5" t="str">
        <f>IFERROR(IF($O55=0,"",INDEX($A$5:$P$5,SMALL(IF(--($A55:$P55&lt;$A$6:$P$6),COLUMN($A$5:$P$5),IF($A55:$P55="غ",COLUMN($A$5:$P$5))),COLUMNS($A$7:F55)))),"")</f>
        <v/>
      </c>
      <c r="W55" s="5" t="str">
        <f>IFERROR(IF($O55=0,"",INDEX($A$5:$P$5,SMALL(IF(--($A55:$P55&lt;$A$6:$P$6),COLUMN($A$5:$P$5),IF($A55:$P55="غ",COLUMN($A$5:$P$5))),COLUMNS($A$7:G55)))),"")</f>
        <v/>
      </c>
      <c r="X55" s="5" t="str">
        <f>IFERROR(IF($O55=0,"",INDEX($A$5:$P$5,SMALL(IF(--($A55:$P55&lt;$A$6:$P$6),COLUMN($A$5:$P$5),IF($A55:$P55="غ",COLUMN($A$5:$P$5))),COLUMNS($A$7:H55)))),"")</f>
        <v/>
      </c>
      <c r="Y55" s="5" t="str">
        <f>IFERROR(IF($O55=0,"",INDEX($A$5:$P$5,SMALL(IF(--($A55:$P55&lt;$A$6:$P$6),COLUMN($A$5:$P$5),IF($A55:$P55="غ",COLUMN($A$5:$P$5))),COLUMNS($A$7:I55)))),"")</f>
        <v/>
      </c>
      <c r="Z55" s="5" t="str">
        <f>IFERROR(IF($O55=0,"",INDEX($A$5:$P$5,SMALL(IF(--($A55:$P55&lt;$A$6:$P$6),COLUMN($A$5:$P$5),IF($A55:$P55="غ",COLUMN($A$5:$P$5))),COLUMNS($A$7:J55)))),"")</f>
        <v/>
      </c>
      <c r="AA55" s="5" t="str">
        <f>IFERROR(IF($O55=0,"",INDEX($A$5:$P$5,SMALL(IF(--($A55:$P55&lt;$A$6:$P$6),COLUMN($A$5:$P$5),IF($A55:$P55="غ",COLUMN($A$5:$P$5))),COLUMNS($A$7:K55)))),"")</f>
        <v/>
      </c>
      <c r="AB55" s="5" t="str">
        <f>IFERROR(IF($O55=0,"",INDEX($A$5:$P$5,SMALL(IF(--($A55:$P55&lt;$A$6:$P$6),COLUMN($A$5:$P$5),IF($A55:$P55="غ",COLUMN($A$5:$P$5))),COLUMNS($A$7:L55)))),"")</f>
        <v/>
      </c>
      <c r="AC55" s="5" t="str">
        <f>IFERROR(IF($O55=0,"",INDEX($A$5:$P$5,SMALL(IF(--($A55:$P55&lt;$A$6:$P$6),COLUMN($A$5:$P$5),IF($A55:$P55="غ",COLUMN($A$5:$P$5))),COLUMNS($A$7:M55)))),"")</f>
        <v/>
      </c>
      <c r="AD55" s="5" t="str">
        <f>IFERROR(IF($O55=0,"",INDEX($A$5:$P$5,SMALL(IF(--($A55:$P55&lt;$A$6:$P$6),COLUMN($A$5:$P$5),IF($A55:$P55="غ",COLUMN($A$5:$P$5))),COLUMNS($A$7:N55)))),"")</f>
        <v/>
      </c>
      <c r="AE55" s="5" t="str">
        <f>IFERROR(IF($O55=0,"",INDEX($A$5:$P$5,SMALL(IF(--($A55:$P55&lt;$A$6:$P$6),COLUMN($A$5:$P$5),IF($A55:$P55="غ",COLUMN($A$5:$P$5))),COLUMNS($A$7:O55)))),"")</f>
        <v/>
      </c>
      <c r="AF55" s="5" t="str">
        <f>IFERROR(IF($O55=0,"",INDEX($A$5:$P$5,SMALL(IF(--($A55:$P55&lt;$A$6:$P$6),COLUMN($A$5:$P$5),IF($A55:$P55="غ",COLUMN($A$5:$P$5))),COLUMNS($A$7:P55)))),"")</f>
        <v/>
      </c>
    </row>
    <row r="56" spans="1:32">
      <c r="A56" s="9">
        <f>الرصد!O58</f>
        <v>0</v>
      </c>
      <c r="B56" s="9">
        <f>الرصد!P58</f>
        <v>0</v>
      </c>
      <c r="C56" s="9">
        <f>الرصد!Q58</f>
        <v>0</v>
      </c>
      <c r="D56" s="9">
        <f>الرصد!T58</f>
        <v>0</v>
      </c>
      <c r="E56" s="9">
        <f>الرصد!W58</f>
        <v>0</v>
      </c>
      <c r="F56" s="9">
        <f>الرصد!Z58</f>
        <v>0</v>
      </c>
      <c r="G56" s="9">
        <f>الرصد!AC58</f>
        <v>0</v>
      </c>
      <c r="H56" s="9">
        <f>الرصد!AD58</f>
        <v>0</v>
      </c>
      <c r="I56" s="9">
        <f>الرصد!AE58</f>
        <v>0</v>
      </c>
      <c r="J56" s="9">
        <f>الرصد!AH58</f>
        <v>0</v>
      </c>
      <c r="K56" s="9">
        <f>الرصد!AK58</f>
        <v>0</v>
      </c>
      <c r="L56" s="9">
        <f>الرصد!AN58</f>
        <v>0</v>
      </c>
      <c r="M56" s="9">
        <f>الرصد!AQ58</f>
        <v>0</v>
      </c>
      <c r="N56" s="9">
        <f>الرصد!AR58</f>
        <v>0</v>
      </c>
      <c r="O56" s="9">
        <f>الرصد!AS58</f>
        <v>0</v>
      </c>
      <c r="P56" s="9">
        <f>الرصد!AT58</f>
        <v>0</v>
      </c>
      <c r="Q56" s="5" t="str">
        <f>IFERROR(IF($O56=0,"",INDEX($A$5:$P$5,SMALL(IF(--($A56:$P56&lt;$A$6:$P$6),COLUMN($A$5:$P$5),IF($A56:$P56="غ",COLUMN($A$5:$P$5))),COLUMNS($A$7:A56)))),"")</f>
        <v/>
      </c>
      <c r="R56" s="5" t="str">
        <f>IFERROR(IF($O56=0,"",INDEX($A$5:$P$5,SMALL(IF(--($A56:$P56&lt;$A$6:$P$6),COLUMN($A$5:$P$5),IF($A56:$P56="غ",COLUMN($A$5:$P$5))),COLUMNS($A$7:B56)))),"")</f>
        <v/>
      </c>
      <c r="S56" s="5" t="str">
        <f>IFERROR(IF($O56=0,"",INDEX($A$5:$P$5,SMALL(IF(--($A56:$P56&lt;$A$6:$P$6),COLUMN($A$5:$P$5),IF($A56:$P56="غ",COLUMN($A$5:$P$5))),COLUMNS($A$7:C56)))),"")</f>
        <v/>
      </c>
      <c r="T56" s="5" t="str">
        <f>IFERROR(IF($O56=0,"",INDEX($A$5:$P$5,SMALL(IF(--($A56:$P56&lt;$A$6:$P$6),COLUMN($A$5:$P$5),IF($A56:$P56="غ",COLUMN($A$5:$P$5))),COLUMNS($A$7:D56)))),"")</f>
        <v/>
      </c>
      <c r="U56" s="5" t="str">
        <f>IFERROR(IF($O56=0,"",INDEX($A$5:$P$5,SMALL(IF(--($A56:$P56&lt;$A$6:$P$6),COLUMN($A$5:$P$5),IF($A56:$P56="غ",COLUMN($A$5:$P$5))),COLUMNS($A$7:E56)))),"")</f>
        <v/>
      </c>
      <c r="V56" s="5" t="str">
        <f>IFERROR(IF($O56=0,"",INDEX($A$5:$P$5,SMALL(IF(--($A56:$P56&lt;$A$6:$P$6),COLUMN($A$5:$P$5),IF($A56:$P56="غ",COLUMN($A$5:$P$5))),COLUMNS($A$7:F56)))),"")</f>
        <v/>
      </c>
      <c r="W56" s="5" t="str">
        <f>IFERROR(IF($O56=0,"",INDEX($A$5:$P$5,SMALL(IF(--($A56:$P56&lt;$A$6:$P$6),COLUMN($A$5:$P$5),IF($A56:$P56="غ",COLUMN($A$5:$P$5))),COLUMNS($A$7:G56)))),"")</f>
        <v/>
      </c>
      <c r="X56" s="5" t="str">
        <f>IFERROR(IF($O56=0,"",INDEX($A$5:$P$5,SMALL(IF(--($A56:$P56&lt;$A$6:$P$6),COLUMN($A$5:$P$5),IF($A56:$P56="غ",COLUMN($A$5:$P$5))),COLUMNS($A$7:H56)))),"")</f>
        <v/>
      </c>
      <c r="Y56" s="5" t="str">
        <f>IFERROR(IF($O56=0,"",INDEX($A$5:$P$5,SMALL(IF(--($A56:$P56&lt;$A$6:$P$6),COLUMN($A$5:$P$5),IF($A56:$P56="غ",COLUMN($A$5:$P$5))),COLUMNS($A$7:I56)))),"")</f>
        <v/>
      </c>
      <c r="Z56" s="5" t="str">
        <f>IFERROR(IF($O56=0,"",INDEX($A$5:$P$5,SMALL(IF(--($A56:$P56&lt;$A$6:$P$6),COLUMN($A$5:$P$5),IF($A56:$P56="غ",COLUMN($A$5:$P$5))),COLUMNS($A$7:J56)))),"")</f>
        <v/>
      </c>
      <c r="AA56" s="5" t="str">
        <f>IFERROR(IF($O56=0,"",INDEX($A$5:$P$5,SMALL(IF(--($A56:$P56&lt;$A$6:$P$6),COLUMN($A$5:$P$5),IF($A56:$P56="غ",COLUMN($A$5:$P$5))),COLUMNS($A$7:K56)))),"")</f>
        <v/>
      </c>
      <c r="AB56" s="5" t="str">
        <f>IFERROR(IF($O56=0,"",INDEX($A$5:$P$5,SMALL(IF(--($A56:$P56&lt;$A$6:$P$6),COLUMN($A$5:$P$5),IF($A56:$P56="غ",COLUMN($A$5:$P$5))),COLUMNS($A$7:L56)))),"")</f>
        <v/>
      </c>
      <c r="AC56" s="5" t="str">
        <f>IFERROR(IF($O56=0,"",INDEX($A$5:$P$5,SMALL(IF(--($A56:$P56&lt;$A$6:$P$6),COLUMN($A$5:$P$5),IF($A56:$P56="غ",COLUMN($A$5:$P$5))),COLUMNS($A$7:M56)))),"")</f>
        <v/>
      </c>
      <c r="AD56" s="5" t="str">
        <f>IFERROR(IF($O56=0,"",INDEX($A$5:$P$5,SMALL(IF(--($A56:$P56&lt;$A$6:$P$6),COLUMN($A$5:$P$5),IF($A56:$P56="غ",COLUMN($A$5:$P$5))),COLUMNS($A$7:N56)))),"")</f>
        <v/>
      </c>
      <c r="AE56" s="5" t="str">
        <f>IFERROR(IF($O56=0,"",INDEX($A$5:$P$5,SMALL(IF(--($A56:$P56&lt;$A$6:$P$6),COLUMN($A$5:$P$5),IF($A56:$P56="غ",COLUMN($A$5:$P$5))),COLUMNS($A$7:O56)))),"")</f>
        <v/>
      </c>
      <c r="AF56" s="5" t="str">
        <f>IFERROR(IF($O56=0,"",INDEX($A$5:$P$5,SMALL(IF(--($A56:$P56&lt;$A$6:$P$6),COLUMN($A$5:$P$5),IF($A56:$P56="غ",COLUMN($A$5:$P$5))),COLUMNS($A$7:P56)))),"")</f>
        <v/>
      </c>
    </row>
    <row r="57" spans="1:32">
      <c r="A57" s="9">
        <f>الرصد!O59</f>
        <v>0</v>
      </c>
      <c r="B57" s="9">
        <f>الرصد!P59</f>
        <v>0</v>
      </c>
      <c r="C57" s="9">
        <f>الرصد!Q59</f>
        <v>0</v>
      </c>
      <c r="D57" s="9">
        <f>الرصد!T59</f>
        <v>0</v>
      </c>
      <c r="E57" s="9">
        <f>الرصد!W59</f>
        <v>0</v>
      </c>
      <c r="F57" s="9">
        <f>الرصد!Z59</f>
        <v>0</v>
      </c>
      <c r="G57" s="9">
        <f>الرصد!AC59</f>
        <v>0</v>
      </c>
      <c r="H57" s="9">
        <f>الرصد!AD59</f>
        <v>0</v>
      </c>
      <c r="I57" s="9">
        <f>الرصد!AE59</f>
        <v>0</v>
      </c>
      <c r="J57" s="9">
        <f>الرصد!AH59</f>
        <v>0</v>
      </c>
      <c r="K57" s="9">
        <f>الرصد!AK59</f>
        <v>0</v>
      </c>
      <c r="L57" s="9">
        <f>الرصد!AN59</f>
        <v>0</v>
      </c>
      <c r="M57" s="9">
        <f>الرصد!AQ59</f>
        <v>0</v>
      </c>
      <c r="N57" s="9">
        <f>الرصد!AR59</f>
        <v>0</v>
      </c>
      <c r="O57" s="9">
        <f>الرصد!AS59</f>
        <v>0</v>
      </c>
      <c r="P57" s="9">
        <f>الرصد!AT59</f>
        <v>0</v>
      </c>
      <c r="Q57" s="5" t="str">
        <f>IFERROR(IF($O57=0,"",INDEX($A$5:$P$5,SMALL(IF(--($A57:$P57&lt;$A$6:$P$6),COLUMN($A$5:$P$5),IF($A57:$P57="غ",COLUMN($A$5:$P$5))),COLUMNS($A$7:A57)))),"")</f>
        <v/>
      </c>
      <c r="R57" s="5" t="str">
        <f>IFERROR(IF($O57=0,"",INDEX($A$5:$P$5,SMALL(IF(--($A57:$P57&lt;$A$6:$P$6),COLUMN($A$5:$P$5),IF($A57:$P57="غ",COLUMN($A$5:$P$5))),COLUMNS($A$7:B57)))),"")</f>
        <v/>
      </c>
      <c r="S57" s="5" t="str">
        <f>IFERROR(IF($O57=0,"",INDEX($A$5:$P$5,SMALL(IF(--($A57:$P57&lt;$A$6:$P$6),COLUMN($A$5:$P$5),IF($A57:$P57="غ",COLUMN($A$5:$P$5))),COLUMNS($A$7:C57)))),"")</f>
        <v/>
      </c>
      <c r="T57" s="5" t="str">
        <f>IFERROR(IF($O57=0,"",INDEX($A$5:$P$5,SMALL(IF(--($A57:$P57&lt;$A$6:$P$6),COLUMN($A$5:$P$5),IF($A57:$P57="غ",COLUMN($A$5:$P$5))),COLUMNS($A$7:D57)))),"")</f>
        <v/>
      </c>
      <c r="U57" s="5" t="str">
        <f>IFERROR(IF($O57=0,"",INDEX($A$5:$P$5,SMALL(IF(--($A57:$P57&lt;$A$6:$P$6),COLUMN($A$5:$P$5),IF($A57:$P57="غ",COLUMN($A$5:$P$5))),COLUMNS($A$7:E57)))),"")</f>
        <v/>
      </c>
      <c r="V57" s="5" t="str">
        <f>IFERROR(IF($O57=0,"",INDEX($A$5:$P$5,SMALL(IF(--($A57:$P57&lt;$A$6:$P$6),COLUMN($A$5:$P$5),IF($A57:$P57="غ",COLUMN($A$5:$P$5))),COLUMNS($A$7:F57)))),"")</f>
        <v/>
      </c>
      <c r="W57" s="5" t="str">
        <f>IFERROR(IF($O57=0,"",INDEX($A$5:$P$5,SMALL(IF(--($A57:$P57&lt;$A$6:$P$6),COLUMN($A$5:$P$5),IF($A57:$P57="غ",COLUMN($A$5:$P$5))),COLUMNS($A$7:G57)))),"")</f>
        <v/>
      </c>
      <c r="X57" s="5" t="str">
        <f>IFERROR(IF($O57=0,"",INDEX($A$5:$P$5,SMALL(IF(--($A57:$P57&lt;$A$6:$P$6),COLUMN($A$5:$P$5),IF($A57:$P57="غ",COLUMN($A$5:$P$5))),COLUMNS($A$7:H57)))),"")</f>
        <v/>
      </c>
      <c r="Y57" s="5" t="str">
        <f>IFERROR(IF($O57=0,"",INDEX($A$5:$P$5,SMALL(IF(--($A57:$P57&lt;$A$6:$P$6),COLUMN($A$5:$P$5),IF($A57:$P57="غ",COLUMN($A$5:$P$5))),COLUMNS($A$7:I57)))),"")</f>
        <v/>
      </c>
      <c r="Z57" s="5" t="str">
        <f>IFERROR(IF($O57=0,"",INDEX($A$5:$P$5,SMALL(IF(--($A57:$P57&lt;$A$6:$P$6),COLUMN($A$5:$P$5),IF($A57:$P57="غ",COLUMN($A$5:$P$5))),COLUMNS($A$7:J57)))),"")</f>
        <v/>
      </c>
      <c r="AA57" s="5" t="str">
        <f>IFERROR(IF($O57=0,"",INDEX($A$5:$P$5,SMALL(IF(--($A57:$P57&lt;$A$6:$P$6),COLUMN($A$5:$P$5),IF($A57:$P57="غ",COLUMN($A$5:$P$5))),COLUMNS($A$7:K57)))),"")</f>
        <v/>
      </c>
      <c r="AB57" s="5" t="str">
        <f>IFERROR(IF($O57=0,"",INDEX($A$5:$P$5,SMALL(IF(--($A57:$P57&lt;$A$6:$P$6),COLUMN($A$5:$P$5),IF($A57:$P57="غ",COLUMN($A$5:$P$5))),COLUMNS($A$7:L57)))),"")</f>
        <v/>
      </c>
      <c r="AC57" s="5" t="str">
        <f>IFERROR(IF($O57=0,"",INDEX($A$5:$P$5,SMALL(IF(--($A57:$P57&lt;$A$6:$P$6),COLUMN($A$5:$P$5),IF($A57:$P57="غ",COLUMN($A$5:$P$5))),COLUMNS($A$7:M57)))),"")</f>
        <v/>
      </c>
      <c r="AD57" s="5" t="str">
        <f>IFERROR(IF($O57=0,"",INDEX($A$5:$P$5,SMALL(IF(--($A57:$P57&lt;$A$6:$P$6),COLUMN($A$5:$P$5),IF($A57:$P57="غ",COLUMN($A$5:$P$5))),COLUMNS($A$7:N57)))),"")</f>
        <v/>
      </c>
      <c r="AE57" s="5" t="str">
        <f>IFERROR(IF($O57=0,"",INDEX($A$5:$P$5,SMALL(IF(--($A57:$P57&lt;$A$6:$P$6),COLUMN($A$5:$P$5),IF($A57:$P57="غ",COLUMN($A$5:$P$5))),COLUMNS($A$7:O57)))),"")</f>
        <v/>
      </c>
      <c r="AF57" s="5" t="str">
        <f>IFERROR(IF($O57=0,"",INDEX($A$5:$P$5,SMALL(IF(--($A57:$P57&lt;$A$6:$P$6),COLUMN($A$5:$P$5),IF($A57:$P57="غ",COLUMN($A$5:$P$5))),COLUMNS($A$7:P57)))),"")</f>
        <v/>
      </c>
    </row>
    <row r="58" spans="1:32">
      <c r="A58" s="9">
        <f>الرصد!O60</f>
        <v>0</v>
      </c>
      <c r="B58" s="9">
        <f>الرصد!P60</f>
        <v>0</v>
      </c>
      <c r="C58" s="9">
        <f>الرصد!Q60</f>
        <v>0</v>
      </c>
      <c r="D58" s="9">
        <f>الرصد!T60</f>
        <v>0</v>
      </c>
      <c r="E58" s="9">
        <f>الرصد!W60</f>
        <v>0</v>
      </c>
      <c r="F58" s="9">
        <f>الرصد!Z60</f>
        <v>0</v>
      </c>
      <c r="G58" s="9">
        <f>الرصد!AC60</f>
        <v>0</v>
      </c>
      <c r="H58" s="9">
        <f>الرصد!AD60</f>
        <v>0</v>
      </c>
      <c r="I58" s="9">
        <f>الرصد!AE60</f>
        <v>0</v>
      </c>
      <c r="J58" s="9">
        <f>الرصد!AH60</f>
        <v>0</v>
      </c>
      <c r="K58" s="9">
        <f>الرصد!AK60</f>
        <v>0</v>
      </c>
      <c r="L58" s="9">
        <f>الرصد!AN60</f>
        <v>0</v>
      </c>
      <c r="M58" s="9">
        <f>الرصد!AQ60</f>
        <v>0</v>
      </c>
      <c r="N58" s="9">
        <f>الرصد!AR60</f>
        <v>0</v>
      </c>
      <c r="O58" s="9">
        <f>الرصد!AS60</f>
        <v>0</v>
      </c>
      <c r="P58" s="9">
        <f>الرصد!AT60</f>
        <v>0</v>
      </c>
      <c r="Q58" s="5" t="str">
        <f>IFERROR(IF($O58=0,"",INDEX($A$5:$P$5,SMALL(IF(--($A58:$P58&lt;$A$6:$P$6),COLUMN($A$5:$P$5),IF($A58:$P58="غ",COLUMN($A$5:$P$5))),COLUMNS($A$7:A58)))),"")</f>
        <v/>
      </c>
      <c r="R58" s="5" t="str">
        <f>IFERROR(IF($O58=0,"",INDEX($A$5:$P$5,SMALL(IF(--($A58:$P58&lt;$A$6:$P$6),COLUMN($A$5:$P$5),IF($A58:$P58="غ",COLUMN($A$5:$P$5))),COLUMNS($A$7:B58)))),"")</f>
        <v/>
      </c>
      <c r="S58" s="5" t="str">
        <f>IFERROR(IF($O58=0,"",INDEX($A$5:$P$5,SMALL(IF(--($A58:$P58&lt;$A$6:$P$6),COLUMN($A$5:$P$5),IF($A58:$P58="غ",COLUMN($A$5:$P$5))),COLUMNS($A$7:C58)))),"")</f>
        <v/>
      </c>
      <c r="T58" s="5" t="str">
        <f>IFERROR(IF($O58=0,"",INDEX($A$5:$P$5,SMALL(IF(--($A58:$P58&lt;$A$6:$P$6),COLUMN($A$5:$P$5),IF($A58:$P58="غ",COLUMN($A$5:$P$5))),COLUMNS($A$7:D58)))),"")</f>
        <v/>
      </c>
      <c r="U58" s="5" t="str">
        <f>IFERROR(IF($O58=0,"",INDEX($A$5:$P$5,SMALL(IF(--($A58:$P58&lt;$A$6:$P$6),COLUMN($A$5:$P$5),IF($A58:$P58="غ",COLUMN($A$5:$P$5))),COLUMNS($A$7:E58)))),"")</f>
        <v/>
      </c>
      <c r="V58" s="5" t="str">
        <f>IFERROR(IF($O58=0,"",INDEX($A$5:$P$5,SMALL(IF(--($A58:$P58&lt;$A$6:$P$6),COLUMN($A$5:$P$5),IF($A58:$P58="غ",COLUMN($A$5:$P$5))),COLUMNS($A$7:F58)))),"")</f>
        <v/>
      </c>
      <c r="W58" s="5" t="str">
        <f>IFERROR(IF($O58=0,"",INDEX($A$5:$P$5,SMALL(IF(--($A58:$P58&lt;$A$6:$P$6),COLUMN($A$5:$P$5),IF($A58:$P58="غ",COLUMN($A$5:$P$5))),COLUMNS($A$7:G58)))),"")</f>
        <v/>
      </c>
      <c r="X58" s="5" t="str">
        <f>IFERROR(IF($O58=0,"",INDEX($A$5:$P$5,SMALL(IF(--($A58:$P58&lt;$A$6:$P$6),COLUMN($A$5:$P$5),IF($A58:$P58="غ",COLUMN($A$5:$P$5))),COLUMNS($A$7:H58)))),"")</f>
        <v/>
      </c>
      <c r="Y58" s="5" t="str">
        <f>IFERROR(IF($O58=0,"",INDEX($A$5:$P$5,SMALL(IF(--($A58:$P58&lt;$A$6:$P$6),COLUMN($A$5:$P$5),IF($A58:$P58="غ",COLUMN($A$5:$P$5))),COLUMNS($A$7:I58)))),"")</f>
        <v/>
      </c>
      <c r="Z58" s="5" t="str">
        <f>IFERROR(IF($O58=0,"",INDEX($A$5:$P$5,SMALL(IF(--($A58:$P58&lt;$A$6:$P$6),COLUMN($A$5:$P$5),IF($A58:$P58="غ",COLUMN($A$5:$P$5))),COLUMNS($A$7:J58)))),"")</f>
        <v/>
      </c>
      <c r="AA58" s="5" t="str">
        <f>IFERROR(IF($O58=0,"",INDEX($A$5:$P$5,SMALL(IF(--($A58:$P58&lt;$A$6:$P$6),COLUMN($A$5:$P$5),IF($A58:$P58="غ",COLUMN($A$5:$P$5))),COLUMNS($A$7:K58)))),"")</f>
        <v/>
      </c>
      <c r="AB58" s="5" t="str">
        <f>IFERROR(IF($O58=0,"",INDEX($A$5:$P$5,SMALL(IF(--($A58:$P58&lt;$A$6:$P$6),COLUMN($A$5:$P$5),IF($A58:$P58="غ",COLUMN($A$5:$P$5))),COLUMNS($A$7:L58)))),"")</f>
        <v/>
      </c>
      <c r="AC58" s="5" t="str">
        <f>IFERROR(IF($O58=0,"",INDEX($A$5:$P$5,SMALL(IF(--($A58:$P58&lt;$A$6:$P$6),COLUMN($A$5:$P$5),IF($A58:$P58="غ",COLUMN($A$5:$P$5))),COLUMNS($A$7:M58)))),"")</f>
        <v/>
      </c>
      <c r="AD58" s="5" t="str">
        <f>IFERROR(IF($O58=0,"",INDEX($A$5:$P$5,SMALL(IF(--($A58:$P58&lt;$A$6:$P$6),COLUMN($A$5:$P$5),IF($A58:$P58="غ",COLUMN($A$5:$P$5))),COLUMNS($A$7:N58)))),"")</f>
        <v/>
      </c>
      <c r="AE58" s="5" t="str">
        <f>IFERROR(IF($O58=0,"",INDEX($A$5:$P$5,SMALL(IF(--($A58:$P58&lt;$A$6:$P$6),COLUMN($A$5:$P$5),IF($A58:$P58="غ",COLUMN($A$5:$P$5))),COLUMNS($A$7:O58)))),"")</f>
        <v/>
      </c>
      <c r="AF58" s="5" t="str">
        <f>IFERROR(IF($O58=0,"",INDEX($A$5:$P$5,SMALL(IF(--($A58:$P58&lt;$A$6:$P$6),COLUMN($A$5:$P$5),IF($A58:$P58="غ",COLUMN($A$5:$P$5))),COLUMNS($A$7:P58)))),"")</f>
        <v/>
      </c>
    </row>
    <row r="59" spans="1:32">
      <c r="A59" s="9">
        <f>الرصد!O61</f>
        <v>0</v>
      </c>
      <c r="B59" s="9">
        <f>الرصد!P61</f>
        <v>0</v>
      </c>
      <c r="C59" s="9">
        <f>الرصد!Q61</f>
        <v>0</v>
      </c>
      <c r="D59" s="9">
        <f>الرصد!T61</f>
        <v>0</v>
      </c>
      <c r="E59" s="9">
        <f>الرصد!W61</f>
        <v>0</v>
      </c>
      <c r="F59" s="9">
        <f>الرصد!Z61</f>
        <v>0</v>
      </c>
      <c r="G59" s="9">
        <f>الرصد!AC61</f>
        <v>0</v>
      </c>
      <c r="H59" s="9">
        <f>الرصد!AD61</f>
        <v>0</v>
      </c>
      <c r="I59" s="9">
        <f>الرصد!AE61</f>
        <v>0</v>
      </c>
      <c r="J59" s="9">
        <f>الرصد!AH61</f>
        <v>0</v>
      </c>
      <c r="K59" s="9">
        <f>الرصد!AK61</f>
        <v>0</v>
      </c>
      <c r="L59" s="9">
        <f>الرصد!AN61</f>
        <v>0</v>
      </c>
      <c r="M59" s="9">
        <f>الرصد!AQ61</f>
        <v>0</v>
      </c>
      <c r="N59" s="9">
        <f>الرصد!AR61</f>
        <v>0</v>
      </c>
      <c r="O59" s="9">
        <f>الرصد!AS61</f>
        <v>0</v>
      </c>
      <c r="P59" s="9">
        <f>الرصد!AT61</f>
        <v>0</v>
      </c>
      <c r="Q59" s="5" t="str">
        <f>IFERROR(IF($O59=0,"",INDEX($A$5:$P$5,SMALL(IF(--($A59:$P59&lt;$A$6:$P$6),COLUMN($A$5:$P$5),IF($A59:$P59="غ",COLUMN($A$5:$P$5))),COLUMNS($A$7:A59)))),"")</f>
        <v/>
      </c>
      <c r="R59" s="5" t="str">
        <f>IFERROR(IF($O59=0,"",INDEX($A$5:$P$5,SMALL(IF(--($A59:$P59&lt;$A$6:$P$6),COLUMN($A$5:$P$5),IF($A59:$P59="غ",COLUMN($A$5:$P$5))),COLUMNS($A$7:B59)))),"")</f>
        <v/>
      </c>
      <c r="S59" s="5" t="str">
        <f>IFERROR(IF($O59=0,"",INDEX($A$5:$P$5,SMALL(IF(--($A59:$P59&lt;$A$6:$P$6),COLUMN($A$5:$P$5),IF($A59:$P59="غ",COLUMN($A$5:$P$5))),COLUMNS($A$7:C59)))),"")</f>
        <v/>
      </c>
      <c r="T59" s="5" t="str">
        <f>IFERROR(IF($O59=0,"",INDEX($A$5:$P$5,SMALL(IF(--($A59:$P59&lt;$A$6:$P$6),COLUMN($A$5:$P$5),IF($A59:$P59="غ",COLUMN($A$5:$P$5))),COLUMNS($A$7:D59)))),"")</f>
        <v/>
      </c>
      <c r="U59" s="5" t="str">
        <f>IFERROR(IF($O59=0,"",INDEX($A$5:$P$5,SMALL(IF(--($A59:$P59&lt;$A$6:$P$6),COLUMN($A$5:$P$5),IF($A59:$P59="غ",COLUMN($A$5:$P$5))),COLUMNS($A$7:E59)))),"")</f>
        <v/>
      </c>
      <c r="V59" s="5" t="str">
        <f>IFERROR(IF($O59=0,"",INDEX($A$5:$P$5,SMALL(IF(--($A59:$P59&lt;$A$6:$P$6),COLUMN($A$5:$P$5),IF($A59:$P59="غ",COLUMN($A$5:$P$5))),COLUMNS($A$7:F59)))),"")</f>
        <v/>
      </c>
      <c r="W59" s="5" t="str">
        <f>IFERROR(IF($O59=0,"",INDEX($A$5:$P$5,SMALL(IF(--($A59:$P59&lt;$A$6:$P$6),COLUMN($A$5:$P$5),IF($A59:$P59="غ",COLUMN($A$5:$P$5))),COLUMNS($A$7:G59)))),"")</f>
        <v/>
      </c>
      <c r="X59" s="5" t="str">
        <f>IFERROR(IF($O59=0,"",INDEX($A$5:$P$5,SMALL(IF(--($A59:$P59&lt;$A$6:$P$6),COLUMN($A$5:$P$5),IF($A59:$P59="غ",COLUMN($A$5:$P$5))),COLUMNS($A$7:H59)))),"")</f>
        <v/>
      </c>
      <c r="Y59" s="5" t="str">
        <f>IFERROR(IF($O59=0,"",INDEX($A$5:$P$5,SMALL(IF(--($A59:$P59&lt;$A$6:$P$6),COLUMN($A$5:$P$5),IF($A59:$P59="غ",COLUMN($A$5:$P$5))),COLUMNS($A$7:I59)))),"")</f>
        <v/>
      </c>
      <c r="Z59" s="5" t="str">
        <f>IFERROR(IF($O59=0,"",INDEX($A$5:$P$5,SMALL(IF(--($A59:$P59&lt;$A$6:$P$6),COLUMN($A$5:$P$5),IF($A59:$P59="غ",COLUMN($A$5:$P$5))),COLUMNS($A$7:J59)))),"")</f>
        <v/>
      </c>
      <c r="AA59" s="5" t="str">
        <f>IFERROR(IF($O59=0,"",INDEX($A$5:$P$5,SMALL(IF(--($A59:$P59&lt;$A$6:$P$6),COLUMN($A$5:$P$5),IF($A59:$P59="غ",COLUMN($A$5:$P$5))),COLUMNS($A$7:K59)))),"")</f>
        <v/>
      </c>
      <c r="AB59" s="5" t="str">
        <f>IFERROR(IF($O59=0,"",INDEX($A$5:$P$5,SMALL(IF(--($A59:$P59&lt;$A$6:$P$6),COLUMN($A$5:$P$5),IF($A59:$P59="غ",COLUMN($A$5:$P$5))),COLUMNS($A$7:L59)))),"")</f>
        <v/>
      </c>
      <c r="AC59" s="5" t="str">
        <f>IFERROR(IF($O59=0,"",INDEX($A$5:$P$5,SMALL(IF(--($A59:$P59&lt;$A$6:$P$6),COLUMN($A$5:$P$5),IF($A59:$P59="غ",COLUMN($A$5:$P$5))),COLUMNS($A$7:M59)))),"")</f>
        <v/>
      </c>
      <c r="AD59" s="5" t="str">
        <f>IFERROR(IF($O59=0,"",INDEX($A$5:$P$5,SMALL(IF(--($A59:$P59&lt;$A$6:$P$6),COLUMN($A$5:$P$5),IF($A59:$P59="غ",COLUMN($A$5:$P$5))),COLUMNS($A$7:N59)))),"")</f>
        <v/>
      </c>
      <c r="AE59" s="5" t="str">
        <f>IFERROR(IF($O59=0,"",INDEX($A$5:$P$5,SMALL(IF(--($A59:$P59&lt;$A$6:$P$6),COLUMN($A$5:$P$5),IF($A59:$P59="غ",COLUMN($A$5:$P$5))),COLUMNS($A$7:O59)))),"")</f>
        <v/>
      </c>
      <c r="AF59" s="5" t="str">
        <f>IFERROR(IF($O59=0,"",INDEX($A$5:$P$5,SMALL(IF(--($A59:$P59&lt;$A$6:$P$6),COLUMN($A$5:$P$5),IF($A59:$P59="غ",COLUMN($A$5:$P$5))),COLUMNS($A$7:P59)))),"")</f>
        <v/>
      </c>
    </row>
    <row r="60" spans="1:32">
      <c r="A60" s="9">
        <f>الرصد!O62</f>
        <v>0</v>
      </c>
      <c r="B60" s="9">
        <f>الرصد!P62</f>
        <v>0</v>
      </c>
      <c r="C60" s="9">
        <f>الرصد!Q62</f>
        <v>0</v>
      </c>
      <c r="D60" s="9">
        <f>الرصد!T62</f>
        <v>0</v>
      </c>
      <c r="E60" s="9">
        <f>الرصد!W62</f>
        <v>0</v>
      </c>
      <c r="F60" s="9">
        <f>الرصد!Z62</f>
        <v>0</v>
      </c>
      <c r="G60" s="9">
        <f>الرصد!AC62</f>
        <v>0</v>
      </c>
      <c r="H60" s="9">
        <f>الرصد!AD62</f>
        <v>0</v>
      </c>
      <c r="I60" s="9">
        <f>الرصد!AE62</f>
        <v>0</v>
      </c>
      <c r="J60" s="9">
        <f>الرصد!AH62</f>
        <v>0</v>
      </c>
      <c r="K60" s="9">
        <f>الرصد!AK62</f>
        <v>0</v>
      </c>
      <c r="L60" s="9">
        <f>الرصد!AN62</f>
        <v>0</v>
      </c>
      <c r="M60" s="9">
        <f>الرصد!AQ62</f>
        <v>0</v>
      </c>
      <c r="N60" s="9">
        <f>الرصد!AR62</f>
        <v>0</v>
      </c>
      <c r="O60" s="9">
        <f>الرصد!AS62</f>
        <v>0</v>
      </c>
      <c r="P60" s="9">
        <f>الرصد!AT62</f>
        <v>0</v>
      </c>
      <c r="Q60" s="5" t="str">
        <f>IFERROR(IF($O60=0,"",INDEX($A$5:$P$5,SMALL(IF(--($A60:$P60&lt;$A$6:$P$6),COLUMN($A$5:$P$5),IF($A60:$P60="غ",COLUMN($A$5:$P$5))),COLUMNS($A$7:A60)))),"")</f>
        <v/>
      </c>
      <c r="R60" s="5" t="str">
        <f>IFERROR(IF($O60=0,"",INDEX($A$5:$P$5,SMALL(IF(--($A60:$P60&lt;$A$6:$P$6),COLUMN($A$5:$P$5),IF($A60:$P60="غ",COLUMN($A$5:$P$5))),COLUMNS($A$7:B60)))),"")</f>
        <v/>
      </c>
      <c r="S60" s="5" t="str">
        <f>IFERROR(IF($O60=0,"",INDEX($A$5:$P$5,SMALL(IF(--($A60:$P60&lt;$A$6:$P$6),COLUMN($A$5:$P$5),IF($A60:$P60="غ",COLUMN($A$5:$P$5))),COLUMNS($A$7:C60)))),"")</f>
        <v/>
      </c>
      <c r="T60" s="5" t="str">
        <f>IFERROR(IF($O60=0,"",INDEX($A$5:$P$5,SMALL(IF(--($A60:$P60&lt;$A$6:$P$6),COLUMN($A$5:$P$5),IF($A60:$P60="غ",COLUMN($A$5:$P$5))),COLUMNS($A$7:D60)))),"")</f>
        <v/>
      </c>
      <c r="U60" s="5" t="str">
        <f>IFERROR(IF($O60=0,"",INDEX($A$5:$P$5,SMALL(IF(--($A60:$P60&lt;$A$6:$P$6),COLUMN($A$5:$P$5),IF($A60:$P60="غ",COLUMN($A$5:$P$5))),COLUMNS($A$7:E60)))),"")</f>
        <v/>
      </c>
      <c r="V60" s="5" t="str">
        <f>IFERROR(IF($O60=0,"",INDEX($A$5:$P$5,SMALL(IF(--($A60:$P60&lt;$A$6:$P$6),COLUMN($A$5:$P$5),IF($A60:$P60="غ",COLUMN($A$5:$P$5))),COLUMNS($A$7:F60)))),"")</f>
        <v/>
      </c>
      <c r="W60" s="5" t="str">
        <f>IFERROR(IF($O60=0,"",INDEX($A$5:$P$5,SMALL(IF(--($A60:$P60&lt;$A$6:$P$6),COLUMN($A$5:$P$5),IF($A60:$P60="غ",COLUMN($A$5:$P$5))),COLUMNS($A$7:G60)))),"")</f>
        <v/>
      </c>
      <c r="X60" s="5" t="str">
        <f>IFERROR(IF($O60=0,"",INDEX($A$5:$P$5,SMALL(IF(--($A60:$P60&lt;$A$6:$P$6),COLUMN($A$5:$P$5),IF($A60:$P60="غ",COLUMN($A$5:$P$5))),COLUMNS($A$7:H60)))),"")</f>
        <v/>
      </c>
      <c r="Y60" s="5" t="str">
        <f>IFERROR(IF($O60=0,"",INDEX($A$5:$P$5,SMALL(IF(--($A60:$P60&lt;$A$6:$P$6),COLUMN($A$5:$P$5),IF($A60:$P60="غ",COLUMN($A$5:$P$5))),COLUMNS($A$7:I60)))),"")</f>
        <v/>
      </c>
      <c r="Z60" s="5" t="str">
        <f>IFERROR(IF($O60=0,"",INDEX($A$5:$P$5,SMALL(IF(--($A60:$P60&lt;$A$6:$P$6),COLUMN($A$5:$P$5),IF($A60:$P60="غ",COLUMN($A$5:$P$5))),COLUMNS($A$7:J60)))),"")</f>
        <v/>
      </c>
      <c r="AA60" s="5" t="str">
        <f>IFERROR(IF($O60=0,"",INDEX($A$5:$P$5,SMALL(IF(--($A60:$P60&lt;$A$6:$P$6),COLUMN($A$5:$P$5),IF($A60:$P60="غ",COLUMN($A$5:$P$5))),COLUMNS($A$7:K60)))),"")</f>
        <v/>
      </c>
      <c r="AB60" s="5" t="str">
        <f>IFERROR(IF($O60=0,"",INDEX($A$5:$P$5,SMALL(IF(--($A60:$P60&lt;$A$6:$P$6),COLUMN($A$5:$P$5),IF($A60:$P60="غ",COLUMN($A$5:$P$5))),COLUMNS($A$7:L60)))),"")</f>
        <v/>
      </c>
      <c r="AC60" s="5" t="str">
        <f>IFERROR(IF($O60=0,"",INDEX($A$5:$P$5,SMALL(IF(--($A60:$P60&lt;$A$6:$P$6),COLUMN($A$5:$P$5),IF($A60:$P60="غ",COLUMN($A$5:$P$5))),COLUMNS($A$7:M60)))),"")</f>
        <v/>
      </c>
      <c r="AD60" s="5" t="str">
        <f>IFERROR(IF($O60=0,"",INDEX($A$5:$P$5,SMALL(IF(--($A60:$P60&lt;$A$6:$P$6),COLUMN($A$5:$P$5),IF($A60:$P60="غ",COLUMN($A$5:$P$5))),COLUMNS($A$7:N60)))),"")</f>
        <v/>
      </c>
      <c r="AE60" s="5" t="str">
        <f>IFERROR(IF($O60=0,"",INDEX($A$5:$P$5,SMALL(IF(--($A60:$P60&lt;$A$6:$P$6),COLUMN($A$5:$P$5),IF($A60:$P60="غ",COLUMN($A$5:$P$5))),COLUMNS($A$7:O60)))),"")</f>
        <v/>
      </c>
      <c r="AF60" s="5" t="str">
        <f>IFERROR(IF($O60=0,"",INDEX($A$5:$P$5,SMALL(IF(--($A60:$P60&lt;$A$6:$P$6),COLUMN($A$5:$P$5),IF($A60:$P60="غ",COLUMN($A$5:$P$5))),COLUMNS($A$7:P60)))),"")</f>
        <v/>
      </c>
    </row>
    <row r="61" spans="1:32">
      <c r="A61" s="9">
        <f>الرصد!O63</f>
        <v>0</v>
      </c>
      <c r="B61" s="9">
        <f>الرصد!P63</f>
        <v>0</v>
      </c>
      <c r="C61" s="9">
        <f>الرصد!Q63</f>
        <v>0</v>
      </c>
      <c r="D61" s="9">
        <f>الرصد!T63</f>
        <v>0</v>
      </c>
      <c r="E61" s="9">
        <f>الرصد!W63</f>
        <v>0</v>
      </c>
      <c r="F61" s="9">
        <f>الرصد!Z63</f>
        <v>0</v>
      </c>
      <c r="G61" s="9">
        <f>الرصد!AC63</f>
        <v>0</v>
      </c>
      <c r="H61" s="9">
        <f>الرصد!AD63</f>
        <v>0</v>
      </c>
      <c r="I61" s="9">
        <f>الرصد!AE63</f>
        <v>0</v>
      </c>
      <c r="J61" s="9">
        <f>الرصد!AH63</f>
        <v>0</v>
      </c>
      <c r="K61" s="9">
        <f>الرصد!AK63</f>
        <v>0</v>
      </c>
      <c r="L61" s="9">
        <f>الرصد!AN63</f>
        <v>0</v>
      </c>
      <c r="M61" s="9">
        <f>الرصد!AQ63</f>
        <v>0</v>
      </c>
      <c r="N61" s="9">
        <f>الرصد!AR63</f>
        <v>0</v>
      </c>
      <c r="O61" s="9">
        <f>الرصد!AS63</f>
        <v>0</v>
      </c>
      <c r="P61" s="9">
        <f>الرصد!AT63</f>
        <v>0</v>
      </c>
      <c r="Q61" s="5" t="str">
        <f>IFERROR(IF($O61=0,"",INDEX($A$5:$P$5,SMALL(IF(--($A61:$P61&lt;$A$6:$P$6),COLUMN($A$5:$P$5),IF($A61:$P61="غ",COLUMN($A$5:$P$5))),COLUMNS($A$7:A61)))),"")</f>
        <v/>
      </c>
      <c r="R61" s="5" t="str">
        <f>IFERROR(IF($O61=0,"",INDEX($A$5:$P$5,SMALL(IF(--($A61:$P61&lt;$A$6:$P$6),COLUMN($A$5:$P$5),IF($A61:$P61="غ",COLUMN($A$5:$P$5))),COLUMNS($A$7:B61)))),"")</f>
        <v/>
      </c>
      <c r="S61" s="5" t="str">
        <f>IFERROR(IF($O61=0,"",INDEX($A$5:$P$5,SMALL(IF(--($A61:$P61&lt;$A$6:$P$6),COLUMN($A$5:$P$5),IF($A61:$P61="غ",COLUMN($A$5:$P$5))),COLUMNS($A$7:C61)))),"")</f>
        <v/>
      </c>
      <c r="T61" s="5" t="str">
        <f>IFERROR(IF($O61=0,"",INDEX($A$5:$P$5,SMALL(IF(--($A61:$P61&lt;$A$6:$P$6),COLUMN($A$5:$P$5),IF($A61:$P61="غ",COLUMN($A$5:$P$5))),COLUMNS($A$7:D61)))),"")</f>
        <v/>
      </c>
      <c r="U61" s="5" t="str">
        <f>IFERROR(IF($O61=0,"",INDEX($A$5:$P$5,SMALL(IF(--($A61:$P61&lt;$A$6:$P$6),COLUMN($A$5:$P$5),IF($A61:$P61="غ",COLUMN($A$5:$P$5))),COLUMNS($A$7:E61)))),"")</f>
        <v/>
      </c>
      <c r="V61" s="5" t="str">
        <f>IFERROR(IF($O61=0,"",INDEX($A$5:$P$5,SMALL(IF(--($A61:$P61&lt;$A$6:$P$6),COLUMN($A$5:$P$5),IF($A61:$P61="غ",COLUMN($A$5:$P$5))),COLUMNS($A$7:F61)))),"")</f>
        <v/>
      </c>
      <c r="W61" s="5" t="str">
        <f>IFERROR(IF($O61=0,"",INDEX($A$5:$P$5,SMALL(IF(--($A61:$P61&lt;$A$6:$P$6),COLUMN($A$5:$P$5),IF($A61:$P61="غ",COLUMN($A$5:$P$5))),COLUMNS($A$7:G61)))),"")</f>
        <v/>
      </c>
      <c r="X61" s="5" t="str">
        <f>IFERROR(IF($O61=0,"",INDEX($A$5:$P$5,SMALL(IF(--($A61:$P61&lt;$A$6:$P$6),COLUMN($A$5:$P$5),IF($A61:$P61="غ",COLUMN($A$5:$P$5))),COLUMNS($A$7:H61)))),"")</f>
        <v/>
      </c>
      <c r="Y61" s="5" t="str">
        <f>IFERROR(IF($O61=0,"",INDEX($A$5:$P$5,SMALL(IF(--($A61:$P61&lt;$A$6:$P$6),COLUMN($A$5:$P$5),IF($A61:$P61="غ",COLUMN($A$5:$P$5))),COLUMNS($A$7:I61)))),"")</f>
        <v/>
      </c>
      <c r="Z61" s="5" t="str">
        <f>IFERROR(IF($O61=0,"",INDEX($A$5:$P$5,SMALL(IF(--($A61:$P61&lt;$A$6:$P$6),COLUMN($A$5:$P$5),IF($A61:$P61="غ",COLUMN($A$5:$P$5))),COLUMNS($A$7:J61)))),"")</f>
        <v/>
      </c>
      <c r="AA61" s="5" t="str">
        <f>IFERROR(IF($O61=0,"",INDEX($A$5:$P$5,SMALL(IF(--($A61:$P61&lt;$A$6:$P$6),COLUMN($A$5:$P$5),IF($A61:$P61="غ",COLUMN($A$5:$P$5))),COLUMNS($A$7:K61)))),"")</f>
        <v/>
      </c>
      <c r="AB61" s="5" t="str">
        <f>IFERROR(IF($O61=0,"",INDEX($A$5:$P$5,SMALL(IF(--($A61:$P61&lt;$A$6:$P$6),COLUMN($A$5:$P$5),IF($A61:$P61="غ",COLUMN($A$5:$P$5))),COLUMNS($A$7:L61)))),"")</f>
        <v/>
      </c>
      <c r="AC61" s="5" t="str">
        <f>IFERROR(IF($O61=0,"",INDEX($A$5:$P$5,SMALL(IF(--($A61:$P61&lt;$A$6:$P$6),COLUMN($A$5:$P$5),IF($A61:$P61="غ",COLUMN($A$5:$P$5))),COLUMNS($A$7:M61)))),"")</f>
        <v/>
      </c>
      <c r="AD61" s="5" t="str">
        <f>IFERROR(IF($O61=0,"",INDEX($A$5:$P$5,SMALL(IF(--($A61:$P61&lt;$A$6:$P$6),COLUMN($A$5:$P$5),IF($A61:$P61="غ",COLUMN($A$5:$P$5))),COLUMNS($A$7:N61)))),"")</f>
        <v/>
      </c>
      <c r="AE61" s="5" t="str">
        <f>IFERROR(IF($O61=0,"",INDEX($A$5:$P$5,SMALL(IF(--($A61:$P61&lt;$A$6:$P$6),COLUMN($A$5:$P$5),IF($A61:$P61="غ",COLUMN($A$5:$P$5))),COLUMNS($A$7:O61)))),"")</f>
        <v/>
      </c>
      <c r="AF61" s="5" t="str">
        <f>IFERROR(IF($O61=0,"",INDEX($A$5:$P$5,SMALL(IF(--($A61:$P61&lt;$A$6:$P$6),COLUMN($A$5:$P$5),IF($A61:$P61="غ",COLUMN($A$5:$P$5))),COLUMNS($A$7:P61)))),"")</f>
        <v/>
      </c>
    </row>
    <row r="62" spans="1:32">
      <c r="A62" s="9">
        <f>الرصد!O64</f>
        <v>0</v>
      </c>
      <c r="B62" s="9">
        <f>الرصد!P64</f>
        <v>0</v>
      </c>
      <c r="C62" s="9">
        <f>الرصد!Q64</f>
        <v>0</v>
      </c>
      <c r="D62" s="9">
        <f>الرصد!T64</f>
        <v>0</v>
      </c>
      <c r="E62" s="9">
        <f>الرصد!W64</f>
        <v>0</v>
      </c>
      <c r="F62" s="9">
        <f>الرصد!Z64</f>
        <v>0</v>
      </c>
      <c r="G62" s="9">
        <f>الرصد!AC64</f>
        <v>0</v>
      </c>
      <c r="H62" s="9">
        <f>الرصد!AD64</f>
        <v>0</v>
      </c>
      <c r="I62" s="9">
        <f>الرصد!AE64</f>
        <v>0</v>
      </c>
      <c r="J62" s="9">
        <f>الرصد!AH64</f>
        <v>0</v>
      </c>
      <c r="K62" s="9">
        <f>الرصد!AK64</f>
        <v>0</v>
      </c>
      <c r="L62" s="9">
        <f>الرصد!AN64</f>
        <v>0</v>
      </c>
      <c r="M62" s="9">
        <f>الرصد!AQ64</f>
        <v>0</v>
      </c>
      <c r="N62" s="9">
        <f>الرصد!AR64</f>
        <v>0</v>
      </c>
      <c r="O62" s="9">
        <f>الرصد!AS64</f>
        <v>0</v>
      </c>
      <c r="P62" s="9">
        <f>الرصد!AT64</f>
        <v>0</v>
      </c>
      <c r="Q62" s="5" t="str">
        <f>IFERROR(IF($O62=0,"",INDEX($A$5:$P$5,SMALL(IF(--($A62:$P62&lt;$A$6:$P$6),COLUMN($A$5:$P$5),IF($A62:$P62="غ",COLUMN($A$5:$P$5))),COLUMNS($A$7:A62)))),"")</f>
        <v/>
      </c>
      <c r="R62" s="5" t="str">
        <f>IFERROR(IF($O62=0,"",INDEX($A$5:$P$5,SMALL(IF(--($A62:$P62&lt;$A$6:$P$6),COLUMN($A$5:$P$5),IF($A62:$P62="غ",COLUMN($A$5:$P$5))),COLUMNS($A$7:B62)))),"")</f>
        <v/>
      </c>
      <c r="S62" s="5" t="str">
        <f>IFERROR(IF($O62=0,"",INDEX($A$5:$P$5,SMALL(IF(--($A62:$P62&lt;$A$6:$P$6),COLUMN($A$5:$P$5),IF($A62:$P62="غ",COLUMN($A$5:$P$5))),COLUMNS($A$7:C62)))),"")</f>
        <v/>
      </c>
      <c r="T62" s="5" t="str">
        <f>IFERROR(IF($O62=0,"",INDEX($A$5:$P$5,SMALL(IF(--($A62:$P62&lt;$A$6:$P$6),COLUMN($A$5:$P$5),IF($A62:$P62="غ",COLUMN($A$5:$P$5))),COLUMNS($A$7:D62)))),"")</f>
        <v/>
      </c>
      <c r="U62" s="5" t="str">
        <f>IFERROR(IF($O62=0,"",INDEX($A$5:$P$5,SMALL(IF(--($A62:$P62&lt;$A$6:$P$6),COLUMN($A$5:$P$5),IF($A62:$P62="غ",COLUMN($A$5:$P$5))),COLUMNS($A$7:E62)))),"")</f>
        <v/>
      </c>
      <c r="V62" s="5" t="str">
        <f>IFERROR(IF($O62=0,"",INDEX($A$5:$P$5,SMALL(IF(--($A62:$P62&lt;$A$6:$P$6),COLUMN($A$5:$P$5),IF($A62:$P62="غ",COLUMN($A$5:$P$5))),COLUMNS($A$7:F62)))),"")</f>
        <v/>
      </c>
      <c r="W62" s="5" t="str">
        <f>IFERROR(IF($O62=0,"",INDEX($A$5:$P$5,SMALL(IF(--($A62:$P62&lt;$A$6:$P$6),COLUMN($A$5:$P$5),IF($A62:$P62="غ",COLUMN($A$5:$P$5))),COLUMNS($A$7:G62)))),"")</f>
        <v/>
      </c>
      <c r="X62" s="5" t="str">
        <f>IFERROR(IF($O62=0,"",INDEX($A$5:$P$5,SMALL(IF(--($A62:$P62&lt;$A$6:$P$6),COLUMN($A$5:$P$5),IF($A62:$P62="غ",COLUMN($A$5:$P$5))),COLUMNS($A$7:H62)))),"")</f>
        <v/>
      </c>
      <c r="Y62" s="5" t="str">
        <f>IFERROR(IF($O62=0,"",INDEX($A$5:$P$5,SMALL(IF(--($A62:$P62&lt;$A$6:$P$6),COLUMN($A$5:$P$5),IF($A62:$P62="غ",COLUMN($A$5:$P$5))),COLUMNS($A$7:I62)))),"")</f>
        <v/>
      </c>
      <c r="Z62" s="5" t="str">
        <f>IFERROR(IF($O62=0,"",INDEX($A$5:$P$5,SMALL(IF(--($A62:$P62&lt;$A$6:$P$6),COLUMN($A$5:$P$5),IF($A62:$P62="غ",COLUMN($A$5:$P$5))),COLUMNS($A$7:J62)))),"")</f>
        <v/>
      </c>
      <c r="AA62" s="5" t="str">
        <f>IFERROR(IF($O62=0,"",INDEX($A$5:$P$5,SMALL(IF(--($A62:$P62&lt;$A$6:$P$6),COLUMN($A$5:$P$5),IF($A62:$P62="غ",COLUMN($A$5:$P$5))),COLUMNS($A$7:K62)))),"")</f>
        <v/>
      </c>
      <c r="AB62" s="5" t="str">
        <f>IFERROR(IF($O62=0,"",INDEX($A$5:$P$5,SMALL(IF(--($A62:$P62&lt;$A$6:$P$6),COLUMN($A$5:$P$5),IF($A62:$P62="غ",COLUMN($A$5:$P$5))),COLUMNS($A$7:L62)))),"")</f>
        <v/>
      </c>
      <c r="AC62" s="5" t="str">
        <f>IFERROR(IF($O62=0,"",INDEX($A$5:$P$5,SMALL(IF(--($A62:$P62&lt;$A$6:$P$6),COLUMN($A$5:$P$5),IF($A62:$P62="غ",COLUMN($A$5:$P$5))),COLUMNS($A$7:M62)))),"")</f>
        <v/>
      </c>
      <c r="AD62" s="5" t="str">
        <f>IFERROR(IF($O62=0,"",INDEX($A$5:$P$5,SMALL(IF(--($A62:$P62&lt;$A$6:$P$6),COLUMN($A$5:$P$5),IF($A62:$P62="غ",COLUMN($A$5:$P$5))),COLUMNS($A$7:N62)))),"")</f>
        <v/>
      </c>
      <c r="AE62" s="5" t="str">
        <f>IFERROR(IF($O62=0,"",INDEX($A$5:$P$5,SMALL(IF(--($A62:$P62&lt;$A$6:$P$6),COLUMN($A$5:$P$5),IF($A62:$P62="غ",COLUMN($A$5:$P$5))),COLUMNS($A$7:O62)))),"")</f>
        <v/>
      </c>
      <c r="AF62" s="5" t="str">
        <f>IFERROR(IF($O62=0,"",INDEX($A$5:$P$5,SMALL(IF(--($A62:$P62&lt;$A$6:$P$6),COLUMN($A$5:$P$5),IF($A62:$P62="غ",COLUMN($A$5:$P$5))),COLUMNS($A$7:P62)))),"")</f>
        <v/>
      </c>
    </row>
    <row r="63" spans="1:32">
      <c r="A63" s="9">
        <f>الرصد!O65</f>
        <v>0</v>
      </c>
      <c r="B63" s="9">
        <f>الرصد!P65</f>
        <v>0</v>
      </c>
      <c r="C63" s="9">
        <f>الرصد!Q65</f>
        <v>0</v>
      </c>
      <c r="D63" s="9">
        <f>الرصد!T65</f>
        <v>0</v>
      </c>
      <c r="E63" s="9">
        <f>الرصد!W65</f>
        <v>0</v>
      </c>
      <c r="F63" s="9">
        <f>الرصد!Z65</f>
        <v>0</v>
      </c>
      <c r="G63" s="9">
        <f>الرصد!AC65</f>
        <v>0</v>
      </c>
      <c r="H63" s="9">
        <f>الرصد!AD65</f>
        <v>0</v>
      </c>
      <c r="I63" s="9">
        <f>الرصد!AE65</f>
        <v>0</v>
      </c>
      <c r="J63" s="9">
        <f>الرصد!AH65</f>
        <v>0</v>
      </c>
      <c r="K63" s="9">
        <f>الرصد!AK65</f>
        <v>0</v>
      </c>
      <c r="L63" s="9">
        <f>الرصد!AN65</f>
        <v>0</v>
      </c>
      <c r="M63" s="9">
        <f>الرصد!AQ65</f>
        <v>0</v>
      </c>
      <c r="N63" s="9">
        <f>الرصد!AR65</f>
        <v>0</v>
      </c>
      <c r="O63" s="9">
        <f>الرصد!AS65</f>
        <v>0</v>
      </c>
      <c r="P63" s="9">
        <f>الرصد!AT65</f>
        <v>0</v>
      </c>
      <c r="Q63" s="5" t="str">
        <f>IFERROR(IF($O63=0,"",INDEX($A$5:$P$5,SMALL(IF(--($A63:$P63&lt;$A$6:$P$6),COLUMN($A$5:$P$5),IF($A63:$P63="غ",COLUMN($A$5:$P$5))),COLUMNS($A$7:A63)))),"")</f>
        <v/>
      </c>
      <c r="R63" s="5" t="str">
        <f>IFERROR(IF($O63=0,"",INDEX($A$5:$P$5,SMALL(IF(--($A63:$P63&lt;$A$6:$P$6),COLUMN($A$5:$P$5),IF($A63:$P63="غ",COLUMN($A$5:$P$5))),COLUMNS($A$7:B63)))),"")</f>
        <v/>
      </c>
      <c r="S63" s="5" t="str">
        <f>IFERROR(IF($O63=0,"",INDEX($A$5:$P$5,SMALL(IF(--($A63:$P63&lt;$A$6:$P$6),COLUMN($A$5:$P$5),IF($A63:$P63="غ",COLUMN($A$5:$P$5))),COLUMNS($A$7:C63)))),"")</f>
        <v/>
      </c>
      <c r="T63" s="5" t="str">
        <f>IFERROR(IF($O63=0,"",INDEX($A$5:$P$5,SMALL(IF(--($A63:$P63&lt;$A$6:$P$6),COLUMN($A$5:$P$5),IF($A63:$P63="غ",COLUMN($A$5:$P$5))),COLUMNS($A$7:D63)))),"")</f>
        <v/>
      </c>
      <c r="U63" s="5" t="str">
        <f>IFERROR(IF($O63=0,"",INDEX($A$5:$P$5,SMALL(IF(--($A63:$P63&lt;$A$6:$P$6),COLUMN($A$5:$P$5),IF($A63:$P63="غ",COLUMN($A$5:$P$5))),COLUMNS($A$7:E63)))),"")</f>
        <v/>
      </c>
      <c r="V63" s="5" t="str">
        <f>IFERROR(IF($O63=0,"",INDEX($A$5:$P$5,SMALL(IF(--($A63:$P63&lt;$A$6:$P$6),COLUMN($A$5:$P$5),IF($A63:$P63="غ",COLUMN($A$5:$P$5))),COLUMNS($A$7:F63)))),"")</f>
        <v/>
      </c>
      <c r="W63" s="5" t="str">
        <f>IFERROR(IF($O63=0,"",INDEX($A$5:$P$5,SMALL(IF(--($A63:$P63&lt;$A$6:$P$6),COLUMN($A$5:$P$5),IF($A63:$P63="غ",COLUMN($A$5:$P$5))),COLUMNS($A$7:G63)))),"")</f>
        <v/>
      </c>
      <c r="X63" s="5" t="str">
        <f>IFERROR(IF($O63=0,"",INDEX($A$5:$P$5,SMALL(IF(--($A63:$P63&lt;$A$6:$P$6),COLUMN($A$5:$P$5),IF($A63:$P63="غ",COLUMN($A$5:$P$5))),COLUMNS($A$7:H63)))),"")</f>
        <v/>
      </c>
      <c r="Y63" s="5" t="str">
        <f>IFERROR(IF($O63=0,"",INDEX($A$5:$P$5,SMALL(IF(--($A63:$P63&lt;$A$6:$P$6),COLUMN($A$5:$P$5),IF($A63:$P63="غ",COLUMN($A$5:$P$5))),COLUMNS($A$7:I63)))),"")</f>
        <v/>
      </c>
      <c r="Z63" s="5" t="str">
        <f>IFERROR(IF($O63=0,"",INDEX($A$5:$P$5,SMALL(IF(--($A63:$P63&lt;$A$6:$P$6),COLUMN($A$5:$P$5),IF($A63:$P63="غ",COLUMN($A$5:$P$5))),COLUMNS($A$7:J63)))),"")</f>
        <v/>
      </c>
      <c r="AA63" s="5" t="str">
        <f>IFERROR(IF($O63=0,"",INDEX($A$5:$P$5,SMALL(IF(--($A63:$P63&lt;$A$6:$P$6),COLUMN($A$5:$P$5),IF($A63:$P63="غ",COLUMN($A$5:$P$5))),COLUMNS($A$7:K63)))),"")</f>
        <v/>
      </c>
      <c r="AB63" s="5" t="str">
        <f>IFERROR(IF($O63=0,"",INDEX($A$5:$P$5,SMALL(IF(--($A63:$P63&lt;$A$6:$P$6),COLUMN($A$5:$P$5),IF($A63:$P63="غ",COLUMN($A$5:$P$5))),COLUMNS($A$7:L63)))),"")</f>
        <v/>
      </c>
      <c r="AC63" s="5" t="str">
        <f>IFERROR(IF($O63=0,"",INDEX($A$5:$P$5,SMALL(IF(--($A63:$P63&lt;$A$6:$P$6),COLUMN($A$5:$P$5),IF($A63:$P63="غ",COLUMN($A$5:$P$5))),COLUMNS($A$7:M63)))),"")</f>
        <v/>
      </c>
      <c r="AD63" s="5" t="str">
        <f>IFERROR(IF($O63=0,"",INDEX($A$5:$P$5,SMALL(IF(--($A63:$P63&lt;$A$6:$P$6),COLUMN($A$5:$P$5),IF($A63:$P63="غ",COLUMN($A$5:$P$5))),COLUMNS($A$7:N63)))),"")</f>
        <v/>
      </c>
      <c r="AE63" s="5" t="str">
        <f>IFERROR(IF($O63=0,"",INDEX($A$5:$P$5,SMALL(IF(--($A63:$P63&lt;$A$6:$P$6),COLUMN($A$5:$P$5),IF($A63:$P63="غ",COLUMN($A$5:$P$5))),COLUMNS($A$7:O63)))),"")</f>
        <v/>
      </c>
      <c r="AF63" s="5" t="str">
        <f>IFERROR(IF($O63=0,"",INDEX($A$5:$P$5,SMALL(IF(--($A63:$P63&lt;$A$6:$P$6),COLUMN($A$5:$P$5),IF($A63:$P63="غ",COLUMN($A$5:$P$5))),COLUMNS($A$7:P63)))),"")</f>
        <v/>
      </c>
    </row>
    <row r="64" spans="1:32">
      <c r="A64" s="9">
        <f>الرصد!O66</f>
        <v>0</v>
      </c>
      <c r="B64" s="9">
        <f>الرصد!P66</f>
        <v>0</v>
      </c>
      <c r="C64" s="9">
        <f>الرصد!Q66</f>
        <v>0</v>
      </c>
      <c r="D64" s="9">
        <f>الرصد!T66</f>
        <v>0</v>
      </c>
      <c r="E64" s="9">
        <f>الرصد!W66</f>
        <v>0</v>
      </c>
      <c r="F64" s="9">
        <f>الرصد!Z66</f>
        <v>0</v>
      </c>
      <c r="G64" s="9">
        <f>الرصد!AC66</f>
        <v>0</v>
      </c>
      <c r="H64" s="9">
        <f>الرصد!AD66</f>
        <v>0</v>
      </c>
      <c r="I64" s="9">
        <f>الرصد!AE66</f>
        <v>0</v>
      </c>
      <c r="J64" s="9">
        <f>الرصد!AH66</f>
        <v>0</v>
      </c>
      <c r="K64" s="9">
        <f>الرصد!AK66</f>
        <v>0</v>
      </c>
      <c r="L64" s="9">
        <f>الرصد!AN66</f>
        <v>0</v>
      </c>
      <c r="M64" s="9">
        <f>الرصد!AQ66</f>
        <v>0</v>
      </c>
      <c r="N64" s="9">
        <f>الرصد!AR66</f>
        <v>0</v>
      </c>
      <c r="O64" s="9">
        <f>الرصد!AS66</f>
        <v>0</v>
      </c>
      <c r="P64" s="9">
        <f>الرصد!AT66</f>
        <v>0</v>
      </c>
      <c r="Q64" s="5" t="str">
        <f>IFERROR(IF($O64=0,"",INDEX($A$5:$P$5,SMALL(IF(--($A64:$P64&lt;$A$6:$P$6),COLUMN($A$5:$P$5),IF($A64:$P64="غ",COLUMN($A$5:$P$5))),COLUMNS($A$7:A64)))),"")</f>
        <v/>
      </c>
      <c r="R64" s="5" t="str">
        <f>IFERROR(IF($O64=0,"",INDEX($A$5:$P$5,SMALL(IF(--($A64:$P64&lt;$A$6:$P$6),COLUMN($A$5:$P$5),IF($A64:$P64="غ",COLUMN($A$5:$P$5))),COLUMNS($A$7:B64)))),"")</f>
        <v/>
      </c>
      <c r="S64" s="5" t="str">
        <f>IFERROR(IF($O64=0,"",INDEX($A$5:$P$5,SMALL(IF(--($A64:$P64&lt;$A$6:$P$6),COLUMN($A$5:$P$5),IF($A64:$P64="غ",COLUMN($A$5:$P$5))),COLUMNS($A$7:C64)))),"")</f>
        <v/>
      </c>
      <c r="T64" s="5" t="str">
        <f>IFERROR(IF($O64=0,"",INDEX($A$5:$P$5,SMALL(IF(--($A64:$P64&lt;$A$6:$P$6),COLUMN($A$5:$P$5),IF($A64:$P64="غ",COLUMN($A$5:$P$5))),COLUMNS($A$7:D64)))),"")</f>
        <v/>
      </c>
      <c r="U64" s="5" t="str">
        <f>IFERROR(IF($O64=0,"",INDEX($A$5:$P$5,SMALL(IF(--($A64:$P64&lt;$A$6:$P$6),COLUMN($A$5:$P$5),IF($A64:$P64="غ",COLUMN($A$5:$P$5))),COLUMNS($A$7:E64)))),"")</f>
        <v/>
      </c>
      <c r="V64" s="5" t="str">
        <f>IFERROR(IF($O64=0,"",INDEX($A$5:$P$5,SMALL(IF(--($A64:$P64&lt;$A$6:$P$6),COLUMN($A$5:$P$5),IF($A64:$P64="غ",COLUMN($A$5:$P$5))),COLUMNS($A$7:F64)))),"")</f>
        <v/>
      </c>
      <c r="W64" s="5" t="str">
        <f>IFERROR(IF($O64=0,"",INDEX($A$5:$P$5,SMALL(IF(--($A64:$P64&lt;$A$6:$P$6),COLUMN($A$5:$P$5),IF($A64:$P64="غ",COLUMN($A$5:$P$5))),COLUMNS($A$7:G64)))),"")</f>
        <v/>
      </c>
      <c r="X64" s="5" t="str">
        <f>IFERROR(IF($O64=0,"",INDEX($A$5:$P$5,SMALL(IF(--($A64:$P64&lt;$A$6:$P$6),COLUMN($A$5:$P$5),IF($A64:$P64="غ",COLUMN($A$5:$P$5))),COLUMNS($A$7:H64)))),"")</f>
        <v/>
      </c>
      <c r="Y64" s="5" t="str">
        <f>IFERROR(IF($O64=0,"",INDEX($A$5:$P$5,SMALL(IF(--($A64:$P64&lt;$A$6:$P$6),COLUMN($A$5:$P$5),IF($A64:$P64="غ",COLUMN($A$5:$P$5))),COLUMNS($A$7:I64)))),"")</f>
        <v/>
      </c>
      <c r="Z64" s="5" t="str">
        <f>IFERROR(IF($O64=0,"",INDEX($A$5:$P$5,SMALL(IF(--($A64:$P64&lt;$A$6:$P$6),COLUMN($A$5:$P$5),IF($A64:$P64="غ",COLUMN($A$5:$P$5))),COLUMNS($A$7:J64)))),"")</f>
        <v/>
      </c>
      <c r="AA64" s="5" t="str">
        <f>IFERROR(IF($O64=0,"",INDEX($A$5:$P$5,SMALL(IF(--($A64:$P64&lt;$A$6:$P$6),COLUMN($A$5:$P$5),IF($A64:$P64="غ",COLUMN($A$5:$P$5))),COLUMNS($A$7:K64)))),"")</f>
        <v/>
      </c>
      <c r="AB64" s="5" t="str">
        <f>IFERROR(IF($O64=0,"",INDEX($A$5:$P$5,SMALL(IF(--($A64:$P64&lt;$A$6:$P$6),COLUMN($A$5:$P$5),IF($A64:$P64="غ",COLUMN($A$5:$P$5))),COLUMNS($A$7:L64)))),"")</f>
        <v/>
      </c>
      <c r="AC64" s="5" t="str">
        <f>IFERROR(IF($O64=0,"",INDEX($A$5:$P$5,SMALL(IF(--($A64:$P64&lt;$A$6:$P$6),COLUMN($A$5:$P$5),IF($A64:$P64="غ",COLUMN($A$5:$P$5))),COLUMNS($A$7:M64)))),"")</f>
        <v/>
      </c>
      <c r="AD64" s="5" t="str">
        <f>IFERROR(IF($O64=0,"",INDEX($A$5:$P$5,SMALL(IF(--($A64:$P64&lt;$A$6:$P$6),COLUMN($A$5:$P$5),IF($A64:$P64="غ",COLUMN($A$5:$P$5))),COLUMNS($A$7:N64)))),"")</f>
        <v/>
      </c>
      <c r="AE64" s="5" t="str">
        <f>IFERROR(IF($O64=0,"",INDEX($A$5:$P$5,SMALL(IF(--($A64:$P64&lt;$A$6:$P$6),COLUMN($A$5:$P$5),IF($A64:$P64="غ",COLUMN($A$5:$P$5))),COLUMNS($A$7:O64)))),"")</f>
        <v/>
      </c>
      <c r="AF64" s="5" t="str">
        <f>IFERROR(IF($O64=0,"",INDEX($A$5:$P$5,SMALL(IF(--($A64:$P64&lt;$A$6:$P$6),COLUMN($A$5:$P$5),IF($A64:$P64="غ",COLUMN($A$5:$P$5))),COLUMNS($A$7:P64)))),"")</f>
        <v/>
      </c>
    </row>
    <row r="65" spans="1:32">
      <c r="A65" s="9">
        <f>الرصد!O67</f>
        <v>0</v>
      </c>
      <c r="B65" s="9">
        <f>الرصد!P67</f>
        <v>0</v>
      </c>
      <c r="C65" s="9">
        <f>الرصد!Q67</f>
        <v>0</v>
      </c>
      <c r="D65" s="9">
        <f>الرصد!T67</f>
        <v>0</v>
      </c>
      <c r="E65" s="9">
        <f>الرصد!W67</f>
        <v>0</v>
      </c>
      <c r="F65" s="9">
        <f>الرصد!Z67</f>
        <v>0</v>
      </c>
      <c r="G65" s="9">
        <f>الرصد!AC67</f>
        <v>0</v>
      </c>
      <c r="H65" s="9">
        <f>الرصد!AD67</f>
        <v>0</v>
      </c>
      <c r="I65" s="9">
        <f>الرصد!AE67</f>
        <v>0</v>
      </c>
      <c r="J65" s="9">
        <f>الرصد!AH67</f>
        <v>0</v>
      </c>
      <c r="K65" s="9">
        <f>الرصد!AK67</f>
        <v>0</v>
      </c>
      <c r="L65" s="9">
        <f>الرصد!AN67</f>
        <v>0</v>
      </c>
      <c r="M65" s="9">
        <f>الرصد!AQ67</f>
        <v>0</v>
      </c>
      <c r="N65" s="9">
        <f>الرصد!AR67</f>
        <v>0</v>
      </c>
      <c r="O65" s="9">
        <f>الرصد!AS67</f>
        <v>0</v>
      </c>
      <c r="P65" s="9">
        <f>الرصد!AT67</f>
        <v>0</v>
      </c>
      <c r="Q65" s="5" t="str">
        <f>IFERROR(IF($O65=0,"",INDEX($A$5:$P$5,SMALL(IF(--($A65:$P65&lt;$A$6:$P$6),COLUMN($A$5:$P$5),IF($A65:$P65="غ",COLUMN($A$5:$P$5))),COLUMNS($A$7:A65)))),"")</f>
        <v/>
      </c>
      <c r="R65" s="5" t="str">
        <f>IFERROR(IF($O65=0,"",INDEX($A$5:$P$5,SMALL(IF(--($A65:$P65&lt;$A$6:$P$6),COLUMN($A$5:$P$5),IF($A65:$P65="غ",COLUMN($A$5:$P$5))),COLUMNS($A$7:B65)))),"")</f>
        <v/>
      </c>
      <c r="S65" s="5" t="str">
        <f>IFERROR(IF($O65=0,"",INDEX($A$5:$P$5,SMALL(IF(--($A65:$P65&lt;$A$6:$P$6),COLUMN($A$5:$P$5),IF($A65:$P65="غ",COLUMN($A$5:$P$5))),COLUMNS($A$7:C65)))),"")</f>
        <v/>
      </c>
      <c r="T65" s="5" t="str">
        <f>IFERROR(IF($O65=0,"",INDEX($A$5:$P$5,SMALL(IF(--($A65:$P65&lt;$A$6:$P$6),COLUMN($A$5:$P$5),IF($A65:$P65="غ",COLUMN($A$5:$P$5))),COLUMNS($A$7:D65)))),"")</f>
        <v/>
      </c>
      <c r="U65" s="5" t="str">
        <f>IFERROR(IF($O65=0,"",INDEX($A$5:$P$5,SMALL(IF(--($A65:$P65&lt;$A$6:$P$6),COLUMN($A$5:$P$5),IF($A65:$P65="غ",COLUMN($A$5:$P$5))),COLUMNS($A$7:E65)))),"")</f>
        <v/>
      </c>
      <c r="V65" s="5" t="str">
        <f>IFERROR(IF($O65=0,"",INDEX($A$5:$P$5,SMALL(IF(--($A65:$P65&lt;$A$6:$P$6),COLUMN($A$5:$P$5),IF($A65:$P65="غ",COLUMN($A$5:$P$5))),COLUMNS($A$7:F65)))),"")</f>
        <v/>
      </c>
      <c r="W65" s="5" t="str">
        <f>IFERROR(IF($O65=0,"",INDEX($A$5:$P$5,SMALL(IF(--($A65:$P65&lt;$A$6:$P$6),COLUMN($A$5:$P$5),IF($A65:$P65="غ",COLUMN($A$5:$P$5))),COLUMNS($A$7:G65)))),"")</f>
        <v/>
      </c>
      <c r="X65" s="5" t="str">
        <f>IFERROR(IF($O65=0,"",INDEX($A$5:$P$5,SMALL(IF(--($A65:$P65&lt;$A$6:$P$6),COLUMN($A$5:$P$5),IF($A65:$P65="غ",COLUMN($A$5:$P$5))),COLUMNS($A$7:H65)))),"")</f>
        <v/>
      </c>
      <c r="Y65" s="5" t="str">
        <f>IFERROR(IF($O65=0,"",INDEX($A$5:$P$5,SMALL(IF(--($A65:$P65&lt;$A$6:$P$6),COLUMN($A$5:$P$5),IF($A65:$P65="غ",COLUMN($A$5:$P$5))),COLUMNS($A$7:I65)))),"")</f>
        <v/>
      </c>
      <c r="Z65" s="5" t="str">
        <f>IFERROR(IF($O65=0,"",INDEX($A$5:$P$5,SMALL(IF(--($A65:$P65&lt;$A$6:$P$6),COLUMN($A$5:$P$5),IF($A65:$P65="غ",COLUMN($A$5:$P$5))),COLUMNS($A$7:J65)))),"")</f>
        <v/>
      </c>
      <c r="AA65" s="5" t="str">
        <f>IFERROR(IF($O65=0,"",INDEX($A$5:$P$5,SMALL(IF(--($A65:$P65&lt;$A$6:$P$6),COLUMN($A$5:$P$5),IF($A65:$P65="غ",COLUMN($A$5:$P$5))),COLUMNS($A$7:K65)))),"")</f>
        <v/>
      </c>
      <c r="AB65" s="5" t="str">
        <f>IFERROR(IF($O65=0,"",INDEX($A$5:$P$5,SMALL(IF(--($A65:$P65&lt;$A$6:$P$6),COLUMN($A$5:$P$5),IF($A65:$P65="غ",COLUMN($A$5:$P$5))),COLUMNS($A$7:L65)))),"")</f>
        <v/>
      </c>
      <c r="AC65" s="5" t="str">
        <f>IFERROR(IF($O65=0,"",INDEX($A$5:$P$5,SMALL(IF(--($A65:$P65&lt;$A$6:$P$6),COLUMN($A$5:$P$5),IF($A65:$P65="غ",COLUMN($A$5:$P$5))),COLUMNS($A$7:M65)))),"")</f>
        <v/>
      </c>
      <c r="AD65" s="5" t="str">
        <f>IFERROR(IF($O65=0,"",INDEX($A$5:$P$5,SMALL(IF(--($A65:$P65&lt;$A$6:$P$6),COLUMN($A$5:$P$5),IF($A65:$P65="غ",COLUMN($A$5:$P$5))),COLUMNS($A$7:N65)))),"")</f>
        <v/>
      </c>
      <c r="AE65" s="5" t="str">
        <f>IFERROR(IF($O65=0,"",INDEX($A$5:$P$5,SMALL(IF(--($A65:$P65&lt;$A$6:$P$6),COLUMN($A$5:$P$5),IF($A65:$P65="غ",COLUMN($A$5:$P$5))),COLUMNS($A$7:O65)))),"")</f>
        <v/>
      </c>
      <c r="AF65" s="5" t="str">
        <f>IFERROR(IF($O65=0,"",INDEX($A$5:$P$5,SMALL(IF(--($A65:$P65&lt;$A$6:$P$6),COLUMN($A$5:$P$5),IF($A65:$P65="غ",COLUMN($A$5:$P$5))),COLUMNS($A$7:P65)))),"")</f>
        <v/>
      </c>
    </row>
    <row r="66" spans="1:32">
      <c r="A66" s="9">
        <f>الرصد!O68</f>
        <v>0</v>
      </c>
      <c r="B66" s="9">
        <f>الرصد!P68</f>
        <v>0</v>
      </c>
      <c r="C66" s="9">
        <f>الرصد!Q68</f>
        <v>0</v>
      </c>
      <c r="D66" s="9">
        <f>الرصد!T68</f>
        <v>0</v>
      </c>
      <c r="E66" s="9">
        <f>الرصد!W68</f>
        <v>0</v>
      </c>
      <c r="F66" s="9">
        <f>الرصد!Z68</f>
        <v>0</v>
      </c>
      <c r="G66" s="9">
        <f>الرصد!AC68</f>
        <v>0</v>
      </c>
      <c r="H66" s="9">
        <f>الرصد!AD68</f>
        <v>0</v>
      </c>
      <c r="I66" s="9">
        <f>الرصد!AE68</f>
        <v>0</v>
      </c>
      <c r="J66" s="9">
        <f>الرصد!AH68</f>
        <v>0</v>
      </c>
      <c r="K66" s="9">
        <f>الرصد!AK68</f>
        <v>0</v>
      </c>
      <c r="L66" s="9">
        <f>الرصد!AN68</f>
        <v>0</v>
      </c>
      <c r="M66" s="9">
        <f>الرصد!AQ68</f>
        <v>0</v>
      </c>
      <c r="N66" s="9">
        <f>الرصد!AR68</f>
        <v>0</v>
      </c>
      <c r="O66" s="9">
        <f>الرصد!AS68</f>
        <v>0</v>
      </c>
      <c r="P66" s="9">
        <f>الرصد!AT68</f>
        <v>0</v>
      </c>
      <c r="Q66" s="5" t="str">
        <f>IFERROR(IF($O66=0,"",INDEX($A$5:$P$5,SMALL(IF(--($A66:$P66&lt;$A$6:$P$6),COLUMN($A$5:$P$5),IF($A66:$P66="غ",COLUMN($A$5:$P$5))),COLUMNS($A$7:A66)))),"")</f>
        <v/>
      </c>
      <c r="R66" s="5" t="str">
        <f>IFERROR(IF($O66=0,"",INDEX($A$5:$P$5,SMALL(IF(--($A66:$P66&lt;$A$6:$P$6),COLUMN($A$5:$P$5),IF($A66:$P66="غ",COLUMN($A$5:$P$5))),COLUMNS($A$7:B66)))),"")</f>
        <v/>
      </c>
      <c r="S66" s="5" t="str">
        <f>IFERROR(IF($O66=0,"",INDEX($A$5:$P$5,SMALL(IF(--($A66:$P66&lt;$A$6:$P$6),COLUMN($A$5:$P$5),IF($A66:$P66="غ",COLUMN($A$5:$P$5))),COLUMNS($A$7:C66)))),"")</f>
        <v/>
      </c>
      <c r="T66" s="5" t="str">
        <f>IFERROR(IF($O66=0,"",INDEX($A$5:$P$5,SMALL(IF(--($A66:$P66&lt;$A$6:$P$6),COLUMN($A$5:$P$5),IF($A66:$P66="غ",COLUMN($A$5:$P$5))),COLUMNS($A$7:D66)))),"")</f>
        <v/>
      </c>
      <c r="U66" s="5" t="str">
        <f>IFERROR(IF($O66=0,"",INDEX($A$5:$P$5,SMALL(IF(--($A66:$P66&lt;$A$6:$P$6),COLUMN($A$5:$P$5),IF($A66:$P66="غ",COLUMN($A$5:$P$5))),COLUMNS($A$7:E66)))),"")</f>
        <v/>
      </c>
      <c r="V66" s="5" t="str">
        <f>IFERROR(IF($O66=0,"",INDEX($A$5:$P$5,SMALL(IF(--($A66:$P66&lt;$A$6:$P$6),COLUMN($A$5:$P$5),IF($A66:$P66="غ",COLUMN($A$5:$P$5))),COLUMNS($A$7:F66)))),"")</f>
        <v/>
      </c>
      <c r="W66" s="5" t="str">
        <f>IFERROR(IF($O66=0,"",INDEX($A$5:$P$5,SMALL(IF(--($A66:$P66&lt;$A$6:$P$6),COLUMN($A$5:$P$5),IF($A66:$P66="غ",COLUMN($A$5:$P$5))),COLUMNS($A$7:G66)))),"")</f>
        <v/>
      </c>
      <c r="X66" s="5" t="str">
        <f>IFERROR(IF($O66=0,"",INDEX($A$5:$P$5,SMALL(IF(--($A66:$P66&lt;$A$6:$P$6),COLUMN($A$5:$P$5),IF($A66:$P66="غ",COLUMN($A$5:$P$5))),COLUMNS($A$7:H66)))),"")</f>
        <v/>
      </c>
      <c r="Y66" s="5" t="str">
        <f>IFERROR(IF($O66=0,"",INDEX($A$5:$P$5,SMALL(IF(--($A66:$P66&lt;$A$6:$P$6),COLUMN($A$5:$P$5),IF($A66:$P66="غ",COLUMN($A$5:$P$5))),COLUMNS($A$7:I66)))),"")</f>
        <v/>
      </c>
      <c r="Z66" s="5" t="str">
        <f>IFERROR(IF($O66=0,"",INDEX($A$5:$P$5,SMALL(IF(--($A66:$P66&lt;$A$6:$P$6),COLUMN($A$5:$P$5),IF($A66:$P66="غ",COLUMN($A$5:$P$5))),COLUMNS($A$7:J66)))),"")</f>
        <v/>
      </c>
      <c r="AA66" s="5" t="str">
        <f>IFERROR(IF($O66=0,"",INDEX($A$5:$P$5,SMALL(IF(--($A66:$P66&lt;$A$6:$P$6),COLUMN($A$5:$P$5),IF($A66:$P66="غ",COLUMN($A$5:$P$5))),COLUMNS($A$7:K66)))),"")</f>
        <v/>
      </c>
      <c r="AB66" s="5" t="str">
        <f>IFERROR(IF($O66=0,"",INDEX($A$5:$P$5,SMALL(IF(--($A66:$P66&lt;$A$6:$P$6),COLUMN($A$5:$P$5),IF($A66:$P66="غ",COLUMN($A$5:$P$5))),COLUMNS($A$7:L66)))),"")</f>
        <v/>
      </c>
      <c r="AC66" s="5" t="str">
        <f>IFERROR(IF($O66=0,"",INDEX($A$5:$P$5,SMALL(IF(--($A66:$P66&lt;$A$6:$P$6),COLUMN($A$5:$P$5),IF($A66:$P66="غ",COLUMN($A$5:$P$5))),COLUMNS($A$7:M66)))),"")</f>
        <v/>
      </c>
      <c r="AD66" s="5" t="str">
        <f>IFERROR(IF($O66=0,"",INDEX($A$5:$P$5,SMALL(IF(--($A66:$P66&lt;$A$6:$P$6),COLUMN($A$5:$P$5),IF($A66:$P66="غ",COLUMN($A$5:$P$5))),COLUMNS($A$7:N66)))),"")</f>
        <v/>
      </c>
      <c r="AE66" s="5" t="str">
        <f>IFERROR(IF($O66=0,"",INDEX($A$5:$P$5,SMALL(IF(--($A66:$P66&lt;$A$6:$P$6),COLUMN($A$5:$P$5),IF($A66:$P66="غ",COLUMN($A$5:$P$5))),COLUMNS($A$7:O66)))),"")</f>
        <v/>
      </c>
      <c r="AF66" s="5" t="str">
        <f>IFERROR(IF($O66=0,"",INDEX($A$5:$P$5,SMALL(IF(--($A66:$P66&lt;$A$6:$P$6),COLUMN($A$5:$P$5),IF($A66:$P66="غ",COLUMN($A$5:$P$5))),COLUMNS($A$7:P66)))),"")</f>
        <v/>
      </c>
    </row>
    <row r="67" spans="1:32">
      <c r="A67" s="9">
        <f>الرصد!O69</f>
        <v>0</v>
      </c>
      <c r="B67" s="9">
        <f>الرصد!P69</f>
        <v>0</v>
      </c>
      <c r="C67" s="9">
        <f>الرصد!Q69</f>
        <v>0</v>
      </c>
      <c r="D67" s="9">
        <f>الرصد!T69</f>
        <v>0</v>
      </c>
      <c r="E67" s="9">
        <f>الرصد!W69</f>
        <v>0</v>
      </c>
      <c r="F67" s="9">
        <f>الرصد!Z69</f>
        <v>0</v>
      </c>
      <c r="G67" s="9">
        <f>الرصد!AC69</f>
        <v>0</v>
      </c>
      <c r="H67" s="9">
        <f>الرصد!AD69</f>
        <v>0</v>
      </c>
      <c r="I67" s="9">
        <f>الرصد!AE69</f>
        <v>0</v>
      </c>
      <c r="J67" s="9">
        <f>الرصد!AH69</f>
        <v>0</v>
      </c>
      <c r="K67" s="9">
        <f>الرصد!AK69</f>
        <v>0</v>
      </c>
      <c r="L67" s="9">
        <f>الرصد!AN69</f>
        <v>0</v>
      </c>
      <c r="M67" s="9">
        <f>الرصد!AQ69</f>
        <v>0</v>
      </c>
      <c r="N67" s="9">
        <f>الرصد!AR69</f>
        <v>0</v>
      </c>
      <c r="O67" s="9">
        <f>الرصد!AS69</f>
        <v>0</v>
      </c>
      <c r="P67" s="9">
        <f>الرصد!AT69</f>
        <v>0</v>
      </c>
      <c r="Q67" s="5" t="str">
        <f>IFERROR(IF($O67=0,"",INDEX($A$5:$P$5,SMALL(IF(--($A67:$P67&lt;$A$6:$P$6),COLUMN($A$5:$P$5),IF($A67:$P67="غ",COLUMN($A$5:$P$5))),COLUMNS($A$7:A67)))),"")</f>
        <v/>
      </c>
      <c r="R67" s="5" t="str">
        <f>IFERROR(IF($O67=0,"",INDEX($A$5:$P$5,SMALL(IF(--($A67:$P67&lt;$A$6:$P$6),COLUMN($A$5:$P$5),IF($A67:$P67="غ",COLUMN($A$5:$P$5))),COLUMNS($A$7:B67)))),"")</f>
        <v/>
      </c>
      <c r="S67" s="5" t="str">
        <f>IFERROR(IF($O67=0,"",INDEX($A$5:$P$5,SMALL(IF(--($A67:$P67&lt;$A$6:$P$6),COLUMN($A$5:$P$5),IF($A67:$P67="غ",COLUMN($A$5:$P$5))),COLUMNS($A$7:C67)))),"")</f>
        <v/>
      </c>
      <c r="T67" s="5" t="str">
        <f>IFERROR(IF($O67=0,"",INDEX($A$5:$P$5,SMALL(IF(--($A67:$P67&lt;$A$6:$P$6),COLUMN($A$5:$P$5),IF($A67:$P67="غ",COLUMN($A$5:$P$5))),COLUMNS($A$7:D67)))),"")</f>
        <v/>
      </c>
      <c r="U67" s="5" t="str">
        <f>IFERROR(IF($O67=0,"",INDEX($A$5:$P$5,SMALL(IF(--($A67:$P67&lt;$A$6:$P$6),COLUMN($A$5:$P$5),IF($A67:$P67="غ",COLUMN($A$5:$P$5))),COLUMNS($A$7:E67)))),"")</f>
        <v/>
      </c>
      <c r="V67" s="5" t="str">
        <f>IFERROR(IF($O67=0,"",INDEX($A$5:$P$5,SMALL(IF(--($A67:$P67&lt;$A$6:$P$6),COLUMN($A$5:$P$5),IF($A67:$P67="غ",COLUMN($A$5:$P$5))),COLUMNS($A$7:F67)))),"")</f>
        <v/>
      </c>
      <c r="W67" s="5" t="str">
        <f>IFERROR(IF($O67=0,"",INDEX($A$5:$P$5,SMALL(IF(--($A67:$P67&lt;$A$6:$P$6),COLUMN($A$5:$P$5),IF($A67:$P67="غ",COLUMN($A$5:$P$5))),COLUMNS($A$7:G67)))),"")</f>
        <v/>
      </c>
      <c r="X67" s="5" t="str">
        <f>IFERROR(IF($O67=0,"",INDEX($A$5:$P$5,SMALL(IF(--($A67:$P67&lt;$A$6:$P$6),COLUMN($A$5:$P$5),IF($A67:$P67="غ",COLUMN($A$5:$P$5))),COLUMNS($A$7:H67)))),"")</f>
        <v/>
      </c>
      <c r="Y67" s="5" t="str">
        <f>IFERROR(IF($O67=0,"",INDEX($A$5:$P$5,SMALL(IF(--($A67:$P67&lt;$A$6:$P$6),COLUMN($A$5:$P$5),IF($A67:$P67="غ",COLUMN($A$5:$P$5))),COLUMNS($A$7:I67)))),"")</f>
        <v/>
      </c>
      <c r="Z67" s="5" t="str">
        <f>IFERROR(IF($O67=0,"",INDEX($A$5:$P$5,SMALL(IF(--($A67:$P67&lt;$A$6:$P$6),COLUMN($A$5:$P$5),IF($A67:$P67="غ",COLUMN($A$5:$P$5))),COLUMNS($A$7:J67)))),"")</f>
        <v/>
      </c>
      <c r="AA67" s="5" t="str">
        <f>IFERROR(IF($O67=0,"",INDEX($A$5:$P$5,SMALL(IF(--($A67:$P67&lt;$A$6:$P$6),COLUMN($A$5:$P$5),IF($A67:$P67="غ",COLUMN($A$5:$P$5))),COLUMNS($A$7:K67)))),"")</f>
        <v/>
      </c>
      <c r="AB67" s="5" t="str">
        <f>IFERROR(IF($O67=0,"",INDEX($A$5:$P$5,SMALL(IF(--($A67:$P67&lt;$A$6:$P$6),COLUMN($A$5:$P$5),IF($A67:$P67="غ",COLUMN($A$5:$P$5))),COLUMNS($A$7:L67)))),"")</f>
        <v/>
      </c>
      <c r="AC67" s="5" t="str">
        <f>IFERROR(IF($O67=0,"",INDEX($A$5:$P$5,SMALL(IF(--($A67:$P67&lt;$A$6:$P$6),COLUMN($A$5:$P$5),IF($A67:$P67="غ",COLUMN($A$5:$P$5))),COLUMNS($A$7:M67)))),"")</f>
        <v/>
      </c>
      <c r="AD67" s="5" t="str">
        <f>IFERROR(IF($O67=0,"",INDEX($A$5:$P$5,SMALL(IF(--($A67:$P67&lt;$A$6:$P$6),COLUMN($A$5:$P$5),IF($A67:$P67="غ",COLUMN($A$5:$P$5))),COLUMNS($A$7:N67)))),"")</f>
        <v/>
      </c>
      <c r="AE67" s="5" t="str">
        <f>IFERROR(IF($O67=0,"",INDEX($A$5:$P$5,SMALL(IF(--($A67:$P67&lt;$A$6:$P$6),COLUMN($A$5:$P$5),IF($A67:$P67="غ",COLUMN($A$5:$P$5))),COLUMNS($A$7:O67)))),"")</f>
        <v/>
      </c>
      <c r="AF67" s="5" t="str">
        <f>IFERROR(IF($O67=0,"",INDEX($A$5:$P$5,SMALL(IF(--($A67:$P67&lt;$A$6:$P$6),COLUMN($A$5:$P$5),IF($A67:$P67="غ",COLUMN($A$5:$P$5))),COLUMNS($A$7:P67)))),"")</f>
        <v/>
      </c>
    </row>
    <row r="68" spans="1:32">
      <c r="A68" s="9">
        <f>الرصد!O70</f>
        <v>0</v>
      </c>
      <c r="B68" s="9">
        <f>الرصد!P70</f>
        <v>0</v>
      </c>
      <c r="C68" s="9">
        <f>الرصد!Q70</f>
        <v>0</v>
      </c>
      <c r="D68" s="9">
        <f>الرصد!T70</f>
        <v>0</v>
      </c>
      <c r="E68" s="9">
        <f>الرصد!W70</f>
        <v>0</v>
      </c>
      <c r="F68" s="9">
        <f>الرصد!Z70</f>
        <v>0</v>
      </c>
      <c r="G68" s="9">
        <f>الرصد!AC70</f>
        <v>0</v>
      </c>
      <c r="H68" s="9">
        <f>الرصد!AD70</f>
        <v>0</v>
      </c>
      <c r="I68" s="9">
        <f>الرصد!AE70</f>
        <v>0</v>
      </c>
      <c r="J68" s="9">
        <f>الرصد!AH70</f>
        <v>0</v>
      </c>
      <c r="K68" s="9">
        <f>الرصد!AK70</f>
        <v>0</v>
      </c>
      <c r="L68" s="9">
        <f>الرصد!AN70</f>
        <v>0</v>
      </c>
      <c r="M68" s="9">
        <f>الرصد!AQ70</f>
        <v>0</v>
      </c>
      <c r="N68" s="9">
        <f>الرصد!AR70</f>
        <v>0</v>
      </c>
      <c r="O68" s="9">
        <f>الرصد!AS70</f>
        <v>0</v>
      </c>
      <c r="P68" s="9">
        <f>الرصد!AT70</f>
        <v>0</v>
      </c>
      <c r="Q68" s="5" t="str">
        <f>IFERROR(IF($O68=0,"",INDEX($A$5:$P$5,SMALL(IF(--($A68:$P68&lt;$A$6:$P$6),COLUMN($A$5:$P$5),IF($A68:$P68="غ",COLUMN($A$5:$P$5))),COLUMNS($A$7:A68)))),"")</f>
        <v/>
      </c>
      <c r="R68" s="5" t="str">
        <f>IFERROR(IF($O68=0,"",INDEX($A$5:$P$5,SMALL(IF(--($A68:$P68&lt;$A$6:$P$6),COLUMN($A$5:$P$5),IF($A68:$P68="غ",COLUMN($A$5:$P$5))),COLUMNS($A$7:B68)))),"")</f>
        <v/>
      </c>
      <c r="S68" s="5" t="str">
        <f>IFERROR(IF($O68=0,"",INDEX($A$5:$P$5,SMALL(IF(--($A68:$P68&lt;$A$6:$P$6),COLUMN($A$5:$P$5),IF($A68:$P68="غ",COLUMN($A$5:$P$5))),COLUMNS($A$7:C68)))),"")</f>
        <v/>
      </c>
      <c r="T68" s="5" t="str">
        <f>IFERROR(IF($O68=0,"",INDEX($A$5:$P$5,SMALL(IF(--($A68:$P68&lt;$A$6:$P$6),COLUMN($A$5:$P$5),IF($A68:$P68="غ",COLUMN($A$5:$P$5))),COLUMNS($A$7:D68)))),"")</f>
        <v/>
      </c>
      <c r="U68" s="5" t="str">
        <f>IFERROR(IF($O68=0,"",INDEX($A$5:$P$5,SMALL(IF(--($A68:$P68&lt;$A$6:$P$6),COLUMN($A$5:$P$5),IF($A68:$P68="غ",COLUMN($A$5:$P$5))),COLUMNS($A$7:E68)))),"")</f>
        <v/>
      </c>
      <c r="V68" s="5" t="str">
        <f>IFERROR(IF($O68=0,"",INDEX($A$5:$P$5,SMALL(IF(--($A68:$P68&lt;$A$6:$P$6),COLUMN($A$5:$P$5),IF($A68:$P68="غ",COLUMN($A$5:$P$5))),COLUMNS($A$7:F68)))),"")</f>
        <v/>
      </c>
      <c r="W68" s="5" t="str">
        <f>IFERROR(IF($O68=0,"",INDEX($A$5:$P$5,SMALL(IF(--($A68:$P68&lt;$A$6:$P$6),COLUMN($A$5:$P$5),IF($A68:$P68="غ",COLUMN($A$5:$P$5))),COLUMNS($A$7:G68)))),"")</f>
        <v/>
      </c>
      <c r="X68" s="5" t="str">
        <f>IFERROR(IF($O68=0,"",INDEX($A$5:$P$5,SMALL(IF(--($A68:$P68&lt;$A$6:$P$6),COLUMN($A$5:$P$5),IF($A68:$P68="غ",COLUMN($A$5:$P$5))),COLUMNS($A$7:H68)))),"")</f>
        <v/>
      </c>
      <c r="Y68" s="5" t="str">
        <f>IFERROR(IF($O68=0,"",INDEX($A$5:$P$5,SMALL(IF(--($A68:$P68&lt;$A$6:$P$6),COLUMN($A$5:$P$5),IF($A68:$P68="غ",COLUMN($A$5:$P$5))),COLUMNS($A$7:I68)))),"")</f>
        <v/>
      </c>
      <c r="Z68" s="5" t="str">
        <f>IFERROR(IF($O68=0,"",INDEX($A$5:$P$5,SMALL(IF(--($A68:$P68&lt;$A$6:$P$6),COLUMN($A$5:$P$5),IF($A68:$P68="غ",COLUMN($A$5:$P$5))),COLUMNS($A$7:J68)))),"")</f>
        <v/>
      </c>
      <c r="AA68" s="5" t="str">
        <f>IFERROR(IF($O68=0,"",INDEX($A$5:$P$5,SMALL(IF(--($A68:$P68&lt;$A$6:$P$6),COLUMN($A$5:$P$5),IF($A68:$P68="غ",COLUMN($A$5:$P$5))),COLUMNS($A$7:K68)))),"")</f>
        <v/>
      </c>
      <c r="AB68" s="5" t="str">
        <f>IFERROR(IF($O68=0,"",INDEX($A$5:$P$5,SMALL(IF(--($A68:$P68&lt;$A$6:$P$6),COLUMN($A$5:$P$5),IF($A68:$P68="غ",COLUMN($A$5:$P$5))),COLUMNS($A$7:L68)))),"")</f>
        <v/>
      </c>
      <c r="AC68" s="5" t="str">
        <f>IFERROR(IF($O68=0,"",INDEX($A$5:$P$5,SMALL(IF(--($A68:$P68&lt;$A$6:$P$6),COLUMN($A$5:$P$5),IF($A68:$P68="غ",COLUMN($A$5:$P$5))),COLUMNS($A$7:M68)))),"")</f>
        <v/>
      </c>
      <c r="AD68" s="5" t="str">
        <f>IFERROR(IF($O68=0,"",INDEX($A$5:$P$5,SMALL(IF(--($A68:$P68&lt;$A$6:$P$6),COLUMN($A$5:$P$5),IF($A68:$P68="غ",COLUMN($A$5:$P$5))),COLUMNS($A$7:N68)))),"")</f>
        <v/>
      </c>
      <c r="AE68" s="5" t="str">
        <f>IFERROR(IF($O68=0,"",INDEX($A$5:$P$5,SMALL(IF(--($A68:$P68&lt;$A$6:$P$6),COLUMN($A$5:$P$5),IF($A68:$P68="غ",COLUMN($A$5:$P$5))),COLUMNS($A$7:O68)))),"")</f>
        <v/>
      </c>
      <c r="AF68" s="5" t="str">
        <f>IFERROR(IF($O68=0,"",INDEX($A$5:$P$5,SMALL(IF(--($A68:$P68&lt;$A$6:$P$6),COLUMN($A$5:$P$5),IF($A68:$P68="غ",COLUMN($A$5:$P$5))),COLUMNS($A$7:P68)))),"")</f>
        <v/>
      </c>
    </row>
    <row r="69" spans="1:32">
      <c r="A69" s="9">
        <f>الرصد!O71</f>
        <v>0</v>
      </c>
      <c r="B69" s="9">
        <f>الرصد!P71</f>
        <v>0</v>
      </c>
      <c r="C69" s="9">
        <f>الرصد!Q71</f>
        <v>0</v>
      </c>
      <c r="D69" s="9">
        <f>الرصد!T71</f>
        <v>0</v>
      </c>
      <c r="E69" s="9">
        <f>الرصد!W71</f>
        <v>0</v>
      </c>
      <c r="F69" s="9">
        <f>الرصد!Z71</f>
        <v>0</v>
      </c>
      <c r="G69" s="9">
        <f>الرصد!AC71</f>
        <v>0</v>
      </c>
      <c r="H69" s="9">
        <f>الرصد!AD71</f>
        <v>0</v>
      </c>
      <c r="I69" s="9">
        <f>الرصد!AE71</f>
        <v>0</v>
      </c>
      <c r="J69" s="9">
        <f>الرصد!AH71</f>
        <v>0</v>
      </c>
      <c r="K69" s="9">
        <f>الرصد!AK71</f>
        <v>0</v>
      </c>
      <c r="L69" s="9">
        <f>الرصد!AN71</f>
        <v>0</v>
      </c>
      <c r="M69" s="9">
        <f>الرصد!AQ71</f>
        <v>0</v>
      </c>
      <c r="N69" s="9">
        <f>الرصد!AR71</f>
        <v>0</v>
      </c>
      <c r="O69" s="9">
        <f>الرصد!AS71</f>
        <v>0</v>
      </c>
      <c r="P69" s="9">
        <f>الرصد!AT71</f>
        <v>0</v>
      </c>
      <c r="Q69" s="5" t="str">
        <f>IFERROR(IF($O69=0,"",INDEX($A$5:$P$5,SMALL(IF(--($A69:$P69&lt;$A$6:$P$6),COLUMN($A$5:$P$5),IF($A69:$P69="غ",COLUMN($A$5:$P$5))),COLUMNS($A$7:A69)))),"")</f>
        <v/>
      </c>
      <c r="R69" s="5" t="str">
        <f>IFERROR(IF($O69=0,"",INDEX($A$5:$P$5,SMALL(IF(--($A69:$P69&lt;$A$6:$P$6),COLUMN($A$5:$P$5),IF($A69:$P69="غ",COLUMN($A$5:$P$5))),COLUMNS($A$7:B69)))),"")</f>
        <v/>
      </c>
      <c r="S69" s="5" t="str">
        <f>IFERROR(IF($O69=0,"",INDEX($A$5:$P$5,SMALL(IF(--($A69:$P69&lt;$A$6:$P$6),COLUMN($A$5:$P$5),IF($A69:$P69="غ",COLUMN($A$5:$P$5))),COLUMNS($A$7:C69)))),"")</f>
        <v/>
      </c>
      <c r="T69" s="5" t="str">
        <f>IFERROR(IF($O69=0,"",INDEX($A$5:$P$5,SMALL(IF(--($A69:$P69&lt;$A$6:$P$6),COLUMN($A$5:$P$5),IF($A69:$P69="غ",COLUMN($A$5:$P$5))),COLUMNS($A$7:D69)))),"")</f>
        <v/>
      </c>
      <c r="U69" s="5" t="str">
        <f>IFERROR(IF($O69=0,"",INDEX($A$5:$P$5,SMALL(IF(--($A69:$P69&lt;$A$6:$P$6),COLUMN($A$5:$P$5),IF($A69:$P69="غ",COLUMN($A$5:$P$5))),COLUMNS($A$7:E69)))),"")</f>
        <v/>
      </c>
      <c r="V69" s="5" t="str">
        <f>IFERROR(IF($O69=0,"",INDEX($A$5:$P$5,SMALL(IF(--($A69:$P69&lt;$A$6:$P$6),COLUMN($A$5:$P$5),IF($A69:$P69="غ",COLUMN($A$5:$P$5))),COLUMNS($A$7:F69)))),"")</f>
        <v/>
      </c>
      <c r="W69" s="5" t="str">
        <f>IFERROR(IF($O69=0,"",INDEX($A$5:$P$5,SMALL(IF(--($A69:$P69&lt;$A$6:$P$6),COLUMN($A$5:$P$5),IF($A69:$P69="غ",COLUMN($A$5:$P$5))),COLUMNS($A$7:G69)))),"")</f>
        <v/>
      </c>
      <c r="X69" s="5" t="str">
        <f>IFERROR(IF($O69=0,"",INDEX($A$5:$P$5,SMALL(IF(--($A69:$P69&lt;$A$6:$P$6),COLUMN($A$5:$P$5),IF($A69:$P69="غ",COLUMN($A$5:$P$5))),COLUMNS($A$7:H69)))),"")</f>
        <v/>
      </c>
      <c r="Y69" s="5" t="str">
        <f>IFERROR(IF($O69=0,"",INDEX($A$5:$P$5,SMALL(IF(--($A69:$P69&lt;$A$6:$P$6),COLUMN($A$5:$P$5),IF($A69:$P69="غ",COLUMN($A$5:$P$5))),COLUMNS($A$7:I69)))),"")</f>
        <v/>
      </c>
      <c r="Z69" s="5" t="str">
        <f>IFERROR(IF($O69=0,"",INDEX($A$5:$P$5,SMALL(IF(--($A69:$P69&lt;$A$6:$P$6),COLUMN($A$5:$P$5),IF($A69:$P69="غ",COLUMN($A$5:$P$5))),COLUMNS($A$7:J69)))),"")</f>
        <v/>
      </c>
      <c r="AA69" s="5" t="str">
        <f>IFERROR(IF($O69=0,"",INDEX($A$5:$P$5,SMALL(IF(--($A69:$P69&lt;$A$6:$P$6),COLUMN($A$5:$P$5),IF($A69:$P69="غ",COLUMN($A$5:$P$5))),COLUMNS($A$7:K69)))),"")</f>
        <v/>
      </c>
      <c r="AB69" s="5" t="str">
        <f>IFERROR(IF($O69=0,"",INDEX($A$5:$P$5,SMALL(IF(--($A69:$P69&lt;$A$6:$P$6),COLUMN($A$5:$P$5),IF($A69:$P69="غ",COLUMN($A$5:$P$5))),COLUMNS($A$7:L69)))),"")</f>
        <v/>
      </c>
      <c r="AC69" s="5" t="str">
        <f>IFERROR(IF($O69=0,"",INDEX($A$5:$P$5,SMALL(IF(--($A69:$P69&lt;$A$6:$P$6),COLUMN($A$5:$P$5),IF($A69:$P69="غ",COLUMN($A$5:$P$5))),COLUMNS($A$7:M69)))),"")</f>
        <v/>
      </c>
      <c r="AD69" s="5" t="str">
        <f>IFERROR(IF($O69=0,"",INDEX($A$5:$P$5,SMALL(IF(--($A69:$P69&lt;$A$6:$P$6),COLUMN($A$5:$P$5),IF($A69:$P69="غ",COLUMN($A$5:$P$5))),COLUMNS($A$7:N69)))),"")</f>
        <v/>
      </c>
      <c r="AE69" s="5" t="str">
        <f>IFERROR(IF($O69=0,"",INDEX($A$5:$P$5,SMALL(IF(--($A69:$P69&lt;$A$6:$P$6),COLUMN($A$5:$P$5),IF($A69:$P69="غ",COLUMN($A$5:$P$5))),COLUMNS($A$7:O69)))),"")</f>
        <v/>
      </c>
      <c r="AF69" s="5" t="str">
        <f>IFERROR(IF($O69=0,"",INDEX($A$5:$P$5,SMALL(IF(--($A69:$P69&lt;$A$6:$P$6),COLUMN($A$5:$P$5),IF($A69:$P69="غ",COLUMN($A$5:$P$5))),COLUMNS($A$7:P69)))),"")</f>
        <v/>
      </c>
    </row>
    <row r="70" spans="1:32">
      <c r="A70" s="9">
        <f>الرصد!O72</f>
        <v>0</v>
      </c>
      <c r="B70" s="9">
        <f>الرصد!P72</f>
        <v>0</v>
      </c>
      <c r="C70" s="9">
        <f>الرصد!Q72</f>
        <v>0</v>
      </c>
      <c r="D70" s="9">
        <f>الرصد!T72</f>
        <v>0</v>
      </c>
      <c r="E70" s="9">
        <f>الرصد!W72</f>
        <v>0</v>
      </c>
      <c r="F70" s="9">
        <f>الرصد!Z72</f>
        <v>0</v>
      </c>
      <c r="G70" s="9">
        <f>الرصد!AC72</f>
        <v>0</v>
      </c>
      <c r="H70" s="9">
        <f>الرصد!AD72</f>
        <v>0</v>
      </c>
      <c r="I70" s="9">
        <f>الرصد!AE72</f>
        <v>0</v>
      </c>
      <c r="J70" s="9">
        <f>الرصد!AH72</f>
        <v>0</v>
      </c>
      <c r="K70" s="9">
        <f>الرصد!AK72</f>
        <v>0</v>
      </c>
      <c r="L70" s="9">
        <f>الرصد!AN72</f>
        <v>0</v>
      </c>
      <c r="M70" s="9">
        <f>الرصد!AQ72</f>
        <v>0</v>
      </c>
      <c r="N70" s="9">
        <f>الرصد!AR72</f>
        <v>0</v>
      </c>
      <c r="O70" s="9">
        <f>الرصد!AS72</f>
        <v>0</v>
      </c>
      <c r="P70" s="9">
        <f>الرصد!AT72</f>
        <v>0</v>
      </c>
      <c r="Q70" s="5" t="str">
        <f>IFERROR(IF($O70=0,"",INDEX($A$5:$P$5,SMALL(IF(--($A70:$P70&lt;$A$6:$P$6),COLUMN($A$5:$P$5),IF($A70:$P70="غ",COLUMN($A$5:$P$5))),COLUMNS($A$7:A70)))),"")</f>
        <v/>
      </c>
      <c r="R70" s="5" t="str">
        <f>IFERROR(IF($O70=0,"",INDEX($A$5:$P$5,SMALL(IF(--($A70:$P70&lt;$A$6:$P$6),COLUMN($A$5:$P$5),IF($A70:$P70="غ",COLUMN($A$5:$P$5))),COLUMNS($A$7:B70)))),"")</f>
        <v/>
      </c>
      <c r="S70" s="5" t="str">
        <f>IFERROR(IF($O70=0,"",INDEX($A$5:$P$5,SMALL(IF(--($A70:$P70&lt;$A$6:$P$6),COLUMN($A$5:$P$5),IF($A70:$P70="غ",COLUMN($A$5:$P$5))),COLUMNS($A$7:C70)))),"")</f>
        <v/>
      </c>
      <c r="T70" s="5" t="str">
        <f>IFERROR(IF($O70=0,"",INDEX($A$5:$P$5,SMALL(IF(--($A70:$P70&lt;$A$6:$P$6),COLUMN($A$5:$P$5),IF($A70:$P70="غ",COLUMN($A$5:$P$5))),COLUMNS($A$7:D70)))),"")</f>
        <v/>
      </c>
      <c r="U70" s="5" t="str">
        <f>IFERROR(IF($O70=0,"",INDEX($A$5:$P$5,SMALL(IF(--($A70:$P70&lt;$A$6:$P$6),COLUMN($A$5:$P$5),IF($A70:$P70="غ",COLUMN($A$5:$P$5))),COLUMNS($A$7:E70)))),"")</f>
        <v/>
      </c>
      <c r="V70" s="5" t="str">
        <f>IFERROR(IF($O70=0,"",INDEX($A$5:$P$5,SMALL(IF(--($A70:$P70&lt;$A$6:$P$6),COLUMN($A$5:$P$5),IF($A70:$P70="غ",COLUMN($A$5:$P$5))),COLUMNS($A$7:F70)))),"")</f>
        <v/>
      </c>
      <c r="W70" s="5" t="str">
        <f>IFERROR(IF($O70=0,"",INDEX($A$5:$P$5,SMALL(IF(--($A70:$P70&lt;$A$6:$P$6),COLUMN($A$5:$P$5),IF($A70:$P70="غ",COLUMN($A$5:$P$5))),COLUMNS($A$7:G70)))),"")</f>
        <v/>
      </c>
      <c r="X70" s="5" t="str">
        <f>IFERROR(IF($O70=0,"",INDEX($A$5:$P$5,SMALL(IF(--($A70:$P70&lt;$A$6:$P$6),COLUMN($A$5:$P$5),IF($A70:$P70="غ",COLUMN($A$5:$P$5))),COLUMNS($A$7:H70)))),"")</f>
        <v/>
      </c>
      <c r="Y70" s="5" t="str">
        <f>IFERROR(IF($O70=0,"",INDEX($A$5:$P$5,SMALL(IF(--($A70:$P70&lt;$A$6:$P$6),COLUMN($A$5:$P$5),IF($A70:$P70="غ",COLUMN($A$5:$P$5))),COLUMNS($A$7:I70)))),"")</f>
        <v/>
      </c>
      <c r="Z70" s="5" t="str">
        <f>IFERROR(IF($O70=0,"",INDEX($A$5:$P$5,SMALL(IF(--($A70:$P70&lt;$A$6:$P$6),COLUMN($A$5:$P$5),IF($A70:$P70="غ",COLUMN($A$5:$P$5))),COLUMNS($A$7:J70)))),"")</f>
        <v/>
      </c>
      <c r="AA70" s="5" t="str">
        <f>IFERROR(IF($O70=0,"",INDEX($A$5:$P$5,SMALL(IF(--($A70:$P70&lt;$A$6:$P$6),COLUMN($A$5:$P$5),IF($A70:$P70="غ",COLUMN($A$5:$P$5))),COLUMNS($A$7:K70)))),"")</f>
        <v/>
      </c>
      <c r="AB70" s="5" t="str">
        <f>IFERROR(IF($O70=0,"",INDEX($A$5:$P$5,SMALL(IF(--($A70:$P70&lt;$A$6:$P$6),COLUMN($A$5:$P$5),IF($A70:$P70="غ",COLUMN($A$5:$P$5))),COLUMNS($A$7:L70)))),"")</f>
        <v/>
      </c>
      <c r="AC70" s="5" t="str">
        <f>IFERROR(IF($O70=0,"",INDEX($A$5:$P$5,SMALL(IF(--($A70:$P70&lt;$A$6:$P$6),COLUMN($A$5:$P$5),IF($A70:$P70="غ",COLUMN($A$5:$P$5))),COLUMNS($A$7:M70)))),"")</f>
        <v/>
      </c>
      <c r="AD70" s="5" t="str">
        <f>IFERROR(IF($O70=0,"",INDEX($A$5:$P$5,SMALL(IF(--($A70:$P70&lt;$A$6:$P$6),COLUMN($A$5:$P$5),IF($A70:$P70="غ",COLUMN($A$5:$P$5))),COLUMNS($A$7:N70)))),"")</f>
        <v/>
      </c>
      <c r="AE70" s="5" t="str">
        <f>IFERROR(IF($O70=0,"",INDEX($A$5:$P$5,SMALL(IF(--($A70:$P70&lt;$A$6:$P$6),COLUMN($A$5:$P$5),IF($A70:$P70="غ",COLUMN($A$5:$P$5))),COLUMNS($A$7:O70)))),"")</f>
        <v/>
      </c>
      <c r="AF70" s="5" t="str">
        <f>IFERROR(IF($O70=0,"",INDEX($A$5:$P$5,SMALL(IF(--($A70:$P70&lt;$A$6:$P$6),COLUMN($A$5:$P$5),IF($A70:$P70="غ",COLUMN($A$5:$P$5))),COLUMNS($A$7:P70)))),"")</f>
        <v/>
      </c>
    </row>
    <row r="71" spans="1:32">
      <c r="A71" s="9">
        <f>الرصد!O73</f>
        <v>0</v>
      </c>
      <c r="B71" s="9">
        <f>الرصد!P73</f>
        <v>0</v>
      </c>
      <c r="C71" s="9">
        <f>الرصد!Q73</f>
        <v>0</v>
      </c>
      <c r="D71" s="9">
        <f>الرصد!T73</f>
        <v>0</v>
      </c>
      <c r="E71" s="9">
        <f>الرصد!W73</f>
        <v>0</v>
      </c>
      <c r="F71" s="9">
        <f>الرصد!Z73</f>
        <v>0</v>
      </c>
      <c r="G71" s="9">
        <f>الرصد!AC73</f>
        <v>0</v>
      </c>
      <c r="H71" s="9">
        <f>الرصد!AD73</f>
        <v>0</v>
      </c>
      <c r="I71" s="9">
        <f>الرصد!AE73</f>
        <v>0</v>
      </c>
      <c r="J71" s="9">
        <f>الرصد!AH73</f>
        <v>0</v>
      </c>
      <c r="K71" s="9">
        <f>الرصد!AK73</f>
        <v>0</v>
      </c>
      <c r="L71" s="9">
        <f>الرصد!AN73</f>
        <v>0</v>
      </c>
      <c r="M71" s="9">
        <f>الرصد!AQ73</f>
        <v>0</v>
      </c>
      <c r="N71" s="9">
        <f>الرصد!AR73</f>
        <v>0</v>
      </c>
      <c r="O71" s="9">
        <f>الرصد!AS73</f>
        <v>0</v>
      </c>
      <c r="P71" s="9">
        <f>الرصد!AT73</f>
        <v>0</v>
      </c>
      <c r="Q71" s="5" t="str">
        <f>IFERROR(IF($O71=0,"",INDEX($A$5:$P$5,SMALL(IF(--($A71:$P71&lt;$A$6:$P$6),COLUMN($A$5:$P$5),IF($A71:$P71="غ",COLUMN($A$5:$P$5))),COLUMNS($A$7:A71)))),"")</f>
        <v/>
      </c>
      <c r="R71" s="5" t="str">
        <f>IFERROR(IF($O71=0,"",INDEX($A$5:$P$5,SMALL(IF(--($A71:$P71&lt;$A$6:$P$6),COLUMN($A$5:$P$5),IF($A71:$P71="غ",COLUMN($A$5:$P$5))),COLUMNS($A$7:B71)))),"")</f>
        <v/>
      </c>
      <c r="S71" s="5" t="str">
        <f>IFERROR(IF($O71=0,"",INDEX($A$5:$P$5,SMALL(IF(--($A71:$P71&lt;$A$6:$P$6),COLUMN($A$5:$P$5),IF($A71:$P71="غ",COLUMN($A$5:$P$5))),COLUMNS($A$7:C71)))),"")</f>
        <v/>
      </c>
      <c r="T71" s="5" t="str">
        <f>IFERROR(IF($O71=0,"",INDEX($A$5:$P$5,SMALL(IF(--($A71:$P71&lt;$A$6:$P$6),COLUMN($A$5:$P$5),IF($A71:$P71="غ",COLUMN($A$5:$P$5))),COLUMNS($A$7:D71)))),"")</f>
        <v/>
      </c>
      <c r="U71" s="5" t="str">
        <f>IFERROR(IF($O71=0,"",INDEX($A$5:$P$5,SMALL(IF(--($A71:$P71&lt;$A$6:$P$6),COLUMN($A$5:$P$5),IF($A71:$P71="غ",COLUMN($A$5:$P$5))),COLUMNS($A$7:E71)))),"")</f>
        <v/>
      </c>
      <c r="V71" s="5" t="str">
        <f>IFERROR(IF($O71=0,"",INDEX($A$5:$P$5,SMALL(IF(--($A71:$P71&lt;$A$6:$P$6),COLUMN($A$5:$P$5),IF($A71:$P71="غ",COLUMN($A$5:$P$5))),COLUMNS($A$7:F71)))),"")</f>
        <v/>
      </c>
      <c r="W71" s="5" t="str">
        <f>IFERROR(IF($O71=0,"",INDEX($A$5:$P$5,SMALL(IF(--($A71:$P71&lt;$A$6:$P$6),COLUMN($A$5:$P$5),IF($A71:$P71="غ",COLUMN($A$5:$P$5))),COLUMNS($A$7:G71)))),"")</f>
        <v/>
      </c>
      <c r="X71" s="5" t="str">
        <f>IFERROR(IF($O71=0,"",INDEX($A$5:$P$5,SMALL(IF(--($A71:$P71&lt;$A$6:$P$6),COLUMN($A$5:$P$5),IF($A71:$P71="غ",COLUMN($A$5:$P$5))),COLUMNS($A$7:H71)))),"")</f>
        <v/>
      </c>
      <c r="Y71" s="5" t="str">
        <f>IFERROR(IF($O71=0,"",INDEX($A$5:$P$5,SMALL(IF(--($A71:$P71&lt;$A$6:$P$6),COLUMN($A$5:$P$5),IF($A71:$P71="غ",COLUMN($A$5:$P$5))),COLUMNS($A$7:I71)))),"")</f>
        <v/>
      </c>
      <c r="Z71" s="5" t="str">
        <f>IFERROR(IF($O71=0,"",INDEX($A$5:$P$5,SMALL(IF(--($A71:$P71&lt;$A$6:$P$6),COLUMN($A$5:$P$5),IF($A71:$P71="غ",COLUMN($A$5:$P$5))),COLUMNS($A$7:J71)))),"")</f>
        <v/>
      </c>
      <c r="AA71" s="5" t="str">
        <f>IFERROR(IF($O71=0,"",INDEX($A$5:$P$5,SMALL(IF(--($A71:$P71&lt;$A$6:$P$6),COLUMN($A$5:$P$5),IF($A71:$P71="غ",COLUMN($A$5:$P$5))),COLUMNS($A$7:K71)))),"")</f>
        <v/>
      </c>
      <c r="AB71" s="5" t="str">
        <f>IFERROR(IF($O71=0,"",INDEX($A$5:$P$5,SMALL(IF(--($A71:$P71&lt;$A$6:$P$6),COLUMN($A$5:$P$5),IF($A71:$P71="غ",COLUMN($A$5:$P$5))),COLUMNS($A$7:L71)))),"")</f>
        <v/>
      </c>
      <c r="AC71" s="5" t="str">
        <f>IFERROR(IF($O71=0,"",INDEX($A$5:$P$5,SMALL(IF(--($A71:$P71&lt;$A$6:$P$6),COLUMN($A$5:$P$5),IF($A71:$P71="غ",COLUMN($A$5:$P$5))),COLUMNS($A$7:M71)))),"")</f>
        <v/>
      </c>
      <c r="AD71" s="5" t="str">
        <f>IFERROR(IF($O71=0,"",INDEX($A$5:$P$5,SMALL(IF(--($A71:$P71&lt;$A$6:$P$6),COLUMN($A$5:$P$5),IF($A71:$P71="غ",COLUMN($A$5:$P$5))),COLUMNS($A$7:N71)))),"")</f>
        <v/>
      </c>
      <c r="AE71" s="5" t="str">
        <f>IFERROR(IF($O71=0,"",INDEX($A$5:$P$5,SMALL(IF(--($A71:$P71&lt;$A$6:$P$6),COLUMN($A$5:$P$5),IF($A71:$P71="غ",COLUMN($A$5:$P$5))),COLUMNS($A$7:O71)))),"")</f>
        <v/>
      </c>
      <c r="AF71" s="5" t="str">
        <f>IFERROR(IF($O71=0,"",INDEX($A$5:$P$5,SMALL(IF(--($A71:$P71&lt;$A$6:$P$6),COLUMN($A$5:$P$5),IF($A71:$P71="غ",COLUMN($A$5:$P$5))),COLUMNS($A$7:P71)))),"")</f>
        <v/>
      </c>
    </row>
    <row r="72" spans="1:32">
      <c r="A72" s="9">
        <f>الرصد!O74</f>
        <v>0</v>
      </c>
      <c r="B72" s="9">
        <f>الرصد!P74</f>
        <v>0</v>
      </c>
      <c r="C72" s="9">
        <f>الرصد!Q74</f>
        <v>0</v>
      </c>
      <c r="D72" s="9">
        <f>الرصد!T74</f>
        <v>0</v>
      </c>
      <c r="E72" s="9">
        <f>الرصد!W74</f>
        <v>0</v>
      </c>
      <c r="F72" s="9">
        <f>الرصد!Z74</f>
        <v>0</v>
      </c>
      <c r="G72" s="9">
        <f>الرصد!AC74</f>
        <v>0</v>
      </c>
      <c r="H72" s="9">
        <f>الرصد!AD74</f>
        <v>0</v>
      </c>
      <c r="I72" s="9">
        <f>الرصد!AE74</f>
        <v>0</v>
      </c>
      <c r="J72" s="9">
        <f>الرصد!AH74</f>
        <v>0</v>
      </c>
      <c r="K72" s="9">
        <f>الرصد!AK74</f>
        <v>0</v>
      </c>
      <c r="L72" s="9">
        <f>الرصد!AN74</f>
        <v>0</v>
      </c>
      <c r="M72" s="9">
        <f>الرصد!AQ74</f>
        <v>0</v>
      </c>
      <c r="N72" s="9">
        <f>الرصد!AR74</f>
        <v>0</v>
      </c>
      <c r="O72" s="9">
        <f>الرصد!AS74</f>
        <v>0</v>
      </c>
      <c r="P72" s="9">
        <f>الرصد!AT74</f>
        <v>0</v>
      </c>
      <c r="Q72" s="5" t="str">
        <f>IFERROR(IF($O72=0,"",INDEX($A$5:$P$5,SMALL(IF(--($A72:$P72&lt;$A$6:$P$6),COLUMN($A$5:$P$5),IF($A72:$P72="غ",COLUMN($A$5:$P$5))),COLUMNS($A$7:A72)))),"")</f>
        <v/>
      </c>
      <c r="R72" s="5" t="str">
        <f>IFERROR(IF($O72=0,"",INDEX($A$5:$P$5,SMALL(IF(--($A72:$P72&lt;$A$6:$P$6),COLUMN($A$5:$P$5),IF($A72:$P72="غ",COLUMN($A$5:$P$5))),COLUMNS($A$7:B72)))),"")</f>
        <v/>
      </c>
      <c r="S72" s="5" t="str">
        <f>IFERROR(IF($O72=0,"",INDEX($A$5:$P$5,SMALL(IF(--($A72:$P72&lt;$A$6:$P$6),COLUMN($A$5:$P$5),IF($A72:$P72="غ",COLUMN($A$5:$P$5))),COLUMNS($A$7:C72)))),"")</f>
        <v/>
      </c>
      <c r="T72" s="5" t="str">
        <f>IFERROR(IF($O72=0,"",INDEX($A$5:$P$5,SMALL(IF(--($A72:$P72&lt;$A$6:$P$6),COLUMN($A$5:$P$5),IF($A72:$P72="غ",COLUMN($A$5:$P$5))),COLUMNS($A$7:D72)))),"")</f>
        <v/>
      </c>
      <c r="U72" s="5" t="str">
        <f>IFERROR(IF($O72=0,"",INDEX($A$5:$P$5,SMALL(IF(--($A72:$P72&lt;$A$6:$P$6),COLUMN($A$5:$P$5),IF($A72:$P72="غ",COLUMN($A$5:$P$5))),COLUMNS($A$7:E72)))),"")</f>
        <v/>
      </c>
      <c r="V72" s="5" t="str">
        <f>IFERROR(IF($O72=0,"",INDEX($A$5:$P$5,SMALL(IF(--($A72:$P72&lt;$A$6:$P$6),COLUMN($A$5:$P$5),IF($A72:$P72="غ",COLUMN($A$5:$P$5))),COLUMNS($A$7:F72)))),"")</f>
        <v/>
      </c>
      <c r="W72" s="5" t="str">
        <f>IFERROR(IF($O72=0,"",INDEX($A$5:$P$5,SMALL(IF(--($A72:$P72&lt;$A$6:$P$6),COLUMN($A$5:$P$5),IF($A72:$P72="غ",COLUMN($A$5:$P$5))),COLUMNS($A$7:G72)))),"")</f>
        <v/>
      </c>
      <c r="X72" s="5" t="str">
        <f>IFERROR(IF($O72=0,"",INDEX($A$5:$P$5,SMALL(IF(--($A72:$P72&lt;$A$6:$P$6),COLUMN($A$5:$P$5),IF($A72:$P72="غ",COLUMN($A$5:$P$5))),COLUMNS($A$7:H72)))),"")</f>
        <v/>
      </c>
      <c r="Y72" s="5" t="str">
        <f>IFERROR(IF($O72=0,"",INDEX($A$5:$P$5,SMALL(IF(--($A72:$P72&lt;$A$6:$P$6),COLUMN($A$5:$P$5),IF($A72:$P72="غ",COLUMN($A$5:$P$5))),COLUMNS($A$7:I72)))),"")</f>
        <v/>
      </c>
      <c r="Z72" s="5" t="str">
        <f>IFERROR(IF($O72=0,"",INDEX($A$5:$P$5,SMALL(IF(--($A72:$P72&lt;$A$6:$P$6),COLUMN($A$5:$P$5),IF($A72:$P72="غ",COLUMN($A$5:$P$5))),COLUMNS($A$7:J72)))),"")</f>
        <v/>
      </c>
      <c r="AA72" s="5" t="str">
        <f>IFERROR(IF($O72=0,"",INDEX($A$5:$P$5,SMALL(IF(--($A72:$P72&lt;$A$6:$P$6),COLUMN($A$5:$P$5),IF($A72:$P72="غ",COLUMN($A$5:$P$5))),COLUMNS($A$7:K72)))),"")</f>
        <v/>
      </c>
      <c r="AB72" s="5" t="str">
        <f>IFERROR(IF($O72=0,"",INDEX($A$5:$P$5,SMALL(IF(--($A72:$P72&lt;$A$6:$P$6),COLUMN($A$5:$P$5),IF($A72:$P72="غ",COLUMN($A$5:$P$5))),COLUMNS($A$7:L72)))),"")</f>
        <v/>
      </c>
      <c r="AC72" s="5" t="str">
        <f>IFERROR(IF($O72=0,"",INDEX($A$5:$P$5,SMALL(IF(--($A72:$P72&lt;$A$6:$P$6),COLUMN($A$5:$P$5),IF($A72:$P72="غ",COLUMN($A$5:$P$5))),COLUMNS($A$7:M72)))),"")</f>
        <v/>
      </c>
      <c r="AD72" s="5" t="str">
        <f>IFERROR(IF($O72=0,"",INDEX($A$5:$P$5,SMALL(IF(--($A72:$P72&lt;$A$6:$P$6),COLUMN($A$5:$P$5),IF($A72:$P72="غ",COLUMN($A$5:$P$5))),COLUMNS($A$7:N72)))),"")</f>
        <v/>
      </c>
      <c r="AE72" s="5" t="str">
        <f>IFERROR(IF($O72=0,"",INDEX($A$5:$P$5,SMALL(IF(--($A72:$P72&lt;$A$6:$P$6),COLUMN($A$5:$P$5),IF($A72:$P72="غ",COLUMN($A$5:$P$5))),COLUMNS($A$7:O72)))),"")</f>
        <v/>
      </c>
      <c r="AF72" s="5" t="str">
        <f>IFERROR(IF($O72=0,"",INDEX($A$5:$P$5,SMALL(IF(--($A72:$P72&lt;$A$6:$P$6),COLUMN($A$5:$P$5),IF($A72:$P72="غ",COLUMN($A$5:$P$5))),COLUMNS($A$7:P72)))),"")</f>
        <v/>
      </c>
    </row>
    <row r="73" spans="1:32">
      <c r="A73" s="9">
        <f>الرصد!O75</f>
        <v>0</v>
      </c>
      <c r="B73" s="9">
        <f>الرصد!P75</f>
        <v>0</v>
      </c>
      <c r="C73" s="9">
        <f>الرصد!Q75</f>
        <v>0</v>
      </c>
      <c r="D73" s="9">
        <f>الرصد!T75</f>
        <v>0</v>
      </c>
      <c r="E73" s="9">
        <f>الرصد!W75</f>
        <v>0</v>
      </c>
      <c r="F73" s="9">
        <f>الرصد!Z75</f>
        <v>0</v>
      </c>
      <c r="G73" s="9">
        <f>الرصد!AC75</f>
        <v>0</v>
      </c>
      <c r="H73" s="9">
        <f>الرصد!AD75</f>
        <v>0</v>
      </c>
      <c r="I73" s="9">
        <f>الرصد!AE75</f>
        <v>0</v>
      </c>
      <c r="J73" s="9">
        <f>الرصد!AH75</f>
        <v>0</v>
      </c>
      <c r="K73" s="9">
        <f>الرصد!AK75</f>
        <v>0</v>
      </c>
      <c r="L73" s="9">
        <f>الرصد!AN75</f>
        <v>0</v>
      </c>
      <c r="M73" s="9">
        <f>الرصد!AQ75</f>
        <v>0</v>
      </c>
      <c r="N73" s="9">
        <f>الرصد!AR75</f>
        <v>0</v>
      </c>
      <c r="O73" s="9">
        <f>الرصد!AS75</f>
        <v>0</v>
      </c>
      <c r="P73" s="9">
        <f>الرصد!AT75</f>
        <v>0</v>
      </c>
      <c r="Q73" s="5" t="str">
        <f>IFERROR(IF($O73=0,"",INDEX($A$5:$P$5,SMALL(IF(--($A73:$P73&lt;$A$6:$P$6),COLUMN($A$5:$P$5),IF($A73:$P73="غ",COLUMN($A$5:$P$5))),COLUMNS($A$7:A73)))),"")</f>
        <v/>
      </c>
      <c r="R73" s="5" t="str">
        <f>IFERROR(IF($O73=0,"",INDEX($A$5:$P$5,SMALL(IF(--($A73:$P73&lt;$A$6:$P$6),COLUMN($A$5:$P$5),IF($A73:$P73="غ",COLUMN($A$5:$P$5))),COLUMNS($A$7:B73)))),"")</f>
        <v/>
      </c>
      <c r="S73" s="5" t="str">
        <f>IFERROR(IF($O73=0,"",INDEX($A$5:$P$5,SMALL(IF(--($A73:$P73&lt;$A$6:$P$6),COLUMN($A$5:$P$5),IF($A73:$P73="غ",COLUMN($A$5:$P$5))),COLUMNS($A$7:C73)))),"")</f>
        <v/>
      </c>
      <c r="T73" s="5" t="str">
        <f>IFERROR(IF($O73=0,"",INDEX($A$5:$P$5,SMALL(IF(--($A73:$P73&lt;$A$6:$P$6),COLUMN($A$5:$P$5),IF($A73:$P73="غ",COLUMN($A$5:$P$5))),COLUMNS($A$7:D73)))),"")</f>
        <v/>
      </c>
      <c r="U73" s="5" t="str">
        <f>IFERROR(IF($O73=0,"",INDEX($A$5:$P$5,SMALL(IF(--($A73:$P73&lt;$A$6:$P$6),COLUMN($A$5:$P$5),IF($A73:$P73="غ",COLUMN($A$5:$P$5))),COLUMNS($A$7:E73)))),"")</f>
        <v/>
      </c>
      <c r="V73" s="5" t="str">
        <f>IFERROR(IF($O73=0,"",INDEX($A$5:$P$5,SMALL(IF(--($A73:$P73&lt;$A$6:$P$6),COLUMN($A$5:$P$5),IF($A73:$P73="غ",COLUMN($A$5:$P$5))),COLUMNS($A$7:F73)))),"")</f>
        <v/>
      </c>
      <c r="W73" s="5" t="str">
        <f>IFERROR(IF($O73=0,"",INDEX($A$5:$P$5,SMALL(IF(--($A73:$P73&lt;$A$6:$P$6),COLUMN($A$5:$P$5),IF($A73:$P73="غ",COLUMN($A$5:$P$5))),COLUMNS($A$7:G73)))),"")</f>
        <v/>
      </c>
      <c r="X73" s="5" t="str">
        <f>IFERROR(IF($O73=0,"",INDEX($A$5:$P$5,SMALL(IF(--($A73:$P73&lt;$A$6:$P$6),COLUMN($A$5:$P$5),IF($A73:$P73="غ",COLUMN($A$5:$P$5))),COLUMNS($A$7:H73)))),"")</f>
        <v/>
      </c>
      <c r="Y73" s="5" t="str">
        <f>IFERROR(IF($O73=0,"",INDEX($A$5:$P$5,SMALL(IF(--($A73:$P73&lt;$A$6:$P$6),COLUMN($A$5:$P$5),IF($A73:$P73="غ",COLUMN($A$5:$P$5))),COLUMNS($A$7:I73)))),"")</f>
        <v/>
      </c>
      <c r="Z73" s="5" t="str">
        <f>IFERROR(IF($O73=0,"",INDEX($A$5:$P$5,SMALL(IF(--($A73:$P73&lt;$A$6:$P$6),COLUMN($A$5:$P$5),IF($A73:$P73="غ",COLUMN($A$5:$P$5))),COLUMNS($A$7:J73)))),"")</f>
        <v/>
      </c>
      <c r="AA73" s="5" t="str">
        <f>IFERROR(IF($O73=0,"",INDEX($A$5:$P$5,SMALL(IF(--($A73:$P73&lt;$A$6:$P$6),COLUMN($A$5:$P$5),IF($A73:$P73="غ",COLUMN($A$5:$P$5))),COLUMNS($A$7:K73)))),"")</f>
        <v/>
      </c>
      <c r="AB73" s="5" t="str">
        <f>IFERROR(IF($O73=0,"",INDEX($A$5:$P$5,SMALL(IF(--($A73:$P73&lt;$A$6:$P$6),COLUMN($A$5:$P$5),IF($A73:$P73="غ",COLUMN($A$5:$P$5))),COLUMNS($A$7:L73)))),"")</f>
        <v/>
      </c>
      <c r="AC73" s="5" t="str">
        <f>IFERROR(IF($O73=0,"",INDEX($A$5:$P$5,SMALL(IF(--($A73:$P73&lt;$A$6:$P$6),COLUMN($A$5:$P$5),IF($A73:$P73="غ",COLUMN($A$5:$P$5))),COLUMNS($A$7:M73)))),"")</f>
        <v/>
      </c>
      <c r="AD73" s="5" t="str">
        <f>IFERROR(IF($O73=0,"",INDEX($A$5:$P$5,SMALL(IF(--($A73:$P73&lt;$A$6:$P$6),COLUMN($A$5:$P$5),IF($A73:$P73="غ",COLUMN($A$5:$P$5))),COLUMNS($A$7:N73)))),"")</f>
        <v/>
      </c>
      <c r="AE73" s="5" t="str">
        <f>IFERROR(IF($O73=0,"",INDEX($A$5:$P$5,SMALL(IF(--($A73:$P73&lt;$A$6:$P$6),COLUMN($A$5:$P$5),IF($A73:$P73="غ",COLUMN($A$5:$P$5))),COLUMNS($A$7:O73)))),"")</f>
        <v/>
      </c>
      <c r="AF73" s="5" t="str">
        <f>IFERROR(IF($O73=0,"",INDEX($A$5:$P$5,SMALL(IF(--($A73:$P73&lt;$A$6:$P$6),COLUMN($A$5:$P$5),IF($A73:$P73="غ",COLUMN($A$5:$P$5))),COLUMNS($A$7:P73)))),"")</f>
        <v/>
      </c>
    </row>
    <row r="74" spans="1:32">
      <c r="A74" s="9">
        <f>الرصد!O76</f>
        <v>0</v>
      </c>
      <c r="B74" s="9">
        <f>الرصد!P76</f>
        <v>0</v>
      </c>
      <c r="C74" s="9">
        <f>الرصد!Q76</f>
        <v>0</v>
      </c>
      <c r="D74" s="9">
        <f>الرصد!T76</f>
        <v>0</v>
      </c>
      <c r="E74" s="9">
        <f>الرصد!W76</f>
        <v>0</v>
      </c>
      <c r="F74" s="9">
        <f>الرصد!Z76</f>
        <v>0</v>
      </c>
      <c r="G74" s="9">
        <f>الرصد!AC76</f>
        <v>0</v>
      </c>
      <c r="H74" s="9">
        <f>الرصد!AD76</f>
        <v>0</v>
      </c>
      <c r="I74" s="9">
        <f>الرصد!AE76</f>
        <v>0</v>
      </c>
      <c r="J74" s="9">
        <f>الرصد!AH76</f>
        <v>0</v>
      </c>
      <c r="K74" s="9">
        <f>الرصد!AK76</f>
        <v>0</v>
      </c>
      <c r="L74" s="9">
        <f>الرصد!AN76</f>
        <v>0</v>
      </c>
      <c r="M74" s="9">
        <f>الرصد!AQ76</f>
        <v>0</v>
      </c>
      <c r="N74" s="9">
        <f>الرصد!AR76</f>
        <v>0</v>
      </c>
      <c r="O74" s="9">
        <f>الرصد!AS76</f>
        <v>0</v>
      </c>
      <c r="P74" s="9">
        <f>الرصد!AT76</f>
        <v>0</v>
      </c>
      <c r="Q74" s="5" t="str">
        <f>IFERROR(IF($O74=0,"",INDEX($A$5:$P$5,SMALL(IF(--($A74:$P74&lt;$A$6:$P$6),COLUMN($A$5:$P$5),IF($A74:$P74="غ",COLUMN($A$5:$P$5))),COLUMNS($A$7:A74)))),"")</f>
        <v/>
      </c>
      <c r="R74" s="5" t="str">
        <f>IFERROR(IF($O74=0,"",INDEX($A$5:$P$5,SMALL(IF(--($A74:$P74&lt;$A$6:$P$6),COLUMN($A$5:$P$5),IF($A74:$P74="غ",COLUMN($A$5:$P$5))),COLUMNS($A$7:B74)))),"")</f>
        <v/>
      </c>
      <c r="S74" s="5" t="str">
        <f>IFERROR(IF($O74=0,"",INDEX($A$5:$P$5,SMALL(IF(--($A74:$P74&lt;$A$6:$P$6),COLUMN($A$5:$P$5),IF($A74:$P74="غ",COLUMN($A$5:$P$5))),COLUMNS($A$7:C74)))),"")</f>
        <v/>
      </c>
      <c r="T74" s="5" t="str">
        <f>IFERROR(IF($O74=0,"",INDEX($A$5:$P$5,SMALL(IF(--($A74:$P74&lt;$A$6:$P$6),COLUMN($A$5:$P$5),IF($A74:$P74="غ",COLUMN($A$5:$P$5))),COLUMNS($A$7:D74)))),"")</f>
        <v/>
      </c>
      <c r="U74" s="5" t="str">
        <f>IFERROR(IF($O74=0,"",INDEX($A$5:$P$5,SMALL(IF(--($A74:$P74&lt;$A$6:$P$6),COLUMN($A$5:$P$5),IF($A74:$P74="غ",COLUMN($A$5:$P$5))),COLUMNS($A$7:E74)))),"")</f>
        <v/>
      </c>
      <c r="V74" s="5" t="str">
        <f>IFERROR(IF($O74=0,"",INDEX($A$5:$P$5,SMALL(IF(--($A74:$P74&lt;$A$6:$P$6),COLUMN($A$5:$P$5),IF($A74:$P74="غ",COLUMN($A$5:$P$5))),COLUMNS($A$7:F74)))),"")</f>
        <v/>
      </c>
      <c r="W74" s="5" t="str">
        <f>IFERROR(IF($O74=0,"",INDEX($A$5:$P$5,SMALL(IF(--($A74:$P74&lt;$A$6:$P$6),COLUMN($A$5:$P$5),IF($A74:$P74="غ",COLUMN($A$5:$P$5))),COLUMNS($A$7:G74)))),"")</f>
        <v/>
      </c>
      <c r="X74" s="5" t="str">
        <f>IFERROR(IF($O74=0,"",INDEX($A$5:$P$5,SMALL(IF(--($A74:$P74&lt;$A$6:$P$6),COLUMN($A$5:$P$5),IF($A74:$P74="غ",COLUMN($A$5:$P$5))),COLUMNS($A$7:H74)))),"")</f>
        <v/>
      </c>
      <c r="Y74" s="5" t="str">
        <f>IFERROR(IF($O74=0,"",INDEX($A$5:$P$5,SMALL(IF(--($A74:$P74&lt;$A$6:$P$6),COLUMN($A$5:$P$5),IF($A74:$P74="غ",COLUMN($A$5:$P$5))),COLUMNS($A$7:I74)))),"")</f>
        <v/>
      </c>
      <c r="Z74" s="5" t="str">
        <f>IFERROR(IF($O74=0,"",INDEX($A$5:$P$5,SMALL(IF(--($A74:$P74&lt;$A$6:$P$6),COLUMN($A$5:$P$5),IF($A74:$P74="غ",COLUMN($A$5:$P$5))),COLUMNS($A$7:J74)))),"")</f>
        <v/>
      </c>
      <c r="AA74" s="5" t="str">
        <f>IFERROR(IF($O74=0,"",INDEX($A$5:$P$5,SMALL(IF(--($A74:$P74&lt;$A$6:$P$6),COLUMN($A$5:$P$5),IF($A74:$P74="غ",COLUMN($A$5:$P$5))),COLUMNS($A$7:K74)))),"")</f>
        <v/>
      </c>
      <c r="AB74" s="5" t="str">
        <f>IFERROR(IF($O74=0,"",INDEX($A$5:$P$5,SMALL(IF(--($A74:$P74&lt;$A$6:$P$6),COLUMN($A$5:$P$5),IF($A74:$P74="غ",COLUMN($A$5:$P$5))),COLUMNS($A$7:L74)))),"")</f>
        <v/>
      </c>
      <c r="AC74" s="5" t="str">
        <f>IFERROR(IF($O74=0,"",INDEX($A$5:$P$5,SMALL(IF(--($A74:$P74&lt;$A$6:$P$6),COLUMN($A$5:$P$5),IF($A74:$P74="غ",COLUMN($A$5:$P$5))),COLUMNS($A$7:M74)))),"")</f>
        <v/>
      </c>
      <c r="AD74" s="5" t="str">
        <f>IFERROR(IF($O74=0,"",INDEX($A$5:$P$5,SMALL(IF(--($A74:$P74&lt;$A$6:$P$6),COLUMN($A$5:$P$5),IF($A74:$P74="غ",COLUMN($A$5:$P$5))),COLUMNS($A$7:N74)))),"")</f>
        <v/>
      </c>
      <c r="AE74" s="5" t="str">
        <f>IFERROR(IF($O74=0,"",INDEX($A$5:$P$5,SMALL(IF(--($A74:$P74&lt;$A$6:$P$6),COLUMN($A$5:$P$5),IF($A74:$P74="غ",COLUMN($A$5:$P$5))),COLUMNS($A$7:O74)))),"")</f>
        <v/>
      </c>
      <c r="AF74" s="5" t="str">
        <f>IFERROR(IF($O74=0,"",INDEX($A$5:$P$5,SMALL(IF(--($A74:$P74&lt;$A$6:$P$6),COLUMN($A$5:$P$5),IF($A74:$P74="غ",COLUMN($A$5:$P$5))),COLUMNS($A$7:P74)))),"")</f>
        <v/>
      </c>
    </row>
    <row r="75" spans="1:32">
      <c r="A75" s="9">
        <f>الرصد!O77</f>
        <v>0</v>
      </c>
      <c r="B75" s="9">
        <f>الرصد!P77</f>
        <v>0</v>
      </c>
      <c r="C75" s="9">
        <f>الرصد!Q77</f>
        <v>0</v>
      </c>
      <c r="D75" s="9">
        <f>الرصد!T77</f>
        <v>0</v>
      </c>
      <c r="E75" s="9">
        <f>الرصد!W77</f>
        <v>0</v>
      </c>
      <c r="F75" s="9">
        <f>الرصد!Z77</f>
        <v>0</v>
      </c>
      <c r="G75" s="9">
        <f>الرصد!AC77</f>
        <v>0</v>
      </c>
      <c r="H75" s="9">
        <f>الرصد!AD77</f>
        <v>0</v>
      </c>
      <c r="I75" s="9">
        <f>الرصد!AE77</f>
        <v>0</v>
      </c>
      <c r="J75" s="9">
        <f>الرصد!AH77</f>
        <v>0</v>
      </c>
      <c r="K75" s="9">
        <f>الرصد!AK77</f>
        <v>0</v>
      </c>
      <c r="L75" s="9">
        <f>الرصد!AN77</f>
        <v>0</v>
      </c>
      <c r="M75" s="9">
        <f>الرصد!AQ77</f>
        <v>0</v>
      </c>
      <c r="N75" s="9">
        <f>الرصد!AR77</f>
        <v>0</v>
      </c>
      <c r="O75" s="9">
        <f>الرصد!AS77</f>
        <v>0</v>
      </c>
      <c r="P75" s="9">
        <f>الرصد!AT77</f>
        <v>0</v>
      </c>
      <c r="Q75" s="5" t="str">
        <f>IFERROR(IF($O75=0,"",INDEX($A$5:$P$5,SMALL(IF(--($A75:$P75&lt;$A$6:$P$6),COLUMN($A$5:$P$5),IF($A75:$P75="غ",COLUMN($A$5:$P$5))),COLUMNS($A$7:A75)))),"")</f>
        <v/>
      </c>
      <c r="R75" s="5" t="str">
        <f>IFERROR(IF($O75=0,"",INDEX($A$5:$P$5,SMALL(IF(--($A75:$P75&lt;$A$6:$P$6),COLUMN($A$5:$P$5),IF($A75:$P75="غ",COLUMN($A$5:$P$5))),COLUMNS($A$7:B75)))),"")</f>
        <v/>
      </c>
      <c r="S75" s="5" t="str">
        <f>IFERROR(IF($O75=0,"",INDEX($A$5:$P$5,SMALL(IF(--($A75:$P75&lt;$A$6:$P$6),COLUMN($A$5:$P$5),IF($A75:$P75="غ",COLUMN($A$5:$P$5))),COLUMNS($A$7:C75)))),"")</f>
        <v/>
      </c>
      <c r="T75" s="5" t="str">
        <f>IFERROR(IF($O75=0,"",INDEX($A$5:$P$5,SMALL(IF(--($A75:$P75&lt;$A$6:$P$6),COLUMN($A$5:$P$5),IF($A75:$P75="غ",COLUMN($A$5:$P$5))),COLUMNS($A$7:D75)))),"")</f>
        <v/>
      </c>
      <c r="U75" s="5" t="str">
        <f>IFERROR(IF($O75=0,"",INDEX($A$5:$P$5,SMALL(IF(--($A75:$P75&lt;$A$6:$P$6),COLUMN($A$5:$P$5),IF($A75:$P75="غ",COLUMN($A$5:$P$5))),COLUMNS($A$7:E75)))),"")</f>
        <v/>
      </c>
      <c r="V75" s="5" t="str">
        <f>IFERROR(IF($O75=0,"",INDEX($A$5:$P$5,SMALL(IF(--($A75:$P75&lt;$A$6:$P$6),COLUMN($A$5:$P$5),IF($A75:$P75="غ",COLUMN($A$5:$P$5))),COLUMNS($A$7:F75)))),"")</f>
        <v/>
      </c>
      <c r="W75" s="5" t="str">
        <f>IFERROR(IF($O75=0,"",INDEX($A$5:$P$5,SMALL(IF(--($A75:$P75&lt;$A$6:$P$6),COLUMN($A$5:$P$5),IF($A75:$P75="غ",COLUMN($A$5:$P$5))),COLUMNS($A$7:G75)))),"")</f>
        <v/>
      </c>
      <c r="X75" s="5" t="str">
        <f>IFERROR(IF($O75=0,"",INDEX($A$5:$P$5,SMALL(IF(--($A75:$P75&lt;$A$6:$P$6),COLUMN($A$5:$P$5),IF($A75:$P75="غ",COLUMN($A$5:$P$5))),COLUMNS($A$7:H75)))),"")</f>
        <v/>
      </c>
      <c r="Y75" s="5" t="str">
        <f>IFERROR(IF($O75=0,"",INDEX($A$5:$P$5,SMALL(IF(--($A75:$P75&lt;$A$6:$P$6),COLUMN($A$5:$P$5),IF($A75:$P75="غ",COLUMN($A$5:$P$5))),COLUMNS($A$7:I75)))),"")</f>
        <v/>
      </c>
      <c r="Z75" s="5" t="str">
        <f>IFERROR(IF($O75=0,"",INDEX($A$5:$P$5,SMALL(IF(--($A75:$P75&lt;$A$6:$P$6),COLUMN($A$5:$P$5),IF($A75:$P75="غ",COLUMN($A$5:$P$5))),COLUMNS($A$7:J75)))),"")</f>
        <v/>
      </c>
      <c r="AA75" s="5" t="str">
        <f>IFERROR(IF($O75=0,"",INDEX($A$5:$P$5,SMALL(IF(--($A75:$P75&lt;$A$6:$P$6),COLUMN($A$5:$P$5),IF($A75:$P75="غ",COLUMN($A$5:$P$5))),COLUMNS($A$7:K75)))),"")</f>
        <v/>
      </c>
      <c r="AB75" s="5" t="str">
        <f>IFERROR(IF($O75=0,"",INDEX($A$5:$P$5,SMALL(IF(--($A75:$P75&lt;$A$6:$P$6),COLUMN($A$5:$P$5),IF($A75:$P75="غ",COLUMN($A$5:$P$5))),COLUMNS($A$7:L75)))),"")</f>
        <v/>
      </c>
      <c r="AC75" s="5" t="str">
        <f>IFERROR(IF($O75=0,"",INDEX($A$5:$P$5,SMALL(IF(--($A75:$P75&lt;$A$6:$P$6),COLUMN($A$5:$P$5),IF($A75:$P75="غ",COLUMN($A$5:$P$5))),COLUMNS($A$7:M75)))),"")</f>
        <v/>
      </c>
      <c r="AD75" s="5" t="str">
        <f>IFERROR(IF($O75=0,"",INDEX($A$5:$P$5,SMALL(IF(--($A75:$P75&lt;$A$6:$P$6),COLUMN($A$5:$P$5),IF($A75:$P75="غ",COLUMN($A$5:$P$5))),COLUMNS($A$7:N75)))),"")</f>
        <v/>
      </c>
      <c r="AE75" s="5" t="str">
        <f>IFERROR(IF($O75=0,"",INDEX($A$5:$P$5,SMALL(IF(--($A75:$P75&lt;$A$6:$P$6),COLUMN($A$5:$P$5),IF($A75:$P75="غ",COLUMN($A$5:$P$5))),COLUMNS($A$7:O75)))),"")</f>
        <v/>
      </c>
      <c r="AF75" s="5" t="str">
        <f>IFERROR(IF($O75=0,"",INDEX($A$5:$P$5,SMALL(IF(--($A75:$P75&lt;$A$6:$P$6),COLUMN($A$5:$P$5),IF($A75:$P75="غ",COLUMN($A$5:$P$5))),COLUMNS($A$7:P75)))),"")</f>
        <v/>
      </c>
    </row>
    <row r="76" spans="1:32">
      <c r="A76" s="9">
        <f>الرصد!O78</f>
        <v>0</v>
      </c>
      <c r="B76" s="9">
        <f>الرصد!P78</f>
        <v>0</v>
      </c>
      <c r="C76" s="9">
        <f>الرصد!Q78</f>
        <v>0</v>
      </c>
      <c r="D76" s="9">
        <f>الرصد!T78</f>
        <v>0</v>
      </c>
      <c r="E76" s="9">
        <f>الرصد!W78</f>
        <v>0</v>
      </c>
      <c r="F76" s="9">
        <f>الرصد!Z78</f>
        <v>0</v>
      </c>
      <c r="G76" s="9">
        <f>الرصد!AC78</f>
        <v>0</v>
      </c>
      <c r="H76" s="9">
        <f>الرصد!AD78</f>
        <v>0</v>
      </c>
      <c r="I76" s="9">
        <f>الرصد!AE78</f>
        <v>0</v>
      </c>
      <c r="J76" s="9">
        <f>الرصد!AH78</f>
        <v>0</v>
      </c>
      <c r="K76" s="9">
        <f>الرصد!AK78</f>
        <v>0</v>
      </c>
      <c r="L76" s="9">
        <f>الرصد!AN78</f>
        <v>0</v>
      </c>
      <c r="M76" s="9">
        <f>الرصد!AQ78</f>
        <v>0</v>
      </c>
      <c r="N76" s="9">
        <f>الرصد!AR78</f>
        <v>0</v>
      </c>
      <c r="O76" s="9">
        <f>الرصد!AS78</f>
        <v>0</v>
      </c>
      <c r="P76" s="9">
        <f>الرصد!AT78</f>
        <v>0</v>
      </c>
      <c r="Q76" s="5" t="str">
        <f>IFERROR(IF($O76=0,"",INDEX($A$5:$P$5,SMALL(IF(--($A76:$P76&lt;$A$6:$P$6),COLUMN($A$5:$P$5),IF($A76:$P76="غ",COLUMN($A$5:$P$5))),COLUMNS($A$7:A76)))),"")</f>
        <v/>
      </c>
      <c r="R76" s="5" t="str">
        <f>IFERROR(IF($O76=0,"",INDEX($A$5:$P$5,SMALL(IF(--($A76:$P76&lt;$A$6:$P$6),COLUMN($A$5:$P$5),IF($A76:$P76="غ",COLUMN($A$5:$P$5))),COLUMNS($A$7:B76)))),"")</f>
        <v/>
      </c>
      <c r="S76" s="5" t="str">
        <f>IFERROR(IF($O76=0,"",INDEX($A$5:$P$5,SMALL(IF(--($A76:$P76&lt;$A$6:$P$6),COLUMN($A$5:$P$5),IF($A76:$P76="غ",COLUMN($A$5:$P$5))),COLUMNS($A$7:C76)))),"")</f>
        <v/>
      </c>
      <c r="T76" s="5" t="str">
        <f>IFERROR(IF($O76=0,"",INDEX($A$5:$P$5,SMALL(IF(--($A76:$P76&lt;$A$6:$P$6),COLUMN($A$5:$P$5),IF($A76:$P76="غ",COLUMN($A$5:$P$5))),COLUMNS($A$7:D76)))),"")</f>
        <v/>
      </c>
      <c r="U76" s="5" t="str">
        <f>IFERROR(IF($O76=0,"",INDEX($A$5:$P$5,SMALL(IF(--($A76:$P76&lt;$A$6:$P$6),COLUMN($A$5:$P$5),IF($A76:$P76="غ",COLUMN($A$5:$P$5))),COLUMNS($A$7:E76)))),"")</f>
        <v/>
      </c>
      <c r="V76" s="5" t="str">
        <f>IFERROR(IF($O76=0,"",INDEX($A$5:$P$5,SMALL(IF(--($A76:$P76&lt;$A$6:$P$6),COLUMN($A$5:$P$5),IF($A76:$P76="غ",COLUMN($A$5:$P$5))),COLUMNS($A$7:F76)))),"")</f>
        <v/>
      </c>
      <c r="W76" s="5" t="str">
        <f>IFERROR(IF($O76=0,"",INDEX($A$5:$P$5,SMALL(IF(--($A76:$P76&lt;$A$6:$P$6),COLUMN($A$5:$P$5),IF($A76:$P76="غ",COLUMN($A$5:$P$5))),COLUMNS($A$7:G76)))),"")</f>
        <v/>
      </c>
      <c r="X76" s="5" t="str">
        <f>IFERROR(IF($O76=0,"",INDEX($A$5:$P$5,SMALL(IF(--($A76:$P76&lt;$A$6:$P$6),COLUMN($A$5:$P$5),IF($A76:$P76="غ",COLUMN($A$5:$P$5))),COLUMNS($A$7:H76)))),"")</f>
        <v/>
      </c>
      <c r="Y76" s="5" t="str">
        <f>IFERROR(IF($O76=0,"",INDEX($A$5:$P$5,SMALL(IF(--($A76:$P76&lt;$A$6:$P$6),COLUMN($A$5:$P$5),IF($A76:$P76="غ",COLUMN($A$5:$P$5))),COLUMNS($A$7:I76)))),"")</f>
        <v/>
      </c>
      <c r="Z76" s="5" t="str">
        <f>IFERROR(IF($O76=0,"",INDEX($A$5:$P$5,SMALL(IF(--($A76:$P76&lt;$A$6:$P$6),COLUMN($A$5:$P$5),IF($A76:$P76="غ",COLUMN($A$5:$P$5))),COLUMNS($A$7:J76)))),"")</f>
        <v/>
      </c>
      <c r="AA76" s="5" t="str">
        <f>IFERROR(IF($O76=0,"",INDEX($A$5:$P$5,SMALL(IF(--($A76:$P76&lt;$A$6:$P$6),COLUMN($A$5:$P$5),IF($A76:$P76="غ",COLUMN($A$5:$P$5))),COLUMNS($A$7:K76)))),"")</f>
        <v/>
      </c>
      <c r="AB76" s="5" t="str">
        <f>IFERROR(IF($O76=0,"",INDEX($A$5:$P$5,SMALL(IF(--($A76:$P76&lt;$A$6:$P$6),COLUMN($A$5:$P$5),IF($A76:$P76="غ",COLUMN($A$5:$P$5))),COLUMNS($A$7:L76)))),"")</f>
        <v/>
      </c>
      <c r="AC76" s="5" t="str">
        <f>IFERROR(IF($O76=0,"",INDEX($A$5:$P$5,SMALL(IF(--($A76:$P76&lt;$A$6:$P$6),COLUMN($A$5:$P$5),IF($A76:$P76="غ",COLUMN($A$5:$P$5))),COLUMNS($A$7:M76)))),"")</f>
        <v/>
      </c>
      <c r="AD76" s="5" t="str">
        <f>IFERROR(IF($O76=0,"",INDEX($A$5:$P$5,SMALL(IF(--($A76:$P76&lt;$A$6:$P$6),COLUMN($A$5:$P$5),IF($A76:$P76="غ",COLUMN($A$5:$P$5))),COLUMNS($A$7:N76)))),"")</f>
        <v/>
      </c>
      <c r="AE76" s="5" t="str">
        <f>IFERROR(IF($O76=0,"",INDEX($A$5:$P$5,SMALL(IF(--($A76:$P76&lt;$A$6:$P$6),COLUMN($A$5:$P$5),IF($A76:$P76="غ",COLUMN($A$5:$P$5))),COLUMNS($A$7:O76)))),"")</f>
        <v/>
      </c>
      <c r="AF76" s="5" t="str">
        <f>IFERROR(IF($O76=0,"",INDEX($A$5:$P$5,SMALL(IF(--($A76:$P76&lt;$A$6:$P$6),COLUMN($A$5:$P$5),IF($A76:$P76="غ",COLUMN($A$5:$P$5))),COLUMNS($A$7:P76)))),"")</f>
        <v/>
      </c>
    </row>
    <row r="77" spans="1:32">
      <c r="A77" s="9">
        <f>الرصد!O79</f>
        <v>0</v>
      </c>
      <c r="B77" s="9">
        <f>الرصد!P79</f>
        <v>0</v>
      </c>
      <c r="C77" s="9">
        <f>الرصد!Q79</f>
        <v>0</v>
      </c>
      <c r="D77" s="9">
        <f>الرصد!T79</f>
        <v>0</v>
      </c>
      <c r="E77" s="9">
        <f>الرصد!W79</f>
        <v>0</v>
      </c>
      <c r="F77" s="9">
        <f>الرصد!Z79</f>
        <v>0</v>
      </c>
      <c r="G77" s="9">
        <f>الرصد!AC79</f>
        <v>0</v>
      </c>
      <c r="H77" s="9">
        <f>الرصد!AD79</f>
        <v>0</v>
      </c>
      <c r="I77" s="9">
        <f>الرصد!AE79</f>
        <v>0</v>
      </c>
      <c r="J77" s="9">
        <f>الرصد!AH79</f>
        <v>0</v>
      </c>
      <c r="K77" s="9">
        <f>الرصد!AK79</f>
        <v>0</v>
      </c>
      <c r="L77" s="9">
        <f>الرصد!AN79</f>
        <v>0</v>
      </c>
      <c r="M77" s="9">
        <f>الرصد!AQ79</f>
        <v>0</v>
      </c>
      <c r="N77" s="9">
        <f>الرصد!AR79</f>
        <v>0</v>
      </c>
      <c r="O77" s="9">
        <f>الرصد!AS79</f>
        <v>0</v>
      </c>
      <c r="P77" s="9">
        <f>الرصد!AT79</f>
        <v>0</v>
      </c>
      <c r="Q77" s="5" t="str">
        <f>IFERROR(IF($O77=0,"",INDEX($A$5:$P$5,SMALL(IF(--($A77:$P77&lt;$A$6:$P$6),COLUMN($A$5:$P$5),IF($A77:$P77="غ",COLUMN($A$5:$P$5))),COLUMNS($A$7:A77)))),"")</f>
        <v/>
      </c>
      <c r="R77" s="5" t="str">
        <f>IFERROR(IF($O77=0,"",INDEX($A$5:$P$5,SMALL(IF(--($A77:$P77&lt;$A$6:$P$6),COLUMN($A$5:$P$5),IF($A77:$P77="غ",COLUMN($A$5:$P$5))),COLUMNS($A$7:B77)))),"")</f>
        <v/>
      </c>
      <c r="S77" s="5" t="str">
        <f>IFERROR(IF($O77=0,"",INDEX($A$5:$P$5,SMALL(IF(--($A77:$P77&lt;$A$6:$P$6),COLUMN($A$5:$P$5),IF($A77:$P77="غ",COLUMN($A$5:$P$5))),COLUMNS($A$7:C77)))),"")</f>
        <v/>
      </c>
      <c r="T77" s="5" t="str">
        <f>IFERROR(IF($O77=0,"",INDEX($A$5:$P$5,SMALL(IF(--($A77:$P77&lt;$A$6:$P$6),COLUMN($A$5:$P$5),IF($A77:$P77="غ",COLUMN($A$5:$P$5))),COLUMNS($A$7:D77)))),"")</f>
        <v/>
      </c>
      <c r="U77" s="5" t="str">
        <f>IFERROR(IF($O77=0,"",INDEX($A$5:$P$5,SMALL(IF(--($A77:$P77&lt;$A$6:$P$6),COLUMN($A$5:$P$5),IF($A77:$P77="غ",COLUMN($A$5:$P$5))),COLUMNS($A$7:E77)))),"")</f>
        <v/>
      </c>
      <c r="V77" s="5" t="str">
        <f>IFERROR(IF($O77=0,"",INDEX($A$5:$P$5,SMALL(IF(--($A77:$P77&lt;$A$6:$P$6),COLUMN($A$5:$P$5),IF($A77:$P77="غ",COLUMN($A$5:$P$5))),COLUMNS($A$7:F77)))),"")</f>
        <v/>
      </c>
      <c r="W77" s="5" t="str">
        <f>IFERROR(IF($O77=0,"",INDEX($A$5:$P$5,SMALL(IF(--($A77:$P77&lt;$A$6:$P$6),COLUMN($A$5:$P$5),IF($A77:$P77="غ",COLUMN($A$5:$P$5))),COLUMNS($A$7:G77)))),"")</f>
        <v/>
      </c>
      <c r="X77" s="5" t="str">
        <f>IFERROR(IF($O77=0,"",INDEX($A$5:$P$5,SMALL(IF(--($A77:$P77&lt;$A$6:$P$6),COLUMN($A$5:$P$5),IF($A77:$P77="غ",COLUMN($A$5:$P$5))),COLUMNS($A$7:H77)))),"")</f>
        <v/>
      </c>
      <c r="Y77" s="5" t="str">
        <f>IFERROR(IF($O77=0,"",INDEX($A$5:$P$5,SMALL(IF(--($A77:$P77&lt;$A$6:$P$6),COLUMN($A$5:$P$5),IF($A77:$P77="غ",COLUMN($A$5:$P$5))),COLUMNS($A$7:I77)))),"")</f>
        <v/>
      </c>
      <c r="Z77" s="5" t="str">
        <f>IFERROR(IF($O77=0,"",INDEX($A$5:$P$5,SMALL(IF(--($A77:$P77&lt;$A$6:$P$6),COLUMN($A$5:$P$5),IF($A77:$P77="غ",COLUMN($A$5:$P$5))),COLUMNS($A$7:J77)))),"")</f>
        <v/>
      </c>
      <c r="AA77" s="5" t="str">
        <f>IFERROR(IF($O77=0,"",INDEX($A$5:$P$5,SMALL(IF(--($A77:$P77&lt;$A$6:$P$6),COLUMN($A$5:$P$5),IF($A77:$P77="غ",COLUMN($A$5:$P$5))),COLUMNS($A$7:K77)))),"")</f>
        <v/>
      </c>
      <c r="AB77" s="5" t="str">
        <f>IFERROR(IF($O77=0,"",INDEX($A$5:$P$5,SMALL(IF(--($A77:$P77&lt;$A$6:$P$6),COLUMN($A$5:$P$5),IF($A77:$P77="غ",COLUMN($A$5:$P$5))),COLUMNS($A$7:L77)))),"")</f>
        <v/>
      </c>
      <c r="AC77" s="5" t="str">
        <f>IFERROR(IF($O77=0,"",INDEX($A$5:$P$5,SMALL(IF(--($A77:$P77&lt;$A$6:$P$6),COLUMN($A$5:$P$5),IF($A77:$P77="غ",COLUMN($A$5:$P$5))),COLUMNS($A$7:M77)))),"")</f>
        <v/>
      </c>
      <c r="AD77" s="5" t="str">
        <f>IFERROR(IF($O77=0,"",INDEX($A$5:$P$5,SMALL(IF(--($A77:$P77&lt;$A$6:$P$6),COLUMN($A$5:$P$5),IF($A77:$P77="غ",COLUMN($A$5:$P$5))),COLUMNS($A$7:N77)))),"")</f>
        <v/>
      </c>
      <c r="AE77" s="5" t="str">
        <f>IFERROR(IF($O77=0,"",INDEX($A$5:$P$5,SMALL(IF(--($A77:$P77&lt;$A$6:$P$6),COLUMN($A$5:$P$5),IF($A77:$P77="غ",COLUMN($A$5:$P$5))),COLUMNS($A$7:O77)))),"")</f>
        <v/>
      </c>
      <c r="AF77" s="5" t="str">
        <f>IFERROR(IF($O77=0,"",INDEX($A$5:$P$5,SMALL(IF(--($A77:$P77&lt;$A$6:$P$6),COLUMN($A$5:$P$5),IF($A77:$P77="غ",COLUMN($A$5:$P$5))),COLUMNS($A$7:P77)))),"")</f>
        <v/>
      </c>
    </row>
    <row r="78" spans="1:32">
      <c r="A78" s="9">
        <f>الرصد!O80</f>
        <v>0</v>
      </c>
      <c r="B78" s="9">
        <f>الرصد!P80</f>
        <v>0</v>
      </c>
      <c r="C78" s="9">
        <f>الرصد!Q80</f>
        <v>0</v>
      </c>
      <c r="D78" s="9">
        <f>الرصد!T80</f>
        <v>0</v>
      </c>
      <c r="E78" s="9">
        <f>الرصد!W80</f>
        <v>0</v>
      </c>
      <c r="F78" s="9">
        <f>الرصد!Z80</f>
        <v>0</v>
      </c>
      <c r="G78" s="9">
        <f>الرصد!AC80</f>
        <v>0</v>
      </c>
      <c r="H78" s="9">
        <f>الرصد!AD80</f>
        <v>0</v>
      </c>
      <c r="I78" s="9">
        <f>الرصد!AE80</f>
        <v>0</v>
      </c>
      <c r="J78" s="9">
        <f>الرصد!AH80</f>
        <v>0</v>
      </c>
      <c r="K78" s="9">
        <f>الرصد!AK80</f>
        <v>0</v>
      </c>
      <c r="L78" s="9">
        <f>الرصد!AN80</f>
        <v>0</v>
      </c>
      <c r="M78" s="9">
        <f>الرصد!AQ80</f>
        <v>0</v>
      </c>
      <c r="N78" s="9">
        <f>الرصد!AR80</f>
        <v>0</v>
      </c>
      <c r="O78" s="9">
        <f>الرصد!AS80</f>
        <v>0</v>
      </c>
      <c r="P78" s="9">
        <f>الرصد!AT80</f>
        <v>0</v>
      </c>
      <c r="Q78" s="5" t="str">
        <f>IFERROR(IF($O78=0,"",INDEX($A$5:$P$5,SMALL(IF(--($A78:$P78&lt;$A$6:$P$6),COLUMN($A$5:$P$5),IF($A78:$P78="غ",COLUMN($A$5:$P$5))),COLUMNS($A$7:A78)))),"")</f>
        <v/>
      </c>
      <c r="R78" s="5" t="str">
        <f>IFERROR(IF($O78=0,"",INDEX($A$5:$P$5,SMALL(IF(--($A78:$P78&lt;$A$6:$P$6),COLUMN($A$5:$P$5),IF($A78:$P78="غ",COLUMN($A$5:$P$5))),COLUMNS($A$7:B78)))),"")</f>
        <v/>
      </c>
      <c r="S78" s="5" t="str">
        <f>IFERROR(IF($O78=0,"",INDEX($A$5:$P$5,SMALL(IF(--($A78:$P78&lt;$A$6:$P$6),COLUMN($A$5:$P$5),IF($A78:$P78="غ",COLUMN($A$5:$P$5))),COLUMNS($A$7:C78)))),"")</f>
        <v/>
      </c>
      <c r="T78" s="5" t="str">
        <f>IFERROR(IF($O78=0,"",INDEX($A$5:$P$5,SMALL(IF(--($A78:$P78&lt;$A$6:$P$6),COLUMN($A$5:$P$5),IF($A78:$P78="غ",COLUMN($A$5:$P$5))),COLUMNS($A$7:D78)))),"")</f>
        <v/>
      </c>
      <c r="U78" s="5" t="str">
        <f>IFERROR(IF($O78=0,"",INDEX($A$5:$P$5,SMALL(IF(--($A78:$P78&lt;$A$6:$P$6),COLUMN($A$5:$P$5),IF($A78:$P78="غ",COLUMN($A$5:$P$5))),COLUMNS($A$7:E78)))),"")</f>
        <v/>
      </c>
      <c r="V78" s="5" t="str">
        <f>IFERROR(IF($O78=0,"",INDEX($A$5:$P$5,SMALL(IF(--($A78:$P78&lt;$A$6:$P$6),COLUMN($A$5:$P$5),IF($A78:$P78="غ",COLUMN($A$5:$P$5))),COLUMNS($A$7:F78)))),"")</f>
        <v/>
      </c>
      <c r="W78" s="5" t="str">
        <f>IFERROR(IF($O78=0,"",INDEX($A$5:$P$5,SMALL(IF(--($A78:$P78&lt;$A$6:$P$6),COLUMN($A$5:$P$5),IF($A78:$P78="غ",COLUMN($A$5:$P$5))),COLUMNS($A$7:G78)))),"")</f>
        <v/>
      </c>
      <c r="X78" s="5" t="str">
        <f>IFERROR(IF($O78=0,"",INDEX($A$5:$P$5,SMALL(IF(--($A78:$P78&lt;$A$6:$P$6),COLUMN($A$5:$P$5),IF($A78:$P78="غ",COLUMN($A$5:$P$5))),COLUMNS($A$7:H78)))),"")</f>
        <v/>
      </c>
      <c r="Y78" s="5" t="str">
        <f>IFERROR(IF($O78=0,"",INDEX($A$5:$P$5,SMALL(IF(--($A78:$P78&lt;$A$6:$P$6),COLUMN($A$5:$P$5),IF($A78:$P78="غ",COLUMN($A$5:$P$5))),COLUMNS($A$7:I78)))),"")</f>
        <v/>
      </c>
      <c r="Z78" s="5" t="str">
        <f>IFERROR(IF($O78=0,"",INDEX($A$5:$P$5,SMALL(IF(--($A78:$P78&lt;$A$6:$P$6),COLUMN($A$5:$P$5),IF($A78:$P78="غ",COLUMN($A$5:$P$5))),COLUMNS($A$7:J78)))),"")</f>
        <v/>
      </c>
      <c r="AA78" s="5" t="str">
        <f>IFERROR(IF($O78=0,"",INDEX($A$5:$P$5,SMALL(IF(--($A78:$P78&lt;$A$6:$P$6),COLUMN($A$5:$P$5),IF($A78:$P78="غ",COLUMN($A$5:$P$5))),COLUMNS($A$7:K78)))),"")</f>
        <v/>
      </c>
      <c r="AB78" s="5" t="str">
        <f>IFERROR(IF($O78=0,"",INDEX($A$5:$P$5,SMALL(IF(--($A78:$P78&lt;$A$6:$P$6),COLUMN($A$5:$P$5),IF($A78:$P78="غ",COLUMN($A$5:$P$5))),COLUMNS($A$7:L78)))),"")</f>
        <v/>
      </c>
      <c r="AC78" s="5" t="str">
        <f>IFERROR(IF($O78=0,"",INDEX($A$5:$P$5,SMALL(IF(--($A78:$P78&lt;$A$6:$P$6),COLUMN($A$5:$P$5),IF($A78:$P78="غ",COLUMN($A$5:$P$5))),COLUMNS($A$7:M78)))),"")</f>
        <v/>
      </c>
      <c r="AD78" s="5" t="str">
        <f>IFERROR(IF($O78=0,"",INDEX($A$5:$P$5,SMALL(IF(--($A78:$P78&lt;$A$6:$P$6),COLUMN($A$5:$P$5),IF($A78:$P78="غ",COLUMN($A$5:$P$5))),COLUMNS($A$7:N78)))),"")</f>
        <v/>
      </c>
      <c r="AE78" s="5" t="str">
        <f>IFERROR(IF($O78=0,"",INDEX($A$5:$P$5,SMALL(IF(--($A78:$P78&lt;$A$6:$P$6),COLUMN($A$5:$P$5),IF($A78:$P78="غ",COLUMN($A$5:$P$5))),COLUMNS($A$7:O78)))),"")</f>
        <v/>
      </c>
      <c r="AF78" s="5" t="str">
        <f>IFERROR(IF($O78=0,"",INDEX($A$5:$P$5,SMALL(IF(--($A78:$P78&lt;$A$6:$P$6),COLUMN($A$5:$P$5),IF($A78:$P78="غ",COLUMN($A$5:$P$5))),COLUMNS($A$7:P78)))),"")</f>
        <v/>
      </c>
    </row>
    <row r="79" spans="1:32">
      <c r="A79" s="9">
        <f>الرصد!O81</f>
        <v>0</v>
      </c>
      <c r="B79" s="9">
        <f>الرصد!P81</f>
        <v>0</v>
      </c>
      <c r="C79" s="9">
        <f>الرصد!Q81</f>
        <v>0</v>
      </c>
      <c r="D79" s="9">
        <f>الرصد!T81</f>
        <v>0</v>
      </c>
      <c r="E79" s="9">
        <f>الرصد!W81</f>
        <v>0</v>
      </c>
      <c r="F79" s="9">
        <f>الرصد!Z81</f>
        <v>0</v>
      </c>
      <c r="G79" s="9">
        <f>الرصد!AC81</f>
        <v>0</v>
      </c>
      <c r="H79" s="9">
        <f>الرصد!AD81</f>
        <v>0</v>
      </c>
      <c r="I79" s="9">
        <f>الرصد!AE81</f>
        <v>0</v>
      </c>
      <c r="J79" s="9">
        <f>الرصد!AH81</f>
        <v>0</v>
      </c>
      <c r="K79" s="9">
        <f>الرصد!AK81</f>
        <v>0</v>
      </c>
      <c r="L79" s="9">
        <f>الرصد!AN81</f>
        <v>0</v>
      </c>
      <c r="M79" s="9">
        <f>الرصد!AQ81</f>
        <v>0</v>
      </c>
      <c r="N79" s="9">
        <f>الرصد!AR81</f>
        <v>0</v>
      </c>
      <c r="O79" s="9">
        <f>الرصد!AS81</f>
        <v>0</v>
      </c>
      <c r="P79" s="9">
        <f>الرصد!AT81</f>
        <v>0</v>
      </c>
      <c r="Q79" s="5" t="str">
        <f>IFERROR(IF($O79=0,"",INDEX($A$5:$P$5,SMALL(IF(--($A79:$P79&lt;$A$6:$P$6),COLUMN($A$5:$P$5),IF($A79:$P79="غ",COLUMN($A$5:$P$5))),COLUMNS($A$7:A79)))),"")</f>
        <v/>
      </c>
      <c r="R79" s="5" t="str">
        <f>IFERROR(IF($O79=0,"",INDEX($A$5:$P$5,SMALL(IF(--($A79:$P79&lt;$A$6:$P$6),COLUMN($A$5:$P$5),IF($A79:$P79="غ",COLUMN($A$5:$P$5))),COLUMNS($A$7:B79)))),"")</f>
        <v/>
      </c>
      <c r="S79" s="5" t="str">
        <f>IFERROR(IF($O79=0,"",INDEX($A$5:$P$5,SMALL(IF(--($A79:$P79&lt;$A$6:$P$6),COLUMN($A$5:$P$5),IF($A79:$P79="غ",COLUMN($A$5:$P$5))),COLUMNS($A$7:C79)))),"")</f>
        <v/>
      </c>
      <c r="T79" s="5" t="str">
        <f>IFERROR(IF($O79=0,"",INDEX($A$5:$P$5,SMALL(IF(--($A79:$P79&lt;$A$6:$P$6),COLUMN($A$5:$P$5),IF($A79:$P79="غ",COLUMN($A$5:$P$5))),COLUMNS($A$7:D79)))),"")</f>
        <v/>
      </c>
      <c r="U79" s="5" t="str">
        <f>IFERROR(IF($O79=0,"",INDEX($A$5:$P$5,SMALL(IF(--($A79:$P79&lt;$A$6:$P$6),COLUMN($A$5:$P$5),IF($A79:$P79="غ",COLUMN($A$5:$P$5))),COLUMNS($A$7:E79)))),"")</f>
        <v/>
      </c>
      <c r="V79" s="5" t="str">
        <f>IFERROR(IF($O79=0,"",INDEX($A$5:$P$5,SMALL(IF(--($A79:$P79&lt;$A$6:$P$6),COLUMN($A$5:$P$5),IF($A79:$P79="غ",COLUMN($A$5:$P$5))),COLUMNS($A$7:F79)))),"")</f>
        <v/>
      </c>
      <c r="W79" s="5" t="str">
        <f>IFERROR(IF($O79=0,"",INDEX($A$5:$P$5,SMALL(IF(--($A79:$P79&lt;$A$6:$P$6),COLUMN($A$5:$P$5),IF($A79:$P79="غ",COLUMN($A$5:$P$5))),COLUMNS($A$7:G79)))),"")</f>
        <v/>
      </c>
      <c r="X79" s="5" t="str">
        <f>IFERROR(IF($O79=0,"",INDEX($A$5:$P$5,SMALL(IF(--($A79:$P79&lt;$A$6:$P$6),COLUMN($A$5:$P$5),IF($A79:$P79="غ",COLUMN($A$5:$P$5))),COLUMNS($A$7:H79)))),"")</f>
        <v/>
      </c>
      <c r="Y79" s="5" t="str">
        <f>IFERROR(IF($O79=0,"",INDEX($A$5:$P$5,SMALL(IF(--($A79:$P79&lt;$A$6:$P$6),COLUMN($A$5:$P$5),IF($A79:$P79="غ",COLUMN($A$5:$P$5))),COLUMNS($A$7:I79)))),"")</f>
        <v/>
      </c>
      <c r="Z79" s="5" t="str">
        <f>IFERROR(IF($O79=0,"",INDEX($A$5:$P$5,SMALL(IF(--($A79:$P79&lt;$A$6:$P$6),COLUMN($A$5:$P$5),IF($A79:$P79="غ",COLUMN($A$5:$P$5))),COLUMNS($A$7:J79)))),"")</f>
        <v/>
      </c>
      <c r="AA79" s="5" t="str">
        <f>IFERROR(IF($O79=0,"",INDEX($A$5:$P$5,SMALL(IF(--($A79:$P79&lt;$A$6:$P$6),COLUMN($A$5:$P$5),IF($A79:$P79="غ",COLUMN($A$5:$P$5))),COLUMNS($A$7:K79)))),"")</f>
        <v/>
      </c>
      <c r="AB79" s="5" t="str">
        <f>IFERROR(IF($O79=0,"",INDEX($A$5:$P$5,SMALL(IF(--($A79:$P79&lt;$A$6:$P$6),COLUMN($A$5:$P$5),IF($A79:$P79="غ",COLUMN($A$5:$P$5))),COLUMNS($A$7:L79)))),"")</f>
        <v/>
      </c>
      <c r="AC79" s="5" t="str">
        <f>IFERROR(IF($O79=0,"",INDEX($A$5:$P$5,SMALL(IF(--($A79:$P79&lt;$A$6:$P$6),COLUMN($A$5:$P$5),IF($A79:$P79="غ",COLUMN($A$5:$P$5))),COLUMNS($A$7:M79)))),"")</f>
        <v/>
      </c>
      <c r="AD79" s="5" t="str">
        <f>IFERROR(IF($O79=0,"",INDEX($A$5:$P$5,SMALL(IF(--($A79:$P79&lt;$A$6:$P$6),COLUMN($A$5:$P$5),IF($A79:$P79="غ",COLUMN($A$5:$P$5))),COLUMNS($A$7:N79)))),"")</f>
        <v/>
      </c>
      <c r="AE79" s="5" t="str">
        <f>IFERROR(IF($O79=0,"",INDEX($A$5:$P$5,SMALL(IF(--($A79:$P79&lt;$A$6:$P$6),COLUMN($A$5:$P$5),IF($A79:$P79="غ",COLUMN($A$5:$P$5))),COLUMNS($A$7:O79)))),"")</f>
        <v/>
      </c>
      <c r="AF79" s="5" t="str">
        <f>IFERROR(IF($O79=0,"",INDEX($A$5:$P$5,SMALL(IF(--($A79:$P79&lt;$A$6:$P$6),COLUMN($A$5:$P$5),IF($A79:$P79="غ",COLUMN($A$5:$P$5))),COLUMNS($A$7:P79)))),"")</f>
        <v/>
      </c>
    </row>
    <row r="80" spans="1:32">
      <c r="A80" s="9">
        <f>الرصد!O82</f>
        <v>0</v>
      </c>
      <c r="B80" s="9">
        <f>الرصد!P82</f>
        <v>0</v>
      </c>
      <c r="C80" s="9">
        <f>الرصد!Q82</f>
        <v>0</v>
      </c>
      <c r="D80" s="9">
        <f>الرصد!T82</f>
        <v>0</v>
      </c>
      <c r="E80" s="9">
        <f>الرصد!W82</f>
        <v>0</v>
      </c>
      <c r="F80" s="9">
        <f>الرصد!Z82</f>
        <v>0</v>
      </c>
      <c r="G80" s="9">
        <f>الرصد!AC82</f>
        <v>0</v>
      </c>
      <c r="H80" s="9">
        <f>الرصد!AD82</f>
        <v>0</v>
      </c>
      <c r="I80" s="9">
        <f>الرصد!AE82</f>
        <v>0</v>
      </c>
      <c r="J80" s="9">
        <f>الرصد!AH82</f>
        <v>0</v>
      </c>
      <c r="K80" s="9">
        <f>الرصد!AK82</f>
        <v>0</v>
      </c>
      <c r="L80" s="9">
        <f>الرصد!AN82</f>
        <v>0</v>
      </c>
      <c r="M80" s="9">
        <f>الرصد!AQ82</f>
        <v>0</v>
      </c>
      <c r="N80" s="9">
        <f>الرصد!AR82</f>
        <v>0</v>
      </c>
      <c r="O80" s="9">
        <f>الرصد!AS82</f>
        <v>0</v>
      </c>
      <c r="P80" s="9">
        <f>الرصد!AT82</f>
        <v>0</v>
      </c>
      <c r="Q80" s="5" t="str">
        <f>IFERROR(IF($O80=0,"",INDEX($A$5:$P$5,SMALL(IF(--($A80:$P80&lt;$A$6:$P$6),COLUMN($A$5:$P$5),IF($A80:$P80="غ",COLUMN($A$5:$P$5))),COLUMNS($A$7:A80)))),"")</f>
        <v/>
      </c>
      <c r="R80" s="5" t="str">
        <f>IFERROR(IF($O80=0,"",INDEX($A$5:$P$5,SMALL(IF(--($A80:$P80&lt;$A$6:$P$6),COLUMN($A$5:$P$5),IF($A80:$P80="غ",COLUMN($A$5:$P$5))),COLUMNS($A$7:B80)))),"")</f>
        <v/>
      </c>
      <c r="S80" s="5" t="str">
        <f>IFERROR(IF($O80=0,"",INDEX($A$5:$P$5,SMALL(IF(--($A80:$P80&lt;$A$6:$P$6),COLUMN($A$5:$P$5),IF($A80:$P80="غ",COLUMN($A$5:$P$5))),COLUMNS($A$7:C80)))),"")</f>
        <v/>
      </c>
      <c r="T80" s="5" t="str">
        <f>IFERROR(IF($O80=0,"",INDEX($A$5:$P$5,SMALL(IF(--($A80:$P80&lt;$A$6:$P$6),COLUMN($A$5:$P$5),IF($A80:$P80="غ",COLUMN($A$5:$P$5))),COLUMNS($A$7:D80)))),"")</f>
        <v/>
      </c>
      <c r="U80" s="5" t="str">
        <f>IFERROR(IF($O80=0,"",INDEX($A$5:$P$5,SMALL(IF(--($A80:$P80&lt;$A$6:$P$6),COLUMN($A$5:$P$5),IF($A80:$P80="غ",COLUMN($A$5:$P$5))),COLUMNS($A$7:E80)))),"")</f>
        <v/>
      </c>
      <c r="V80" s="5" t="str">
        <f>IFERROR(IF($O80=0,"",INDEX($A$5:$P$5,SMALL(IF(--($A80:$P80&lt;$A$6:$P$6),COLUMN($A$5:$P$5),IF($A80:$P80="غ",COLUMN($A$5:$P$5))),COLUMNS($A$7:F80)))),"")</f>
        <v/>
      </c>
      <c r="W80" s="5" t="str">
        <f>IFERROR(IF($O80=0,"",INDEX($A$5:$P$5,SMALL(IF(--($A80:$P80&lt;$A$6:$P$6),COLUMN($A$5:$P$5),IF($A80:$P80="غ",COLUMN($A$5:$P$5))),COLUMNS($A$7:G80)))),"")</f>
        <v/>
      </c>
      <c r="X80" s="5" t="str">
        <f>IFERROR(IF($O80=0,"",INDEX($A$5:$P$5,SMALL(IF(--($A80:$P80&lt;$A$6:$P$6),COLUMN($A$5:$P$5),IF($A80:$P80="غ",COLUMN($A$5:$P$5))),COLUMNS($A$7:H80)))),"")</f>
        <v/>
      </c>
      <c r="Y80" s="5" t="str">
        <f>IFERROR(IF($O80=0,"",INDEX($A$5:$P$5,SMALL(IF(--($A80:$P80&lt;$A$6:$P$6),COLUMN($A$5:$P$5),IF($A80:$P80="غ",COLUMN($A$5:$P$5))),COLUMNS($A$7:I80)))),"")</f>
        <v/>
      </c>
      <c r="Z80" s="5" t="str">
        <f>IFERROR(IF($O80=0,"",INDEX($A$5:$P$5,SMALL(IF(--($A80:$P80&lt;$A$6:$P$6),COLUMN($A$5:$P$5),IF($A80:$P80="غ",COLUMN($A$5:$P$5))),COLUMNS($A$7:J80)))),"")</f>
        <v/>
      </c>
      <c r="AA80" s="5" t="str">
        <f>IFERROR(IF($O80=0,"",INDEX($A$5:$P$5,SMALL(IF(--($A80:$P80&lt;$A$6:$P$6),COLUMN($A$5:$P$5),IF($A80:$P80="غ",COLUMN($A$5:$P$5))),COLUMNS($A$7:K80)))),"")</f>
        <v/>
      </c>
      <c r="AB80" s="5" t="str">
        <f>IFERROR(IF($O80=0,"",INDEX($A$5:$P$5,SMALL(IF(--($A80:$P80&lt;$A$6:$P$6),COLUMN($A$5:$P$5),IF($A80:$P80="غ",COLUMN($A$5:$P$5))),COLUMNS($A$7:L80)))),"")</f>
        <v/>
      </c>
      <c r="AC80" s="5" t="str">
        <f>IFERROR(IF($O80=0,"",INDEX($A$5:$P$5,SMALL(IF(--($A80:$P80&lt;$A$6:$P$6),COLUMN($A$5:$P$5),IF($A80:$P80="غ",COLUMN($A$5:$P$5))),COLUMNS($A$7:M80)))),"")</f>
        <v/>
      </c>
      <c r="AD80" s="5" t="str">
        <f>IFERROR(IF($O80=0,"",INDEX($A$5:$P$5,SMALL(IF(--($A80:$P80&lt;$A$6:$P$6),COLUMN($A$5:$P$5),IF($A80:$P80="غ",COLUMN($A$5:$P$5))),COLUMNS($A$7:N80)))),"")</f>
        <v/>
      </c>
      <c r="AE80" s="5" t="str">
        <f>IFERROR(IF($O80=0,"",INDEX($A$5:$P$5,SMALL(IF(--($A80:$P80&lt;$A$6:$P$6),COLUMN($A$5:$P$5),IF($A80:$P80="غ",COLUMN($A$5:$P$5))),COLUMNS($A$7:O80)))),"")</f>
        <v/>
      </c>
      <c r="AF80" s="5" t="str">
        <f>IFERROR(IF($O80=0,"",INDEX($A$5:$P$5,SMALL(IF(--($A80:$P80&lt;$A$6:$P$6),COLUMN($A$5:$P$5),IF($A80:$P80="غ",COLUMN($A$5:$P$5))),COLUMNS($A$7:P80)))),"")</f>
        <v/>
      </c>
    </row>
    <row r="81" spans="1:32">
      <c r="A81" s="9">
        <f>الرصد!O83</f>
        <v>0</v>
      </c>
      <c r="B81" s="9">
        <f>الرصد!P83</f>
        <v>0</v>
      </c>
      <c r="C81" s="9">
        <f>الرصد!Q83</f>
        <v>0</v>
      </c>
      <c r="D81" s="9">
        <f>الرصد!T83</f>
        <v>0</v>
      </c>
      <c r="E81" s="9">
        <f>الرصد!W83</f>
        <v>0</v>
      </c>
      <c r="F81" s="9">
        <f>الرصد!Z83</f>
        <v>0</v>
      </c>
      <c r="G81" s="9">
        <f>الرصد!AC83</f>
        <v>0</v>
      </c>
      <c r="H81" s="9">
        <f>الرصد!AD83</f>
        <v>0</v>
      </c>
      <c r="I81" s="9">
        <f>الرصد!AE83</f>
        <v>0</v>
      </c>
      <c r="J81" s="9">
        <f>الرصد!AH83</f>
        <v>0</v>
      </c>
      <c r="K81" s="9">
        <f>الرصد!AK83</f>
        <v>0</v>
      </c>
      <c r="L81" s="9">
        <f>الرصد!AN83</f>
        <v>0</v>
      </c>
      <c r="M81" s="9">
        <f>الرصد!AQ83</f>
        <v>0</v>
      </c>
      <c r="N81" s="9">
        <f>الرصد!AR83</f>
        <v>0</v>
      </c>
      <c r="O81" s="9">
        <f>الرصد!AS83</f>
        <v>0</v>
      </c>
      <c r="P81" s="9">
        <f>الرصد!AT83</f>
        <v>0</v>
      </c>
      <c r="Q81" s="5" t="str">
        <f>IFERROR(IF($O81=0,"",INDEX($A$5:$P$5,SMALL(IF(--($A81:$P81&lt;$A$6:$P$6),COLUMN($A$5:$P$5),IF($A81:$P81="غ",COLUMN($A$5:$P$5))),COLUMNS($A$7:A81)))),"")</f>
        <v/>
      </c>
      <c r="R81" s="5" t="str">
        <f>IFERROR(IF($O81=0,"",INDEX($A$5:$P$5,SMALL(IF(--($A81:$P81&lt;$A$6:$P$6),COLUMN($A$5:$P$5),IF($A81:$P81="غ",COLUMN($A$5:$P$5))),COLUMNS($A$7:B81)))),"")</f>
        <v/>
      </c>
      <c r="S81" s="5" t="str">
        <f>IFERROR(IF($O81=0,"",INDEX($A$5:$P$5,SMALL(IF(--($A81:$P81&lt;$A$6:$P$6),COLUMN($A$5:$P$5),IF($A81:$P81="غ",COLUMN($A$5:$P$5))),COLUMNS($A$7:C81)))),"")</f>
        <v/>
      </c>
      <c r="T81" s="5" t="str">
        <f>IFERROR(IF($O81=0,"",INDEX($A$5:$P$5,SMALL(IF(--($A81:$P81&lt;$A$6:$P$6),COLUMN($A$5:$P$5),IF($A81:$P81="غ",COLUMN($A$5:$P$5))),COLUMNS($A$7:D81)))),"")</f>
        <v/>
      </c>
      <c r="U81" s="5" t="str">
        <f>IFERROR(IF($O81=0,"",INDEX($A$5:$P$5,SMALL(IF(--($A81:$P81&lt;$A$6:$P$6),COLUMN($A$5:$P$5),IF($A81:$P81="غ",COLUMN($A$5:$P$5))),COLUMNS($A$7:E81)))),"")</f>
        <v/>
      </c>
      <c r="V81" s="5" t="str">
        <f>IFERROR(IF($O81=0,"",INDEX($A$5:$P$5,SMALL(IF(--($A81:$P81&lt;$A$6:$P$6),COLUMN($A$5:$P$5),IF($A81:$P81="غ",COLUMN($A$5:$P$5))),COLUMNS($A$7:F81)))),"")</f>
        <v/>
      </c>
      <c r="W81" s="5" t="str">
        <f>IFERROR(IF($O81=0,"",INDEX($A$5:$P$5,SMALL(IF(--($A81:$P81&lt;$A$6:$P$6),COLUMN($A$5:$P$5),IF($A81:$P81="غ",COLUMN($A$5:$P$5))),COLUMNS($A$7:G81)))),"")</f>
        <v/>
      </c>
      <c r="X81" s="5" t="str">
        <f>IFERROR(IF($O81=0,"",INDEX($A$5:$P$5,SMALL(IF(--($A81:$P81&lt;$A$6:$P$6),COLUMN($A$5:$P$5),IF($A81:$P81="غ",COLUMN($A$5:$P$5))),COLUMNS($A$7:H81)))),"")</f>
        <v/>
      </c>
      <c r="Y81" s="5" t="str">
        <f>IFERROR(IF($O81=0,"",INDEX($A$5:$P$5,SMALL(IF(--($A81:$P81&lt;$A$6:$P$6),COLUMN($A$5:$P$5),IF($A81:$P81="غ",COLUMN($A$5:$P$5))),COLUMNS($A$7:I81)))),"")</f>
        <v/>
      </c>
      <c r="Z81" s="5" t="str">
        <f>IFERROR(IF($O81=0,"",INDEX($A$5:$P$5,SMALL(IF(--($A81:$P81&lt;$A$6:$P$6),COLUMN($A$5:$P$5),IF($A81:$P81="غ",COLUMN($A$5:$P$5))),COLUMNS($A$7:J81)))),"")</f>
        <v/>
      </c>
      <c r="AA81" s="5" t="str">
        <f>IFERROR(IF($O81=0,"",INDEX($A$5:$P$5,SMALL(IF(--($A81:$P81&lt;$A$6:$P$6),COLUMN($A$5:$P$5),IF($A81:$P81="غ",COLUMN($A$5:$P$5))),COLUMNS($A$7:K81)))),"")</f>
        <v/>
      </c>
      <c r="AB81" s="5" t="str">
        <f>IFERROR(IF($O81=0,"",INDEX($A$5:$P$5,SMALL(IF(--($A81:$P81&lt;$A$6:$P$6),COLUMN($A$5:$P$5),IF($A81:$P81="غ",COLUMN($A$5:$P$5))),COLUMNS($A$7:L81)))),"")</f>
        <v/>
      </c>
      <c r="AC81" s="5" t="str">
        <f>IFERROR(IF($O81=0,"",INDEX($A$5:$P$5,SMALL(IF(--($A81:$P81&lt;$A$6:$P$6),COLUMN($A$5:$P$5),IF($A81:$P81="غ",COLUMN($A$5:$P$5))),COLUMNS($A$7:M81)))),"")</f>
        <v/>
      </c>
      <c r="AD81" s="5" t="str">
        <f>IFERROR(IF($O81=0,"",INDEX($A$5:$P$5,SMALL(IF(--($A81:$P81&lt;$A$6:$P$6),COLUMN($A$5:$P$5),IF($A81:$P81="غ",COLUMN($A$5:$P$5))),COLUMNS($A$7:N81)))),"")</f>
        <v/>
      </c>
      <c r="AE81" s="5" t="str">
        <f>IFERROR(IF($O81=0,"",INDEX($A$5:$P$5,SMALL(IF(--($A81:$P81&lt;$A$6:$P$6),COLUMN($A$5:$P$5),IF($A81:$P81="غ",COLUMN($A$5:$P$5))),COLUMNS($A$7:O81)))),"")</f>
        <v/>
      </c>
      <c r="AF81" s="5" t="str">
        <f>IFERROR(IF($O81=0,"",INDEX($A$5:$P$5,SMALL(IF(--($A81:$P81&lt;$A$6:$P$6),COLUMN($A$5:$P$5),IF($A81:$P81="غ",COLUMN($A$5:$P$5))),COLUMNS($A$7:P81)))),"")</f>
        <v/>
      </c>
    </row>
    <row r="82" spans="1:32">
      <c r="A82" s="9">
        <f>الرصد!O84</f>
        <v>0</v>
      </c>
      <c r="B82" s="9">
        <f>الرصد!P84</f>
        <v>0</v>
      </c>
      <c r="C82" s="9">
        <f>الرصد!Q84</f>
        <v>0</v>
      </c>
      <c r="D82" s="9">
        <f>الرصد!T84</f>
        <v>0</v>
      </c>
      <c r="E82" s="9">
        <f>الرصد!W84</f>
        <v>0</v>
      </c>
      <c r="F82" s="9">
        <f>الرصد!Z84</f>
        <v>0</v>
      </c>
      <c r="G82" s="9">
        <f>الرصد!AC84</f>
        <v>0</v>
      </c>
      <c r="H82" s="9">
        <f>الرصد!AD84</f>
        <v>0</v>
      </c>
      <c r="I82" s="9">
        <f>الرصد!AE84</f>
        <v>0</v>
      </c>
      <c r="J82" s="9">
        <f>الرصد!AH84</f>
        <v>0</v>
      </c>
      <c r="K82" s="9">
        <f>الرصد!AK84</f>
        <v>0</v>
      </c>
      <c r="L82" s="9">
        <f>الرصد!AN84</f>
        <v>0</v>
      </c>
      <c r="M82" s="9">
        <f>الرصد!AQ84</f>
        <v>0</v>
      </c>
      <c r="N82" s="9">
        <f>الرصد!AR84</f>
        <v>0</v>
      </c>
      <c r="O82" s="9">
        <f>الرصد!AS84</f>
        <v>0</v>
      </c>
      <c r="P82" s="9">
        <f>الرصد!AT84</f>
        <v>0</v>
      </c>
      <c r="Q82" s="5" t="str">
        <f>IFERROR(IF($O82=0,"",INDEX($A$5:$P$5,SMALL(IF(--($A82:$P82&lt;$A$6:$P$6),COLUMN($A$5:$P$5),IF($A82:$P82="غ",COLUMN($A$5:$P$5))),COLUMNS($A$7:A82)))),"")</f>
        <v/>
      </c>
      <c r="R82" s="5" t="str">
        <f>IFERROR(IF($O82=0,"",INDEX($A$5:$P$5,SMALL(IF(--($A82:$P82&lt;$A$6:$P$6),COLUMN($A$5:$P$5),IF($A82:$P82="غ",COLUMN($A$5:$P$5))),COLUMNS($A$7:B82)))),"")</f>
        <v/>
      </c>
      <c r="S82" s="5" t="str">
        <f>IFERROR(IF($O82=0,"",INDEX($A$5:$P$5,SMALL(IF(--($A82:$P82&lt;$A$6:$P$6),COLUMN($A$5:$P$5),IF($A82:$P82="غ",COLUMN($A$5:$P$5))),COLUMNS($A$7:C82)))),"")</f>
        <v/>
      </c>
      <c r="T82" s="5" t="str">
        <f>IFERROR(IF($O82=0,"",INDEX($A$5:$P$5,SMALL(IF(--($A82:$P82&lt;$A$6:$P$6),COLUMN($A$5:$P$5),IF($A82:$P82="غ",COLUMN($A$5:$P$5))),COLUMNS($A$7:D82)))),"")</f>
        <v/>
      </c>
      <c r="U82" s="5" t="str">
        <f>IFERROR(IF($O82=0,"",INDEX($A$5:$P$5,SMALL(IF(--($A82:$P82&lt;$A$6:$P$6),COLUMN($A$5:$P$5),IF($A82:$P82="غ",COLUMN($A$5:$P$5))),COLUMNS($A$7:E82)))),"")</f>
        <v/>
      </c>
      <c r="V82" s="5" t="str">
        <f>IFERROR(IF($O82=0,"",INDEX($A$5:$P$5,SMALL(IF(--($A82:$P82&lt;$A$6:$P$6),COLUMN($A$5:$P$5),IF($A82:$P82="غ",COLUMN($A$5:$P$5))),COLUMNS($A$7:F82)))),"")</f>
        <v/>
      </c>
      <c r="W82" s="5" t="str">
        <f>IFERROR(IF($O82=0,"",INDEX($A$5:$P$5,SMALL(IF(--($A82:$P82&lt;$A$6:$P$6),COLUMN($A$5:$P$5),IF($A82:$P82="غ",COLUMN($A$5:$P$5))),COLUMNS($A$7:G82)))),"")</f>
        <v/>
      </c>
      <c r="X82" s="5" t="str">
        <f>IFERROR(IF($O82=0,"",INDEX($A$5:$P$5,SMALL(IF(--($A82:$P82&lt;$A$6:$P$6),COLUMN($A$5:$P$5),IF($A82:$P82="غ",COLUMN($A$5:$P$5))),COLUMNS($A$7:H82)))),"")</f>
        <v/>
      </c>
      <c r="Y82" s="5" t="str">
        <f>IFERROR(IF($O82=0,"",INDEX($A$5:$P$5,SMALL(IF(--($A82:$P82&lt;$A$6:$P$6),COLUMN($A$5:$P$5),IF($A82:$P82="غ",COLUMN($A$5:$P$5))),COLUMNS($A$7:I82)))),"")</f>
        <v/>
      </c>
      <c r="Z82" s="5" t="str">
        <f>IFERROR(IF($O82=0,"",INDEX($A$5:$P$5,SMALL(IF(--($A82:$P82&lt;$A$6:$P$6),COLUMN($A$5:$P$5),IF($A82:$P82="غ",COLUMN($A$5:$P$5))),COLUMNS($A$7:J82)))),"")</f>
        <v/>
      </c>
      <c r="AA82" s="5" t="str">
        <f>IFERROR(IF($O82=0,"",INDEX($A$5:$P$5,SMALL(IF(--($A82:$P82&lt;$A$6:$P$6),COLUMN($A$5:$P$5),IF($A82:$P82="غ",COLUMN($A$5:$P$5))),COLUMNS($A$7:K82)))),"")</f>
        <v/>
      </c>
      <c r="AB82" s="5" t="str">
        <f>IFERROR(IF($O82=0,"",INDEX($A$5:$P$5,SMALL(IF(--($A82:$P82&lt;$A$6:$P$6),COLUMN($A$5:$P$5),IF($A82:$P82="غ",COLUMN($A$5:$P$5))),COLUMNS($A$7:L82)))),"")</f>
        <v/>
      </c>
      <c r="AC82" s="5" t="str">
        <f>IFERROR(IF($O82=0,"",INDEX($A$5:$P$5,SMALL(IF(--($A82:$P82&lt;$A$6:$P$6),COLUMN($A$5:$P$5),IF($A82:$P82="غ",COLUMN($A$5:$P$5))),COLUMNS($A$7:M82)))),"")</f>
        <v/>
      </c>
      <c r="AD82" s="5" t="str">
        <f>IFERROR(IF($O82=0,"",INDEX($A$5:$P$5,SMALL(IF(--($A82:$P82&lt;$A$6:$P$6),COLUMN($A$5:$P$5),IF($A82:$P82="غ",COLUMN($A$5:$P$5))),COLUMNS($A$7:N82)))),"")</f>
        <v/>
      </c>
      <c r="AE82" s="5" t="str">
        <f>IFERROR(IF($O82=0,"",INDEX($A$5:$P$5,SMALL(IF(--($A82:$P82&lt;$A$6:$P$6),COLUMN($A$5:$P$5),IF($A82:$P82="غ",COLUMN($A$5:$P$5))),COLUMNS($A$7:O82)))),"")</f>
        <v/>
      </c>
      <c r="AF82" s="5" t="str">
        <f>IFERROR(IF($O82=0,"",INDEX($A$5:$P$5,SMALL(IF(--($A82:$P82&lt;$A$6:$P$6),COLUMN($A$5:$P$5),IF($A82:$P82="غ",COLUMN($A$5:$P$5))),COLUMNS($A$7:P82)))),"")</f>
        <v/>
      </c>
    </row>
    <row r="83" spans="1:32">
      <c r="A83" s="9">
        <f>الرصد!O85</f>
        <v>0</v>
      </c>
      <c r="B83" s="9">
        <f>الرصد!P85</f>
        <v>0</v>
      </c>
      <c r="C83" s="9">
        <f>الرصد!Q85</f>
        <v>0</v>
      </c>
      <c r="D83" s="9">
        <f>الرصد!T85</f>
        <v>0</v>
      </c>
      <c r="E83" s="9">
        <f>الرصد!W85</f>
        <v>0</v>
      </c>
      <c r="F83" s="9">
        <f>الرصد!Z85</f>
        <v>0</v>
      </c>
      <c r="G83" s="9">
        <f>الرصد!AC85</f>
        <v>0</v>
      </c>
      <c r="H83" s="9">
        <f>الرصد!AD85</f>
        <v>0</v>
      </c>
      <c r="I83" s="9">
        <f>الرصد!AE85</f>
        <v>0</v>
      </c>
      <c r="J83" s="9">
        <f>الرصد!AH85</f>
        <v>0</v>
      </c>
      <c r="K83" s="9">
        <f>الرصد!AK85</f>
        <v>0</v>
      </c>
      <c r="L83" s="9">
        <f>الرصد!AN85</f>
        <v>0</v>
      </c>
      <c r="M83" s="9">
        <f>الرصد!AQ85</f>
        <v>0</v>
      </c>
      <c r="N83" s="9">
        <f>الرصد!AR85</f>
        <v>0</v>
      </c>
      <c r="O83" s="9">
        <f>الرصد!AS85</f>
        <v>0</v>
      </c>
      <c r="P83" s="9">
        <f>الرصد!AT85</f>
        <v>0</v>
      </c>
      <c r="Q83" s="5" t="str">
        <f>IFERROR(IF($O83=0,"",INDEX($A$5:$P$5,SMALL(IF(--($A83:$P83&lt;$A$6:$P$6),COLUMN($A$5:$P$5),IF($A83:$P83="غ",COLUMN($A$5:$P$5))),COLUMNS($A$7:A83)))),"")</f>
        <v/>
      </c>
      <c r="R83" s="5" t="str">
        <f>IFERROR(IF($O83=0,"",INDEX($A$5:$P$5,SMALL(IF(--($A83:$P83&lt;$A$6:$P$6),COLUMN($A$5:$P$5),IF($A83:$P83="غ",COLUMN($A$5:$P$5))),COLUMNS($A$7:B83)))),"")</f>
        <v/>
      </c>
      <c r="S83" s="5" t="str">
        <f>IFERROR(IF($O83=0,"",INDEX($A$5:$P$5,SMALL(IF(--($A83:$P83&lt;$A$6:$P$6),COLUMN($A$5:$P$5),IF($A83:$P83="غ",COLUMN($A$5:$P$5))),COLUMNS($A$7:C83)))),"")</f>
        <v/>
      </c>
      <c r="T83" s="5" t="str">
        <f>IFERROR(IF($O83=0,"",INDEX($A$5:$P$5,SMALL(IF(--($A83:$P83&lt;$A$6:$P$6),COLUMN($A$5:$P$5),IF($A83:$P83="غ",COLUMN($A$5:$P$5))),COLUMNS($A$7:D83)))),"")</f>
        <v/>
      </c>
      <c r="U83" s="5" t="str">
        <f>IFERROR(IF($O83=0,"",INDEX($A$5:$P$5,SMALL(IF(--($A83:$P83&lt;$A$6:$P$6),COLUMN($A$5:$P$5),IF($A83:$P83="غ",COLUMN($A$5:$P$5))),COLUMNS($A$7:E83)))),"")</f>
        <v/>
      </c>
      <c r="V83" s="5" t="str">
        <f>IFERROR(IF($O83=0,"",INDEX($A$5:$P$5,SMALL(IF(--($A83:$P83&lt;$A$6:$P$6),COLUMN($A$5:$P$5),IF($A83:$P83="غ",COLUMN($A$5:$P$5))),COLUMNS($A$7:F83)))),"")</f>
        <v/>
      </c>
      <c r="W83" s="5" t="str">
        <f>IFERROR(IF($O83=0,"",INDEX($A$5:$P$5,SMALL(IF(--($A83:$P83&lt;$A$6:$P$6),COLUMN($A$5:$P$5),IF($A83:$P83="غ",COLUMN($A$5:$P$5))),COLUMNS($A$7:G83)))),"")</f>
        <v/>
      </c>
      <c r="X83" s="5" t="str">
        <f>IFERROR(IF($O83=0,"",INDEX($A$5:$P$5,SMALL(IF(--($A83:$P83&lt;$A$6:$P$6),COLUMN($A$5:$P$5),IF($A83:$P83="غ",COLUMN($A$5:$P$5))),COLUMNS($A$7:H83)))),"")</f>
        <v/>
      </c>
      <c r="Y83" s="5" t="str">
        <f>IFERROR(IF($O83=0,"",INDEX($A$5:$P$5,SMALL(IF(--($A83:$P83&lt;$A$6:$P$6),COLUMN($A$5:$P$5),IF($A83:$P83="غ",COLUMN($A$5:$P$5))),COLUMNS($A$7:I83)))),"")</f>
        <v/>
      </c>
      <c r="Z83" s="5" t="str">
        <f>IFERROR(IF($O83=0,"",INDEX($A$5:$P$5,SMALL(IF(--($A83:$P83&lt;$A$6:$P$6),COLUMN($A$5:$P$5),IF($A83:$P83="غ",COLUMN($A$5:$P$5))),COLUMNS($A$7:J83)))),"")</f>
        <v/>
      </c>
      <c r="AA83" s="5" t="str">
        <f>IFERROR(IF($O83=0,"",INDEX($A$5:$P$5,SMALL(IF(--($A83:$P83&lt;$A$6:$P$6),COLUMN($A$5:$P$5),IF($A83:$P83="غ",COLUMN($A$5:$P$5))),COLUMNS($A$7:K83)))),"")</f>
        <v/>
      </c>
      <c r="AB83" s="5" t="str">
        <f>IFERROR(IF($O83=0,"",INDEX($A$5:$P$5,SMALL(IF(--($A83:$P83&lt;$A$6:$P$6),COLUMN($A$5:$P$5),IF($A83:$P83="غ",COLUMN($A$5:$P$5))),COLUMNS($A$7:L83)))),"")</f>
        <v/>
      </c>
      <c r="AC83" s="5" t="str">
        <f>IFERROR(IF($O83=0,"",INDEX($A$5:$P$5,SMALL(IF(--($A83:$P83&lt;$A$6:$P$6),COLUMN($A$5:$P$5),IF($A83:$P83="غ",COLUMN($A$5:$P$5))),COLUMNS($A$7:M83)))),"")</f>
        <v/>
      </c>
      <c r="AD83" s="5" t="str">
        <f>IFERROR(IF($O83=0,"",INDEX($A$5:$P$5,SMALL(IF(--($A83:$P83&lt;$A$6:$P$6),COLUMN($A$5:$P$5),IF($A83:$P83="غ",COLUMN($A$5:$P$5))),COLUMNS($A$7:N83)))),"")</f>
        <v/>
      </c>
      <c r="AE83" s="5" t="str">
        <f>IFERROR(IF($O83=0,"",INDEX($A$5:$P$5,SMALL(IF(--($A83:$P83&lt;$A$6:$P$6),COLUMN($A$5:$P$5),IF($A83:$P83="غ",COLUMN($A$5:$P$5))),COLUMNS($A$7:O83)))),"")</f>
        <v/>
      </c>
      <c r="AF83" s="5" t="str">
        <f>IFERROR(IF($O83=0,"",INDEX($A$5:$P$5,SMALL(IF(--($A83:$P83&lt;$A$6:$P$6),COLUMN($A$5:$P$5),IF($A83:$P83="غ",COLUMN($A$5:$P$5))),COLUMNS($A$7:P83)))),"")</f>
        <v/>
      </c>
    </row>
    <row r="84" spans="1:32">
      <c r="A84" s="9">
        <f>الرصد!O86</f>
        <v>0</v>
      </c>
      <c r="B84" s="9">
        <f>الرصد!P86</f>
        <v>0</v>
      </c>
      <c r="C84" s="9">
        <f>الرصد!Q86</f>
        <v>0</v>
      </c>
      <c r="D84" s="9">
        <f>الرصد!T86</f>
        <v>0</v>
      </c>
      <c r="E84" s="9">
        <f>الرصد!W86</f>
        <v>0</v>
      </c>
      <c r="F84" s="9">
        <f>الرصد!Z86</f>
        <v>0</v>
      </c>
      <c r="G84" s="9">
        <f>الرصد!AC86</f>
        <v>0</v>
      </c>
      <c r="H84" s="9">
        <f>الرصد!AD86</f>
        <v>0</v>
      </c>
      <c r="I84" s="9">
        <f>الرصد!AE86</f>
        <v>0</v>
      </c>
      <c r="J84" s="9">
        <f>الرصد!AH86</f>
        <v>0</v>
      </c>
      <c r="K84" s="9">
        <f>الرصد!AK86</f>
        <v>0</v>
      </c>
      <c r="L84" s="9">
        <f>الرصد!AN86</f>
        <v>0</v>
      </c>
      <c r="M84" s="9">
        <f>الرصد!AQ86</f>
        <v>0</v>
      </c>
      <c r="N84" s="9">
        <f>الرصد!AR86</f>
        <v>0</v>
      </c>
      <c r="O84" s="9">
        <f>الرصد!AS86</f>
        <v>0</v>
      </c>
      <c r="P84" s="9">
        <f>الرصد!AT86</f>
        <v>0</v>
      </c>
      <c r="Q84" s="5" t="str">
        <f>IFERROR(IF($O84=0,"",INDEX($A$5:$P$5,SMALL(IF(--($A84:$P84&lt;$A$6:$P$6),COLUMN($A$5:$P$5),IF($A84:$P84="غ",COLUMN($A$5:$P$5))),COLUMNS($A$7:A84)))),"")</f>
        <v/>
      </c>
      <c r="R84" s="5" t="str">
        <f>IFERROR(IF($O84=0,"",INDEX($A$5:$P$5,SMALL(IF(--($A84:$P84&lt;$A$6:$P$6),COLUMN($A$5:$P$5),IF($A84:$P84="غ",COLUMN($A$5:$P$5))),COLUMNS($A$7:B84)))),"")</f>
        <v/>
      </c>
      <c r="S84" s="5" t="str">
        <f>IFERROR(IF($O84=0,"",INDEX($A$5:$P$5,SMALL(IF(--($A84:$P84&lt;$A$6:$P$6),COLUMN($A$5:$P$5),IF($A84:$P84="غ",COLUMN($A$5:$P$5))),COLUMNS($A$7:C84)))),"")</f>
        <v/>
      </c>
      <c r="T84" s="5" t="str">
        <f>IFERROR(IF($O84=0,"",INDEX($A$5:$P$5,SMALL(IF(--($A84:$P84&lt;$A$6:$P$6),COLUMN($A$5:$P$5),IF($A84:$P84="غ",COLUMN($A$5:$P$5))),COLUMNS($A$7:D84)))),"")</f>
        <v/>
      </c>
      <c r="U84" s="5" t="str">
        <f>IFERROR(IF($O84=0,"",INDEX($A$5:$P$5,SMALL(IF(--($A84:$P84&lt;$A$6:$P$6),COLUMN($A$5:$P$5),IF($A84:$P84="غ",COLUMN($A$5:$P$5))),COLUMNS($A$7:E84)))),"")</f>
        <v/>
      </c>
      <c r="V84" s="5" t="str">
        <f>IFERROR(IF($O84=0,"",INDEX($A$5:$P$5,SMALL(IF(--($A84:$P84&lt;$A$6:$P$6),COLUMN($A$5:$P$5),IF($A84:$P84="غ",COLUMN($A$5:$P$5))),COLUMNS($A$7:F84)))),"")</f>
        <v/>
      </c>
      <c r="W84" s="5" t="str">
        <f>IFERROR(IF($O84=0,"",INDEX($A$5:$P$5,SMALL(IF(--($A84:$P84&lt;$A$6:$P$6),COLUMN($A$5:$P$5),IF($A84:$P84="غ",COLUMN($A$5:$P$5))),COLUMNS($A$7:G84)))),"")</f>
        <v/>
      </c>
      <c r="X84" s="5" t="str">
        <f>IFERROR(IF($O84=0,"",INDEX($A$5:$P$5,SMALL(IF(--($A84:$P84&lt;$A$6:$P$6),COLUMN($A$5:$P$5),IF($A84:$P84="غ",COLUMN($A$5:$P$5))),COLUMNS($A$7:H84)))),"")</f>
        <v/>
      </c>
      <c r="Y84" s="5" t="str">
        <f>IFERROR(IF($O84=0,"",INDEX($A$5:$P$5,SMALL(IF(--($A84:$P84&lt;$A$6:$P$6),COLUMN($A$5:$P$5),IF($A84:$P84="غ",COLUMN($A$5:$P$5))),COLUMNS($A$7:I84)))),"")</f>
        <v/>
      </c>
      <c r="Z84" s="5" t="str">
        <f>IFERROR(IF($O84=0,"",INDEX($A$5:$P$5,SMALL(IF(--($A84:$P84&lt;$A$6:$P$6),COLUMN($A$5:$P$5),IF($A84:$P84="غ",COLUMN($A$5:$P$5))),COLUMNS($A$7:J84)))),"")</f>
        <v/>
      </c>
      <c r="AA84" s="5" t="str">
        <f>IFERROR(IF($O84=0,"",INDEX($A$5:$P$5,SMALL(IF(--($A84:$P84&lt;$A$6:$P$6),COLUMN($A$5:$P$5),IF($A84:$P84="غ",COLUMN($A$5:$P$5))),COLUMNS($A$7:K84)))),"")</f>
        <v/>
      </c>
      <c r="AB84" s="5" t="str">
        <f>IFERROR(IF($O84=0,"",INDEX($A$5:$P$5,SMALL(IF(--($A84:$P84&lt;$A$6:$P$6),COLUMN($A$5:$P$5),IF($A84:$P84="غ",COLUMN($A$5:$P$5))),COLUMNS($A$7:L84)))),"")</f>
        <v/>
      </c>
      <c r="AC84" s="5" t="str">
        <f>IFERROR(IF($O84=0,"",INDEX($A$5:$P$5,SMALL(IF(--($A84:$P84&lt;$A$6:$P$6),COLUMN($A$5:$P$5),IF($A84:$P84="غ",COLUMN($A$5:$P$5))),COLUMNS($A$7:M84)))),"")</f>
        <v/>
      </c>
      <c r="AD84" s="5" t="str">
        <f>IFERROR(IF($O84=0,"",INDEX($A$5:$P$5,SMALL(IF(--($A84:$P84&lt;$A$6:$P$6),COLUMN($A$5:$P$5),IF($A84:$P84="غ",COLUMN($A$5:$P$5))),COLUMNS($A$7:N84)))),"")</f>
        <v/>
      </c>
      <c r="AE84" s="5" t="str">
        <f>IFERROR(IF($O84=0,"",INDEX($A$5:$P$5,SMALL(IF(--($A84:$P84&lt;$A$6:$P$6),COLUMN($A$5:$P$5),IF($A84:$P84="غ",COLUMN($A$5:$P$5))),COLUMNS($A$7:O84)))),"")</f>
        <v/>
      </c>
      <c r="AF84" s="5" t="str">
        <f>IFERROR(IF($O84=0,"",INDEX($A$5:$P$5,SMALL(IF(--($A84:$P84&lt;$A$6:$P$6),COLUMN($A$5:$P$5),IF($A84:$P84="غ",COLUMN($A$5:$P$5))),COLUMNS($A$7:P84)))),"")</f>
        <v/>
      </c>
    </row>
    <row r="85" spans="1:32">
      <c r="A85" s="9">
        <f>الرصد!O87</f>
        <v>0</v>
      </c>
      <c r="B85" s="9">
        <f>الرصد!P87</f>
        <v>0</v>
      </c>
      <c r="C85" s="9">
        <f>الرصد!Q87</f>
        <v>0</v>
      </c>
      <c r="D85" s="9">
        <f>الرصد!T87</f>
        <v>0</v>
      </c>
      <c r="E85" s="9">
        <f>الرصد!W87</f>
        <v>0</v>
      </c>
      <c r="F85" s="9">
        <f>الرصد!Z87</f>
        <v>0</v>
      </c>
      <c r="G85" s="9">
        <f>الرصد!AC87</f>
        <v>0</v>
      </c>
      <c r="H85" s="9">
        <f>الرصد!AD87</f>
        <v>0</v>
      </c>
      <c r="I85" s="9">
        <f>الرصد!AE87</f>
        <v>0</v>
      </c>
      <c r="J85" s="9">
        <f>الرصد!AH87</f>
        <v>0</v>
      </c>
      <c r="K85" s="9">
        <f>الرصد!AK87</f>
        <v>0</v>
      </c>
      <c r="L85" s="9">
        <f>الرصد!AN87</f>
        <v>0</v>
      </c>
      <c r="M85" s="9">
        <f>الرصد!AQ87</f>
        <v>0</v>
      </c>
      <c r="N85" s="9">
        <f>الرصد!AR87</f>
        <v>0</v>
      </c>
      <c r="O85" s="9">
        <f>الرصد!AS87</f>
        <v>0</v>
      </c>
      <c r="P85" s="9">
        <f>الرصد!AT87</f>
        <v>0</v>
      </c>
      <c r="Q85" s="5" t="str">
        <f>IFERROR(IF($O85=0,"",INDEX($A$5:$P$5,SMALL(IF(--($A85:$P85&lt;$A$6:$P$6),COLUMN($A$5:$P$5),IF($A85:$P85="غ",COLUMN($A$5:$P$5))),COLUMNS($A$7:A85)))),"")</f>
        <v/>
      </c>
      <c r="R85" s="5" t="str">
        <f>IFERROR(IF($O85=0,"",INDEX($A$5:$P$5,SMALL(IF(--($A85:$P85&lt;$A$6:$P$6),COLUMN($A$5:$P$5),IF($A85:$P85="غ",COLUMN($A$5:$P$5))),COLUMNS($A$7:B85)))),"")</f>
        <v/>
      </c>
      <c r="S85" s="5" t="str">
        <f>IFERROR(IF($O85=0,"",INDEX($A$5:$P$5,SMALL(IF(--($A85:$P85&lt;$A$6:$P$6),COLUMN($A$5:$P$5),IF($A85:$P85="غ",COLUMN($A$5:$P$5))),COLUMNS($A$7:C85)))),"")</f>
        <v/>
      </c>
      <c r="T85" s="5" t="str">
        <f>IFERROR(IF($O85=0,"",INDEX($A$5:$P$5,SMALL(IF(--($A85:$P85&lt;$A$6:$P$6),COLUMN($A$5:$P$5),IF($A85:$P85="غ",COLUMN($A$5:$P$5))),COLUMNS($A$7:D85)))),"")</f>
        <v/>
      </c>
      <c r="U85" s="5" t="str">
        <f>IFERROR(IF($O85=0,"",INDEX($A$5:$P$5,SMALL(IF(--($A85:$P85&lt;$A$6:$P$6),COLUMN($A$5:$P$5),IF($A85:$P85="غ",COLUMN($A$5:$P$5))),COLUMNS($A$7:E85)))),"")</f>
        <v/>
      </c>
      <c r="V85" s="5" t="str">
        <f>IFERROR(IF($O85=0,"",INDEX($A$5:$P$5,SMALL(IF(--($A85:$P85&lt;$A$6:$P$6),COLUMN($A$5:$P$5),IF($A85:$P85="غ",COLUMN($A$5:$P$5))),COLUMNS($A$7:F85)))),"")</f>
        <v/>
      </c>
      <c r="W85" s="5" t="str">
        <f>IFERROR(IF($O85=0,"",INDEX($A$5:$P$5,SMALL(IF(--($A85:$P85&lt;$A$6:$P$6),COLUMN($A$5:$P$5),IF($A85:$P85="غ",COLUMN($A$5:$P$5))),COLUMNS($A$7:G85)))),"")</f>
        <v/>
      </c>
      <c r="X85" s="5" t="str">
        <f>IFERROR(IF($O85=0,"",INDEX($A$5:$P$5,SMALL(IF(--($A85:$P85&lt;$A$6:$P$6),COLUMN($A$5:$P$5),IF($A85:$P85="غ",COLUMN($A$5:$P$5))),COLUMNS($A$7:H85)))),"")</f>
        <v/>
      </c>
      <c r="Y85" s="5" t="str">
        <f>IFERROR(IF($O85=0,"",INDEX($A$5:$P$5,SMALL(IF(--($A85:$P85&lt;$A$6:$P$6),COLUMN($A$5:$P$5),IF($A85:$P85="غ",COLUMN($A$5:$P$5))),COLUMNS($A$7:I85)))),"")</f>
        <v/>
      </c>
      <c r="Z85" s="5" t="str">
        <f>IFERROR(IF($O85=0,"",INDEX($A$5:$P$5,SMALL(IF(--($A85:$P85&lt;$A$6:$P$6),COLUMN($A$5:$P$5),IF($A85:$P85="غ",COLUMN($A$5:$P$5))),COLUMNS($A$7:J85)))),"")</f>
        <v/>
      </c>
      <c r="AA85" s="5" t="str">
        <f>IFERROR(IF($O85=0,"",INDEX($A$5:$P$5,SMALL(IF(--($A85:$P85&lt;$A$6:$P$6),COLUMN($A$5:$P$5),IF($A85:$P85="غ",COLUMN($A$5:$P$5))),COLUMNS($A$7:K85)))),"")</f>
        <v/>
      </c>
      <c r="AB85" s="5" t="str">
        <f>IFERROR(IF($O85=0,"",INDEX($A$5:$P$5,SMALL(IF(--($A85:$P85&lt;$A$6:$P$6),COLUMN($A$5:$P$5),IF($A85:$P85="غ",COLUMN($A$5:$P$5))),COLUMNS($A$7:L85)))),"")</f>
        <v/>
      </c>
      <c r="AC85" s="5" t="str">
        <f>IFERROR(IF($O85=0,"",INDEX($A$5:$P$5,SMALL(IF(--($A85:$P85&lt;$A$6:$P$6),COLUMN($A$5:$P$5),IF($A85:$P85="غ",COLUMN($A$5:$P$5))),COLUMNS($A$7:M85)))),"")</f>
        <v/>
      </c>
      <c r="AD85" s="5" t="str">
        <f>IFERROR(IF($O85=0,"",INDEX($A$5:$P$5,SMALL(IF(--($A85:$P85&lt;$A$6:$P$6),COLUMN($A$5:$P$5),IF($A85:$P85="غ",COLUMN($A$5:$P$5))),COLUMNS($A$7:N85)))),"")</f>
        <v/>
      </c>
      <c r="AE85" s="5" t="str">
        <f>IFERROR(IF($O85=0,"",INDEX($A$5:$P$5,SMALL(IF(--($A85:$P85&lt;$A$6:$P$6),COLUMN($A$5:$P$5),IF($A85:$P85="غ",COLUMN($A$5:$P$5))),COLUMNS($A$7:O85)))),"")</f>
        <v/>
      </c>
      <c r="AF85" s="5" t="str">
        <f>IFERROR(IF($O85=0,"",INDEX($A$5:$P$5,SMALL(IF(--($A85:$P85&lt;$A$6:$P$6),COLUMN($A$5:$P$5),IF($A85:$P85="غ",COLUMN($A$5:$P$5))),COLUMNS($A$7:P85)))),"")</f>
        <v/>
      </c>
    </row>
    <row r="86" spans="1:32">
      <c r="A86" s="9">
        <f>الرصد!O88</f>
        <v>0</v>
      </c>
      <c r="B86" s="9">
        <f>الرصد!P88</f>
        <v>0</v>
      </c>
      <c r="C86" s="9">
        <f>الرصد!Q88</f>
        <v>0</v>
      </c>
      <c r="D86" s="9">
        <f>الرصد!T88</f>
        <v>0</v>
      </c>
      <c r="E86" s="9">
        <f>الرصد!W88</f>
        <v>0</v>
      </c>
      <c r="F86" s="9">
        <f>الرصد!Z88</f>
        <v>0</v>
      </c>
      <c r="G86" s="9">
        <f>الرصد!AC88</f>
        <v>0</v>
      </c>
      <c r="H86" s="9">
        <f>الرصد!AD88</f>
        <v>0</v>
      </c>
      <c r="I86" s="9">
        <f>الرصد!AE88</f>
        <v>0</v>
      </c>
      <c r="J86" s="9">
        <f>الرصد!AH88</f>
        <v>0</v>
      </c>
      <c r="K86" s="9">
        <f>الرصد!AK88</f>
        <v>0</v>
      </c>
      <c r="L86" s="9">
        <f>الرصد!AN88</f>
        <v>0</v>
      </c>
      <c r="M86" s="9">
        <f>الرصد!AQ88</f>
        <v>0</v>
      </c>
      <c r="N86" s="9">
        <f>الرصد!AR88</f>
        <v>0</v>
      </c>
      <c r="O86" s="9">
        <f>الرصد!AS88</f>
        <v>0</v>
      </c>
      <c r="P86" s="9">
        <f>الرصد!AT88</f>
        <v>0</v>
      </c>
      <c r="Q86" s="5" t="str">
        <f>IFERROR(IF($O86=0,"",INDEX($A$5:$P$5,SMALL(IF(--($A86:$P86&lt;$A$6:$P$6),COLUMN($A$5:$P$5),IF($A86:$P86="غ",COLUMN($A$5:$P$5))),COLUMNS($A$7:A86)))),"")</f>
        <v/>
      </c>
      <c r="R86" s="5" t="str">
        <f>IFERROR(IF($O86=0,"",INDEX($A$5:$P$5,SMALL(IF(--($A86:$P86&lt;$A$6:$P$6),COLUMN($A$5:$P$5),IF($A86:$P86="غ",COLUMN($A$5:$P$5))),COLUMNS($A$7:B86)))),"")</f>
        <v/>
      </c>
      <c r="S86" s="5" t="str">
        <f>IFERROR(IF($O86=0,"",INDEX($A$5:$P$5,SMALL(IF(--($A86:$P86&lt;$A$6:$P$6),COLUMN($A$5:$P$5),IF($A86:$P86="غ",COLUMN($A$5:$P$5))),COLUMNS($A$7:C86)))),"")</f>
        <v/>
      </c>
      <c r="T86" s="5" t="str">
        <f>IFERROR(IF($O86=0,"",INDEX($A$5:$P$5,SMALL(IF(--($A86:$P86&lt;$A$6:$P$6),COLUMN($A$5:$P$5),IF($A86:$P86="غ",COLUMN($A$5:$P$5))),COLUMNS($A$7:D86)))),"")</f>
        <v/>
      </c>
      <c r="U86" s="5" t="str">
        <f>IFERROR(IF($O86=0,"",INDEX($A$5:$P$5,SMALL(IF(--($A86:$P86&lt;$A$6:$P$6),COLUMN($A$5:$P$5),IF($A86:$P86="غ",COLUMN($A$5:$P$5))),COLUMNS($A$7:E86)))),"")</f>
        <v/>
      </c>
      <c r="V86" s="5" t="str">
        <f>IFERROR(IF($O86=0,"",INDEX($A$5:$P$5,SMALL(IF(--($A86:$P86&lt;$A$6:$P$6),COLUMN($A$5:$P$5),IF($A86:$P86="غ",COLUMN($A$5:$P$5))),COLUMNS($A$7:F86)))),"")</f>
        <v/>
      </c>
      <c r="W86" s="5" t="str">
        <f>IFERROR(IF($O86=0,"",INDEX($A$5:$P$5,SMALL(IF(--($A86:$P86&lt;$A$6:$P$6),COLUMN($A$5:$P$5),IF($A86:$P86="غ",COLUMN($A$5:$P$5))),COLUMNS($A$7:G86)))),"")</f>
        <v/>
      </c>
      <c r="X86" s="5" t="str">
        <f>IFERROR(IF($O86=0,"",INDEX($A$5:$P$5,SMALL(IF(--($A86:$P86&lt;$A$6:$P$6),COLUMN($A$5:$P$5),IF($A86:$P86="غ",COLUMN($A$5:$P$5))),COLUMNS($A$7:H86)))),"")</f>
        <v/>
      </c>
      <c r="Y86" s="5" t="str">
        <f>IFERROR(IF($O86=0,"",INDEX($A$5:$P$5,SMALL(IF(--($A86:$P86&lt;$A$6:$P$6),COLUMN($A$5:$P$5),IF($A86:$P86="غ",COLUMN($A$5:$P$5))),COLUMNS($A$7:I86)))),"")</f>
        <v/>
      </c>
      <c r="Z86" s="5" t="str">
        <f>IFERROR(IF($O86=0,"",INDEX($A$5:$P$5,SMALL(IF(--($A86:$P86&lt;$A$6:$P$6),COLUMN($A$5:$P$5),IF($A86:$P86="غ",COLUMN($A$5:$P$5))),COLUMNS($A$7:J86)))),"")</f>
        <v/>
      </c>
      <c r="AA86" s="5" t="str">
        <f>IFERROR(IF($O86=0,"",INDEX($A$5:$P$5,SMALL(IF(--($A86:$P86&lt;$A$6:$P$6),COLUMN($A$5:$P$5),IF($A86:$P86="غ",COLUMN($A$5:$P$5))),COLUMNS($A$7:K86)))),"")</f>
        <v/>
      </c>
      <c r="AB86" s="5" t="str">
        <f>IFERROR(IF($O86=0,"",INDEX($A$5:$P$5,SMALL(IF(--($A86:$P86&lt;$A$6:$P$6),COLUMN($A$5:$P$5),IF($A86:$P86="غ",COLUMN($A$5:$P$5))),COLUMNS($A$7:L86)))),"")</f>
        <v/>
      </c>
      <c r="AC86" s="5" t="str">
        <f>IFERROR(IF($O86=0,"",INDEX($A$5:$P$5,SMALL(IF(--($A86:$P86&lt;$A$6:$P$6),COLUMN($A$5:$P$5),IF($A86:$P86="غ",COLUMN($A$5:$P$5))),COLUMNS($A$7:M86)))),"")</f>
        <v/>
      </c>
      <c r="AD86" s="5" t="str">
        <f>IFERROR(IF($O86=0,"",INDEX($A$5:$P$5,SMALL(IF(--($A86:$P86&lt;$A$6:$P$6),COLUMN($A$5:$P$5),IF($A86:$P86="غ",COLUMN($A$5:$P$5))),COLUMNS($A$7:N86)))),"")</f>
        <v/>
      </c>
      <c r="AE86" s="5" t="str">
        <f>IFERROR(IF($O86=0,"",INDEX($A$5:$P$5,SMALL(IF(--($A86:$P86&lt;$A$6:$P$6),COLUMN($A$5:$P$5),IF($A86:$P86="غ",COLUMN($A$5:$P$5))),COLUMNS($A$7:O86)))),"")</f>
        <v/>
      </c>
      <c r="AF86" s="5" t="str">
        <f>IFERROR(IF($O86=0,"",INDEX($A$5:$P$5,SMALL(IF(--($A86:$P86&lt;$A$6:$P$6),COLUMN($A$5:$P$5),IF($A86:$P86="غ",COLUMN($A$5:$P$5))),COLUMNS($A$7:P86)))),"")</f>
        <v/>
      </c>
    </row>
    <row r="87" spans="1:32">
      <c r="A87" s="9">
        <f>الرصد!O89</f>
        <v>0</v>
      </c>
      <c r="B87" s="9">
        <f>الرصد!P89</f>
        <v>0</v>
      </c>
      <c r="C87" s="9">
        <f>الرصد!Q89</f>
        <v>0</v>
      </c>
      <c r="D87" s="9">
        <f>الرصد!T89</f>
        <v>0</v>
      </c>
      <c r="E87" s="9">
        <f>الرصد!W89</f>
        <v>0</v>
      </c>
      <c r="F87" s="9">
        <f>الرصد!Z89</f>
        <v>0</v>
      </c>
      <c r="G87" s="9">
        <f>الرصد!AC89</f>
        <v>0</v>
      </c>
      <c r="H87" s="9">
        <f>الرصد!AD89</f>
        <v>0</v>
      </c>
      <c r="I87" s="9">
        <f>الرصد!AE89</f>
        <v>0</v>
      </c>
      <c r="J87" s="9">
        <f>الرصد!AH89</f>
        <v>0</v>
      </c>
      <c r="K87" s="9">
        <f>الرصد!AK89</f>
        <v>0</v>
      </c>
      <c r="L87" s="9">
        <f>الرصد!AN89</f>
        <v>0</v>
      </c>
      <c r="M87" s="9">
        <f>الرصد!AQ89</f>
        <v>0</v>
      </c>
      <c r="N87" s="9">
        <f>الرصد!AR89</f>
        <v>0</v>
      </c>
      <c r="O87" s="9">
        <f>الرصد!AS89</f>
        <v>0</v>
      </c>
      <c r="P87" s="9">
        <f>الرصد!AT89</f>
        <v>0</v>
      </c>
      <c r="Q87" s="5" t="str">
        <f>IFERROR(IF($O87=0,"",INDEX($A$5:$P$5,SMALL(IF(--($A87:$P87&lt;$A$6:$P$6),COLUMN($A$5:$P$5),IF($A87:$P87="غ",COLUMN($A$5:$P$5))),COLUMNS($A$7:A87)))),"")</f>
        <v/>
      </c>
      <c r="R87" s="5" t="str">
        <f>IFERROR(IF($O87=0,"",INDEX($A$5:$P$5,SMALL(IF(--($A87:$P87&lt;$A$6:$P$6),COLUMN($A$5:$P$5),IF($A87:$P87="غ",COLUMN($A$5:$P$5))),COLUMNS($A$7:B87)))),"")</f>
        <v/>
      </c>
      <c r="S87" s="5" t="str">
        <f>IFERROR(IF($O87=0,"",INDEX($A$5:$P$5,SMALL(IF(--($A87:$P87&lt;$A$6:$P$6),COLUMN($A$5:$P$5),IF($A87:$P87="غ",COLUMN($A$5:$P$5))),COLUMNS($A$7:C87)))),"")</f>
        <v/>
      </c>
      <c r="T87" s="5" t="str">
        <f>IFERROR(IF($O87=0,"",INDEX($A$5:$P$5,SMALL(IF(--($A87:$P87&lt;$A$6:$P$6),COLUMN($A$5:$P$5),IF($A87:$P87="غ",COLUMN($A$5:$P$5))),COLUMNS($A$7:D87)))),"")</f>
        <v/>
      </c>
      <c r="U87" s="5" t="str">
        <f>IFERROR(IF($O87=0,"",INDEX($A$5:$P$5,SMALL(IF(--($A87:$P87&lt;$A$6:$P$6),COLUMN($A$5:$P$5),IF($A87:$P87="غ",COLUMN($A$5:$P$5))),COLUMNS($A$7:E87)))),"")</f>
        <v/>
      </c>
      <c r="V87" s="5" t="str">
        <f>IFERROR(IF($O87=0,"",INDEX($A$5:$P$5,SMALL(IF(--($A87:$P87&lt;$A$6:$P$6),COLUMN($A$5:$P$5),IF($A87:$P87="غ",COLUMN($A$5:$P$5))),COLUMNS($A$7:F87)))),"")</f>
        <v/>
      </c>
      <c r="W87" s="5" t="str">
        <f>IFERROR(IF($O87=0,"",INDEX($A$5:$P$5,SMALL(IF(--($A87:$P87&lt;$A$6:$P$6),COLUMN($A$5:$P$5),IF($A87:$P87="غ",COLUMN($A$5:$P$5))),COLUMNS($A$7:G87)))),"")</f>
        <v/>
      </c>
      <c r="X87" s="5" t="str">
        <f>IFERROR(IF($O87=0,"",INDEX($A$5:$P$5,SMALL(IF(--($A87:$P87&lt;$A$6:$P$6),COLUMN($A$5:$P$5),IF($A87:$P87="غ",COLUMN($A$5:$P$5))),COLUMNS($A$7:H87)))),"")</f>
        <v/>
      </c>
      <c r="Y87" s="5" t="str">
        <f>IFERROR(IF($O87=0,"",INDEX($A$5:$P$5,SMALL(IF(--($A87:$P87&lt;$A$6:$P$6),COLUMN($A$5:$P$5),IF($A87:$P87="غ",COLUMN($A$5:$P$5))),COLUMNS($A$7:I87)))),"")</f>
        <v/>
      </c>
      <c r="Z87" s="5" t="str">
        <f>IFERROR(IF($O87=0,"",INDEX($A$5:$P$5,SMALL(IF(--($A87:$P87&lt;$A$6:$P$6),COLUMN($A$5:$P$5),IF($A87:$P87="غ",COLUMN($A$5:$P$5))),COLUMNS($A$7:J87)))),"")</f>
        <v/>
      </c>
      <c r="AA87" s="5" t="str">
        <f>IFERROR(IF($O87=0,"",INDEX($A$5:$P$5,SMALL(IF(--($A87:$P87&lt;$A$6:$P$6),COLUMN($A$5:$P$5),IF($A87:$P87="غ",COLUMN($A$5:$P$5))),COLUMNS($A$7:K87)))),"")</f>
        <v/>
      </c>
      <c r="AB87" s="5" t="str">
        <f>IFERROR(IF($O87=0,"",INDEX($A$5:$P$5,SMALL(IF(--($A87:$P87&lt;$A$6:$P$6),COLUMN($A$5:$P$5),IF($A87:$P87="غ",COLUMN($A$5:$P$5))),COLUMNS($A$7:L87)))),"")</f>
        <v/>
      </c>
      <c r="AC87" s="5" t="str">
        <f>IFERROR(IF($O87=0,"",INDEX($A$5:$P$5,SMALL(IF(--($A87:$P87&lt;$A$6:$P$6),COLUMN($A$5:$P$5),IF($A87:$P87="غ",COLUMN($A$5:$P$5))),COLUMNS($A$7:M87)))),"")</f>
        <v/>
      </c>
      <c r="AD87" s="5" t="str">
        <f>IFERROR(IF($O87=0,"",INDEX($A$5:$P$5,SMALL(IF(--($A87:$P87&lt;$A$6:$P$6),COLUMN($A$5:$P$5),IF($A87:$P87="غ",COLUMN($A$5:$P$5))),COLUMNS($A$7:N87)))),"")</f>
        <v/>
      </c>
      <c r="AE87" s="5" t="str">
        <f>IFERROR(IF($O87=0,"",INDEX($A$5:$P$5,SMALL(IF(--($A87:$P87&lt;$A$6:$P$6),COLUMN($A$5:$P$5),IF($A87:$P87="غ",COLUMN($A$5:$P$5))),COLUMNS($A$7:O87)))),"")</f>
        <v/>
      </c>
      <c r="AF87" s="5" t="str">
        <f>IFERROR(IF($O87=0,"",INDEX($A$5:$P$5,SMALL(IF(--($A87:$P87&lt;$A$6:$P$6),COLUMN($A$5:$P$5),IF($A87:$P87="غ",COLUMN($A$5:$P$5))),COLUMNS($A$7:P87)))),"")</f>
        <v/>
      </c>
    </row>
    <row r="88" spans="1:32">
      <c r="A88" s="9">
        <f>الرصد!O90</f>
        <v>0</v>
      </c>
      <c r="B88" s="9">
        <f>الرصد!P90</f>
        <v>0</v>
      </c>
      <c r="C88" s="9">
        <f>الرصد!Q90</f>
        <v>0</v>
      </c>
      <c r="D88" s="9">
        <f>الرصد!T90</f>
        <v>0</v>
      </c>
      <c r="E88" s="9">
        <f>الرصد!W90</f>
        <v>0</v>
      </c>
      <c r="F88" s="9">
        <f>الرصد!Z90</f>
        <v>0</v>
      </c>
      <c r="G88" s="9">
        <f>الرصد!AC90</f>
        <v>0</v>
      </c>
      <c r="H88" s="9">
        <f>الرصد!AD90</f>
        <v>0</v>
      </c>
      <c r="I88" s="9">
        <f>الرصد!AE90</f>
        <v>0</v>
      </c>
      <c r="J88" s="9">
        <f>الرصد!AH90</f>
        <v>0</v>
      </c>
      <c r="K88" s="9">
        <f>الرصد!AK90</f>
        <v>0</v>
      </c>
      <c r="L88" s="9">
        <f>الرصد!AN90</f>
        <v>0</v>
      </c>
      <c r="M88" s="9">
        <f>الرصد!AQ90</f>
        <v>0</v>
      </c>
      <c r="N88" s="9">
        <f>الرصد!AR90</f>
        <v>0</v>
      </c>
      <c r="O88" s="9">
        <f>الرصد!AS90</f>
        <v>0</v>
      </c>
      <c r="P88" s="9">
        <f>الرصد!AT90</f>
        <v>0</v>
      </c>
      <c r="Q88" s="5" t="str">
        <f>IFERROR(IF($O88=0,"",INDEX($A$5:$P$5,SMALL(IF(--($A88:$P88&lt;$A$6:$P$6),COLUMN($A$5:$P$5),IF($A88:$P88="غ",COLUMN($A$5:$P$5))),COLUMNS($A$7:A88)))),"")</f>
        <v/>
      </c>
      <c r="R88" s="5" t="str">
        <f>IFERROR(IF($O88=0,"",INDEX($A$5:$P$5,SMALL(IF(--($A88:$P88&lt;$A$6:$P$6),COLUMN($A$5:$P$5),IF($A88:$P88="غ",COLUMN($A$5:$P$5))),COLUMNS($A$7:B88)))),"")</f>
        <v/>
      </c>
      <c r="S88" s="5" t="str">
        <f>IFERROR(IF($O88=0,"",INDEX($A$5:$P$5,SMALL(IF(--($A88:$P88&lt;$A$6:$P$6),COLUMN($A$5:$P$5),IF($A88:$P88="غ",COLUMN($A$5:$P$5))),COLUMNS($A$7:C88)))),"")</f>
        <v/>
      </c>
      <c r="T88" s="5" t="str">
        <f>IFERROR(IF($O88=0,"",INDEX($A$5:$P$5,SMALL(IF(--($A88:$P88&lt;$A$6:$P$6),COLUMN($A$5:$P$5),IF($A88:$P88="غ",COLUMN($A$5:$P$5))),COLUMNS($A$7:D88)))),"")</f>
        <v/>
      </c>
      <c r="U88" s="5" t="str">
        <f>IFERROR(IF($O88=0,"",INDEX($A$5:$P$5,SMALL(IF(--($A88:$P88&lt;$A$6:$P$6),COLUMN($A$5:$P$5),IF($A88:$P88="غ",COLUMN($A$5:$P$5))),COLUMNS($A$7:E88)))),"")</f>
        <v/>
      </c>
      <c r="V88" s="5" t="str">
        <f>IFERROR(IF($O88=0,"",INDEX($A$5:$P$5,SMALL(IF(--($A88:$P88&lt;$A$6:$P$6),COLUMN($A$5:$P$5),IF($A88:$P88="غ",COLUMN($A$5:$P$5))),COLUMNS($A$7:F88)))),"")</f>
        <v/>
      </c>
      <c r="W88" s="5" t="str">
        <f>IFERROR(IF($O88=0,"",INDEX($A$5:$P$5,SMALL(IF(--($A88:$P88&lt;$A$6:$P$6),COLUMN($A$5:$P$5),IF($A88:$P88="غ",COLUMN($A$5:$P$5))),COLUMNS($A$7:G88)))),"")</f>
        <v/>
      </c>
      <c r="X88" s="5" t="str">
        <f>IFERROR(IF($O88=0,"",INDEX($A$5:$P$5,SMALL(IF(--($A88:$P88&lt;$A$6:$P$6),COLUMN($A$5:$P$5),IF($A88:$P88="غ",COLUMN($A$5:$P$5))),COLUMNS($A$7:H88)))),"")</f>
        <v/>
      </c>
      <c r="Y88" s="5" t="str">
        <f>IFERROR(IF($O88=0,"",INDEX($A$5:$P$5,SMALL(IF(--($A88:$P88&lt;$A$6:$P$6),COLUMN($A$5:$P$5),IF($A88:$P88="غ",COLUMN($A$5:$P$5))),COLUMNS($A$7:I88)))),"")</f>
        <v/>
      </c>
      <c r="Z88" s="5" t="str">
        <f>IFERROR(IF($O88=0,"",INDEX($A$5:$P$5,SMALL(IF(--($A88:$P88&lt;$A$6:$P$6),COLUMN($A$5:$P$5),IF($A88:$P88="غ",COLUMN($A$5:$P$5))),COLUMNS($A$7:J88)))),"")</f>
        <v/>
      </c>
      <c r="AA88" s="5" t="str">
        <f>IFERROR(IF($O88=0,"",INDEX($A$5:$P$5,SMALL(IF(--($A88:$P88&lt;$A$6:$P$6),COLUMN($A$5:$P$5),IF($A88:$P88="غ",COLUMN($A$5:$P$5))),COLUMNS($A$7:K88)))),"")</f>
        <v/>
      </c>
      <c r="AB88" s="5" t="str">
        <f>IFERROR(IF($O88=0,"",INDEX($A$5:$P$5,SMALL(IF(--($A88:$P88&lt;$A$6:$P$6),COLUMN($A$5:$P$5),IF($A88:$P88="غ",COLUMN($A$5:$P$5))),COLUMNS($A$7:L88)))),"")</f>
        <v/>
      </c>
      <c r="AC88" s="5" t="str">
        <f>IFERROR(IF($O88=0,"",INDEX($A$5:$P$5,SMALL(IF(--($A88:$P88&lt;$A$6:$P$6),COLUMN($A$5:$P$5),IF($A88:$P88="غ",COLUMN($A$5:$P$5))),COLUMNS($A$7:M88)))),"")</f>
        <v/>
      </c>
      <c r="AD88" s="5" t="str">
        <f>IFERROR(IF($O88=0,"",INDEX($A$5:$P$5,SMALL(IF(--($A88:$P88&lt;$A$6:$P$6),COLUMN($A$5:$P$5),IF($A88:$P88="غ",COLUMN($A$5:$P$5))),COLUMNS($A$7:N88)))),"")</f>
        <v/>
      </c>
      <c r="AE88" s="5" t="str">
        <f>IFERROR(IF($O88=0,"",INDEX($A$5:$P$5,SMALL(IF(--($A88:$P88&lt;$A$6:$P$6),COLUMN($A$5:$P$5),IF($A88:$P88="غ",COLUMN($A$5:$P$5))),COLUMNS($A$7:O88)))),"")</f>
        <v/>
      </c>
      <c r="AF88" s="5" t="str">
        <f>IFERROR(IF($O88=0,"",INDEX($A$5:$P$5,SMALL(IF(--($A88:$P88&lt;$A$6:$P$6),COLUMN($A$5:$P$5),IF($A88:$P88="غ",COLUMN($A$5:$P$5))),COLUMNS($A$7:P88)))),"")</f>
        <v/>
      </c>
    </row>
    <row r="89" spans="1:32">
      <c r="A89" s="9">
        <f>الرصد!O91</f>
        <v>0</v>
      </c>
      <c r="B89" s="9">
        <f>الرصد!P91</f>
        <v>0</v>
      </c>
      <c r="C89" s="9">
        <f>الرصد!Q91</f>
        <v>0</v>
      </c>
      <c r="D89" s="9">
        <f>الرصد!T91</f>
        <v>0</v>
      </c>
      <c r="E89" s="9">
        <f>الرصد!W91</f>
        <v>0</v>
      </c>
      <c r="F89" s="9">
        <f>الرصد!Z91</f>
        <v>0</v>
      </c>
      <c r="G89" s="9">
        <f>الرصد!AC91</f>
        <v>0</v>
      </c>
      <c r="H89" s="9">
        <f>الرصد!AD91</f>
        <v>0</v>
      </c>
      <c r="I89" s="9">
        <f>الرصد!AE91</f>
        <v>0</v>
      </c>
      <c r="J89" s="9">
        <f>الرصد!AH91</f>
        <v>0</v>
      </c>
      <c r="K89" s="9">
        <f>الرصد!AK91</f>
        <v>0</v>
      </c>
      <c r="L89" s="9">
        <f>الرصد!AN91</f>
        <v>0</v>
      </c>
      <c r="M89" s="9">
        <f>الرصد!AQ91</f>
        <v>0</v>
      </c>
      <c r="N89" s="9">
        <f>الرصد!AR91</f>
        <v>0</v>
      </c>
      <c r="O89" s="9">
        <f>الرصد!AS91</f>
        <v>0</v>
      </c>
      <c r="P89" s="9">
        <f>الرصد!AT91</f>
        <v>0</v>
      </c>
      <c r="Q89" s="5" t="str">
        <f>IFERROR(IF($O89=0,"",INDEX($A$5:$P$5,SMALL(IF(--($A89:$P89&lt;$A$6:$P$6),COLUMN($A$5:$P$5),IF($A89:$P89="غ",COLUMN($A$5:$P$5))),COLUMNS($A$7:A89)))),"")</f>
        <v/>
      </c>
      <c r="R89" s="5" t="str">
        <f>IFERROR(IF($O89=0,"",INDEX($A$5:$P$5,SMALL(IF(--($A89:$P89&lt;$A$6:$P$6),COLUMN($A$5:$P$5),IF($A89:$P89="غ",COLUMN($A$5:$P$5))),COLUMNS($A$7:B89)))),"")</f>
        <v/>
      </c>
      <c r="S89" s="5" t="str">
        <f>IFERROR(IF($O89=0,"",INDEX($A$5:$P$5,SMALL(IF(--($A89:$P89&lt;$A$6:$P$6),COLUMN($A$5:$P$5),IF($A89:$P89="غ",COLUMN($A$5:$P$5))),COLUMNS($A$7:C89)))),"")</f>
        <v/>
      </c>
      <c r="T89" s="5" t="str">
        <f>IFERROR(IF($O89=0,"",INDEX($A$5:$P$5,SMALL(IF(--($A89:$P89&lt;$A$6:$P$6),COLUMN($A$5:$P$5),IF($A89:$P89="غ",COLUMN($A$5:$P$5))),COLUMNS($A$7:D89)))),"")</f>
        <v/>
      </c>
      <c r="U89" s="5" t="str">
        <f>IFERROR(IF($O89=0,"",INDEX($A$5:$P$5,SMALL(IF(--($A89:$P89&lt;$A$6:$P$6),COLUMN($A$5:$P$5),IF($A89:$P89="غ",COLUMN($A$5:$P$5))),COLUMNS($A$7:E89)))),"")</f>
        <v/>
      </c>
      <c r="V89" s="5" t="str">
        <f>IFERROR(IF($O89=0,"",INDEX($A$5:$P$5,SMALL(IF(--($A89:$P89&lt;$A$6:$P$6),COLUMN($A$5:$P$5),IF($A89:$P89="غ",COLUMN($A$5:$P$5))),COLUMNS($A$7:F89)))),"")</f>
        <v/>
      </c>
      <c r="W89" s="5" t="str">
        <f>IFERROR(IF($O89=0,"",INDEX($A$5:$P$5,SMALL(IF(--($A89:$P89&lt;$A$6:$P$6),COLUMN($A$5:$P$5),IF($A89:$P89="غ",COLUMN($A$5:$P$5))),COLUMNS($A$7:G89)))),"")</f>
        <v/>
      </c>
      <c r="X89" s="5" t="str">
        <f>IFERROR(IF($O89=0,"",INDEX($A$5:$P$5,SMALL(IF(--($A89:$P89&lt;$A$6:$P$6),COLUMN($A$5:$P$5),IF($A89:$P89="غ",COLUMN($A$5:$P$5))),COLUMNS($A$7:H89)))),"")</f>
        <v/>
      </c>
      <c r="Y89" s="5" t="str">
        <f>IFERROR(IF($O89=0,"",INDEX($A$5:$P$5,SMALL(IF(--($A89:$P89&lt;$A$6:$P$6),COLUMN($A$5:$P$5),IF($A89:$P89="غ",COLUMN($A$5:$P$5))),COLUMNS($A$7:I89)))),"")</f>
        <v/>
      </c>
      <c r="Z89" s="5" t="str">
        <f>IFERROR(IF($O89=0,"",INDEX($A$5:$P$5,SMALL(IF(--($A89:$P89&lt;$A$6:$P$6),COLUMN($A$5:$P$5),IF($A89:$P89="غ",COLUMN($A$5:$P$5))),COLUMNS($A$7:J89)))),"")</f>
        <v/>
      </c>
      <c r="AA89" s="5" t="str">
        <f>IFERROR(IF($O89=0,"",INDEX($A$5:$P$5,SMALL(IF(--($A89:$P89&lt;$A$6:$P$6),COLUMN($A$5:$P$5),IF($A89:$P89="غ",COLUMN($A$5:$P$5))),COLUMNS($A$7:K89)))),"")</f>
        <v/>
      </c>
      <c r="AB89" s="5" t="str">
        <f>IFERROR(IF($O89=0,"",INDEX($A$5:$P$5,SMALL(IF(--($A89:$P89&lt;$A$6:$P$6),COLUMN($A$5:$P$5),IF($A89:$P89="غ",COLUMN($A$5:$P$5))),COLUMNS($A$7:L89)))),"")</f>
        <v/>
      </c>
      <c r="AC89" s="5" t="str">
        <f>IFERROR(IF($O89=0,"",INDEX($A$5:$P$5,SMALL(IF(--($A89:$P89&lt;$A$6:$P$6),COLUMN($A$5:$P$5),IF($A89:$P89="غ",COLUMN($A$5:$P$5))),COLUMNS($A$7:M89)))),"")</f>
        <v/>
      </c>
      <c r="AD89" s="5" t="str">
        <f>IFERROR(IF($O89=0,"",INDEX($A$5:$P$5,SMALL(IF(--($A89:$P89&lt;$A$6:$P$6),COLUMN($A$5:$P$5),IF($A89:$P89="غ",COLUMN($A$5:$P$5))),COLUMNS($A$7:N89)))),"")</f>
        <v/>
      </c>
      <c r="AE89" s="5" t="str">
        <f>IFERROR(IF($O89=0,"",INDEX($A$5:$P$5,SMALL(IF(--($A89:$P89&lt;$A$6:$P$6),COLUMN($A$5:$P$5),IF($A89:$P89="غ",COLUMN($A$5:$P$5))),COLUMNS($A$7:O89)))),"")</f>
        <v/>
      </c>
      <c r="AF89" s="5" t="str">
        <f>IFERROR(IF($O89=0,"",INDEX($A$5:$P$5,SMALL(IF(--($A89:$P89&lt;$A$6:$P$6),COLUMN($A$5:$P$5),IF($A89:$P89="غ",COLUMN($A$5:$P$5))),COLUMNS($A$7:P89)))),"")</f>
        <v/>
      </c>
    </row>
    <row r="90" spans="1:32">
      <c r="A90" s="9">
        <f>الرصد!O92</f>
        <v>0</v>
      </c>
      <c r="B90" s="9">
        <f>الرصد!P92</f>
        <v>0</v>
      </c>
      <c r="C90" s="9">
        <f>الرصد!Q92</f>
        <v>0</v>
      </c>
      <c r="D90" s="9">
        <f>الرصد!T92</f>
        <v>0</v>
      </c>
      <c r="E90" s="9">
        <f>الرصد!W92</f>
        <v>0</v>
      </c>
      <c r="F90" s="9">
        <f>الرصد!Z92</f>
        <v>0</v>
      </c>
      <c r="G90" s="9">
        <f>الرصد!AC92</f>
        <v>0</v>
      </c>
      <c r="H90" s="9">
        <f>الرصد!AD92</f>
        <v>0</v>
      </c>
      <c r="I90" s="9">
        <f>الرصد!AE92</f>
        <v>0</v>
      </c>
      <c r="J90" s="9">
        <f>الرصد!AH92</f>
        <v>0</v>
      </c>
      <c r="K90" s="9">
        <f>الرصد!AK92</f>
        <v>0</v>
      </c>
      <c r="L90" s="9">
        <f>الرصد!AN92</f>
        <v>0</v>
      </c>
      <c r="M90" s="9">
        <f>الرصد!AQ92</f>
        <v>0</v>
      </c>
      <c r="N90" s="9">
        <f>الرصد!AR92</f>
        <v>0</v>
      </c>
      <c r="O90" s="9">
        <f>الرصد!AS92</f>
        <v>0</v>
      </c>
      <c r="P90" s="9">
        <f>الرصد!AT92</f>
        <v>0</v>
      </c>
      <c r="Q90" s="5" t="str">
        <f>IFERROR(IF($O90=0,"",INDEX($A$5:$P$5,SMALL(IF(--($A90:$P90&lt;$A$6:$P$6),COLUMN($A$5:$P$5),IF($A90:$P90="غ",COLUMN($A$5:$P$5))),COLUMNS($A$7:A90)))),"")</f>
        <v/>
      </c>
      <c r="R90" s="5" t="str">
        <f>IFERROR(IF($O90=0,"",INDEX($A$5:$P$5,SMALL(IF(--($A90:$P90&lt;$A$6:$P$6),COLUMN($A$5:$P$5),IF($A90:$P90="غ",COLUMN($A$5:$P$5))),COLUMNS($A$7:B90)))),"")</f>
        <v/>
      </c>
      <c r="S90" s="5" t="str">
        <f>IFERROR(IF($O90=0,"",INDEX($A$5:$P$5,SMALL(IF(--($A90:$P90&lt;$A$6:$P$6),COLUMN($A$5:$P$5),IF($A90:$P90="غ",COLUMN($A$5:$P$5))),COLUMNS($A$7:C90)))),"")</f>
        <v/>
      </c>
      <c r="T90" s="5" t="str">
        <f>IFERROR(IF($O90=0,"",INDEX($A$5:$P$5,SMALL(IF(--($A90:$P90&lt;$A$6:$P$6),COLUMN($A$5:$P$5),IF($A90:$P90="غ",COLUMN($A$5:$P$5))),COLUMNS($A$7:D90)))),"")</f>
        <v/>
      </c>
      <c r="U90" s="5" t="str">
        <f>IFERROR(IF($O90=0,"",INDEX($A$5:$P$5,SMALL(IF(--($A90:$P90&lt;$A$6:$P$6),COLUMN($A$5:$P$5),IF($A90:$P90="غ",COLUMN($A$5:$P$5))),COLUMNS($A$7:E90)))),"")</f>
        <v/>
      </c>
      <c r="V90" s="5" t="str">
        <f>IFERROR(IF($O90=0,"",INDEX($A$5:$P$5,SMALL(IF(--($A90:$P90&lt;$A$6:$P$6),COLUMN($A$5:$P$5),IF($A90:$P90="غ",COLUMN($A$5:$P$5))),COLUMNS($A$7:F90)))),"")</f>
        <v/>
      </c>
      <c r="W90" s="5" t="str">
        <f>IFERROR(IF($O90=0,"",INDEX($A$5:$P$5,SMALL(IF(--($A90:$P90&lt;$A$6:$P$6),COLUMN($A$5:$P$5),IF($A90:$P90="غ",COLUMN($A$5:$P$5))),COLUMNS($A$7:G90)))),"")</f>
        <v/>
      </c>
      <c r="X90" s="5" t="str">
        <f>IFERROR(IF($O90=0,"",INDEX($A$5:$P$5,SMALL(IF(--($A90:$P90&lt;$A$6:$P$6),COLUMN($A$5:$P$5),IF($A90:$P90="غ",COLUMN($A$5:$P$5))),COLUMNS($A$7:H90)))),"")</f>
        <v/>
      </c>
      <c r="Y90" s="5" t="str">
        <f>IFERROR(IF($O90=0,"",INDEX($A$5:$P$5,SMALL(IF(--($A90:$P90&lt;$A$6:$P$6),COLUMN($A$5:$P$5),IF($A90:$P90="غ",COLUMN($A$5:$P$5))),COLUMNS($A$7:I90)))),"")</f>
        <v/>
      </c>
      <c r="Z90" s="5" t="str">
        <f>IFERROR(IF($O90=0,"",INDEX($A$5:$P$5,SMALL(IF(--($A90:$P90&lt;$A$6:$P$6),COLUMN($A$5:$P$5),IF($A90:$P90="غ",COLUMN($A$5:$P$5))),COLUMNS($A$7:J90)))),"")</f>
        <v/>
      </c>
      <c r="AA90" s="5" t="str">
        <f>IFERROR(IF($O90=0,"",INDEX($A$5:$P$5,SMALL(IF(--($A90:$P90&lt;$A$6:$P$6),COLUMN($A$5:$P$5),IF($A90:$P90="غ",COLUMN($A$5:$P$5))),COLUMNS($A$7:K90)))),"")</f>
        <v/>
      </c>
      <c r="AB90" s="5" t="str">
        <f>IFERROR(IF($O90=0,"",INDEX($A$5:$P$5,SMALL(IF(--($A90:$P90&lt;$A$6:$P$6),COLUMN($A$5:$P$5),IF($A90:$P90="غ",COLUMN($A$5:$P$5))),COLUMNS($A$7:L90)))),"")</f>
        <v/>
      </c>
      <c r="AC90" s="5" t="str">
        <f>IFERROR(IF($O90=0,"",INDEX($A$5:$P$5,SMALL(IF(--($A90:$P90&lt;$A$6:$P$6),COLUMN($A$5:$P$5),IF($A90:$P90="غ",COLUMN($A$5:$P$5))),COLUMNS($A$7:M90)))),"")</f>
        <v/>
      </c>
      <c r="AD90" s="5" t="str">
        <f>IFERROR(IF($O90=0,"",INDEX($A$5:$P$5,SMALL(IF(--($A90:$P90&lt;$A$6:$P$6),COLUMN($A$5:$P$5),IF($A90:$P90="غ",COLUMN($A$5:$P$5))),COLUMNS($A$7:N90)))),"")</f>
        <v/>
      </c>
      <c r="AE90" s="5" t="str">
        <f>IFERROR(IF($O90=0,"",INDEX($A$5:$P$5,SMALL(IF(--($A90:$P90&lt;$A$6:$P$6),COLUMN($A$5:$P$5),IF($A90:$P90="غ",COLUMN($A$5:$P$5))),COLUMNS($A$7:O90)))),"")</f>
        <v/>
      </c>
      <c r="AF90" s="5" t="str">
        <f>IFERROR(IF($O90=0,"",INDEX($A$5:$P$5,SMALL(IF(--($A90:$P90&lt;$A$6:$P$6),COLUMN($A$5:$P$5),IF($A90:$P90="غ",COLUMN($A$5:$P$5))),COLUMNS($A$7:P90)))),"")</f>
        <v/>
      </c>
    </row>
    <row r="91" spans="1:32">
      <c r="A91" s="9">
        <f>الرصد!O93</f>
        <v>0</v>
      </c>
      <c r="B91" s="9">
        <f>الرصد!P93</f>
        <v>0</v>
      </c>
      <c r="C91" s="9">
        <f>الرصد!Q93</f>
        <v>0</v>
      </c>
      <c r="D91" s="9">
        <f>الرصد!T93</f>
        <v>0</v>
      </c>
      <c r="E91" s="9">
        <f>الرصد!W93</f>
        <v>0</v>
      </c>
      <c r="F91" s="9">
        <f>الرصد!Z93</f>
        <v>0</v>
      </c>
      <c r="G91" s="9">
        <f>الرصد!AC93</f>
        <v>0</v>
      </c>
      <c r="H91" s="9">
        <f>الرصد!AD93</f>
        <v>0</v>
      </c>
      <c r="I91" s="9">
        <f>الرصد!AE93</f>
        <v>0</v>
      </c>
      <c r="J91" s="9">
        <f>الرصد!AH93</f>
        <v>0</v>
      </c>
      <c r="K91" s="9">
        <f>الرصد!AK93</f>
        <v>0</v>
      </c>
      <c r="L91" s="9">
        <f>الرصد!AN93</f>
        <v>0</v>
      </c>
      <c r="M91" s="9">
        <f>الرصد!AQ93</f>
        <v>0</v>
      </c>
      <c r="N91" s="9">
        <f>الرصد!AR93</f>
        <v>0</v>
      </c>
      <c r="O91" s="9">
        <f>الرصد!AS93</f>
        <v>0</v>
      </c>
      <c r="P91" s="9">
        <f>الرصد!AT93</f>
        <v>0</v>
      </c>
      <c r="Q91" s="5" t="str">
        <f>IFERROR(IF($O91=0,"",INDEX($A$5:$P$5,SMALL(IF(--($A91:$P91&lt;$A$6:$P$6),COLUMN($A$5:$P$5),IF($A91:$P91="غ",COLUMN($A$5:$P$5))),COLUMNS($A$7:A91)))),"")</f>
        <v/>
      </c>
      <c r="R91" s="5" t="str">
        <f>IFERROR(IF($O91=0,"",INDEX($A$5:$P$5,SMALL(IF(--($A91:$P91&lt;$A$6:$P$6),COLUMN($A$5:$P$5),IF($A91:$P91="غ",COLUMN($A$5:$P$5))),COLUMNS($A$7:B91)))),"")</f>
        <v/>
      </c>
      <c r="S91" s="5" t="str">
        <f>IFERROR(IF($O91=0,"",INDEX($A$5:$P$5,SMALL(IF(--($A91:$P91&lt;$A$6:$P$6),COLUMN($A$5:$P$5),IF($A91:$P91="غ",COLUMN($A$5:$P$5))),COLUMNS($A$7:C91)))),"")</f>
        <v/>
      </c>
      <c r="T91" s="5" t="str">
        <f>IFERROR(IF($O91=0,"",INDEX($A$5:$P$5,SMALL(IF(--($A91:$P91&lt;$A$6:$P$6),COLUMN($A$5:$P$5),IF($A91:$P91="غ",COLUMN($A$5:$P$5))),COLUMNS($A$7:D91)))),"")</f>
        <v/>
      </c>
      <c r="U91" s="5" t="str">
        <f>IFERROR(IF($O91=0,"",INDEX($A$5:$P$5,SMALL(IF(--($A91:$P91&lt;$A$6:$P$6),COLUMN($A$5:$P$5),IF($A91:$P91="غ",COLUMN($A$5:$P$5))),COLUMNS($A$7:E91)))),"")</f>
        <v/>
      </c>
      <c r="V91" s="5" t="str">
        <f>IFERROR(IF($O91=0,"",INDEX($A$5:$P$5,SMALL(IF(--($A91:$P91&lt;$A$6:$P$6),COLUMN($A$5:$P$5),IF($A91:$P91="غ",COLUMN($A$5:$P$5))),COLUMNS($A$7:F91)))),"")</f>
        <v/>
      </c>
      <c r="W91" s="5" t="str">
        <f>IFERROR(IF($O91=0,"",INDEX($A$5:$P$5,SMALL(IF(--($A91:$P91&lt;$A$6:$P$6),COLUMN($A$5:$P$5),IF($A91:$P91="غ",COLUMN($A$5:$P$5))),COLUMNS($A$7:G91)))),"")</f>
        <v/>
      </c>
      <c r="X91" s="5" t="str">
        <f>IFERROR(IF($O91=0,"",INDEX($A$5:$P$5,SMALL(IF(--($A91:$P91&lt;$A$6:$P$6),COLUMN($A$5:$P$5),IF($A91:$P91="غ",COLUMN($A$5:$P$5))),COLUMNS($A$7:H91)))),"")</f>
        <v/>
      </c>
      <c r="Y91" s="5" t="str">
        <f>IFERROR(IF($O91=0,"",INDEX($A$5:$P$5,SMALL(IF(--($A91:$P91&lt;$A$6:$P$6),COLUMN($A$5:$P$5),IF($A91:$P91="غ",COLUMN($A$5:$P$5))),COLUMNS($A$7:I91)))),"")</f>
        <v/>
      </c>
      <c r="Z91" s="5" t="str">
        <f>IFERROR(IF($O91=0,"",INDEX($A$5:$P$5,SMALL(IF(--($A91:$P91&lt;$A$6:$P$6),COLUMN($A$5:$P$5),IF($A91:$P91="غ",COLUMN($A$5:$P$5))),COLUMNS($A$7:J91)))),"")</f>
        <v/>
      </c>
      <c r="AA91" s="5" t="str">
        <f>IFERROR(IF($O91=0,"",INDEX($A$5:$P$5,SMALL(IF(--($A91:$P91&lt;$A$6:$P$6),COLUMN($A$5:$P$5),IF($A91:$P91="غ",COLUMN($A$5:$P$5))),COLUMNS($A$7:K91)))),"")</f>
        <v/>
      </c>
      <c r="AB91" s="5" t="str">
        <f>IFERROR(IF($O91=0,"",INDEX($A$5:$P$5,SMALL(IF(--($A91:$P91&lt;$A$6:$P$6),COLUMN($A$5:$P$5),IF($A91:$P91="غ",COLUMN($A$5:$P$5))),COLUMNS($A$7:L91)))),"")</f>
        <v/>
      </c>
      <c r="AC91" s="5" t="str">
        <f>IFERROR(IF($O91=0,"",INDEX($A$5:$P$5,SMALL(IF(--($A91:$P91&lt;$A$6:$P$6),COLUMN($A$5:$P$5),IF($A91:$P91="غ",COLUMN($A$5:$P$5))),COLUMNS($A$7:M91)))),"")</f>
        <v/>
      </c>
      <c r="AD91" s="5" t="str">
        <f>IFERROR(IF($O91=0,"",INDEX($A$5:$P$5,SMALL(IF(--($A91:$P91&lt;$A$6:$P$6),COLUMN($A$5:$P$5),IF($A91:$P91="غ",COLUMN($A$5:$P$5))),COLUMNS($A$7:N91)))),"")</f>
        <v/>
      </c>
      <c r="AE91" s="5" t="str">
        <f>IFERROR(IF($O91=0,"",INDEX($A$5:$P$5,SMALL(IF(--($A91:$P91&lt;$A$6:$P$6),COLUMN($A$5:$P$5),IF($A91:$P91="غ",COLUMN($A$5:$P$5))),COLUMNS($A$7:O91)))),"")</f>
        <v/>
      </c>
      <c r="AF91" s="5" t="str">
        <f>IFERROR(IF($O91=0,"",INDEX($A$5:$P$5,SMALL(IF(--($A91:$P91&lt;$A$6:$P$6),COLUMN($A$5:$P$5),IF($A91:$P91="غ",COLUMN($A$5:$P$5))),COLUMNS($A$7:P91)))),"")</f>
        <v/>
      </c>
    </row>
    <row r="92" spans="1:32">
      <c r="A92" s="9">
        <f>الرصد!O94</f>
        <v>0</v>
      </c>
      <c r="B92" s="9">
        <f>الرصد!P94</f>
        <v>0</v>
      </c>
      <c r="C92" s="9">
        <f>الرصد!Q94</f>
        <v>0</v>
      </c>
      <c r="D92" s="9">
        <f>الرصد!T94</f>
        <v>0</v>
      </c>
      <c r="E92" s="9">
        <f>الرصد!W94</f>
        <v>0</v>
      </c>
      <c r="F92" s="9">
        <f>الرصد!Z94</f>
        <v>0</v>
      </c>
      <c r="G92" s="9">
        <f>الرصد!AC94</f>
        <v>0</v>
      </c>
      <c r="H92" s="9">
        <f>الرصد!AD94</f>
        <v>0</v>
      </c>
      <c r="I92" s="9">
        <f>الرصد!AE94</f>
        <v>0</v>
      </c>
      <c r="J92" s="9">
        <f>الرصد!AH94</f>
        <v>0</v>
      </c>
      <c r="K92" s="9">
        <f>الرصد!AK94</f>
        <v>0</v>
      </c>
      <c r="L92" s="9">
        <f>الرصد!AN94</f>
        <v>0</v>
      </c>
      <c r="M92" s="9">
        <f>الرصد!AQ94</f>
        <v>0</v>
      </c>
      <c r="N92" s="9">
        <f>الرصد!AR94</f>
        <v>0</v>
      </c>
      <c r="O92" s="9">
        <f>الرصد!AS94</f>
        <v>0</v>
      </c>
      <c r="P92" s="9">
        <f>الرصد!AT94</f>
        <v>0</v>
      </c>
      <c r="Q92" s="5" t="str">
        <f>IFERROR(IF($O92=0,"",INDEX($A$5:$P$5,SMALL(IF(--($A92:$P92&lt;$A$6:$P$6),COLUMN($A$5:$P$5),IF($A92:$P92="غ",COLUMN($A$5:$P$5))),COLUMNS($A$7:A92)))),"")</f>
        <v/>
      </c>
      <c r="R92" s="5" t="str">
        <f>IFERROR(IF($O92=0,"",INDEX($A$5:$P$5,SMALL(IF(--($A92:$P92&lt;$A$6:$P$6),COLUMN($A$5:$P$5),IF($A92:$P92="غ",COLUMN($A$5:$P$5))),COLUMNS($A$7:B92)))),"")</f>
        <v/>
      </c>
      <c r="S92" s="5" t="str">
        <f>IFERROR(IF($O92=0,"",INDEX($A$5:$P$5,SMALL(IF(--($A92:$P92&lt;$A$6:$P$6),COLUMN($A$5:$P$5),IF($A92:$P92="غ",COLUMN($A$5:$P$5))),COLUMNS($A$7:C92)))),"")</f>
        <v/>
      </c>
      <c r="T92" s="5" t="str">
        <f>IFERROR(IF($O92=0,"",INDEX($A$5:$P$5,SMALL(IF(--($A92:$P92&lt;$A$6:$P$6),COLUMN($A$5:$P$5),IF($A92:$P92="غ",COLUMN($A$5:$P$5))),COLUMNS($A$7:D92)))),"")</f>
        <v/>
      </c>
      <c r="U92" s="5" t="str">
        <f>IFERROR(IF($O92=0,"",INDEX($A$5:$P$5,SMALL(IF(--($A92:$P92&lt;$A$6:$P$6),COLUMN($A$5:$P$5),IF($A92:$P92="غ",COLUMN($A$5:$P$5))),COLUMNS($A$7:E92)))),"")</f>
        <v/>
      </c>
      <c r="V92" s="5" t="str">
        <f>IFERROR(IF($O92=0,"",INDEX($A$5:$P$5,SMALL(IF(--($A92:$P92&lt;$A$6:$P$6),COLUMN($A$5:$P$5),IF($A92:$P92="غ",COLUMN($A$5:$P$5))),COLUMNS($A$7:F92)))),"")</f>
        <v/>
      </c>
      <c r="W92" s="5" t="str">
        <f>IFERROR(IF($O92=0,"",INDEX($A$5:$P$5,SMALL(IF(--($A92:$P92&lt;$A$6:$P$6),COLUMN($A$5:$P$5),IF($A92:$P92="غ",COLUMN($A$5:$P$5))),COLUMNS($A$7:G92)))),"")</f>
        <v/>
      </c>
      <c r="X92" s="5" t="str">
        <f>IFERROR(IF($O92=0,"",INDEX($A$5:$P$5,SMALL(IF(--($A92:$P92&lt;$A$6:$P$6),COLUMN($A$5:$P$5),IF($A92:$P92="غ",COLUMN($A$5:$P$5))),COLUMNS($A$7:H92)))),"")</f>
        <v/>
      </c>
      <c r="Y92" s="5" t="str">
        <f>IFERROR(IF($O92=0,"",INDEX($A$5:$P$5,SMALL(IF(--($A92:$P92&lt;$A$6:$P$6),COLUMN($A$5:$P$5),IF($A92:$P92="غ",COLUMN($A$5:$P$5))),COLUMNS($A$7:I92)))),"")</f>
        <v/>
      </c>
      <c r="Z92" s="5" t="str">
        <f>IFERROR(IF($O92=0,"",INDEX($A$5:$P$5,SMALL(IF(--($A92:$P92&lt;$A$6:$P$6),COLUMN($A$5:$P$5),IF($A92:$P92="غ",COLUMN($A$5:$P$5))),COLUMNS($A$7:J92)))),"")</f>
        <v/>
      </c>
      <c r="AA92" s="5" t="str">
        <f>IFERROR(IF($O92=0,"",INDEX($A$5:$P$5,SMALL(IF(--($A92:$P92&lt;$A$6:$P$6),COLUMN($A$5:$P$5),IF($A92:$P92="غ",COLUMN($A$5:$P$5))),COLUMNS($A$7:K92)))),"")</f>
        <v/>
      </c>
      <c r="AB92" s="5" t="str">
        <f>IFERROR(IF($O92=0,"",INDEX($A$5:$P$5,SMALL(IF(--($A92:$P92&lt;$A$6:$P$6),COLUMN($A$5:$P$5),IF($A92:$P92="غ",COLUMN($A$5:$P$5))),COLUMNS($A$7:L92)))),"")</f>
        <v/>
      </c>
      <c r="AC92" s="5" t="str">
        <f>IFERROR(IF($O92=0,"",INDEX($A$5:$P$5,SMALL(IF(--($A92:$P92&lt;$A$6:$P$6),COLUMN($A$5:$P$5),IF($A92:$P92="غ",COLUMN($A$5:$P$5))),COLUMNS($A$7:M92)))),"")</f>
        <v/>
      </c>
      <c r="AD92" s="5" t="str">
        <f>IFERROR(IF($O92=0,"",INDEX($A$5:$P$5,SMALL(IF(--($A92:$P92&lt;$A$6:$P$6),COLUMN($A$5:$P$5),IF($A92:$P92="غ",COLUMN($A$5:$P$5))),COLUMNS($A$7:N92)))),"")</f>
        <v/>
      </c>
      <c r="AE92" s="5" t="str">
        <f>IFERROR(IF($O92=0,"",INDEX($A$5:$P$5,SMALL(IF(--($A92:$P92&lt;$A$6:$P$6),COLUMN($A$5:$P$5),IF($A92:$P92="غ",COLUMN($A$5:$P$5))),COLUMNS($A$7:O92)))),"")</f>
        <v/>
      </c>
      <c r="AF92" s="5" t="str">
        <f>IFERROR(IF($O92=0,"",INDEX($A$5:$P$5,SMALL(IF(--($A92:$P92&lt;$A$6:$P$6),COLUMN($A$5:$P$5),IF($A92:$P92="غ",COLUMN($A$5:$P$5))),COLUMNS($A$7:P92)))),"")</f>
        <v/>
      </c>
    </row>
    <row r="93" spans="1:32">
      <c r="A93" s="9">
        <f>الرصد!O95</f>
        <v>0</v>
      </c>
      <c r="B93" s="9">
        <f>الرصد!P95</f>
        <v>0</v>
      </c>
      <c r="C93" s="9">
        <f>الرصد!Q95</f>
        <v>0</v>
      </c>
      <c r="D93" s="9">
        <f>الرصد!T95</f>
        <v>0</v>
      </c>
      <c r="E93" s="9">
        <f>الرصد!W95</f>
        <v>0</v>
      </c>
      <c r="F93" s="9">
        <f>الرصد!Z95</f>
        <v>0</v>
      </c>
      <c r="G93" s="9">
        <f>الرصد!AC95</f>
        <v>0</v>
      </c>
      <c r="H93" s="9">
        <f>الرصد!AD95</f>
        <v>0</v>
      </c>
      <c r="I93" s="9">
        <f>الرصد!AE95</f>
        <v>0</v>
      </c>
      <c r="J93" s="9">
        <f>الرصد!AH95</f>
        <v>0</v>
      </c>
      <c r="K93" s="9">
        <f>الرصد!AK95</f>
        <v>0</v>
      </c>
      <c r="L93" s="9">
        <f>الرصد!AN95</f>
        <v>0</v>
      </c>
      <c r="M93" s="9">
        <f>الرصد!AQ95</f>
        <v>0</v>
      </c>
      <c r="N93" s="9">
        <f>الرصد!AR95</f>
        <v>0</v>
      </c>
      <c r="O93" s="9">
        <f>الرصد!AS95</f>
        <v>0</v>
      </c>
      <c r="P93" s="9">
        <f>الرصد!AT95</f>
        <v>0</v>
      </c>
      <c r="Q93" s="5" t="str">
        <f>IFERROR(IF($O93=0,"",INDEX($A$5:$P$5,SMALL(IF(--($A93:$P93&lt;$A$6:$P$6),COLUMN($A$5:$P$5),IF($A93:$P93="غ",COLUMN($A$5:$P$5))),COLUMNS($A$7:A93)))),"")</f>
        <v/>
      </c>
      <c r="R93" s="5" t="str">
        <f>IFERROR(IF($O93=0,"",INDEX($A$5:$P$5,SMALL(IF(--($A93:$P93&lt;$A$6:$P$6),COLUMN($A$5:$P$5),IF($A93:$P93="غ",COLUMN($A$5:$P$5))),COLUMNS($A$7:B93)))),"")</f>
        <v/>
      </c>
      <c r="S93" s="5" t="str">
        <f>IFERROR(IF($O93=0,"",INDEX($A$5:$P$5,SMALL(IF(--($A93:$P93&lt;$A$6:$P$6),COLUMN($A$5:$P$5),IF($A93:$P93="غ",COLUMN($A$5:$P$5))),COLUMNS($A$7:C93)))),"")</f>
        <v/>
      </c>
      <c r="T93" s="5" t="str">
        <f>IFERROR(IF($O93=0,"",INDEX($A$5:$P$5,SMALL(IF(--($A93:$P93&lt;$A$6:$P$6),COLUMN($A$5:$P$5),IF($A93:$P93="غ",COLUMN($A$5:$P$5))),COLUMNS($A$7:D93)))),"")</f>
        <v/>
      </c>
      <c r="U93" s="5" t="str">
        <f>IFERROR(IF($O93=0,"",INDEX($A$5:$P$5,SMALL(IF(--($A93:$P93&lt;$A$6:$P$6),COLUMN($A$5:$P$5),IF($A93:$P93="غ",COLUMN($A$5:$P$5))),COLUMNS($A$7:E93)))),"")</f>
        <v/>
      </c>
      <c r="V93" s="5" t="str">
        <f>IFERROR(IF($O93=0,"",INDEX($A$5:$P$5,SMALL(IF(--($A93:$P93&lt;$A$6:$P$6),COLUMN($A$5:$P$5),IF($A93:$P93="غ",COLUMN($A$5:$P$5))),COLUMNS($A$7:F93)))),"")</f>
        <v/>
      </c>
      <c r="W93" s="5" t="str">
        <f>IFERROR(IF($O93=0,"",INDEX($A$5:$P$5,SMALL(IF(--($A93:$P93&lt;$A$6:$P$6),COLUMN($A$5:$P$5),IF($A93:$P93="غ",COLUMN($A$5:$P$5))),COLUMNS($A$7:G93)))),"")</f>
        <v/>
      </c>
      <c r="X93" s="5" t="str">
        <f>IFERROR(IF($O93=0,"",INDEX($A$5:$P$5,SMALL(IF(--($A93:$P93&lt;$A$6:$P$6),COLUMN($A$5:$P$5),IF($A93:$P93="غ",COLUMN($A$5:$P$5))),COLUMNS($A$7:H93)))),"")</f>
        <v/>
      </c>
      <c r="Y93" s="5" t="str">
        <f>IFERROR(IF($O93=0,"",INDEX($A$5:$P$5,SMALL(IF(--($A93:$P93&lt;$A$6:$P$6),COLUMN($A$5:$P$5),IF($A93:$P93="غ",COLUMN($A$5:$P$5))),COLUMNS($A$7:I93)))),"")</f>
        <v/>
      </c>
      <c r="Z93" s="5" t="str">
        <f>IFERROR(IF($O93=0,"",INDEX($A$5:$P$5,SMALL(IF(--($A93:$P93&lt;$A$6:$P$6),COLUMN($A$5:$P$5),IF($A93:$P93="غ",COLUMN($A$5:$P$5))),COLUMNS($A$7:J93)))),"")</f>
        <v/>
      </c>
      <c r="AA93" s="5" t="str">
        <f>IFERROR(IF($O93=0,"",INDEX($A$5:$P$5,SMALL(IF(--($A93:$P93&lt;$A$6:$P$6),COLUMN($A$5:$P$5),IF($A93:$P93="غ",COLUMN($A$5:$P$5))),COLUMNS($A$7:K93)))),"")</f>
        <v/>
      </c>
      <c r="AB93" s="5" t="str">
        <f>IFERROR(IF($O93=0,"",INDEX($A$5:$P$5,SMALL(IF(--($A93:$P93&lt;$A$6:$P$6),COLUMN($A$5:$P$5),IF($A93:$P93="غ",COLUMN($A$5:$P$5))),COLUMNS($A$7:L93)))),"")</f>
        <v/>
      </c>
      <c r="AC93" s="5" t="str">
        <f>IFERROR(IF($O93=0,"",INDEX($A$5:$P$5,SMALL(IF(--($A93:$P93&lt;$A$6:$P$6),COLUMN($A$5:$P$5),IF($A93:$P93="غ",COLUMN($A$5:$P$5))),COLUMNS($A$7:M93)))),"")</f>
        <v/>
      </c>
      <c r="AD93" s="5" t="str">
        <f>IFERROR(IF($O93=0,"",INDEX($A$5:$P$5,SMALL(IF(--($A93:$P93&lt;$A$6:$P$6),COLUMN($A$5:$P$5),IF($A93:$P93="غ",COLUMN($A$5:$P$5))),COLUMNS($A$7:N93)))),"")</f>
        <v/>
      </c>
      <c r="AE93" s="5" t="str">
        <f>IFERROR(IF($O93=0,"",INDEX($A$5:$P$5,SMALL(IF(--($A93:$P93&lt;$A$6:$P$6),COLUMN($A$5:$P$5),IF($A93:$P93="غ",COLUMN($A$5:$P$5))),COLUMNS($A$7:O93)))),"")</f>
        <v/>
      </c>
      <c r="AF93" s="5" t="str">
        <f>IFERROR(IF($O93=0,"",INDEX($A$5:$P$5,SMALL(IF(--($A93:$P93&lt;$A$6:$P$6),COLUMN($A$5:$P$5),IF($A93:$P93="غ",COLUMN($A$5:$P$5))),COLUMNS($A$7:P93)))),"")</f>
        <v/>
      </c>
    </row>
    <row r="94" spans="1:32">
      <c r="A94" s="9">
        <f>الرصد!O96</f>
        <v>0</v>
      </c>
      <c r="B94" s="9">
        <f>الرصد!P96</f>
        <v>0</v>
      </c>
      <c r="C94" s="9">
        <f>الرصد!Q96</f>
        <v>0</v>
      </c>
      <c r="D94" s="9">
        <f>الرصد!T96</f>
        <v>0</v>
      </c>
      <c r="E94" s="9">
        <f>الرصد!W96</f>
        <v>0</v>
      </c>
      <c r="F94" s="9">
        <f>الرصد!Z96</f>
        <v>0</v>
      </c>
      <c r="G94" s="9">
        <f>الرصد!AC96</f>
        <v>0</v>
      </c>
      <c r="H94" s="9">
        <f>الرصد!AD96</f>
        <v>0</v>
      </c>
      <c r="I94" s="9">
        <f>الرصد!AE96</f>
        <v>0</v>
      </c>
      <c r="J94" s="9">
        <f>الرصد!AH96</f>
        <v>0</v>
      </c>
      <c r="K94" s="9">
        <f>الرصد!AK96</f>
        <v>0</v>
      </c>
      <c r="L94" s="9">
        <f>الرصد!AN96</f>
        <v>0</v>
      </c>
      <c r="M94" s="9">
        <f>الرصد!AQ96</f>
        <v>0</v>
      </c>
      <c r="N94" s="9">
        <f>الرصد!AR96</f>
        <v>0</v>
      </c>
      <c r="O94" s="9">
        <f>الرصد!AS96</f>
        <v>0</v>
      </c>
      <c r="P94" s="9">
        <f>الرصد!AT96</f>
        <v>0</v>
      </c>
      <c r="Q94" s="5" t="str">
        <f>IFERROR(IF($O94=0,"",INDEX($A$5:$P$5,SMALL(IF(--($A94:$P94&lt;$A$6:$P$6),COLUMN($A$5:$P$5),IF($A94:$P94="غ",COLUMN($A$5:$P$5))),COLUMNS($A$7:A94)))),"")</f>
        <v/>
      </c>
      <c r="R94" s="5" t="str">
        <f>IFERROR(IF($O94=0,"",INDEX($A$5:$P$5,SMALL(IF(--($A94:$P94&lt;$A$6:$P$6),COLUMN($A$5:$P$5),IF($A94:$P94="غ",COLUMN($A$5:$P$5))),COLUMNS($A$7:B94)))),"")</f>
        <v/>
      </c>
      <c r="S94" s="5" t="str">
        <f>IFERROR(IF($O94=0,"",INDEX($A$5:$P$5,SMALL(IF(--($A94:$P94&lt;$A$6:$P$6),COLUMN($A$5:$P$5),IF($A94:$P94="غ",COLUMN($A$5:$P$5))),COLUMNS($A$7:C94)))),"")</f>
        <v/>
      </c>
      <c r="T94" s="5" t="str">
        <f>IFERROR(IF($O94=0,"",INDEX($A$5:$P$5,SMALL(IF(--($A94:$P94&lt;$A$6:$P$6),COLUMN($A$5:$P$5),IF($A94:$P94="غ",COLUMN($A$5:$P$5))),COLUMNS($A$7:D94)))),"")</f>
        <v/>
      </c>
      <c r="U94" s="5" t="str">
        <f>IFERROR(IF($O94=0,"",INDEX($A$5:$P$5,SMALL(IF(--($A94:$P94&lt;$A$6:$P$6),COLUMN($A$5:$P$5),IF($A94:$P94="غ",COLUMN($A$5:$P$5))),COLUMNS($A$7:E94)))),"")</f>
        <v/>
      </c>
      <c r="V94" s="5" t="str">
        <f>IFERROR(IF($O94=0,"",INDEX($A$5:$P$5,SMALL(IF(--($A94:$P94&lt;$A$6:$P$6),COLUMN($A$5:$P$5),IF($A94:$P94="غ",COLUMN($A$5:$P$5))),COLUMNS($A$7:F94)))),"")</f>
        <v/>
      </c>
      <c r="W94" s="5" t="str">
        <f>IFERROR(IF($O94=0,"",INDEX($A$5:$P$5,SMALL(IF(--($A94:$P94&lt;$A$6:$P$6),COLUMN($A$5:$P$5),IF($A94:$P94="غ",COLUMN($A$5:$P$5))),COLUMNS($A$7:G94)))),"")</f>
        <v/>
      </c>
      <c r="X94" s="5" t="str">
        <f>IFERROR(IF($O94=0,"",INDEX($A$5:$P$5,SMALL(IF(--($A94:$P94&lt;$A$6:$P$6),COLUMN($A$5:$P$5),IF($A94:$P94="غ",COLUMN($A$5:$P$5))),COLUMNS($A$7:H94)))),"")</f>
        <v/>
      </c>
      <c r="Y94" s="5" t="str">
        <f>IFERROR(IF($O94=0,"",INDEX($A$5:$P$5,SMALL(IF(--($A94:$P94&lt;$A$6:$P$6),COLUMN($A$5:$P$5),IF($A94:$P94="غ",COLUMN($A$5:$P$5))),COLUMNS($A$7:I94)))),"")</f>
        <v/>
      </c>
      <c r="Z94" s="5" t="str">
        <f>IFERROR(IF($O94=0,"",INDEX($A$5:$P$5,SMALL(IF(--($A94:$P94&lt;$A$6:$P$6),COLUMN($A$5:$P$5),IF($A94:$P94="غ",COLUMN($A$5:$P$5))),COLUMNS($A$7:J94)))),"")</f>
        <v/>
      </c>
      <c r="AA94" s="5" t="str">
        <f>IFERROR(IF($O94=0,"",INDEX($A$5:$P$5,SMALL(IF(--($A94:$P94&lt;$A$6:$P$6),COLUMN($A$5:$P$5),IF($A94:$P94="غ",COLUMN($A$5:$P$5))),COLUMNS($A$7:K94)))),"")</f>
        <v/>
      </c>
      <c r="AB94" s="5" t="str">
        <f>IFERROR(IF($O94=0,"",INDEX($A$5:$P$5,SMALL(IF(--($A94:$P94&lt;$A$6:$P$6),COLUMN($A$5:$P$5),IF($A94:$P94="غ",COLUMN($A$5:$P$5))),COLUMNS($A$7:L94)))),"")</f>
        <v/>
      </c>
      <c r="AC94" s="5" t="str">
        <f>IFERROR(IF($O94=0,"",INDEX($A$5:$P$5,SMALL(IF(--($A94:$P94&lt;$A$6:$P$6),COLUMN($A$5:$P$5),IF($A94:$P94="غ",COLUMN($A$5:$P$5))),COLUMNS($A$7:M94)))),"")</f>
        <v/>
      </c>
      <c r="AD94" s="5" t="str">
        <f>IFERROR(IF($O94=0,"",INDEX($A$5:$P$5,SMALL(IF(--($A94:$P94&lt;$A$6:$P$6),COLUMN($A$5:$P$5),IF($A94:$P94="غ",COLUMN($A$5:$P$5))),COLUMNS($A$7:N94)))),"")</f>
        <v/>
      </c>
      <c r="AE94" s="5" t="str">
        <f>IFERROR(IF($O94=0,"",INDEX($A$5:$P$5,SMALL(IF(--($A94:$P94&lt;$A$6:$P$6),COLUMN($A$5:$P$5),IF($A94:$P94="غ",COLUMN($A$5:$P$5))),COLUMNS($A$7:O94)))),"")</f>
        <v/>
      </c>
      <c r="AF94" s="5" t="str">
        <f>IFERROR(IF($O94=0,"",INDEX($A$5:$P$5,SMALL(IF(--($A94:$P94&lt;$A$6:$P$6),COLUMN($A$5:$P$5),IF($A94:$P94="غ",COLUMN($A$5:$P$5))),COLUMNS($A$7:P94)))),"")</f>
        <v/>
      </c>
    </row>
    <row r="95" spans="1:32">
      <c r="A95" s="9">
        <f>الرصد!O97</f>
        <v>0</v>
      </c>
      <c r="B95" s="9">
        <f>الرصد!P97</f>
        <v>0</v>
      </c>
      <c r="C95" s="9">
        <f>الرصد!Q97</f>
        <v>0</v>
      </c>
      <c r="D95" s="9">
        <f>الرصد!T97</f>
        <v>0</v>
      </c>
      <c r="E95" s="9">
        <f>الرصد!W97</f>
        <v>0</v>
      </c>
      <c r="F95" s="9">
        <f>الرصد!Z97</f>
        <v>0</v>
      </c>
      <c r="G95" s="9">
        <f>الرصد!AC97</f>
        <v>0</v>
      </c>
      <c r="H95" s="9">
        <f>الرصد!AD97</f>
        <v>0</v>
      </c>
      <c r="I95" s="9">
        <f>الرصد!AE97</f>
        <v>0</v>
      </c>
      <c r="J95" s="9">
        <f>الرصد!AH97</f>
        <v>0</v>
      </c>
      <c r="K95" s="9">
        <f>الرصد!AK97</f>
        <v>0</v>
      </c>
      <c r="L95" s="9">
        <f>الرصد!AN97</f>
        <v>0</v>
      </c>
      <c r="M95" s="9">
        <f>الرصد!AQ97</f>
        <v>0</v>
      </c>
      <c r="N95" s="9">
        <f>الرصد!AR97</f>
        <v>0</v>
      </c>
      <c r="O95" s="9">
        <f>الرصد!AS97</f>
        <v>0</v>
      </c>
      <c r="P95" s="9">
        <f>الرصد!AT97</f>
        <v>0</v>
      </c>
      <c r="Q95" s="5" t="str">
        <f>IFERROR(IF($O95=0,"",INDEX($A$5:$P$5,SMALL(IF(--($A95:$P95&lt;$A$6:$P$6),COLUMN($A$5:$P$5),IF($A95:$P95="غ",COLUMN($A$5:$P$5))),COLUMNS($A$7:A95)))),"")</f>
        <v/>
      </c>
      <c r="R95" s="5" t="str">
        <f>IFERROR(IF($O95=0,"",INDEX($A$5:$P$5,SMALL(IF(--($A95:$P95&lt;$A$6:$P$6),COLUMN($A$5:$P$5),IF($A95:$P95="غ",COLUMN($A$5:$P$5))),COLUMNS($A$7:B95)))),"")</f>
        <v/>
      </c>
      <c r="S95" s="5" t="str">
        <f>IFERROR(IF($O95=0,"",INDEX($A$5:$P$5,SMALL(IF(--($A95:$P95&lt;$A$6:$P$6),COLUMN($A$5:$P$5),IF($A95:$P95="غ",COLUMN($A$5:$P$5))),COLUMNS($A$7:C95)))),"")</f>
        <v/>
      </c>
      <c r="T95" s="5" t="str">
        <f>IFERROR(IF($O95=0,"",INDEX($A$5:$P$5,SMALL(IF(--($A95:$P95&lt;$A$6:$P$6),COLUMN($A$5:$P$5),IF($A95:$P95="غ",COLUMN($A$5:$P$5))),COLUMNS($A$7:D95)))),"")</f>
        <v/>
      </c>
      <c r="U95" s="5" t="str">
        <f>IFERROR(IF($O95=0,"",INDEX($A$5:$P$5,SMALL(IF(--($A95:$P95&lt;$A$6:$P$6),COLUMN($A$5:$P$5),IF($A95:$P95="غ",COLUMN($A$5:$P$5))),COLUMNS($A$7:E95)))),"")</f>
        <v/>
      </c>
      <c r="V95" s="5" t="str">
        <f>IFERROR(IF($O95=0,"",INDEX($A$5:$P$5,SMALL(IF(--($A95:$P95&lt;$A$6:$P$6),COLUMN($A$5:$P$5),IF($A95:$P95="غ",COLUMN($A$5:$P$5))),COLUMNS($A$7:F95)))),"")</f>
        <v/>
      </c>
      <c r="W95" s="5" t="str">
        <f>IFERROR(IF($O95=0,"",INDEX($A$5:$P$5,SMALL(IF(--($A95:$P95&lt;$A$6:$P$6),COLUMN($A$5:$P$5),IF($A95:$P95="غ",COLUMN($A$5:$P$5))),COLUMNS($A$7:G95)))),"")</f>
        <v/>
      </c>
      <c r="X95" s="5" t="str">
        <f>IFERROR(IF($O95=0,"",INDEX($A$5:$P$5,SMALL(IF(--($A95:$P95&lt;$A$6:$P$6),COLUMN($A$5:$P$5),IF($A95:$P95="غ",COLUMN($A$5:$P$5))),COLUMNS($A$7:H95)))),"")</f>
        <v/>
      </c>
      <c r="Y95" s="5" t="str">
        <f>IFERROR(IF($O95=0,"",INDEX($A$5:$P$5,SMALL(IF(--($A95:$P95&lt;$A$6:$P$6),COLUMN($A$5:$P$5),IF($A95:$P95="غ",COLUMN($A$5:$P$5))),COLUMNS($A$7:I95)))),"")</f>
        <v/>
      </c>
      <c r="Z95" s="5" t="str">
        <f>IFERROR(IF($O95=0,"",INDEX($A$5:$P$5,SMALL(IF(--($A95:$P95&lt;$A$6:$P$6),COLUMN($A$5:$P$5),IF($A95:$P95="غ",COLUMN($A$5:$P$5))),COLUMNS($A$7:J95)))),"")</f>
        <v/>
      </c>
      <c r="AA95" s="5" t="str">
        <f>IFERROR(IF($O95=0,"",INDEX($A$5:$P$5,SMALL(IF(--($A95:$P95&lt;$A$6:$P$6),COLUMN($A$5:$P$5),IF($A95:$P95="غ",COLUMN($A$5:$P$5))),COLUMNS($A$7:K95)))),"")</f>
        <v/>
      </c>
      <c r="AB95" s="5" t="str">
        <f>IFERROR(IF($O95=0,"",INDEX($A$5:$P$5,SMALL(IF(--($A95:$P95&lt;$A$6:$P$6),COLUMN($A$5:$P$5),IF($A95:$P95="غ",COLUMN($A$5:$P$5))),COLUMNS($A$7:L95)))),"")</f>
        <v/>
      </c>
      <c r="AC95" s="5" t="str">
        <f>IFERROR(IF($O95=0,"",INDEX($A$5:$P$5,SMALL(IF(--($A95:$P95&lt;$A$6:$P$6),COLUMN($A$5:$P$5),IF($A95:$P95="غ",COLUMN($A$5:$P$5))),COLUMNS($A$7:M95)))),"")</f>
        <v/>
      </c>
      <c r="AD95" s="5" t="str">
        <f>IFERROR(IF($O95=0,"",INDEX($A$5:$P$5,SMALL(IF(--($A95:$P95&lt;$A$6:$P$6),COLUMN($A$5:$P$5),IF($A95:$P95="غ",COLUMN($A$5:$P$5))),COLUMNS($A$7:N95)))),"")</f>
        <v/>
      </c>
      <c r="AE95" s="5" t="str">
        <f>IFERROR(IF($O95=0,"",INDEX($A$5:$P$5,SMALL(IF(--($A95:$P95&lt;$A$6:$P$6),COLUMN($A$5:$P$5),IF($A95:$P95="غ",COLUMN($A$5:$P$5))),COLUMNS($A$7:O95)))),"")</f>
        <v/>
      </c>
      <c r="AF95" s="5" t="str">
        <f>IFERROR(IF($O95=0,"",INDEX($A$5:$P$5,SMALL(IF(--($A95:$P95&lt;$A$6:$P$6),COLUMN($A$5:$P$5),IF($A95:$P95="غ",COLUMN($A$5:$P$5))),COLUMNS($A$7:P95)))),"")</f>
        <v/>
      </c>
    </row>
    <row r="96" spans="1:32">
      <c r="A96" s="9">
        <f>الرصد!O98</f>
        <v>0</v>
      </c>
      <c r="B96" s="9">
        <f>الرصد!P98</f>
        <v>0</v>
      </c>
      <c r="C96" s="9">
        <f>الرصد!Q98</f>
        <v>0</v>
      </c>
      <c r="D96" s="9">
        <f>الرصد!T98</f>
        <v>0</v>
      </c>
      <c r="E96" s="9">
        <f>الرصد!W98</f>
        <v>0</v>
      </c>
      <c r="F96" s="9">
        <f>الرصد!Z98</f>
        <v>0</v>
      </c>
      <c r="G96" s="9">
        <f>الرصد!AC98</f>
        <v>0</v>
      </c>
      <c r="H96" s="9">
        <f>الرصد!AD98</f>
        <v>0</v>
      </c>
      <c r="I96" s="9">
        <f>الرصد!AE98</f>
        <v>0</v>
      </c>
      <c r="J96" s="9">
        <f>الرصد!AH98</f>
        <v>0</v>
      </c>
      <c r="K96" s="9">
        <f>الرصد!AK98</f>
        <v>0</v>
      </c>
      <c r="L96" s="9">
        <f>الرصد!AN98</f>
        <v>0</v>
      </c>
      <c r="M96" s="9">
        <f>الرصد!AQ98</f>
        <v>0</v>
      </c>
      <c r="N96" s="9">
        <f>الرصد!AR98</f>
        <v>0</v>
      </c>
      <c r="O96" s="9">
        <f>الرصد!AS98</f>
        <v>0</v>
      </c>
      <c r="P96" s="9">
        <f>الرصد!AT98</f>
        <v>0</v>
      </c>
      <c r="Q96" s="5" t="str">
        <f>IFERROR(IF($O96=0,"",INDEX($A$5:$P$5,SMALL(IF(--($A96:$P96&lt;$A$6:$P$6),COLUMN($A$5:$P$5),IF($A96:$P96="غ",COLUMN($A$5:$P$5))),COLUMNS($A$7:A96)))),"")</f>
        <v/>
      </c>
      <c r="R96" s="5" t="str">
        <f>IFERROR(IF($O96=0,"",INDEX($A$5:$P$5,SMALL(IF(--($A96:$P96&lt;$A$6:$P$6),COLUMN($A$5:$P$5),IF($A96:$P96="غ",COLUMN($A$5:$P$5))),COLUMNS($A$7:B96)))),"")</f>
        <v/>
      </c>
      <c r="S96" s="5" t="str">
        <f>IFERROR(IF($O96=0,"",INDEX($A$5:$P$5,SMALL(IF(--($A96:$P96&lt;$A$6:$P$6),COLUMN($A$5:$P$5),IF($A96:$P96="غ",COLUMN($A$5:$P$5))),COLUMNS($A$7:C96)))),"")</f>
        <v/>
      </c>
      <c r="T96" s="5" t="str">
        <f>IFERROR(IF($O96=0,"",INDEX($A$5:$P$5,SMALL(IF(--($A96:$P96&lt;$A$6:$P$6),COLUMN($A$5:$P$5),IF($A96:$P96="غ",COLUMN($A$5:$P$5))),COLUMNS($A$7:D96)))),"")</f>
        <v/>
      </c>
      <c r="U96" s="5" t="str">
        <f>IFERROR(IF($O96=0,"",INDEX($A$5:$P$5,SMALL(IF(--($A96:$P96&lt;$A$6:$P$6),COLUMN($A$5:$P$5),IF($A96:$P96="غ",COLUMN($A$5:$P$5))),COLUMNS($A$7:E96)))),"")</f>
        <v/>
      </c>
      <c r="V96" s="5" t="str">
        <f>IFERROR(IF($O96=0,"",INDEX($A$5:$P$5,SMALL(IF(--($A96:$P96&lt;$A$6:$P$6),COLUMN($A$5:$P$5),IF($A96:$P96="غ",COLUMN($A$5:$P$5))),COLUMNS($A$7:F96)))),"")</f>
        <v/>
      </c>
      <c r="W96" s="5" t="str">
        <f>IFERROR(IF($O96=0,"",INDEX($A$5:$P$5,SMALL(IF(--($A96:$P96&lt;$A$6:$P$6),COLUMN($A$5:$P$5),IF($A96:$P96="غ",COLUMN($A$5:$P$5))),COLUMNS($A$7:G96)))),"")</f>
        <v/>
      </c>
      <c r="X96" s="5" t="str">
        <f>IFERROR(IF($O96=0,"",INDEX($A$5:$P$5,SMALL(IF(--($A96:$P96&lt;$A$6:$P$6),COLUMN($A$5:$P$5),IF($A96:$P96="غ",COLUMN($A$5:$P$5))),COLUMNS($A$7:H96)))),"")</f>
        <v/>
      </c>
      <c r="Y96" s="5" t="str">
        <f>IFERROR(IF($O96=0,"",INDEX($A$5:$P$5,SMALL(IF(--($A96:$P96&lt;$A$6:$P$6),COLUMN($A$5:$P$5),IF($A96:$P96="غ",COLUMN($A$5:$P$5))),COLUMNS($A$7:I96)))),"")</f>
        <v/>
      </c>
      <c r="Z96" s="5" t="str">
        <f>IFERROR(IF($O96=0,"",INDEX($A$5:$P$5,SMALL(IF(--($A96:$P96&lt;$A$6:$P$6),COLUMN($A$5:$P$5),IF($A96:$P96="غ",COLUMN($A$5:$P$5))),COLUMNS($A$7:J96)))),"")</f>
        <v/>
      </c>
      <c r="AA96" s="5" t="str">
        <f>IFERROR(IF($O96=0,"",INDEX($A$5:$P$5,SMALL(IF(--($A96:$P96&lt;$A$6:$P$6),COLUMN($A$5:$P$5),IF($A96:$P96="غ",COLUMN($A$5:$P$5))),COLUMNS($A$7:K96)))),"")</f>
        <v/>
      </c>
      <c r="AB96" s="5" t="str">
        <f>IFERROR(IF($O96=0,"",INDEX($A$5:$P$5,SMALL(IF(--($A96:$P96&lt;$A$6:$P$6),COLUMN($A$5:$P$5),IF($A96:$P96="غ",COLUMN($A$5:$P$5))),COLUMNS($A$7:L96)))),"")</f>
        <v/>
      </c>
      <c r="AC96" s="5" t="str">
        <f>IFERROR(IF($O96=0,"",INDEX($A$5:$P$5,SMALL(IF(--($A96:$P96&lt;$A$6:$P$6),COLUMN($A$5:$P$5),IF($A96:$P96="غ",COLUMN($A$5:$P$5))),COLUMNS($A$7:M96)))),"")</f>
        <v/>
      </c>
      <c r="AD96" s="5" t="str">
        <f>IFERROR(IF($O96=0,"",INDEX($A$5:$P$5,SMALL(IF(--($A96:$P96&lt;$A$6:$P$6),COLUMN($A$5:$P$5),IF($A96:$P96="غ",COLUMN($A$5:$P$5))),COLUMNS($A$7:N96)))),"")</f>
        <v/>
      </c>
      <c r="AE96" s="5" t="str">
        <f>IFERROR(IF($O96=0,"",INDEX($A$5:$P$5,SMALL(IF(--($A96:$P96&lt;$A$6:$P$6),COLUMN($A$5:$P$5),IF($A96:$P96="غ",COLUMN($A$5:$P$5))),COLUMNS($A$7:O96)))),"")</f>
        <v/>
      </c>
      <c r="AF96" s="5" t="str">
        <f>IFERROR(IF($O96=0,"",INDEX($A$5:$P$5,SMALL(IF(--($A96:$P96&lt;$A$6:$P$6),COLUMN($A$5:$P$5),IF($A96:$P96="غ",COLUMN($A$5:$P$5))),COLUMNS($A$7:P96)))),"")</f>
        <v/>
      </c>
    </row>
    <row r="97" spans="1:32">
      <c r="A97" s="9">
        <f>الرصد!O99</f>
        <v>0</v>
      </c>
      <c r="B97" s="9">
        <f>الرصد!P99</f>
        <v>0</v>
      </c>
      <c r="C97" s="9">
        <f>الرصد!Q99</f>
        <v>0</v>
      </c>
      <c r="D97" s="9">
        <f>الرصد!T99</f>
        <v>0</v>
      </c>
      <c r="E97" s="9">
        <f>الرصد!W99</f>
        <v>0</v>
      </c>
      <c r="F97" s="9">
        <f>الرصد!Z99</f>
        <v>0</v>
      </c>
      <c r="G97" s="9">
        <f>الرصد!AC99</f>
        <v>0</v>
      </c>
      <c r="H97" s="9">
        <f>الرصد!AD99</f>
        <v>0</v>
      </c>
      <c r="I97" s="9">
        <f>الرصد!AE99</f>
        <v>0</v>
      </c>
      <c r="J97" s="9">
        <f>الرصد!AH99</f>
        <v>0</v>
      </c>
      <c r="K97" s="9">
        <f>الرصد!AK99</f>
        <v>0</v>
      </c>
      <c r="L97" s="9">
        <f>الرصد!AN99</f>
        <v>0</v>
      </c>
      <c r="M97" s="9">
        <f>الرصد!AQ99</f>
        <v>0</v>
      </c>
      <c r="N97" s="9">
        <f>الرصد!AR99</f>
        <v>0</v>
      </c>
      <c r="O97" s="9">
        <f>الرصد!AS99</f>
        <v>0</v>
      </c>
      <c r="P97" s="9">
        <f>الرصد!AT99</f>
        <v>0</v>
      </c>
      <c r="Q97" s="5" t="str">
        <f>IFERROR(IF($O97=0,"",INDEX($A$5:$P$5,SMALL(IF(--($A97:$P97&lt;$A$6:$P$6),COLUMN($A$5:$P$5),IF($A97:$P97="غ",COLUMN($A$5:$P$5))),COLUMNS($A$7:A97)))),"")</f>
        <v/>
      </c>
      <c r="R97" s="5" t="str">
        <f>IFERROR(IF($O97=0,"",INDEX($A$5:$P$5,SMALL(IF(--($A97:$P97&lt;$A$6:$P$6),COLUMN($A$5:$P$5),IF($A97:$P97="غ",COLUMN($A$5:$P$5))),COLUMNS($A$7:B97)))),"")</f>
        <v/>
      </c>
      <c r="S97" s="5" t="str">
        <f>IFERROR(IF($O97=0,"",INDEX($A$5:$P$5,SMALL(IF(--($A97:$P97&lt;$A$6:$P$6),COLUMN($A$5:$P$5),IF($A97:$P97="غ",COLUMN($A$5:$P$5))),COLUMNS($A$7:C97)))),"")</f>
        <v/>
      </c>
      <c r="T97" s="5" t="str">
        <f>IFERROR(IF($O97=0,"",INDEX($A$5:$P$5,SMALL(IF(--($A97:$P97&lt;$A$6:$P$6),COLUMN($A$5:$P$5),IF($A97:$P97="غ",COLUMN($A$5:$P$5))),COLUMNS($A$7:D97)))),"")</f>
        <v/>
      </c>
      <c r="U97" s="5" t="str">
        <f>IFERROR(IF($O97=0,"",INDEX($A$5:$P$5,SMALL(IF(--($A97:$P97&lt;$A$6:$P$6),COLUMN($A$5:$P$5),IF($A97:$P97="غ",COLUMN($A$5:$P$5))),COLUMNS($A$7:E97)))),"")</f>
        <v/>
      </c>
      <c r="V97" s="5" t="str">
        <f>IFERROR(IF($O97=0,"",INDEX($A$5:$P$5,SMALL(IF(--($A97:$P97&lt;$A$6:$P$6),COLUMN($A$5:$P$5),IF($A97:$P97="غ",COLUMN($A$5:$P$5))),COLUMNS($A$7:F97)))),"")</f>
        <v/>
      </c>
      <c r="W97" s="5" t="str">
        <f>IFERROR(IF($O97=0,"",INDEX($A$5:$P$5,SMALL(IF(--($A97:$P97&lt;$A$6:$P$6),COLUMN($A$5:$P$5),IF($A97:$P97="غ",COLUMN($A$5:$P$5))),COLUMNS($A$7:G97)))),"")</f>
        <v/>
      </c>
      <c r="X97" s="5" t="str">
        <f>IFERROR(IF($O97=0,"",INDEX($A$5:$P$5,SMALL(IF(--($A97:$P97&lt;$A$6:$P$6),COLUMN($A$5:$P$5),IF($A97:$P97="غ",COLUMN($A$5:$P$5))),COLUMNS($A$7:H97)))),"")</f>
        <v/>
      </c>
      <c r="Y97" s="5" t="str">
        <f>IFERROR(IF($O97=0,"",INDEX($A$5:$P$5,SMALL(IF(--($A97:$P97&lt;$A$6:$P$6),COLUMN($A$5:$P$5),IF($A97:$P97="غ",COLUMN($A$5:$P$5))),COLUMNS($A$7:I97)))),"")</f>
        <v/>
      </c>
      <c r="Z97" s="5" t="str">
        <f>IFERROR(IF($O97=0,"",INDEX($A$5:$P$5,SMALL(IF(--($A97:$P97&lt;$A$6:$P$6),COLUMN($A$5:$P$5),IF($A97:$P97="غ",COLUMN($A$5:$P$5))),COLUMNS($A$7:J97)))),"")</f>
        <v/>
      </c>
      <c r="AA97" s="5" t="str">
        <f>IFERROR(IF($O97=0,"",INDEX($A$5:$P$5,SMALL(IF(--($A97:$P97&lt;$A$6:$P$6),COLUMN($A$5:$P$5),IF($A97:$P97="غ",COLUMN($A$5:$P$5))),COLUMNS($A$7:K97)))),"")</f>
        <v/>
      </c>
      <c r="AB97" s="5" t="str">
        <f>IFERROR(IF($O97=0,"",INDEX($A$5:$P$5,SMALL(IF(--($A97:$P97&lt;$A$6:$P$6),COLUMN($A$5:$P$5),IF($A97:$P97="غ",COLUMN($A$5:$P$5))),COLUMNS($A$7:L97)))),"")</f>
        <v/>
      </c>
      <c r="AC97" s="5" t="str">
        <f>IFERROR(IF($O97=0,"",INDEX($A$5:$P$5,SMALL(IF(--($A97:$P97&lt;$A$6:$P$6),COLUMN($A$5:$P$5),IF($A97:$P97="غ",COLUMN($A$5:$P$5))),COLUMNS($A$7:M97)))),"")</f>
        <v/>
      </c>
      <c r="AD97" s="5" t="str">
        <f>IFERROR(IF($O97=0,"",INDEX($A$5:$P$5,SMALL(IF(--($A97:$P97&lt;$A$6:$P$6),COLUMN($A$5:$P$5),IF($A97:$P97="غ",COLUMN($A$5:$P$5))),COLUMNS($A$7:N97)))),"")</f>
        <v/>
      </c>
      <c r="AE97" s="5" t="str">
        <f>IFERROR(IF($O97=0,"",INDEX($A$5:$P$5,SMALL(IF(--($A97:$P97&lt;$A$6:$P$6),COLUMN($A$5:$P$5),IF($A97:$P97="غ",COLUMN($A$5:$P$5))),COLUMNS($A$7:O97)))),"")</f>
        <v/>
      </c>
      <c r="AF97" s="5" t="str">
        <f>IFERROR(IF($O97=0,"",INDEX($A$5:$P$5,SMALL(IF(--($A97:$P97&lt;$A$6:$P$6),COLUMN($A$5:$P$5),IF($A97:$P97="غ",COLUMN($A$5:$P$5))),COLUMNS($A$7:P97)))),"")</f>
        <v/>
      </c>
    </row>
    <row r="98" spans="1:32">
      <c r="A98" s="9">
        <f>الرصد!O100</f>
        <v>0</v>
      </c>
      <c r="B98" s="9">
        <f>الرصد!P100</f>
        <v>0</v>
      </c>
      <c r="C98" s="9">
        <f>الرصد!Q100</f>
        <v>0</v>
      </c>
      <c r="D98" s="9">
        <f>الرصد!T100</f>
        <v>0</v>
      </c>
      <c r="E98" s="9">
        <f>الرصد!W100</f>
        <v>0</v>
      </c>
      <c r="F98" s="9">
        <f>الرصد!Z100</f>
        <v>0</v>
      </c>
      <c r="G98" s="9">
        <f>الرصد!AC100</f>
        <v>0</v>
      </c>
      <c r="H98" s="9">
        <f>الرصد!AD100</f>
        <v>0</v>
      </c>
      <c r="I98" s="9">
        <f>الرصد!AE100</f>
        <v>0</v>
      </c>
      <c r="J98" s="9">
        <f>الرصد!AH100</f>
        <v>0</v>
      </c>
      <c r="K98" s="9">
        <f>الرصد!AK100</f>
        <v>0</v>
      </c>
      <c r="L98" s="9">
        <f>الرصد!AN100</f>
        <v>0</v>
      </c>
      <c r="M98" s="9">
        <f>الرصد!AQ100</f>
        <v>0</v>
      </c>
      <c r="N98" s="9">
        <f>الرصد!AR100</f>
        <v>0</v>
      </c>
      <c r="O98" s="9">
        <f>الرصد!AS100</f>
        <v>0</v>
      </c>
      <c r="P98" s="9">
        <f>الرصد!AT100</f>
        <v>0</v>
      </c>
      <c r="Q98" s="5" t="str">
        <f>IFERROR(IF($O98=0,"",INDEX($A$5:$P$5,SMALL(IF(--($A98:$P98&lt;$A$6:$P$6),COLUMN($A$5:$P$5),IF($A98:$P98="غ",COLUMN($A$5:$P$5))),COLUMNS($A$7:A98)))),"")</f>
        <v/>
      </c>
      <c r="R98" s="5" t="str">
        <f>IFERROR(IF($O98=0,"",INDEX($A$5:$P$5,SMALL(IF(--($A98:$P98&lt;$A$6:$P$6),COLUMN($A$5:$P$5),IF($A98:$P98="غ",COLUMN($A$5:$P$5))),COLUMNS($A$7:B98)))),"")</f>
        <v/>
      </c>
      <c r="S98" s="5" t="str">
        <f>IFERROR(IF($O98=0,"",INDEX($A$5:$P$5,SMALL(IF(--($A98:$P98&lt;$A$6:$P$6),COLUMN($A$5:$P$5),IF($A98:$P98="غ",COLUMN($A$5:$P$5))),COLUMNS($A$7:C98)))),"")</f>
        <v/>
      </c>
      <c r="T98" s="5" t="str">
        <f>IFERROR(IF($O98=0,"",INDEX($A$5:$P$5,SMALL(IF(--($A98:$P98&lt;$A$6:$P$6),COLUMN($A$5:$P$5),IF($A98:$P98="غ",COLUMN($A$5:$P$5))),COLUMNS($A$7:D98)))),"")</f>
        <v/>
      </c>
      <c r="U98" s="5" t="str">
        <f>IFERROR(IF($O98=0,"",INDEX($A$5:$P$5,SMALL(IF(--($A98:$P98&lt;$A$6:$P$6),COLUMN($A$5:$P$5),IF($A98:$P98="غ",COLUMN($A$5:$P$5))),COLUMNS($A$7:E98)))),"")</f>
        <v/>
      </c>
      <c r="V98" s="5" t="str">
        <f>IFERROR(IF($O98=0,"",INDEX($A$5:$P$5,SMALL(IF(--($A98:$P98&lt;$A$6:$P$6),COLUMN($A$5:$P$5),IF($A98:$P98="غ",COLUMN($A$5:$P$5))),COLUMNS($A$7:F98)))),"")</f>
        <v/>
      </c>
      <c r="W98" s="5" t="str">
        <f>IFERROR(IF($O98=0,"",INDEX($A$5:$P$5,SMALL(IF(--($A98:$P98&lt;$A$6:$P$6),COLUMN($A$5:$P$5),IF($A98:$P98="غ",COLUMN($A$5:$P$5))),COLUMNS($A$7:G98)))),"")</f>
        <v/>
      </c>
      <c r="X98" s="5" t="str">
        <f>IFERROR(IF($O98=0,"",INDEX($A$5:$P$5,SMALL(IF(--($A98:$P98&lt;$A$6:$P$6),COLUMN($A$5:$P$5),IF($A98:$P98="غ",COLUMN($A$5:$P$5))),COLUMNS($A$7:H98)))),"")</f>
        <v/>
      </c>
      <c r="Y98" s="5" t="str">
        <f>IFERROR(IF($O98=0,"",INDEX($A$5:$P$5,SMALL(IF(--($A98:$P98&lt;$A$6:$P$6),COLUMN($A$5:$P$5),IF($A98:$P98="غ",COLUMN($A$5:$P$5))),COLUMNS($A$7:I98)))),"")</f>
        <v/>
      </c>
      <c r="Z98" s="5" t="str">
        <f>IFERROR(IF($O98=0,"",INDEX($A$5:$P$5,SMALL(IF(--($A98:$P98&lt;$A$6:$P$6),COLUMN($A$5:$P$5),IF($A98:$P98="غ",COLUMN($A$5:$P$5))),COLUMNS($A$7:J98)))),"")</f>
        <v/>
      </c>
      <c r="AA98" s="5" t="str">
        <f>IFERROR(IF($O98=0,"",INDEX($A$5:$P$5,SMALL(IF(--($A98:$P98&lt;$A$6:$P$6),COLUMN($A$5:$P$5),IF($A98:$P98="غ",COLUMN($A$5:$P$5))),COLUMNS($A$7:K98)))),"")</f>
        <v/>
      </c>
      <c r="AB98" s="5" t="str">
        <f>IFERROR(IF($O98=0,"",INDEX($A$5:$P$5,SMALL(IF(--($A98:$P98&lt;$A$6:$P$6),COLUMN($A$5:$P$5),IF($A98:$P98="غ",COLUMN($A$5:$P$5))),COLUMNS($A$7:L98)))),"")</f>
        <v/>
      </c>
      <c r="AC98" s="5" t="str">
        <f>IFERROR(IF($O98=0,"",INDEX($A$5:$P$5,SMALL(IF(--($A98:$P98&lt;$A$6:$P$6),COLUMN($A$5:$P$5),IF($A98:$P98="غ",COLUMN($A$5:$P$5))),COLUMNS($A$7:M98)))),"")</f>
        <v/>
      </c>
      <c r="AD98" s="5" t="str">
        <f>IFERROR(IF($O98=0,"",INDEX($A$5:$P$5,SMALL(IF(--($A98:$P98&lt;$A$6:$P$6),COLUMN($A$5:$P$5),IF($A98:$P98="غ",COLUMN($A$5:$P$5))),COLUMNS($A$7:N98)))),"")</f>
        <v/>
      </c>
      <c r="AE98" s="5" t="str">
        <f>IFERROR(IF($O98=0,"",INDEX($A$5:$P$5,SMALL(IF(--($A98:$P98&lt;$A$6:$P$6),COLUMN($A$5:$P$5),IF($A98:$P98="غ",COLUMN($A$5:$P$5))),COLUMNS($A$7:O98)))),"")</f>
        <v/>
      </c>
      <c r="AF98" s="5" t="str">
        <f>IFERROR(IF($O98=0,"",INDEX($A$5:$P$5,SMALL(IF(--($A98:$P98&lt;$A$6:$P$6),COLUMN($A$5:$P$5),IF($A98:$P98="غ",COLUMN($A$5:$P$5))),COLUMNS($A$7:P98)))),"")</f>
        <v/>
      </c>
    </row>
    <row r="99" spans="1:32">
      <c r="A99" s="9">
        <f>الرصد!O101</f>
        <v>0</v>
      </c>
      <c r="B99" s="9">
        <f>الرصد!P101</f>
        <v>0</v>
      </c>
      <c r="C99" s="9">
        <f>الرصد!Q101</f>
        <v>0</v>
      </c>
      <c r="D99" s="9">
        <f>الرصد!T101</f>
        <v>0</v>
      </c>
      <c r="E99" s="9">
        <f>الرصد!W101</f>
        <v>0</v>
      </c>
      <c r="F99" s="9">
        <f>الرصد!Z101</f>
        <v>0</v>
      </c>
      <c r="G99" s="9">
        <f>الرصد!AC101</f>
        <v>0</v>
      </c>
      <c r="H99" s="9">
        <f>الرصد!AD101</f>
        <v>0</v>
      </c>
      <c r="I99" s="9">
        <f>الرصد!AE101</f>
        <v>0</v>
      </c>
      <c r="J99" s="9">
        <f>الرصد!AH101</f>
        <v>0</v>
      </c>
      <c r="K99" s="9">
        <f>الرصد!AK101</f>
        <v>0</v>
      </c>
      <c r="L99" s="9">
        <f>الرصد!AN101</f>
        <v>0</v>
      </c>
      <c r="M99" s="9">
        <f>الرصد!AQ101</f>
        <v>0</v>
      </c>
      <c r="N99" s="9">
        <f>الرصد!AR101</f>
        <v>0</v>
      </c>
      <c r="O99" s="9">
        <f>الرصد!AS101</f>
        <v>0</v>
      </c>
      <c r="P99" s="9">
        <f>الرصد!AT101</f>
        <v>0</v>
      </c>
      <c r="Q99" s="5" t="str">
        <f>IFERROR(IF($O99=0,"",INDEX($A$5:$P$5,SMALL(IF(--($A99:$P99&lt;$A$6:$P$6),COLUMN($A$5:$P$5),IF($A99:$P99="غ",COLUMN($A$5:$P$5))),COLUMNS($A$7:A99)))),"")</f>
        <v/>
      </c>
      <c r="R99" s="5" t="str">
        <f>IFERROR(IF($O99=0,"",INDEX($A$5:$P$5,SMALL(IF(--($A99:$P99&lt;$A$6:$P$6),COLUMN($A$5:$P$5),IF($A99:$P99="غ",COLUMN($A$5:$P$5))),COLUMNS($A$7:B99)))),"")</f>
        <v/>
      </c>
      <c r="S99" s="5" t="str">
        <f>IFERROR(IF($O99=0,"",INDEX($A$5:$P$5,SMALL(IF(--($A99:$P99&lt;$A$6:$P$6),COLUMN($A$5:$P$5),IF($A99:$P99="غ",COLUMN($A$5:$P$5))),COLUMNS($A$7:C99)))),"")</f>
        <v/>
      </c>
      <c r="T99" s="5" t="str">
        <f>IFERROR(IF($O99=0,"",INDEX($A$5:$P$5,SMALL(IF(--($A99:$P99&lt;$A$6:$P$6),COLUMN($A$5:$P$5),IF($A99:$P99="غ",COLUMN($A$5:$P$5))),COLUMNS($A$7:D99)))),"")</f>
        <v/>
      </c>
      <c r="U99" s="5" t="str">
        <f>IFERROR(IF($O99=0,"",INDEX($A$5:$P$5,SMALL(IF(--($A99:$P99&lt;$A$6:$P$6),COLUMN($A$5:$P$5),IF($A99:$P99="غ",COLUMN($A$5:$P$5))),COLUMNS($A$7:E99)))),"")</f>
        <v/>
      </c>
      <c r="V99" s="5" t="str">
        <f>IFERROR(IF($O99=0,"",INDEX($A$5:$P$5,SMALL(IF(--($A99:$P99&lt;$A$6:$P$6),COLUMN($A$5:$P$5),IF($A99:$P99="غ",COLUMN($A$5:$P$5))),COLUMNS($A$7:F99)))),"")</f>
        <v/>
      </c>
      <c r="W99" s="5" t="str">
        <f>IFERROR(IF($O99=0,"",INDEX($A$5:$P$5,SMALL(IF(--($A99:$P99&lt;$A$6:$P$6),COLUMN($A$5:$P$5),IF($A99:$P99="غ",COLUMN($A$5:$P$5))),COLUMNS($A$7:G99)))),"")</f>
        <v/>
      </c>
      <c r="X99" s="5" t="str">
        <f>IFERROR(IF($O99=0,"",INDEX($A$5:$P$5,SMALL(IF(--($A99:$P99&lt;$A$6:$P$6),COLUMN($A$5:$P$5),IF($A99:$P99="غ",COLUMN($A$5:$P$5))),COLUMNS($A$7:H99)))),"")</f>
        <v/>
      </c>
      <c r="Y99" s="5" t="str">
        <f>IFERROR(IF($O99=0,"",INDEX($A$5:$P$5,SMALL(IF(--($A99:$P99&lt;$A$6:$P$6),COLUMN($A$5:$P$5),IF($A99:$P99="غ",COLUMN($A$5:$P$5))),COLUMNS($A$7:I99)))),"")</f>
        <v/>
      </c>
      <c r="Z99" s="5" t="str">
        <f>IFERROR(IF($O99=0,"",INDEX($A$5:$P$5,SMALL(IF(--($A99:$P99&lt;$A$6:$P$6),COLUMN($A$5:$P$5),IF($A99:$P99="غ",COLUMN($A$5:$P$5))),COLUMNS($A$7:J99)))),"")</f>
        <v/>
      </c>
      <c r="AA99" s="5" t="str">
        <f>IFERROR(IF($O99=0,"",INDEX($A$5:$P$5,SMALL(IF(--($A99:$P99&lt;$A$6:$P$6),COLUMN($A$5:$P$5),IF($A99:$P99="غ",COLUMN($A$5:$P$5))),COLUMNS($A$7:K99)))),"")</f>
        <v/>
      </c>
      <c r="AB99" s="5" t="str">
        <f>IFERROR(IF($O99=0,"",INDEX($A$5:$P$5,SMALL(IF(--($A99:$P99&lt;$A$6:$P$6),COLUMN($A$5:$P$5),IF($A99:$P99="غ",COLUMN($A$5:$P$5))),COLUMNS($A$7:L99)))),"")</f>
        <v/>
      </c>
      <c r="AC99" s="5" t="str">
        <f>IFERROR(IF($O99=0,"",INDEX($A$5:$P$5,SMALL(IF(--($A99:$P99&lt;$A$6:$P$6),COLUMN($A$5:$P$5),IF($A99:$P99="غ",COLUMN($A$5:$P$5))),COLUMNS($A$7:M99)))),"")</f>
        <v/>
      </c>
      <c r="AD99" s="5" t="str">
        <f>IFERROR(IF($O99=0,"",INDEX($A$5:$P$5,SMALL(IF(--($A99:$P99&lt;$A$6:$P$6),COLUMN($A$5:$P$5),IF($A99:$P99="غ",COLUMN($A$5:$P$5))),COLUMNS($A$7:N99)))),"")</f>
        <v/>
      </c>
      <c r="AE99" s="5" t="str">
        <f>IFERROR(IF($O99=0,"",INDEX($A$5:$P$5,SMALL(IF(--($A99:$P99&lt;$A$6:$P$6),COLUMN($A$5:$P$5),IF($A99:$P99="غ",COLUMN($A$5:$P$5))),COLUMNS($A$7:O99)))),"")</f>
        <v/>
      </c>
      <c r="AF99" s="5" t="str">
        <f>IFERROR(IF($O99=0,"",INDEX($A$5:$P$5,SMALL(IF(--($A99:$P99&lt;$A$6:$P$6),COLUMN($A$5:$P$5),IF($A99:$P99="غ",COLUMN($A$5:$P$5))),COLUMNS($A$7:P99)))),"")</f>
        <v/>
      </c>
    </row>
    <row r="100" spans="1:32">
      <c r="A100" s="9">
        <f>الرصد!O102</f>
        <v>0</v>
      </c>
      <c r="B100" s="9">
        <f>الرصد!P102</f>
        <v>0</v>
      </c>
      <c r="C100" s="9">
        <f>الرصد!Q102</f>
        <v>0</v>
      </c>
      <c r="D100" s="9">
        <f>الرصد!T102</f>
        <v>0</v>
      </c>
      <c r="E100" s="9">
        <f>الرصد!W102</f>
        <v>0</v>
      </c>
      <c r="F100" s="9">
        <f>الرصد!Z102</f>
        <v>0</v>
      </c>
      <c r="G100" s="9">
        <f>الرصد!AC102</f>
        <v>0</v>
      </c>
      <c r="H100" s="9">
        <f>الرصد!AD102</f>
        <v>0</v>
      </c>
      <c r="I100" s="9">
        <f>الرصد!AE102</f>
        <v>0</v>
      </c>
      <c r="J100" s="9">
        <f>الرصد!AH102</f>
        <v>0</v>
      </c>
      <c r="K100" s="9">
        <f>الرصد!AK102</f>
        <v>0</v>
      </c>
      <c r="L100" s="9">
        <f>الرصد!AN102</f>
        <v>0</v>
      </c>
      <c r="M100" s="9">
        <f>الرصد!AQ102</f>
        <v>0</v>
      </c>
      <c r="N100" s="9">
        <f>الرصد!AR102</f>
        <v>0</v>
      </c>
      <c r="O100" s="9">
        <f>الرصد!AS102</f>
        <v>0</v>
      </c>
      <c r="P100" s="9">
        <f>الرصد!AT102</f>
        <v>0</v>
      </c>
      <c r="Q100" s="5" t="str">
        <f>IFERROR(IF($O100=0,"",INDEX($A$5:$P$5,SMALL(IF(--($A100:$P100&lt;$A$6:$P$6),COLUMN($A$5:$P$5),IF($A100:$P100="غ",COLUMN($A$5:$P$5))),COLUMNS($A$7:A100)))),"")</f>
        <v/>
      </c>
      <c r="R100" s="5" t="str">
        <f>IFERROR(IF($O100=0,"",INDEX($A$5:$P$5,SMALL(IF(--($A100:$P100&lt;$A$6:$P$6),COLUMN($A$5:$P$5),IF($A100:$P100="غ",COLUMN($A$5:$P$5))),COLUMNS($A$7:B100)))),"")</f>
        <v/>
      </c>
      <c r="S100" s="5" t="str">
        <f>IFERROR(IF($O100=0,"",INDEX($A$5:$P$5,SMALL(IF(--($A100:$P100&lt;$A$6:$P$6),COLUMN($A$5:$P$5),IF($A100:$P100="غ",COLUMN($A$5:$P$5))),COLUMNS($A$7:C100)))),"")</f>
        <v/>
      </c>
      <c r="T100" s="5" t="str">
        <f>IFERROR(IF($O100=0,"",INDEX($A$5:$P$5,SMALL(IF(--($A100:$P100&lt;$A$6:$P$6),COLUMN($A$5:$P$5),IF($A100:$P100="غ",COLUMN($A$5:$P$5))),COLUMNS($A$7:D100)))),"")</f>
        <v/>
      </c>
      <c r="U100" s="5" t="str">
        <f>IFERROR(IF($O100=0,"",INDEX($A$5:$P$5,SMALL(IF(--($A100:$P100&lt;$A$6:$P$6),COLUMN($A$5:$P$5),IF($A100:$P100="غ",COLUMN($A$5:$P$5))),COLUMNS($A$7:E100)))),"")</f>
        <v/>
      </c>
      <c r="V100" s="5" t="str">
        <f>IFERROR(IF($O100=0,"",INDEX($A$5:$P$5,SMALL(IF(--($A100:$P100&lt;$A$6:$P$6),COLUMN($A$5:$P$5),IF($A100:$P100="غ",COLUMN($A$5:$P$5))),COLUMNS($A$7:F100)))),"")</f>
        <v/>
      </c>
      <c r="W100" s="5" t="str">
        <f>IFERROR(IF($O100=0,"",INDEX($A$5:$P$5,SMALL(IF(--($A100:$P100&lt;$A$6:$P$6),COLUMN($A$5:$P$5),IF($A100:$P100="غ",COLUMN($A$5:$P$5))),COLUMNS($A$7:G100)))),"")</f>
        <v/>
      </c>
      <c r="X100" s="5" t="str">
        <f>IFERROR(IF($O100=0,"",INDEX($A$5:$P$5,SMALL(IF(--($A100:$P100&lt;$A$6:$P$6),COLUMN($A$5:$P$5),IF($A100:$P100="غ",COLUMN($A$5:$P$5))),COLUMNS($A$7:H100)))),"")</f>
        <v/>
      </c>
      <c r="Y100" s="5" t="str">
        <f>IFERROR(IF($O100=0,"",INDEX($A$5:$P$5,SMALL(IF(--($A100:$P100&lt;$A$6:$P$6),COLUMN($A$5:$P$5),IF($A100:$P100="غ",COLUMN($A$5:$P$5))),COLUMNS($A$7:I100)))),"")</f>
        <v/>
      </c>
      <c r="Z100" s="5" t="str">
        <f>IFERROR(IF($O100=0,"",INDEX($A$5:$P$5,SMALL(IF(--($A100:$P100&lt;$A$6:$P$6),COLUMN($A$5:$P$5),IF($A100:$P100="غ",COLUMN($A$5:$P$5))),COLUMNS($A$7:J100)))),"")</f>
        <v/>
      </c>
      <c r="AA100" s="5" t="str">
        <f>IFERROR(IF($O100=0,"",INDEX($A$5:$P$5,SMALL(IF(--($A100:$P100&lt;$A$6:$P$6),COLUMN($A$5:$P$5),IF($A100:$P100="غ",COLUMN($A$5:$P$5))),COLUMNS($A$7:K100)))),"")</f>
        <v/>
      </c>
      <c r="AB100" s="5" t="str">
        <f>IFERROR(IF($O100=0,"",INDEX($A$5:$P$5,SMALL(IF(--($A100:$P100&lt;$A$6:$P$6),COLUMN($A$5:$P$5),IF($A100:$P100="غ",COLUMN($A$5:$P$5))),COLUMNS($A$7:L100)))),"")</f>
        <v/>
      </c>
      <c r="AC100" s="5" t="str">
        <f>IFERROR(IF($O100=0,"",INDEX($A$5:$P$5,SMALL(IF(--($A100:$P100&lt;$A$6:$P$6),COLUMN($A$5:$P$5),IF($A100:$P100="غ",COLUMN($A$5:$P$5))),COLUMNS($A$7:M100)))),"")</f>
        <v/>
      </c>
      <c r="AD100" s="5" t="str">
        <f>IFERROR(IF($O100=0,"",INDEX($A$5:$P$5,SMALL(IF(--($A100:$P100&lt;$A$6:$P$6),COLUMN($A$5:$P$5),IF($A100:$P100="غ",COLUMN($A$5:$P$5))),COLUMNS($A$7:N100)))),"")</f>
        <v/>
      </c>
      <c r="AE100" s="5" t="str">
        <f>IFERROR(IF($O100=0,"",INDEX($A$5:$P$5,SMALL(IF(--($A100:$P100&lt;$A$6:$P$6),COLUMN($A$5:$P$5),IF($A100:$P100="غ",COLUMN($A$5:$P$5))),COLUMNS($A$7:O100)))),"")</f>
        <v/>
      </c>
      <c r="AF100" s="5" t="str">
        <f>IFERROR(IF($O100=0,"",INDEX($A$5:$P$5,SMALL(IF(--($A100:$P100&lt;$A$6:$P$6),COLUMN($A$5:$P$5),IF($A100:$P100="غ",COLUMN($A$5:$P$5))),COLUMNS($A$7:P100)))),"")</f>
        <v/>
      </c>
    </row>
    <row r="101" spans="1:32">
      <c r="A101" s="9">
        <f>الرصد!O103</f>
        <v>0</v>
      </c>
      <c r="B101" s="9">
        <f>الرصد!P103</f>
        <v>0</v>
      </c>
      <c r="C101" s="9">
        <f>الرصد!Q103</f>
        <v>0</v>
      </c>
      <c r="D101" s="9">
        <f>الرصد!T103</f>
        <v>0</v>
      </c>
      <c r="E101" s="9">
        <f>الرصد!W103</f>
        <v>0</v>
      </c>
      <c r="F101" s="9">
        <f>الرصد!Z103</f>
        <v>0</v>
      </c>
      <c r="G101" s="9">
        <f>الرصد!AC103</f>
        <v>0</v>
      </c>
      <c r="H101" s="9">
        <f>الرصد!AD103</f>
        <v>0</v>
      </c>
      <c r="I101" s="9">
        <f>الرصد!AE103</f>
        <v>0</v>
      </c>
      <c r="J101" s="9">
        <f>الرصد!AH103</f>
        <v>0</v>
      </c>
      <c r="K101" s="9">
        <f>الرصد!AK103</f>
        <v>0</v>
      </c>
      <c r="L101" s="9">
        <f>الرصد!AN103</f>
        <v>0</v>
      </c>
      <c r="M101" s="9">
        <f>الرصد!AQ103</f>
        <v>0</v>
      </c>
      <c r="N101" s="9">
        <f>الرصد!AR103</f>
        <v>0</v>
      </c>
      <c r="O101" s="9">
        <f>الرصد!AS103</f>
        <v>0</v>
      </c>
      <c r="P101" s="9">
        <f>الرصد!AT103</f>
        <v>0</v>
      </c>
      <c r="Q101" s="5" t="str">
        <f>IFERROR(IF($O101=0,"",INDEX($A$5:$P$5,SMALL(IF(--($A101:$P101&lt;$A$6:$P$6),COLUMN($A$5:$P$5),IF($A101:$P101="غ",COLUMN($A$5:$P$5))),COLUMNS($A$7:A101)))),"")</f>
        <v/>
      </c>
      <c r="R101" s="5" t="str">
        <f>IFERROR(IF($O101=0,"",INDEX($A$5:$P$5,SMALL(IF(--($A101:$P101&lt;$A$6:$P$6),COLUMN($A$5:$P$5),IF($A101:$P101="غ",COLUMN($A$5:$P$5))),COLUMNS($A$7:B101)))),"")</f>
        <v/>
      </c>
      <c r="S101" s="5" t="str">
        <f>IFERROR(IF($O101=0,"",INDEX($A$5:$P$5,SMALL(IF(--($A101:$P101&lt;$A$6:$P$6),COLUMN($A$5:$P$5),IF($A101:$P101="غ",COLUMN($A$5:$P$5))),COLUMNS($A$7:C101)))),"")</f>
        <v/>
      </c>
      <c r="T101" s="5" t="str">
        <f>IFERROR(IF($O101=0,"",INDEX($A$5:$P$5,SMALL(IF(--($A101:$P101&lt;$A$6:$P$6),COLUMN($A$5:$P$5),IF($A101:$P101="غ",COLUMN($A$5:$P$5))),COLUMNS($A$7:D101)))),"")</f>
        <v/>
      </c>
      <c r="U101" s="5" t="str">
        <f>IFERROR(IF($O101=0,"",INDEX($A$5:$P$5,SMALL(IF(--($A101:$P101&lt;$A$6:$P$6),COLUMN($A$5:$P$5),IF($A101:$P101="غ",COLUMN($A$5:$P$5))),COLUMNS($A$7:E101)))),"")</f>
        <v/>
      </c>
      <c r="V101" s="5" t="str">
        <f>IFERROR(IF($O101=0,"",INDEX($A$5:$P$5,SMALL(IF(--($A101:$P101&lt;$A$6:$P$6),COLUMN($A$5:$P$5),IF($A101:$P101="غ",COLUMN($A$5:$P$5))),COLUMNS($A$7:F101)))),"")</f>
        <v/>
      </c>
      <c r="W101" s="5" t="str">
        <f>IFERROR(IF($O101=0,"",INDEX($A$5:$P$5,SMALL(IF(--($A101:$P101&lt;$A$6:$P$6),COLUMN($A$5:$P$5),IF($A101:$P101="غ",COLUMN($A$5:$P$5))),COLUMNS($A$7:G101)))),"")</f>
        <v/>
      </c>
      <c r="X101" s="5" t="str">
        <f>IFERROR(IF($O101=0,"",INDEX($A$5:$P$5,SMALL(IF(--($A101:$P101&lt;$A$6:$P$6),COLUMN($A$5:$P$5),IF($A101:$P101="غ",COLUMN($A$5:$P$5))),COLUMNS($A$7:H101)))),"")</f>
        <v/>
      </c>
      <c r="Y101" s="5" t="str">
        <f>IFERROR(IF($O101=0,"",INDEX($A$5:$P$5,SMALL(IF(--($A101:$P101&lt;$A$6:$P$6),COLUMN($A$5:$P$5),IF($A101:$P101="غ",COLUMN($A$5:$P$5))),COLUMNS($A$7:I101)))),"")</f>
        <v/>
      </c>
      <c r="Z101" s="5" t="str">
        <f>IFERROR(IF($O101=0,"",INDEX($A$5:$P$5,SMALL(IF(--($A101:$P101&lt;$A$6:$P$6),COLUMN($A$5:$P$5),IF($A101:$P101="غ",COLUMN($A$5:$P$5))),COLUMNS($A$7:J101)))),"")</f>
        <v/>
      </c>
      <c r="AA101" s="5" t="str">
        <f>IFERROR(IF($O101=0,"",INDEX($A$5:$P$5,SMALL(IF(--($A101:$P101&lt;$A$6:$P$6),COLUMN($A$5:$P$5),IF($A101:$P101="غ",COLUMN($A$5:$P$5))),COLUMNS($A$7:K101)))),"")</f>
        <v/>
      </c>
      <c r="AB101" s="5" t="str">
        <f>IFERROR(IF($O101=0,"",INDEX($A$5:$P$5,SMALL(IF(--($A101:$P101&lt;$A$6:$P$6),COLUMN($A$5:$P$5),IF($A101:$P101="غ",COLUMN($A$5:$P$5))),COLUMNS($A$7:L101)))),"")</f>
        <v/>
      </c>
      <c r="AC101" s="5" t="str">
        <f>IFERROR(IF($O101=0,"",INDEX($A$5:$P$5,SMALL(IF(--($A101:$P101&lt;$A$6:$P$6),COLUMN($A$5:$P$5),IF($A101:$P101="غ",COLUMN($A$5:$P$5))),COLUMNS($A$7:M101)))),"")</f>
        <v/>
      </c>
      <c r="AD101" s="5" t="str">
        <f>IFERROR(IF($O101=0,"",INDEX($A$5:$P$5,SMALL(IF(--($A101:$P101&lt;$A$6:$P$6),COLUMN($A$5:$P$5),IF($A101:$P101="غ",COLUMN($A$5:$P$5))),COLUMNS($A$7:N101)))),"")</f>
        <v/>
      </c>
      <c r="AE101" s="5" t="str">
        <f>IFERROR(IF($O101=0,"",INDEX($A$5:$P$5,SMALL(IF(--($A101:$P101&lt;$A$6:$P$6),COLUMN($A$5:$P$5),IF($A101:$P101="غ",COLUMN($A$5:$P$5))),COLUMNS($A$7:O101)))),"")</f>
        <v/>
      </c>
      <c r="AF101" s="5" t="str">
        <f>IFERROR(IF($O101=0,"",INDEX($A$5:$P$5,SMALL(IF(--($A101:$P101&lt;$A$6:$P$6),COLUMN($A$5:$P$5),IF($A101:$P101="غ",COLUMN($A$5:$P$5))),COLUMNS($A$7:P101)))),"")</f>
        <v/>
      </c>
    </row>
    <row r="102" spans="1:32">
      <c r="A102" s="9">
        <f>الرصد!O104</f>
        <v>0</v>
      </c>
      <c r="B102" s="9">
        <f>الرصد!P104</f>
        <v>0</v>
      </c>
      <c r="C102" s="9">
        <f>الرصد!Q104</f>
        <v>0</v>
      </c>
      <c r="D102" s="9">
        <f>الرصد!T104</f>
        <v>0</v>
      </c>
      <c r="E102" s="9">
        <f>الرصد!W104</f>
        <v>0</v>
      </c>
      <c r="F102" s="9">
        <f>الرصد!Z104</f>
        <v>0</v>
      </c>
      <c r="G102" s="9">
        <f>الرصد!AC104</f>
        <v>0</v>
      </c>
      <c r="H102" s="9">
        <f>الرصد!AD104</f>
        <v>0</v>
      </c>
      <c r="I102" s="9">
        <f>الرصد!AE104</f>
        <v>0</v>
      </c>
      <c r="J102" s="9">
        <f>الرصد!AH104</f>
        <v>0</v>
      </c>
      <c r="K102" s="9">
        <f>الرصد!AK104</f>
        <v>0</v>
      </c>
      <c r="L102" s="9">
        <f>الرصد!AN104</f>
        <v>0</v>
      </c>
      <c r="M102" s="9">
        <f>الرصد!AQ104</f>
        <v>0</v>
      </c>
      <c r="N102" s="9">
        <f>الرصد!AR104</f>
        <v>0</v>
      </c>
      <c r="O102" s="9">
        <f>الرصد!AS104</f>
        <v>0</v>
      </c>
      <c r="P102" s="9">
        <f>الرصد!AT104</f>
        <v>0</v>
      </c>
      <c r="Q102" s="5" t="str">
        <f>IFERROR(IF($O102=0,"",INDEX($A$5:$P$5,SMALL(IF(--($A102:$P102&lt;$A$6:$P$6),COLUMN($A$5:$P$5),IF($A102:$P102="غ",COLUMN($A$5:$P$5))),COLUMNS($A$7:A102)))),"")</f>
        <v/>
      </c>
      <c r="R102" s="5" t="str">
        <f>IFERROR(IF($O102=0,"",INDEX($A$5:$P$5,SMALL(IF(--($A102:$P102&lt;$A$6:$P$6),COLUMN($A$5:$P$5),IF($A102:$P102="غ",COLUMN($A$5:$P$5))),COLUMNS($A$7:B102)))),"")</f>
        <v/>
      </c>
      <c r="S102" s="5" t="str">
        <f>IFERROR(IF($O102=0,"",INDEX($A$5:$P$5,SMALL(IF(--($A102:$P102&lt;$A$6:$P$6),COLUMN($A$5:$P$5),IF($A102:$P102="غ",COLUMN($A$5:$P$5))),COLUMNS($A$7:C102)))),"")</f>
        <v/>
      </c>
      <c r="T102" s="5" t="str">
        <f>IFERROR(IF($O102=0,"",INDEX($A$5:$P$5,SMALL(IF(--($A102:$P102&lt;$A$6:$P$6),COLUMN($A$5:$P$5),IF($A102:$P102="غ",COLUMN($A$5:$P$5))),COLUMNS($A$7:D102)))),"")</f>
        <v/>
      </c>
      <c r="U102" s="5" t="str">
        <f>IFERROR(IF($O102=0,"",INDEX($A$5:$P$5,SMALL(IF(--($A102:$P102&lt;$A$6:$P$6),COLUMN($A$5:$P$5),IF($A102:$P102="غ",COLUMN($A$5:$P$5))),COLUMNS($A$7:E102)))),"")</f>
        <v/>
      </c>
      <c r="V102" s="5" t="str">
        <f>IFERROR(IF($O102=0,"",INDEX($A$5:$P$5,SMALL(IF(--($A102:$P102&lt;$A$6:$P$6),COLUMN($A$5:$P$5),IF($A102:$P102="غ",COLUMN($A$5:$P$5))),COLUMNS($A$7:F102)))),"")</f>
        <v/>
      </c>
      <c r="W102" s="5" t="str">
        <f>IFERROR(IF($O102=0,"",INDEX($A$5:$P$5,SMALL(IF(--($A102:$P102&lt;$A$6:$P$6),COLUMN($A$5:$P$5),IF($A102:$P102="غ",COLUMN($A$5:$P$5))),COLUMNS($A$7:G102)))),"")</f>
        <v/>
      </c>
      <c r="X102" s="5" t="str">
        <f>IFERROR(IF($O102=0,"",INDEX($A$5:$P$5,SMALL(IF(--($A102:$P102&lt;$A$6:$P$6),COLUMN($A$5:$P$5),IF($A102:$P102="غ",COLUMN($A$5:$P$5))),COLUMNS($A$7:H102)))),"")</f>
        <v/>
      </c>
      <c r="Y102" s="5" t="str">
        <f>IFERROR(IF($O102=0,"",INDEX($A$5:$P$5,SMALL(IF(--($A102:$P102&lt;$A$6:$P$6),COLUMN($A$5:$P$5),IF($A102:$P102="غ",COLUMN($A$5:$P$5))),COLUMNS($A$7:I102)))),"")</f>
        <v/>
      </c>
      <c r="Z102" s="5" t="str">
        <f>IFERROR(IF($O102=0,"",INDEX($A$5:$P$5,SMALL(IF(--($A102:$P102&lt;$A$6:$P$6),COLUMN($A$5:$P$5),IF($A102:$P102="غ",COLUMN($A$5:$P$5))),COLUMNS($A$7:J102)))),"")</f>
        <v/>
      </c>
      <c r="AA102" s="5" t="str">
        <f>IFERROR(IF($O102=0,"",INDEX($A$5:$P$5,SMALL(IF(--($A102:$P102&lt;$A$6:$P$6),COLUMN($A$5:$P$5),IF($A102:$P102="غ",COLUMN($A$5:$P$5))),COLUMNS($A$7:K102)))),"")</f>
        <v/>
      </c>
      <c r="AB102" s="5" t="str">
        <f>IFERROR(IF($O102=0,"",INDEX($A$5:$P$5,SMALL(IF(--($A102:$P102&lt;$A$6:$P$6),COLUMN($A$5:$P$5),IF($A102:$P102="غ",COLUMN($A$5:$P$5))),COLUMNS($A$7:L102)))),"")</f>
        <v/>
      </c>
      <c r="AC102" s="5" t="str">
        <f>IFERROR(IF($O102=0,"",INDEX($A$5:$P$5,SMALL(IF(--($A102:$P102&lt;$A$6:$P$6),COLUMN($A$5:$P$5),IF($A102:$P102="غ",COLUMN($A$5:$P$5))),COLUMNS($A$7:M102)))),"")</f>
        <v/>
      </c>
      <c r="AD102" s="5" t="str">
        <f>IFERROR(IF($O102=0,"",INDEX($A$5:$P$5,SMALL(IF(--($A102:$P102&lt;$A$6:$P$6),COLUMN($A$5:$P$5),IF($A102:$P102="غ",COLUMN($A$5:$P$5))),COLUMNS($A$7:N102)))),"")</f>
        <v/>
      </c>
      <c r="AE102" s="5" t="str">
        <f>IFERROR(IF($O102=0,"",INDEX($A$5:$P$5,SMALL(IF(--($A102:$P102&lt;$A$6:$P$6),COLUMN($A$5:$P$5),IF($A102:$P102="غ",COLUMN($A$5:$P$5))),COLUMNS($A$7:O102)))),"")</f>
        <v/>
      </c>
      <c r="AF102" s="5" t="str">
        <f>IFERROR(IF($O102=0,"",INDEX($A$5:$P$5,SMALL(IF(--($A102:$P102&lt;$A$6:$P$6),COLUMN($A$5:$P$5),IF($A102:$P102="غ",COLUMN($A$5:$P$5))),COLUMNS($A$7:P102)))),"")</f>
        <v/>
      </c>
    </row>
    <row r="103" spans="1:32">
      <c r="A103" s="9">
        <f>الرصد!O105</f>
        <v>0</v>
      </c>
      <c r="B103" s="9">
        <f>الرصد!P105</f>
        <v>0</v>
      </c>
      <c r="C103" s="9">
        <f>الرصد!Q105</f>
        <v>0</v>
      </c>
      <c r="D103" s="9">
        <f>الرصد!T105</f>
        <v>0</v>
      </c>
      <c r="E103" s="9">
        <f>الرصد!W105</f>
        <v>0</v>
      </c>
      <c r="F103" s="9">
        <f>الرصد!Z105</f>
        <v>0</v>
      </c>
      <c r="G103" s="9">
        <f>الرصد!AC105</f>
        <v>0</v>
      </c>
      <c r="H103" s="9">
        <f>الرصد!AD105</f>
        <v>0</v>
      </c>
      <c r="I103" s="9">
        <f>الرصد!AE105</f>
        <v>0</v>
      </c>
      <c r="J103" s="9">
        <f>الرصد!AH105</f>
        <v>0</v>
      </c>
      <c r="K103" s="9">
        <f>الرصد!AK105</f>
        <v>0</v>
      </c>
      <c r="L103" s="9">
        <f>الرصد!AN105</f>
        <v>0</v>
      </c>
      <c r="M103" s="9">
        <f>الرصد!AQ105</f>
        <v>0</v>
      </c>
      <c r="N103" s="9">
        <f>الرصد!AR105</f>
        <v>0</v>
      </c>
      <c r="O103" s="9">
        <f>الرصد!AS105</f>
        <v>0</v>
      </c>
      <c r="P103" s="9">
        <f>الرصد!AT105</f>
        <v>0</v>
      </c>
      <c r="Q103" s="5" t="str">
        <f>IFERROR(IF($O103=0,"",INDEX($A$5:$P$5,SMALL(IF(--($A103:$P103&lt;$A$6:$P$6),COLUMN($A$5:$P$5),IF($A103:$P103="غ",COLUMN($A$5:$P$5))),COLUMNS($A$7:A103)))),"")</f>
        <v/>
      </c>
      <c r="R103" s="5" t="str">
        <f>IFERROR(IF($O103=0,"",INDEX($A$5:$P$5,SMALL(IF(--($A103:$P103&lt;$A$6:$P$6),COLUMN($A$5:$P$5),IF($A103:$P103="غ",COLUMN($A$5:$P$5))),COLUMNS($A$7:B103)))),"")</f>
        <v/>
      </c>
      <c r="S103" s="5" t="str">
        <f>IFERROR(IF($O103=0,"",INDEX($A$5:$P$5,SMALL(IF(--($A103:$P103&lt;$A$6:$P$6),COLUMN($A$5:$P$5),IF($A103:$P103="غ",COLUMN($A$5:$P$5))),COLUMNS($A$7:C103)))),"")</f>
        <v/>
      </c>
      <c r="T103" s="5" t="str">
        <f>IFERROR(IF($O103=0,"",INDEX($A$5:$P$5,SMALL(IF(--($A103:$P103&lt;$A$6:$P$6),COLUMN($A$5:$P$5),IF($A103:$P103="غ",COLUMN($A$5:$P$5))),COLUMNS($A$7:D103)))),"")</f>
        <v/>
      </c>
      <c r="U103" s="5" t="str">
        <f>IFERROR(IF($O103=0,"",INDEX($A$5:$P$5,SMALL(IF(--($A103:$P103&lt;$A$6:$P$6),COLUMN($A$5:$P$5),IF($A103:$P103="غ",COLUMN($A$5:$P$5))),COLUMNS($A$7:E103)))),"")</f>
        <v/>
      </c>
      <c r="V103" s="5" t="str">
        <f>IFERROR(IF($O103=0,"",INDEX($A$5:$P$5,SMALL(IF(--($A103:$P103&lt;$A$6:$P$6),COLUMN($A$5:$P$5),IF($A103:$P103="غ",COLUMN($A$5:$P$5))),COLUMNS($A$7:F103)))),"")</f>
        <v/>
      </c>
      <c r="W103" s="5" t="str">
        <f>IFERROR(IF($O103=0,"",INDEX($A$5:$P$5,SMALL(IF(--($A103:$P103&lt;$A$6:$P$6),COLUMN($A$5:$P$5),IF($A103:$P103="غ",COLUMN($A$5:$P$5))),COLUMNS($A$7:G103)))),"")</f>
        <v/>
      </c>
      <c r="X103" s="5" t="str">
        <f>IFERROR(IF($O103=0,"",INDEX($A$5:$P$5,SMALL(IF(--($A103:$P103&lt;$A$6:$P$6),COLUMN($A$5:$P$5),IF($A103:$P103="غ",COLUMN($A$5:$P$5))),COLUMNS($A$7:H103)))),"")</f>
        <v/>
      </c>
      <c r="Y103" s="5" t="str">
        <f>IFERROR(IF($O103=0,"",INDEX($A$5:$P$5,SMALL(IF(--($A103:$P103&lt;$A$6:$P$6),COLUMN($A$5:$P$5),IF($A103:$P103="غ",COLUMN($A$5:$P$5))),COLUMNS($A$7:I103)))),"")</f>
        <v/>
      </c>
      <c r="Z103" s="5" t="str">
        <f>IFERROR(IF($O103=0,"",INDEX($A$5:$P$5,SMALL(IF(--($A103:$P103&lt;$A$6:$P$6),COLUMN($A$5:$P$5),IF($A103:$P103="غ",COLUMN($A$5:$P$5))),COLUMNS($A$7:J103)))),"")</f>
        <v/>
      </c>
      <c r="AA103" s="5" t="str">
        <f>IFERROR(IF($O103=0,"",INDEX($A$5:$P$5,SMALL(IF(--($A103:$P103&lt;$A$6:$P$6),COLUMN($A$5:$P$5),IF($A103:$P103="غ",COLUMN($A$5:$P$5))),COLUMNS($A$7:K103)))),"")</f>
        <v/>
      </c>
      <c r="AB103" s="5" t="str">
        <f>IFERROR(IF($O103=0,"",INDEX($A$5:$P$5,SMALL(IF(--($A103:$P103&lt;$A$6:$P$6),COLUMN($A$5:$P$5),IF($A103:$P103="غ",COLUMN($A$5:$P$5))),COLUMNS($A$7:L103)))),"")</f>
        <v/>
      </c>
      <c r="AC103" s="5" t="str">
        <f>IFERROR(IF($O103=0,"",INDEX($A$5:$P$5,SMALL(IF(--($A103:$P103&lt;$A$6:$P$6),COLUMN($A$5:$P$5),IF($A103:$P103="غ",COLUMN($A$5:$P$5))),COLUMNS($A$7:M103)))),"")</f>
        <v/>
      </c>
      <c r="AD103" s="5" t="str">
        <f>IFERROR(IF($O103=0,"",INDEX($A$5:$P$5,SMALL(IF(--($A103:$P103&lt;$A$6:$P$6),COLUMN($A$5:$P$5),IF($A103:$P103="غ",COLUMN($A$5:$P$5))),COLUMNS($A$7:N103)))),"")</f>
        <v/>
      </c>
      <c r="AE103" s="5" t="str">
        <f>IFERROR(IF($O103=0,"",INDEX($A$5:$P$5,SMALL(IF(--($A103:$P103&lt;$A$6:$P$6),COLUMN($A$5:$P$5),IF($A103:$P103="غ",COLUMN($A$5:$P$5))),COLUMNS($A$7:O103)))),"")</f>
        <v/>
      </c>
      <c r="AF103" s="5" t="str">
        <f>IFERROR(IF($O103=0,"",INDEX($A$5:$P$5,SMALL(IF(--($A103:$P103&lt;$A$6:$P$6),COLUMN($A$5:$P$5),IF($A103:$P103="غ",COLUMN($A$5:$P$5))),COLUMNS($A$7:P103)))),"")</f>
        <v/>
      </c>
    </row>
    <row r="104" spans="1:32">
      <c r="A104" s="9">
        <f>الرصد!O106</f>
        <v>0</v>
      </c>
      <c r="B104" s="9">
        <f>الرصد!P106</f>
        <v>0</v>
      </c>
      <c r="C104" s="9">
        <f>الرصد!Q106</f>
        <v>0</v>
      </c>
      <c r="D104" s="9">
        <f>الرصد!T106</f>
        <v>0</v>
      </c>
      <c r="E104" s="9">
        <f>الرصد!W106</f>
        <v>0</v>
      </c>
      <c r="F104" s="9">
        <f>الرصد!Z106</f>
        <v>0</v>
      </c>
      <c r="G104" s="9">
        <f>الرصد!AC106</f>
        <v>0</v>
      </c>
      <c r="H104" s="9">
        <f>الرصد!AD106</f>
        <v>0</v>
      </c>
      <c r="I104" s="9">
        <f>الرصد!AE106</f>
        <v>0</v>
      </c>
      <c r="J104" s="9">
        <f>الرصد!AH106</f>
        <v>0</v>
      </c>
      <c r="K104" s="9">
        <f>الرصد!AK106</f>
        <v>0</v>
      </c>
      <c r="L104" s="9">
        <f>الرصد!AN106</f>
        <v>0</v>
      </c>
      <c r="M104" s="9">
        <f>الرصد!AQ106</f>
        <v>0</v>
      </c>
      <c r="N104" s="9">
        <f>الرصد!AR106</f>
        <v>0</v>
      </c>
      <c r="O104" s="9">
        <f>الرصد!AS106</f>
        <v>0</v>
      </c>
      <c r="P104" s="9">
        <f>الرصد!AT106</f>
        <v>0</v>
      </c>
      <c r="Q104" s="5" t="str">
        <f>IFERROR(IF($O104=0,"",INDEX($A$5:$P$5,SMALL(IF(--($A104:$P104&lt;$A$6:$P$6),COLUMN($A$5:$P$5),IF($A104:$P104="غ",COLUMN($A$5:$P$5))),COLUMNS($A$7:A104)))),"")</f>
        <v/>
      </c>
      <c r="R104" s="5" t="str">
        <f>IFERROR(IF($O104=0,"",INDEX($A$5:$P$5,SMALL(IF(--($A104:$P104&lt;$A$6:$P$6),COLUMN($A$5:$P$5),IF($A104:$P104="غ",COLUMN($A$5:$P$5))),COLUMNS($A$7:B104)))),"")</f>
        <v/>
      </c>
      <c r="S104" s="5" t="str">
        <f>IFERROR(IF($O104=0,"",INDEX($A$5:$P$5,SMALL(IF(--($A104:$P104&lt;$A$6:$P$6),COLUMN($A$5:$P$5),IF($A104:$P104="غ",COLUMN($A$5:$P$5))),COLUMNS($A$7:C104)))),"")</f>
        <v/>
      </c>
      <c r="T104" s="5" t="str">
        <f>IFERROR(IF($O104=0,"",INDEX($A$5:$P$5,SMALL(IF(--($A104:$P104&lt;$A$6:$P$6),COLUMN($A$5:$P$5),IF($A104:$P104="غ",COLUMN($A$5:$P$5))),COLUMNS($A$7:D104)))),"")</f>
        <v/>
      </c>
      <c r="U104" s="5" t="str">
        <f>IFERROR(IF($O104=0,"",INDEX($A$5:$P$5,SMALL(IF(--($A104:$P104&lt;$A$6:$P$6),COLUMN($A$5:$P$5),IF($A104:$P104="غ",COLUMN($A$5:$P$5))),COLUMNS($A$7:E104)))),"")</f>
        <v/>
      </c>
      <c r="V104" s="5" t="str">
        <f>IFERROR(IF($O104=0,"",INDEX($A$5:$P$5,SMALL(IF(--($A104:$P104&lt;$A$6:$P$6),COLUMN($A$5:$P$5),IF($A104:$P104="غ",COLUMN($A$5:$P$5))),COLUMNS($A$7:F104)))),"")</f>
        <v/>
      </c>
      <c r="W104" s="5" t="str">
        <f>IFERROR(IF($O104=0,"",INDEX($A$5:$P$5,SMALL(IF(--($A104:$P104&lt;$A$6:$P$6),COLUMN($A$5:$P$5),IF($A104:$P104="غ",COLUMN($A$5:$P$5))),COLUMNS($A$7:G104)))),"")</f>
        <v/>
      </c>
      <c r="X104" s="5" t="str">
        <f>IFERROR(IF($O104=0,"",INDEX($A$5:$P$5,SMALL(IF(--($A104:$P104&lt;$A$6:$P$6),COLUMN($A$5:$P$5),IF($A104:$P104="غ",COLUMN($A$5:$P$5))),COLUMNS($A$7:H104)))),"")</f>
        <v/>
      </c>
      <c r="Y104" s="5" t="str">
        <f>IFERROR(IF($O104=0,"",INDEX($A$5:$P$5,SMALL(IF(--($A104:$P104&lt;$A$6:$P$6),COLUMN($A$5:$P$5),IF($A104:$P104="غ",COLUMN($A$5:$P$5))),COLUMNS($A$7:I104)))),"")</f>
        <v/>
      </c>
      <c r="Z104" s="5" t="str">
        <f>IFERROR(IF($O104=0,"",INDEX($A$5:$P$5,SMALL(IF(--($A104:$P104&lt;$A$6:$P$6),COLUMN($A$5:$P$5),IF($A104:$P104="غ",COLUMN($A$5:$P$5))),COLUMNS($A$7:J104)))),"")</f>
        <v/>
      </c>
      <c r="AA104" s="5" t="str">
        <f>IFERROR(IF($O104=0,"",INDEX($A$5:$P$5,SMALL(IF(--($A104:$P104&lt;$A$6:$P$6),COLUMN($A$5:$P$5),IF($A104:$P104="غ",COLUMN($A$5:$P$5))),COLUMNS($A$7:K104)))),"")</f>
        <v/>
      </c>
      <c r="AB104" s="5" t="str">
        <f>IFERROR(IF($O104=0,"",INDEX($A$5:$P$5,SMALL(IF(--($A104:$P104&lt;$A$6:$P$6),COLUMN($A$5:$P$5),IF($A104:$P104="غ",COLUMN($A$5:$P$5))),COLUMNS($A$7:L104)))),"")</f>
        <v/>
      </c>
      <c r="AC104" s="5" t="str">
        <f>IFERROR(IF($O104=0,"",INDEX($A$5:$P$5,SMALL(IF(--($A104:$P104&lt;$A$6:$P$6),COLUMN($A$5:$P$5),IF($A104:$P104="غ",COLUMN($A$5:$P$5))),COLUMNS($A$7:M104)))),"")</f>
        <v/>
      </c>
      <c r="AD104" s="5" t="str">
        <f>IFERROR(IF($O104=0,"",INDEX($A$5:$P$5,SMALL(IF(--($A104:$P104&lt;$A$6:$P$6),COLUMN($A$5:$P$5),IF($A104:$P104="غ",COLUMN($A$5:$P$5))),COLUMNS($A$7:N104)))),"")</f>
        <v/>
      </c>
      <c r="AE104" s="5" t="str">
        <f>IFERROR(IF($O104=0,"",INDEX($A$5:$P$5,SMALL(IF(--($A104:$P104&lt;$A$6:$P$6),COLUMN($A$5:$P$5),IF($A104:$P104="غ",COLUMN($A$5:$P$5))),COLUMNS($A$7:O104)))),"")</f>
        <v/>
      </c>
      <c r="AF104" s="5" t="str">
        <f>IFERROR(IF($O104=0,"",INDEX($A$5:$P$5,SMALL(IF(--($A104:$P104&lt;$A$6:$P$6),COLUMN($A$5:$P$5),IF($A104:$P104="غ",COLUMN($A$5:$P$5))),COLUMNS($A$7:P104)))),"")</f>
        <v/>
      </c>
    </row>
    <row r="105" spans="1:32">
      <c r="A105" s="9">
        <f>الرصد!O107</f>
        <v>0</v>
      </c>
      <c r="B105" s="9">
        <f>الرصد!P107</f>
        <v>0</v>
      </c>
      <c r="C105" s="9">
        <f>الرصد!Q107</f>
        <v>0</v>
      </c>
      <c r="D105" s="9">
        <f>الرصد!T107</f>
        <v>0</v>
      </c>
      <c r="E105" s="9">
        <f>الرصد!W107</f>
        <v>0</v>
      </c>
      <c r="F105" s="9">
        <f>الرصد!Z107</f>
        <v>0</v>
      </c>
      <c r="G105" s="9">
        <f>الرصد!AC107</f>
        <v>0</v>
      </c>
      <c r="H105" s="9">
        <f>الرصد!AD107</f>
        <v>0</v>
      </c>
      <c r="I105" s="9">
        <f>الرصد!AE107</f>
        <v>0</v>
      </c>
      <c r="J105" s="9">
        <f>الرصد!AH107</f>
        <v>0</v>
      </c>
      <c r="K105" s="9">
        <f>الرصد!AK107</f>
        <v>0</v>
      </c>
      <c r="L105" s="9">
        <f>الرصد!AN107</f>
        <v>0</v>
      </c>
      <c r="M105" s="9">
        <f>الرصد!AQ107</f>
        <v>0</v>
      </c>
      <c r="N105" s="9">
        <f>الرصد!AR107</f>
        <v>0</v>
      </c>
      <c r="O105" s="9">
        <f>الرصد!AS107</f>
        <v>0</v>
      </c>
      <c r="P105" s="9">
        <f>الرصد!AT107</f>
        <v>0</v>
      </c>
      <c r="Q105" s="5" t="str">
        <f>IFERROR(IF($O105=0,"",INDEX($A$5:$P$5,SMALL(IF(--($A105:$P105&lt;$A$6:$P$6),COLUMN($A$5:$P$5),IF($A105:$P105="غ",COLUMN($A$5:$P$5))),COLUMNS($A$7:A105)))),"")</f>
        <v/>
      </c>
      <c r="R105" s="5" t="str">
        <f>IFERROR(IF($O105=0,"",INDEX($A$5:$P$5,SMALL(IF(--($A105:$P105&lt;$A$6:$P$6),COLUMN($A$5:$P$5),IF($A105:$P105="غ",COLUMN($A$5:$P$5))),COLUMNS($A$7:B105)))),"")</f>
        <v/>
      </c>
      <c r="S105" s="5" t="str">
        <f>IFERROR(IF($O105=0,"",INDEX($A$5:$P$5,SMALL(IF(--($A105:$P105&lt;$A$6:$P$6),COLUMN($A$5:$P$5),IF($A105:$P105="غ",COLUMN($A$5:$P$5))),COLUMNS($A$7:C105)))),"")</f>
        <v/>
      </c>
      <c r="T105" s="5" t="str">
        <f>IFERROR(IF($O105=0,"",INDEX($A$5:$P$5,SMALL(IF(--($A105:$P105&lt;$A$6:$P$6),COLUMN($A$5:$P$5),IF($A105:$P105="غ",COLUMN($A$5:$P$5))),COLUMNS($A$7:D105)))),"")</f>
        <v/>
      </c>
      <c r="U105" s="5" t="str">
        <f>IFERROR(IF($O105=0,"",INDEX($A$5:$P$5,SMALL(IF(--($A105:$P105&lt;$A$6:$P$6),COLUMN($A$5:$P$5),IF($A105:$P105="غ",COLUMN($A$5:$P$5))),COLUMNS($A$7:E105)))),"")</f>
        <v/>
      </c>
      <c r="V105" s="5" t="str">
        <f>IFERROR(IF($O105=0,"",INDEX($A$5:$P$5,SMALL(IF(--($A105:$P105&lt;$A$6:$P$6),COLUMN($A$5:$P$5),IF($A105:$P105="غ",COLUMN($A$5:$P$5))),COLUMNS($A$7:F105)))),"")</f>
        <v/>
      </c>
      <c r="W105" s="5" t="str">
        <f>IFERROR(IF($O105=0,"",INDEX($A$5:$P$5,SMALL(IF(--($A105:$P105&lt;$A$6:$P$6),COLUMN($A$5:$P$5),IF($A105:$P105="غ",COLUMN($A$5:$P$5))),COLUMNS($A$7:G105)))),"")</f>
        <v/>
      </c>
      <c r="X105" s="5" t="str">
        <f>IFERROR(IF($O105=0,"",INDEX($A$5:$P$5,SMALL(IF(--($A105:$P105&lt;$A$6:$P$6),COLUMN($A$5:$P$5),IF($A105:$P105="غ",COLUMN($A$5:$P$5))),COLUMNS($A$7:H105)))),"")</f>
        <v/>
      </c>
      <c r="Y105" s="5" t="str">
        <f>IFERROR(IF($O105=0,"",INDEX($A$5:$P$5,SMALL(IF(--($A105:$P105&lt;$A$6:$P$6),COLUMN($A$5:$P$5),IF($A105:$P105="غ",COLUMN($A$5:$P$5))),COLUMNS($A$7:I105)))),"")</f>
        <v/>
      </c>
      <c r="Z105" s="5" t="str">
        <f>IFERROR(IF($O105=0,"",INDEX($A$5:$P$5,SMALL(IF(--($A105:$P105&lt;$A$6:$P$6),COLUMN($A$5:$P$5),IF($A105:$P105="غ",COLUMN($A$5:$P$5))),COLUMNS($A$7:J105)))),"")</f>
        <v/>
      </c>
      <c r="AA105" s="5" t="str">
        <f>IFERROR(IF($O105=0,"",INDEX($A$5:$P$5,SMALL(IF(--($A105:$P105&lt;$A$6:$P$6),COLUMN($A$5:$P$5),IF($A105:$P105="غ",COLUMN($A$5:$P$5))),COLUMNS($A$7:K105)))),"")</f>
        <v/>
      </c>
      <c r="AB105" s="5" t="str">
        <f>IFERROR(IF($O105=0,"",INDEX($A$5:$P$5,SMALL(IF(--($A105:$P105&lt;$A$6:$P$6),COLUMN($A$5:$P$5),IF($A105:$P105="غ",COLUMN($A$5:$P$5))),COLUMNS($A$7:L105)))),"")</f>
        <v/>
      </c>
      <c r="AC105" s="5" t="str">
        <f>IFERROR(IF($O105=0,"",INDEX($A$5:$P$5,SMALL(IF(--($A105:$P105&lt;$A$6:$P$6),COLUMN($A$5:$P$5),IF($A105:$P105="غ",COLUMN($A$5:$P$5))),COLUMNS($A$7:M105)))),"")</f>
        <v/>
      </c>
      <c r="AD105" s="5" t="str">
        <f>IFERROR(IF($O105=0,"",INDEX($A$5:$P$5,SMALL(IF(--($A105:$P105&lt;$A$6:$P$6),COLUMN($A$5:$P$5),IF($A105:$P105="غ",COLUMN($A$5:$P$5))),COLUMNS($A$7:N105)))),"")</f>
        <v/>
      </c>
      <c r="AE105" s="5" t="str">
        <f>IFERROR(IF($O105=0,"",INDEX($A$5:$P$5,SMALL(IF(--($A105:$P105&lt;$A$6:$P$6),COLUMN($A$5:$P$5),IF($A105:$P105="غ",COLUMN($A$5:$P$5))),COLUMNS($A$7:O105)))),"")</f>
        <v/>
      </c>
      <c r="AF105" s="5" t="str">
        <f>IFERROR(IF($O105=0,"",INDEX($A$5:$P$5,SMALL(IF(--($A105:$P105&lt;$A$6:$P$6),COLUMN($A$5:$P$5),IF($A105:$P105="غ",COLUMN($A$5:$P$5))),COLUMNS($A$7:P105)))),"")</f>
        <v/>
      </c>
    </row>
    <row r="106" spans="1:32">
      <c r="A106" s="9">
        <f>الرصد!O108</f>
        <v>0</v>
      </c>
      <c r="B106" s="9">
        <f>الرصد!P108</f>
        <v>0</v>
      </c>
      <c r="C106" s="9">
        <f>الرصد!Q108</f>
        <v>0</v>
      </c>
      <c r="D106" s="9">
        <f>الرصد!T108</f>
        <v>0</v>
      </c>
      <c r="E106" s="9">
        <f>الرصد!W108</f>
        <v>0</v>
      </c>
      <c r="F106" s="9">
        <f>الرصد!Z108</f>
        <v>0</v>
      </c>
      <c r="G106" s="9">
        <f>الرصد!AC108</f>
        <v>0</v>
      </c>
      <c r="H106" s="9">
        <f>الرصد!AD108</f>
        <v>0</v>
      </c>
      <c r="I106" s="9">
        <f>الرصد!AE108</f>
        <v>0</v>
      </c>
      <c r="J106" s="9">
        <f>الرصد!AH108</f>
        <v>0</v>
      </c>
      <c r="K106" s="9">
        <f>الرصد!AK108</f>
        <v>0</v>
      </c>
      <c r="L106" s="9">
        <f>الرصد!AN108</f>
        <v>0</v>
      </c>
      <c r="M106" s="9">
        <f>الرصد!AQ108</f>
        <v>0</v>
      </c>
      <c r="N106" s="9">
        <f>الرصد!AR108</f>
        <v>0</v>
      </c>
      <c r="O106" s="9">
        <f>الرصد!AS108</f>
        <v>0</v>
      </c>
      <c r="P106" s="9">
        <f>الرصد!AT108</f>
        <v>0</v>
      </c>
      <c r="Q106" s="5" t="str">
        <f>IFERROR(IF($O106=0,"",INDEX($A$5:$P$5,SMALL(IF(--($A106:$P106&lt;$A$6:$P$6),COLUMN($A$5:$P$5),IF($A106:$P106="غ",COLUMN($A$5:$P$5))),COLUMNS($A$7:A106)))),"")</f>
        <v/>
      </c>
      <c r="R106" s="5" t="str">
        <f>IFERROR(IF($O106=0,"",INDEX($A$5:$P$5,SMALL(IF(--($A106:$P106&lt;$A$6:$P$6),COLUMN($A$5:$P$5),IF($A106:$P106="غ",COLUMN($A$5:$P$5))),COLUMNS($A$7:B106)))),"")</f>
        <v/>
      </c>
      <c r="S106" s="5" t="str">
        <f>IFERROR(IF($O106=0,"",INDEX($A$5:$P$5,SMALL(IF(--($A106:$P106&lt;$A$6:$P$6),COLUMN($A$5:$P$5),IF($A106:$P106="غ",COLUMN($A$5:$P$5))),COLUMNS($A$7:C106)))),"")</f>
        <v/>
      </c>
      <c r="T106" s="5" t="str">
        <f>IFERROR(IF($O106=0,"",INDEX($A$5:$P$5,SMALL(IF(--($A106:$P106&lt;$A$6:$P$6),COLUMN($A$5:$P$5),IF($A106:$P106="غ",COLUMN($A$5:$P$5))),COLUMNS($A$7:D106)))),"")</f>
        <v/>
      </c>
      <c r="U106" s="5" t="str">
        <f>IFERROR(IF($O106=0,"",INDEX($A$5:$P$5,SMALL(IF(--($A106:$P106&lt;$A$6:$P$6),COLUMN($A$5:$P$5),IF($A106:$P106="غ",COLUMN($A$5:$P$5))),COLUMNS($A$7:E106)))),"")</f>
        <v/>
      </c>
      <c r="V106" s="5" t="str">
        <f>IFERROR(IF($O106=0,"",INDEX($A$5:$P$5,SMALL(IF(--($A106:$P106&lt;$A$6:$P$6),COLUMN($A$5:$P$5),IF($A106:$P106="غ",COLUMN($A$5:$P$5))),COLUMNS($A$7:F106)))),"")</f>
        <v/>
      </c>
      <c r="W106" s="5" t="str">
        <f>IFERROR(IF($O106=0,"",INDEX($A$5:$P$5,SMALL(IF(--($A106:$P106&lt;$A$6:$P$6),COLUMN($A$5:$P$5),IF($A106:$P106="غ",COLUMN($A$5:$P$5))),COLUMNS($A$7:G106)))),"")</f>
        <v/>
      </c>
      <c r="X106" s="5" t="str">
        <f>IFERROR(IF($O106=0,"",INDEX($A$5:$P$5,SMALL(IF(--($A106:$P106&lt;$A$6:$P$6),COLUMN($A$5:$P$5),IF($A106:$P106="غ",COLUMN($A$5:$P$5))),COLUMNS($A$7:H106)))),"")</f>
        <v/>
      </c>
      <c r="Y106" s="5" t="str">
        <f>IFERROR(IF($O106=0,"",INDEX($A$5:$P$5,SMALL(IF(--($A106:$P106&lt;$A$6:$P$6),COLUMN($A$5:$P$5),IF($A106:$P106="غ",COLUMN($A$5:$P$5))),COLUMNS($A$7:I106)))),"")</f>
        <v/>
      </c>
      <c r="Z106" s="5" t="str">
        <f>IFERROR(IF($O106=0,"",INDEX($A$5:$P$5,SMALL(IF(--($A106:$P106&lt;$A$6:$P$6),COLUMN($A$5:$P$5),IF($A106:$P106="غ",COLUMN($A$5:$P$5))),COLUMNS($A$7:J106)))),"")</f>
        <v/>
      </c>
      <c r="AA106" s="5" t="str">
        <f>IFERROR(IF($O106=0,"",INDEX($A$5:$P$5,SMALL(IF(--($A106:$P106&lt;$A$6:$P$6),COLUMN($A$5:$P$5),IF($A106:$P106="غ",COLUMN($A$5:$P$5))),COLUMNS($A$7:K106)))),"")</f>
        <v/>
      </c>
      <c r="AB106" s="5" t="str">
        <f>IFERROR(IF($O106=0,"",INDEX($A$5:$P$5,SMALL(IF(--($A106:$P106&lt;$A$6:$P$6),COLUMN($A$5:$P$5),IF($A106:$P106="غ",COLUMN($A$5:$P$5))),COLUMNS($A$7:L106)))),"")</f>
        <v/>
      </c>
      <c r="AC106" s="5" t="str">
        <f>IFERROR(IF($O106=0,"",INDEX($A$5:$P$5,SMALL(IF(--($A106:$P106&lt;$A$6:$P$6),COLUMN($A$5:$P$5),IF($A106:$P106="غ",COLUMN($A$5:$P$5))),COLUMNS($A$7:M106)))),"")</f>
        <v/>
      </c>
      <c r="AD106" s="5" t="str">
        <f>IFERROR(IF($O106=0,"",INDEX($A$5:$P$5,SMALL(IF(--($A106:$P106&lt;$A$6:$P$6),COLUMN($A$5:$P$5),IF($A106:$P106="غ",COLUMN($A$5:$P$5))),COLUMNS($A$7:N106)))),"")</f>
        <v/>
      </c>
      <c r="AE106" s="5" t="str">
        <f>IFERROR(IF($O106=0,"",INDEX($A$5:$P$5,SMALL(IF(--($A106:$P106&lt;$A$6:$P$6),COLUMN($A$5:$P$5),IF($A106:$P106="غ",COLUMN($A$5:$P$5))),COLUMNS($A$7:O106)))),"")</f>
        <v/>
      </c>
      <c r="AF106" s="5" t="str">
        <f>IFERROR(IF($O106=0,"",INDEX($A$5:$P$5,SMALL(IF(--($A106:$P106&lt;$A$6:$P$6),COLUMN($A$5:$P$5),IF($A106:$P106="غ",COLUMN($A$5:$P$5))),COLUMNS($A$7:P106)))),"")</f>
        <v/>
      </c>
    </row>
    <row r="107" spans="1:32">
      <c r="A107" s="9">
        <f>الرصد!O109</f>
        <v>0</v>
      </c>
      <c r="B107" s="9">
        <f>الرصد!P109</f>
        <v>0</v>
      </c>
      <c r="C107" s="9">
        <f>الرصد!Q109</f>
        <v>0</v>
      </c>
      <c r="D107" s="9">
        <f>الرصد!T109</f>
        <v>0</v>
      </c>
      <c r="E107" s="9">
        <f>الرصد!W109</f>
        <v>0</v>
      </c>
      <c r="F107" s="9">
        <f>الرصد!Z109</f>
        <v>0</v>
      </c>
      <c r="G107" s="9">
        <f>الرصد!AC109</f>
        <v>0</v>
      </c>
      <c r="H107" s="9">
        <f>الرصد!AD109</f>
        <v>0</v>
      </c>
      <c r="I107" s="9">
        <f>الرصد!AE109</f>
        <v>0</v>
      </c>
      <c r="J107" s="9">
        <f>الرصد!AH109</f>
        <v>0</v>
      </c>
      <c r="K107" s="9">
        <f>الرصد!AK109</f>
        <v>0</v>
      </c>
      <c r="L107" s="9">
        <f>الرصد!AN109</f>
        <v>0</v>
      </c>
      <c r="M107" s="9">
        <f>الرصد!AQ109</f>
        <v>0</v>
      </c>
      <c r="N107" s="9">
        <f>الرصد!AR109</f>
        <v>0</v>
      </c>
      <c r="O107" s="9">
        <f>الرصد!AS109</f>
        <v>0</v>
      </c>
      <c r="P107" s="9">
        <f>الرصد!AT109</f>
        <v>0</v>
      </c>
      <c r="Q107" s="5" t="str">
        <f>IFERROR(IF($O107=0,"",INDEX($A$5:$P$5,SMALL(IF(--($A107:$P107&lt;$A$6:$P$6),COLUMN($A$5:$P$5),IF($A107:$P107="غ",COLUMN($A$5:$P$5))),COLUMNS($A$7:A107)))),"")</f>
        <v/>
      </c>
      <c r="R107" s="5" t="str">
        <f>IFERROR(IF($O107=0,"",INDEX($A$5:$P$5,SMALL(IF(--($A107:$P107&lt;$A$6:$P$6),COLUMN($A$5:$P$5),IF($A107:$P107="غ",COLUMN($A$5:$P$5))),COLUMNS($A$7:B107)))),"")</f>
        <v/>
      </c>
      <c r="S107" s="5" t="str">
        <f>IFERROR(IF($O107=0,"",INDEX($A$5:$P$5,SMALL(IF(--($A107:$P107&lt;$A$6:$P$6),COLUMN($A$5:$P$5),IF($A107:$P107="غ",COLUMN($A$5:$P$5))),COLUMNS($A$7:C107)))),"")</f>
        <v/>
      </c>
      <c r="T107" s="5" t="str">
        <f>IFERROR(IF($O107=0,"",INDEX($A$5:$P$5,SMALL(IF(--($A107:$P107&lt;$A$6:$P$6),COLUMN($A$5:$P$5),IF($A107:$P107="غ",COLUMN($A$5:$P$5))),COLUMNS($A$7:D107)))),"")</f>
        <v/>
      </c>
      <c r="U107" s="5" t="str">
        <f>IFERROR(IF($O107=0,"",INDEX($A$5:$P$5,SMALL(IF(--($A107:$P107&lt;$A$6:$P$6),COLUMN($A$5:$P$5),IF($A107:$P107="غ",COLUMN($A$5:$P$5))),COLUMNS($A$7:E107)))),"")</f>
        <v/>
      </c>
      <c r="V107" s="5" t="str">
        <f>IFERROR(IF($O107=0,"",INDEX($A$5:$P$5,SMALL(IF(--($A107:$P107&lt;$A$6:$P$6),COLUMN($A$5:$P$5),IF($A107:$P107="غ",COLUMN($A$5:$P$5))),COLUMNS($A$7:F107)))),"")</f>
        <v/>
      </c>
      <c r="W107" s="5" t="str">
        <f>IFERROR(IF($O107=0,"",INDEX($A$5:$P$5,SMALL(IF(--($A107:$P107&lt;$A$6:$P$6),COLUMN($A$5:$P$5),IF($A107:$P107="غ",COLUMN($A$5:$P$5))),COLUMNS($A$7:G107)))),"")</f>
        <v/>
      </c>
      <c r="X107" s="5" t="str">
        <f>IFERROR(IF($O107=0,"",INDEX($A$5:$P$5,SMALL(IF(--($A107:$P107&lt;$A$6:$P$6),COLUMN($A$5:$P$5),IF($A107:$P107="غ",COLUMN($A$5:$P$5))),COLUMNS($A$7:H107)))),"")</f>
        <v/>
      </c>
      <c r="Y107" s="5" t="str">
        <f>IFERROR(IF($O107=0,"",INDEX($A$5:$P$5,SMALL(IF(--($A107:$P107&lt;$A$6:$P$6),COLUMN($A$5:$P$5),IF($A107:$P107="غ",COLUMN($A$5:$P$5))),COLUMNS($A$7:I107)))),"")</f>
        <v/>
      </c>
      <c r="Z107" s="5" t="str">
        <f>IFERROR(IF($O107=0,"",INDEX($A$5:$P$5,SMALL(IF(--($A107:$P107&lt;$A$6:$P$6),COLUMN($A$5:$P$5),IF($A107:$P107="غ",COLUMN($A$5:$P$5))),COLUMNS($A$7:J107)))),"")</f>
        <v/>
      </c>
      <c r="AA107" s="5" t="str">
        <f>IFERROR(IF($O107=0,"",INDEX($A$5:$P$5,SMALL(IF(--($A107:$P107&lt;$A$6:$P$6),COLUMN($A$5:$P$5),IF($A107:$P107="غ",COLUMN($A$5:$P$5))),COLUMNS($A$7:K107)))),"")</f>
        <v/>
      </c>
      <c r="AB107" s="5" t="str">
        <f>IFERROR(IF($O107=0,"",INDEX($A$5:$P$5,SMALL(IF(--($A107:$P107&lt;$A$6:$P$6),COLUMN($A$5:$P$5),IF($A107:$P107="غ",COLUMN($A$5:$P$5))),COLUMNS($A$7:L107)))),"")</f>
        <v/>
      </c>
      <c r="AC107" s="5" t="str">
        <f>IFERROR(IF($O107=0,"",INDEX($A$5:$P$5,SMALL(IF(--($A107:$P107&lt;$A$6:$P$6),COLUMN($A$5:$P$5),IF($A107:$P107="غ",COLUMN($A$5:$P$5))),COLUMNS($A$7:M107)))),"")</f>
        <v/>
      </c>
      <c r="AD107" s="5" t="str">
        <f>IFERROR(IF($O107=0,"",INDEX($A$5:$P$5,SMALL(IF(--($A107:$P107&lt;$A$6:$P$6),COLUMN($A$5:$P$5),IF($A107:$P107="غ",COLUMN($A$5:$P$5))),COLUMNS($A$7:N107)))),"")</f>
        <v/>
      </c>
      <c r="AE107" s="5" t="str">
        <f>IFERROR(IF($O107=0,"",INDEX($A$5:$P$5,SMALL(IF(--($A107:$P107&lt;$A$6:$P$6),COLUMN($A$5:$P$5),IF($A107:$P107="غ",COLUMN($A$5:$P$5))),COLUMNS($A$7:O107)))),"")</f>
        <v/>
      </c>
      <c r="AF107" s="5" t="str">
        <f>IFERROR(IF($O107=0,"",INDEX($A$5:$P$5,SMALL(IF(--($A107:$P107&lt;$A$6:$P$6),COLUMN($A$5:$P$5),IF($A107:$P107="غ",COLUMN($A$5:$P$5))),COLUMNS($A$7:P107)))),"")</f>
        <v/>
      </c>
    </row>
    <row r="108" spans="1:32">
      <c r="A108" s="9">
        <f>الرصد!O110</f>
        <v>0</v>
      </c>
      <c r="B108" s="9">
        <f>الرصد!P110</f>
        <v>0</v>
      </c>
      <c r="C108" s="9">
        <f>الرصد!Q110</f>
        <v>0</v>
      </c>
      <c r="D108" s="9">
        <f>الرصد!T110</f>
        <v>0</v>
      </c>
      <c r="E108" s="9">
        <f>الرصد!W110</f>
        <v>0</v>
      </c>
      <c r="F108" s="9">
        <f>الرصد!Z110</f>
        <v>0</v>
      </c>
      <c r="G108" s="9">
        <f>الرصد!AC110</f>
        <v>0</v>
      </c>
      <c r="H108" s="9">
        <f>الرصد!AD110</f>
        <v>0</v>
      </c>
      <c r="I108" s="9">
        <f>الرصد!AE110</f>
        <v>0</v>
      </c>
      <c r="J108" s="9">
        <f>الرصد!AH110</f>
        <v>0</v>
      </c>
      <c r="K108" s="9">
        <f>الرصد!AK110</f>
        <v>0</v>
      </c>
      <c r="L108" s="9">
        <f>الرصد!AN110</f>
        <v>0</v>
      </c>
      <c r="M108" s="9">
        <f>الرصد!AQ110</f>
        <v>0</v>
      </c>
      <c r="N108" s="9">
        <f>الرصد!AR110</f>
        <v>0</v>
      </c>
      <c r="O108" s="9">
        <f>الرصد!AS110</f>
        <v>0</v>
      </c>
      <c r="P108" s="9">
        <f>الرصد!AT110</f>
        <v>0</v>
      </c>
      <c r="Q108" s="5" t="str">
        <f>IFERROR(IF($O108=0,"",INDEX($A$5:$P$5,SMALL(IF(--($A108:$P108&lt;$A$6:$P$6),COLUMN($A$5:$P$5),IF($A108:$P108="غ",COLUMN($A$5:$P$5))),COLUMNS($A$7:A108)))),"")</f>
        <v/>
      </c>
      <c r="R108" s="5" t="str">
        <f>IFERROR(IF($O108=0,"",INDEX($A$5:$P$5,SMALL(IF(--($A108:$P108&lt;$A$6:$P$6),COLUMN($A$5:$P$5),IF($A108:$P108="غ",COLUMN($A$5:$P$5))),COLUMNS($A$7:B108)))),"")</f>
        <v/>
      </c>
      <c r="S108" s="5" t="str">
        <f>IFERROR(IF($O108=0,"",INDEX($A$5:$P$5,SMALL(IF(--($A108:$P108&lt;$A$6:$P$6),COLUMN($A$5:$P$5),IF($A108:$P108="غ",COLUMN($A$5:$P$5))),COLUMNS($A$7:C108)))),"")</f>
        <v/>
      </c>
      <c r="T108" s="5" t="str">
        <f>IFERROR(IF($O108=0,"",INDEX($A$5:$P$5,SMALL(IF(--($A108:$P108&lt;$A$6:$P$6),COLUMN($A$5:$P$5),IF($A108:$P108="غ",COLUMN($A$5:$P$5))),COLUMNS($A$7:D108)))),"")</f>
        <v/>
      </c>
      <c r="U108" s="5" t="str">
        <f>IFERROR(IF($O108=0,"",INDEX($A$5:$P$5,SMALL(IF(--($A108:$P108&lt;$A$6:$P$6),COLUMN($A$5:$P$5),IF($A108:$P108="غ",COLUMN($A$5:$P$5))),COLUMNS($A$7:E108)))),"")</f>
        <v/>
      </c>
      <c r="V108" s="5" t="str">
        <f>IFERROR(IF($O108=0,"",INDEX($A$5:$P$5,SMALL(IF(--($A108:$P108&lt;$A$6:$P$6),COLUMN($A$5:$P$5),IF($A108:$P108="غ",COLUMN($A$5:$P$5))),COLUMNS($A$7:F108)))),"")</f>
        <v/>
      </c>
      <c r="W108" s="5" t="str">
        <f>IFERROR(IF($O108=0,"",INDEX($A$5:$P$5,SMALL(IF(--($A108:$P108&lt;$A$6:$P$6),COLUMN($A$5:$P$5),IF($A108:$P108="غ",COLUMN($A$5:$P$5))),COLUMNS($A$7:G108)))),"")</f>
        <v/>
      </c>
      <c r="X108" s="5" t="str">
        <f>IFERROR(IF($O108=0,"",INDEX($A$5:$P$5,SMALL(IF(--($A108:$P108&lt;$A$6:$P$6),COLUMN($A$5:$P$5),IF($A108:$P108="غ",COLUMN($A$5:$P$5))),COLUMNS($A$7:H108)))),"")</f>
        <v/>
      </c>
      <c r="Y108" s="5" t="str">
        <f>IFERROR(IF($O108=0,"",INDEX($A$5:$P$5,SMALL(IF(--($A108:$P108&lt;$A$6:$P$6),COLUMN($A$5:$P$5),IF($A108:$P108="غ",COLUMN($A$5:$P$5))),COLUMNS($A$7:I108)))),"")</f>
        <v/>
      </c>
      <c r="Z108" s="5" t="str">
        <f>IFERROR(IF($O108=0,"",INDEX($A$5:$P$5,SMALL(IF(--($A108:$P108&lt;$A$6:$P$6),COLUMN($A$5:$P$5),IF($A108:$P108="غ",COLUMN($A$5:$P$5))),COLUMNS($A$7:J108)))),"")</f>
        <v/>
      </c>
      <c r="AA108" s="5" t="str">
        <f>IFERROR(IF($O108=0,"",INDEX($A$5:$P$5,SMALL(IF(--($A108:$P108&lt;$A$6:$P$6),COLUMN($A$5:$P$5),IF($A108:$P108="غ",COLUMN($A$5:$P$5))),COLUMNS($A$7:K108)))),"")</f>
        <v/>
      </c>
      <c r="AB108" s="5" t="str">
        <f>IFERROR(IF($O108=0,"",INDEX($A$5:$P$5,SMALL(IF(--($A108:$P108&lt;$A$6:$P$6),COLUMN($A$5:$P$5),IF($A108:$P108="غ",COLUMN($A$5:$P$5))),COLUMNS($A$7:L108)))),"")</f>
        <v/>
      </c>
      <c r="AC108" s="5" t="str">
        <f>IFERROR(IF($O108=0,"",INDEX($A$5:$P$5,SMALL(IF(--($A108:$P108&lt;$A$6:$P$6),COLUMN($A$5:$P$5),IF($A108:$P108="غ",COLUMN($A$5:$P$5))),COLUMNS($A$7:M108)))),"")</f>
        <v/>
      </c>
      <c r="AD108" s="5" t="str">
        <f>IFERROR(IF($O108=0,"",INDEX($A$5:$P$5,SMALL(IF(--($A108:$P108&lt;$A$6:$P$6),COLUMN($A$5:$P$5),IF($A108:$P108="غ",COLUMN($A$5:$P$5))),COLUMNS($A$7:N108)))),"")</f>
        <v/>
      </c>
      <c r="AE108" s="5" t="str">
        <f>IFERROR(IF($O108=0,"",INDEX($A$5:$P$5,SMALL(IF(--($A108:$P108&lt;$A$6:$P$6),COLUMN($A$5:$P$5),IF($A108:$P108="غ",COLUMN($A$5:$P$5))),COLUMNS($A$7:O108)))),"")</f>
        <v/>
      </c>
      <c r="AF108" s="5" t="str">
        <f>IFERROR(IF($O108=0,"",INDEX($A$5:$P$5,SMALL(IF(--($A108:$P108&lt;$A$6:$P$6),COLUMN($A$5:$P$5),IF($A108:$P108="غ",COLUMN($A$5:$P$5))),COLUMNS($A$7:P108)))),"")</f>
        <v/>
      </c>
    </row>
    <row r="109" spans="1:32">
      <c r="A109" s="9">
        <f>الرصد!O111</f>
        <v>0</v>
      </c>
      <c r="B109" s="9">
        <f>الرصد!P111</f>
        <v>0</v>
      </c>
      <c r="C109" s="9">
        <f>الرصد!Q111</f>
        <v>0</v>
      </c>
      <c r="D109" s="9">
        <f>الرصد!T111</f>
        <v>0</v>
      </c>
      <c r="E109" s="9">
        <f>الرصد!W111</f>
        <v>0</v>
      </c>
      <c r="F109" s="9">
        <f>الرصد!Z111</f>
        <v>0</v>
      </c>
      <c r="G109" s="9">
        <f>الرصد!AC111</f>
        <v>0</v>
      </c>
      <c r="H109" s="9">
        <f>الرصد!AD111</f>
        <v>0</v>
      </c>
      <c r="I109" s="9">
        <f>الرصد!AE111</f>
        <v>0</v>
      </c>
      <c r="J109" s="9">
        <f>الرصد!AH111</f>
        <v>0</v>
      </c>
      <c r="K109" s="9">
        <f>الرصد!AK111</f>
        <v>0</v>
      </c>
      <c r="L109" s="9">
        <f>الرصد!AN111</f>
        <v>0</v>
      </c>
      <c r="M109" s="9">
        <f>الرصد!AQ111</f>
        <v>0</v>
      </c>
      <c r="N109" s="9">
        <f>الرصد!AR111</f>
        <v>0</v>
      </c>
      <c r="O109" s="9">
        <f>الرصد!AS111</f>
        <v>0</v>
      </c>
      <c r="P109" s="9">
        <f>الرصد!AT111</f>
        <v>0</v>
      </c>
      <c r="Q109" s="5" t="str">
        <f>IFERROR(IF($O109=0,"",INDEX($A$5:$P$5,SMALL(IF(--($A109:$P109&lt;$A$6:$P$6),COLUMN($A$5:$P$5),IF($A109:$P109="غ",COLUMN($A$5:$P$5))),COLUMNS($A$7:A109)))),"")</f>
        <v/>
      </c>
      <c r="R109" s="5" t="str">
        <f>IFERROR(IF($O109=0,"",INDEX($A$5:$P$5,SMALL(IF(--($A109:$P109&lt;$A$6:$P$6),COLUMN($A$5:$P$5),IF($A109:$P109="غ",COLUMN($A$5:$P$5))),COLUMNS($A$7:B109)))),"")</f>
        <v/>
      </c>
      <c r="S109" s="5" t="str">
        <f>IFERROR(IF($O109=0,"",INDEX($A$5:$P$5,SMALL(IF(--($A109:$P109&lt;$A$6:$P$6),COLUMN($A$5:$P$5),IF($A109:$P109="غ",COLUMN($A$5:$P$5))),COLUMNS($A$7:C109)))),"")</f>
        <v/>
      </c>
      <c r="T109" s="5" t="str">
        <f>IFERROR(IF($O109=0,"",INDEX($A$5:$P$5,SMALL(IF(--($A109:$P109&lt;$A$6:$P$6),COLUMN($A$5:$P$5),IF($A109:$P109="غ",COLUMN($A$5:$P$5))),COLUMNS($A$7:D109)))),"")</f>
        <v/>
      </c>
      <c r="U109" s="5" t="str">
        <f>IFERROR(IF($O109=0,"",INDEX($A$5:$P$5,SMALL(IF(--($A109:$P109&lt;$A$6:$P$6),COLUMN($A$5:$P$5),IF($A109:$P109="غ",COLUMN($A$5:$P$5))),COLUMNS($A$7:E109)))),"")</f>
        <v/>
      </c>
      <c r="V109" s="5" t="str">
        <f>IFERROR(IF($O109=0,"",INDEX($A$5:$P$5,SMALL(IF(--($A109:$P109&lt;$A$6:$P$6),COLUMN($A$5:$P$5),IF($A109:$P109="غ",COLUMN($A$5:$P$5))),COLUMNS($A$7:F109)))),"")</f>
        <v/>
      </c>
      <c r="W109" s="5" t="str">
        <f>IFERROR(IF($O109=0,"",INDEX($A$5:$P$5,SMALL(IF(--($A109:$P109&lt;$A$6:$P$6),COLUMN($A$5:$P$5),IF($A109:$P109="غ",COLUMN($A$5:$P$5))),COLUMNS($A$7:G109)))),"")</f>
        <v/>
      </c>
      <c r="X109" s="5" t="str">
        <f>IFERROR(IF($O109=0,"",INDEX($A$5:$P$5,SMALL(IF(--($A109:$P109&lt;$A$6:$P$6),COLUMN($A$5:$P$5),IF($A109:$P109="غ",COLUMN($A$5:$P$5))),COLUMNS($A$7:H109)))),"")</f>
        <v/>
      </c>
      <c r="Y109" s="5" t="str">
        <f>IFERROR(IF($O109=0,"",INDEX($A$5:$P$5,SMALL(IF(--($A109:$P109&lt;$A$6:$P$6),COLUMN($A$5:$P$5),IF($A109:$P109="غ",COLUMN($A$5:$P$5))),COLUMNS($A$7:I109)))),"")</f>
        <v/>
      </c>
      <c r="Z109" s="5" t="str">
        <f>IFERROR(IF($O109=0,"",INDEX($A$5:$P$5,SMALL(IF(--($A109:$P109&lt;$A$6:$P$6),COLUMN($A$5:$P$5),IF($A109:$P109="غ",COLUMN($A$5:$P$5))),COLUMNS($A$7:J109)))),"")</f>
        <v/>
      </c>
      <c r="AA109" s="5" t="str">
        <f>IFERROR(IF($O109=0,"",INDEX($A$5:$P$5,SMALL(IF(--($A109:$P109&lt;$A$6:$P$6),COLUMN($A$5:$P$5),IF($A109:$P109="غ",COLUMN($A$5:$P$5))),COLUMNS($A$7:K109)))),"")</f>
        <v/>
      </c>
      <c r="AB109" s="5" t="str">
        <f>IFERROR(IF($O109=0,"",INDEX($A$5:$P$5,SMALL(IF(--($A109:$P109&lt;$A$6:$P$6),COLUMN($A$5:$P$5),IF($A109:$P109="غ",COLUMN($A$5:$P$5))),COLUMNS($A$7:L109)))),"")</f>
        <v/>
      </c>
      <c r="AC109" s="5" t="str">
        <f>IFERROR(IF($O109=0,"",INDEX($A$5:$P$5,SMALL(IF(--($A109:$P109&lt;$A$6:$P$6),COLUMN($A$5:$P$5),IF($A109:$P109="غ",COLUMN($A$5:$P$5))),COLUMNS($A$7:M109)))),"")</f>
        <v/>
      </c>
      <c r="AD109" s="5" t="str">
        <f>IFERROR(IF($O109=0,"",INDEX($A$5:$P$5,SMALL(IF(--($A109:$P109&lt;$A$6:$P$6),COLUMN($A$5:$P$5),IF($A109:$P109="غ",COLUMN($A$5:$P$5))),COLUMNS($A$7:N109)))),"")</f>
        <v/>
      </c>
      <c r="AE109" s="5" t="str">
        <f>IFERROR(IF($O109=0,"",INDEX($A$5:$P$5,SMALL(IF(--($A109:$P109&lt;$A$6:$P$6),COLUMN($A$5:$P$5),IF($A109:$P109="غ",COLUMN($A$5:$P$5))),COLUMNS($A$7:O109)))),"")</f>
        <v/>
      </c>
      <c r="AF109" s="5" t="str">
        <f>IFERROR(IF($O109=0,"",INDEX($A$5:$P$5,SMALL(IF(--($A109:$P109&lt;$A$6:$P$6),COLUMN($A$5:$P$5),IF($A109:$P109="غ",COLUMN($A$5:$P$5))),COLUMNS($A$7:P109)))),"")</f>
        <v/>
      </c>
    </row>
    <row r="110" spans="1:32">
      <c r="A110" s="9">
        <f>الرصد!O112</f>
        <v>0</v>
      </c>
      <c r="B110" s="9">
        <f>الرصد!P112</f>
        <v>0</v>
      </c>
      <c r="C110" s="9">
        <f>الرصد!Q112</f>
        <v>0</v>
      </c>
      <c r="D110" s="9">
        <f>الرصد!T112</f>
        <v>0</v>
      </c>
      <c r="E110" s="9">
        <f>الرصد!W112</f>
        <v>0</v>
      </c>
      <c r="F110" s="9">
        <f>الرصد!Z112</f>
        <v>0</v>
      </c>
      <c r="G110" s="9">
        <f>الرصد!AC112</f>
        <v>0</v>
      </c>
      <c r="H110" s="9">
        <f>الرصد!AD112</f>
        <v>0</v>
      </c>
      <c r="I110" s="9">
        <f>الرصد!AE112</f>
        <v>0</v>
      </c>
      <c r="J110" s="9">
        <f>الرصد!AH112</f>
        <v>0</v>
      </c>
      <c r="K110" s="9">
        <f>الرصد!AK112</f>
        <v>0</v>
      </c>
      <c r="L110" s="9">
        <f>الرصد!AN112</f>
        <v>0</v>
      </c>
      <c r="M110" s="9">
        <f>الرصد!AQ112</f>
        <v>0</v>
      </c>
      <c r="N110" s="9">
        <f>الرصد!AR112</f>
        <v>0</v>
      </c>
      <c r="O110" s="9">
        <f>الرصد!AS112</f>
        <v>0</v>
      </c>
      <c r="P110" s="9">
        <f>الرصد!AT112</f>
        <v>0</v>
      </c>
      <c r="Q110" s="5" t="str">
        <f>IFERROR(IF($O110=0,"",INDEX($A$5:$P$5,SMALL(IF(--($A110:$P110&lt;$A$6:$P$6),COLUMN($A$5:$P$5),IF($A110:$P110="غ",COLUMN($A$5:$P$5))),COLUMNS($A$7:A110)))),"")</f>
        <v/>
      </c>
      <c r="R110" s="5" t="str">
        <f>IFERROR(IF($O110=0,"",INDEX($A$5:$P$5,SMALL(IF(--($A110:$P110&lt;$A$6:$P$6),COLUMN($A$5:$P$5),IF($A110:$P110="غ",COLUMN($A$5:$P$5))),COLUMNS($A$7:B110)))),"")</f>
        <v/>
      </c>
      <c r="S110" s="5" t="str">
        <f>IFERROR(IF($O110=0,"",INDEX($A$5:$P$5,SMALL(IF(--($A110:$P110&lt;$A$6:$P$6),COLUMN($A$5:$P$5),IF($A110:$P110="غ",COLUMN($A$5:$P$5))),COLUMNS($A$7:C110)))),"")</f>
        <v/>
      </c>
      <c r="T110" s="5" t="str">
        <f>IFERROR(IF($O110=0,"",INDEX($A$5:$P$5,SMALL(IF(--($A110:$P110&lt;$A$6:$P$6),COLUMN($A$5:$P$5),IF($A110:$P110="غ",COLUMN($A$5:$P$5))),COLUMNS($A$7:D110)))),"")</f>
        <v/>
      </c>
      <c r="U110" s="5" t="str">
        <f>IFERROR(IF($O110=0,"",INDEX($A$5:$P$5,SMALL(IF(--($A110:$P110&lt;$A$6:$P$6),COLUMN($A$5:$P$5),IF($A110:$P110="غ",COLUMN($A$5:$P$5))),COLUMNS($A$7:E110)))),"")</f>
        <v/>
      </c>
      <c r="V110" s="5" t="str">
        <f>IFERROR(IF($O110=0,"",INDEX($A$5:$P$5,SMALL(IF(--($A110:$P110&lt;$A$6:$P$6),COLUMN($A$5:$P$5),IF($A110:$P110="غ",COLUMN($A$5:$P$5))),COLUMNS($A$7:F110)))),"")</f>
        <v/>
      </c>
      <c r="W110" s="5" t="str">
        <f>IFERROR(IF($O110=0,"",INDEX($A$5:$P$5,SMALL(IF(--($A110:$P110&lt;$A$6:$P$6),COLUMN($A$5:$P$5),IF($A110:$P110="غ",COLUMN($A$5:$P$5))),COLUMNS($A$7:G110)))),"")</f>
        <v/>
      </c>
      <c r="X110" s="5" t="str">
        <f>IFERROR(IF($O110=0,"",INDEX($A$5:$P$5,SMALL(IF(--($A110:$P110&lt;$A$6:$P$6),COLUMN($A$5:$P$5),IF($A110:$P110="غ",COLUMN($A$5:$P$5))),COLUMNS($A$7:H110)))),"")</f>
        <v/>
      </c>
      <c r="Y110" s="5" t="str">
        <f>IFERROR(IF($O110=0,"",INDEX($A$5:$P$5,SMALL(IF(--($A110:$P110&lt;$A$6:$P$6),COLUMN($A$5:$P$5),IF($A110:$P110="غ",COLUMN($A$5:$P$5))),COLUMNS($A$7:I110)))),"")</f>
        <v/>
      </c>
      <c r="Z110" s="5" t="str">
        <f>IFERROR(IF($O110=0,"",INDEX($A$5:$P$5,SMALL(IF(--($A110:$P110&lt;$A$6:$P$6),COLUMN($A$5:$P$5),IF($A110:$P110="غ",COLUMN($A$5:$P$5))),COLUMNS($A$7:J110)))),"")</f>
        <v/>
      </c>
      <c r="AA110" s="5" t="str">
        <f>IFERROR(IF($O110=0,"",INDEX($A$5:$P$5,SMALL(IF(--($A110:$P110&lt;$A$6:$P$6),COLUMN($A$5:$P$5),IF($A110:$P110="غ",COLUMN($A$5:$P$5))),COLUMNS($A$7:K110)))),"")</f>
        <v/>
      </c>
      <c r="AB110" s="5" t="str">
        <f>IFERROR(IF($O110=0,"",INDEX($A$5:$P$5,SMALL(IF(--($A110:$P110&lt;$A$6:$P$6),COLUMN($A$5:$P$5),IF($A110:$P110="غ",COLUMN($A$5:$P$5))),COLUMNS($A$7:L110)))),"")</f>
        <v/>
      </c>
      <c r="AC110" s="5" t="str">
        <f>IFERROR(IF($O110=0,"",INDEX($A$5:$P$5,SMALL(IF(--($A110:$P110&lt;$A$6:$P$6),COLUMN($A$5:$P$5),IF($A110:$P110="غ",COLUMN($A$5:$P$5))),COLUMNS($A$7:M110)))),"")</f>
        <v/>
      </c>
      <c r="AD110" s="5" t="str">
        <f>IFERROR(IF($O110=0,"",INDEX($A$5:$P$5,SMALL(IF(--($A110:$P110&lt;$A$6:$P$6),COLUMN($A$5:$P$5),IF($A110:$P110="غ",COLUMN($A$5:$P$5))),COLUMNS($A$7:N110)))),"")</f>
        <v/>
      </c>
      <c r="AE110" s="5" t="str">
        <f>IFERROR(IF($O110=0,"",INDEX($A$5:$P$5,SMALL(IF(--($A110:$P110&lt;$A$6:$P$6),COLUMN($A$5:$P$5),IF($A110:$P110="غ",COLUMN($A$5:$P$5))),COLUMNS($A$7:O110)))),"")</f>
        <v/>
      </c>
      <c r="AF110" s="5" t="str">
        <f>IFERROR(IF($O110=0,"",INDEX($A$5:$P$5,SMALL(IF(--($A110:$P110&lt;$A$6:$P$6),COLUMN($A$5:$P$5),IF($A110:$P110="غ",COLUMN($A$5:$P$5))),COLUMNS($A$7:P110)))),"")</f>
        <v/>
      </c>
    </row>
    <row r="111" spans="1:32">
      <c r="A111" s="9">
        <f>الرصد!O113</f>
        <v>0</v>
      </c>
      <c r="B111" s="9">
        <f>الرصد!P113</f>
        <v>0</v>
      </c>
      <c r="C111" s="9">
        <f>الرصد!Q113</f>
        <v>0</v>
      </c>
      <c r="D111" s="9">
        <f>الرصد!T113</f>
        <v>0</v>
      </c>
      <c r="E111" s="9">
        <f>الرصد!W113</f>
        <v>0</v>
      </c>
      <c r="F111" s="9">
        <f>الرصد!Z113</f>
        <v>0</v>
      </c>
      <c r="G111" s="9">
        <f>الرصد!AC113</f>
        <v>0</v>
      </c>
      <c r="H111" s="9">
        <f>الرصد!AD113</f>
        <v>0</v>
      </c>
      <c r="I111" s="9">
        <f>الرصد!AE113</f>
        <v>0</v>
      </c>
      <c r="J111" s="9">
        <f>الرصد!AH113</f>
        <v>0</v>
      </c>
      <c r="K111" s="9">
        <f>الرصد!AK113</f>
        <v>0</v>
      </c>
      <c r="L111" s="9">
        <f>الرصد!AN113</f>
        <v>0</v>
      </c>
      <c r="M111" s="9">
        <f>الرصد!AQ113</f>
        <v>0</v>
      </c>
      <c r="N111" s="9">
        <f>الرصد!AR113</f>
        <v>0</v>
      </c>
      <c r="O111" s="9">
        <f>الرصد!AS113</f>
        <v>0</v>
      </c>
      <c r="P111" s="9">
        <f>الرصد!AT113</f>
        <v>0</v>
      </c>
      <c r="Q111" s="5" t="str">
        <f>IFERROR(IF($O111=0,"",INDEX($A$5:$P$5,SMALL(IF(--($A111:$P111&lt;$A$6:$P$6),COLUMN($A$5:$P$5),IF($A111:$P111="غ",COLUMN($A$5:$P$5))),COLUMNS($A$7:A111)))),"")</f>
        <v/>
      </c>
      <c r="R111" s="5" t="str">
        <f>IFERROR(IF($O111=0,"",INDEX($A$5:$P$5,SMALL(IF(--($A111:$P111&lt;$A$6:$P$6),COLUMN($A$5:$P$5),IF($A111:$P111="غ",COLUMN($A$5:$P$5))),COLUMNS($A$7:B111)))),"")</f>
        <v/>
      </c>
      <c r="S111" s="5" t="str">
        <f>IFERROR(IF($O111=0,"",INDEX($A$5:$P$5,SMALL(IF(--($A111:$P111&lt;$A$6:$P$6),COLUMN($A$5:$P$5),IF($A111:$P111="غ",COLUMN($A$5:$P$5))),COLUMNS($A$7:C111)))),"")</f>
        <v/>
      </c>
      <c r="T111" s="5" t="str">
        <f>IFERROR(IF($O111=0,"",INDEX($A$5:$P$5,SMALL(IF(--($A111:$P111&lt;$A$6:$P$6),COLUMN($A$5:$P$5),IF($A111:$P111="غ",COLUMN($A$5:$P$5))),COLUMNS($A$7:D111)))),"")</f>
        <v/>
      </c>
      <c r="U111" s="5" t="str">
        <f>IFERROR(IF($O111=0,"",INDEX($A$5:$P$5,SMALL(IF(--($A111:$P111&lt;$A$6:$P$6),COLUMN($A$5:$P$5),IF($A111:$P111="غ",COLUMN($A$5:$P$5))),COLUMNS($A$7:E111)))),"")</f>
        <v/>
      </c>
      <c r="V111" s="5" t="str">
        <f>IFERROR(IF($O111=0,"",INDEX($A$5:$P$5,SMALL(IF(--($A111:$P111&lt;$A$6:$P$6),COLUMN($A$5:$P$5),IF($A111:$P111="غ",COLUMN($A$5:$P$5))),COLUMNS($A$7:F111)))),"")</f>
        <v/>
      </c>
      <c r="W111" s="5" t="str">
        <f>IFERROR(IF($O111=0,"",INDEX($A$5:$P$5,SMALL(IF(--($A111:$P111&lt;$A$6:$P$6),COLUMN($A$5:$P$5),IF($A111:$P111="غ",COLUMN($A$5:$P$5))),COLUMNS($A$7:G111)))),"")</f>
        <v/>
      </c>
      <c r="X111" s="5" t="str">
        <f>IFERROR(IF($O111=0,"",INDEX($A$5:$P$5,SMALL(IF(--($A111:$P111&lt;$A$6:$P$6),COLUMN($A$5:$P$5),IF($A111:$P111="غ",COLUMN($A$5:$P$5))),COLUMNS($A$7:H111)))),"")</f>
        <v/>
      </c>
      <c r="Y111" s="5" t="str">
        <f>IFERROR(IF($O111=0,"",INDEX($A$5:$P$5,SMALL(IF(--($A111:$P111&lt;$A$6:$P$6),COLUMN($A$5:$P$5),IF($A111:$P111="غ",COLUMN($A$5:$P$5))),COLUMNS($A$7:I111)))),"")</f>
        <v/>
      </c>
      <c r="Z111" s="5" t="str">
        <f>IFERROR(IF($O111=0,"",INDEX($A$5:$P$5,SMALL(IF(--($A111:$P111&lt;$A$6:$P$6),COLUMN($A$5:$P$5),IF($A111:$P111="غ",COLUMN($A$5:$P$5))),COLUMNS($A$7:J111)))),"")</f>
        <v/>
      </c>
      <c r="AA111" s="5" t="str">
        <f>IFERROR(IF($O111=0,"",INDEX($A$5:$P$5,SMALL(IF(--($A111:$P111&lt;$A$6:$P$6),COLUMN($A$5:$P$5),IF($A111:$P111="غ",COLUMN($A$5:$P$5))),COLUMNS($A$7:K111)))),"")</f>
        <v/>
      </c>
      <c r="AB111" s="5" t="str">
        <f>IFERROR(IF($O111=0,"",INDEX($A$5:$P$5,SMALL(IF(--($A111:$P111&lt;$A$6:$P$6),COLUMN($A$5:$P$5),IF($A111:$P111="غ",COLUMN($A$5:$P$5))),COLUMNS($A$7:L111)))),"")</f>
        <v/>
      </c>
      <c r="AC111" s="5" t="str">
        <f>IFERROR(IF($O111=0,"",INDEX($A$5:$P$5,SMALL(IF(--($A111:$P111&lt;$A$6:$P$6),COLUMN($A$5:$P$5),IF($A111:$P111="غ",COLUMN($A$5:$P$5))),COLUMNS($A$7:M111)))),"")</f>
        <v/>
      </c>
      <c r="AD111" s="5" t="str">
        <f>IFERROR(IF($O111=0,"",INDEX($A$5:$P$5,SMALL(IF(--($A111:$P111&lt;$A$6:$P$6),COLUMN($A$5:$P$5),IF($A111:$P111="غ",COLUMN($A$5:$P$5))),COLUMNS($A$7:N111)))),"")</f>
        <v/>
      </c>
      <c r="AE111" s="5" t="str">
        <f>IFERROR(IF($O111=0,"",INDEX($A$5:$P$5,SMALL(IF(--($A111:$P111&lt;$A$6:$P$6),COLUMN($A$5:$P$5),IF($A111:$P111="غ",COLUMN($A$5:$P$5))),COLUMNS($A$7:O111)))),"")</f>
        <v/>
      </c>
      <c r="AF111" s="5" t="str">
        <f>IFERROR(IF($O111=0,"",INDEX($A$5:$P$5,SMALL(IF(--($A111:$P111&lt;$A$6:$P$6),COLUMN($A$5:$P$5),IF($A111:$P111="غ",COLUMN($A$5:$P$5))),COLUMNS($A$7:P111)))),"")</f>
        <v/>
      </c>
    </row>
    <row r="112" spans="1:32">
      <c r="A112" s="9">
        <f>الرصد!O114</f>
        <v>0</v>
      </c>
      <c r="B112" s="9">
        <f>الرصد!P114</f>
        <v>0</v>
      </c>
      <c r="C112" s="9">
        <f>الرصد!Q114</f>
        <v>0</v>
      </c>
      <c r="D112" s="9">
        <f>الرصد!T114</f>
        <v>0</v>
      </c>
      <c r="E112" s="9">
        <f>الرصد!W114</f>
        <v>0</v>
      </c>
      <c r="F112" s="9">
        <f>الرصد!Z114</f>
        <v>0</v>
      </c>
      <c r="G112" s="9">
        <f>الرصد!AC114</f>
        <v>0</v>
      </c>
      <c r="H112" s="9">
        <f>الرصد!AD114</f>
        <v>0</v>
      </c>
      <c r="I112" s="9">
        <f>الرصد!AE114</f>
        <v>0</v>
      </c>
      <c r="J112" s="9">
        <f>الرصد!AH114</f>
        <v>0</v>
      </c>
      <c r="K112" s="9">
        <f>الرصد!AK114</f>
        <v>0</v>
      </c>
      <c r="L112" s="9">
        <f>الرصد!AN114</f>
        <v>0</v>
      </c>
      <c r="M112" s="9">
        <f>الرصد!AQ114</f>
        <v>0</v>
      </c>
      <c r="N112" s="9">
        <f>الرصد!AR114</f>
        <v>0</v>
      </c>
      <c r="O112" s="9">
        <f>الرصد!AS114</f>
        <v>0</v>
      </c>
      <c r="P112" s="9">
        <f>الرصد!AT114</f>
        <v>0</v>
      </c>
      <c r="Q112" s="5" t="str">
        <f>IFERROR(IF($O112=0,"",INDEX($A$5:$P$5,SMALL(IF(--($A112:$P112&lt;$A$6:$P$6),COLUMN($A$5:$P$5),IF($A112:$P112="غ",COLUMN($A$5:$P$5))),COLUMNS($A$7:A112)))),"")</f>
        <v/>
      </c>
      <c r="R112" s="5" t="str">
        <f>IFERROR(IF($O112=0,"",INDEX($A$5:$P$5,SMALL(IF(--($A112:$P112&lt;$A$6:$P$6),COLUMN($A$5:$P$5),IF($A112:$P112="غ",COLUMN($A$5:$P$5))),COLUMNS($A$7:B112)))),"")</f>
        <v/>
      </c>
      <c r="S112" s="5" t="str">
        <f>IFERROR(IF($O112=0,"",INDEX($A$5:$P$5,SMALL(IF(--($A112:$P112&lt;$A$6:$P$6),COLUMN($A$5:$P$5),IF($A112:$P112="غ",COLUMN($A$5:$P$5))),COLUMNS($A$7:C112)))),"")</f>
        <v/>
      </c>
      <c r="T112" s="5" t="str">
        <f>IFERROR(IF($O112=0,"",INDEX($A$5:$P$5,SMALL(IF(--($A112:$P112&lt;$A$6:$P$6),COLUMN($A$5:$P$5),IF($A112:$P112="غ",COLUMN($A$5:$P$5))),COLUMNS($A$7:D112)))),"")</f>
        <v/>
      </c>
      <c r="U112" s="5" t="str">
        <f>IFERROR(IF($O112=0,"",INDEX($A$5:$P$5,SMALL(IF(--($A112:$P112&lt;$A$6:$P$6),COLUMN($A$5:$P$5),IF($A112:$P112="غ",COLUMN($A$5:$P$5))),COLUMNS($A$7:E112)))),"")</f>
        <v/>
      </c>
      <c r="V112" s="5" t="str">
        <f>IFERROR(IF($O112=0,"",INDEX($A$5:$P$5,SMALL(IF(--($A112:$P112&lt;$A$6:$P$6),COLUMN($A$5:$P$5),IF($A112:$P112="غ",COLUMN($A$5:$P$5))),COLUMNS($A$7:F112)))),"")</f>
        <v/>
      </c>
      <c r="W112" s="5" t="str">
        <f>IFERROR(IF($O112=0,"",INDEX($A$5:$P$5,SMALL(IF(--($A112:$P112&lt;$A$6:$P$6),COLUMN($A$5:$P$5),IF($A112:$P112="غ",COLUMN($A$5:$P$5))),COLUMNS($A$7:G112)))),"")</f>
        <v/>
      </c>
      <c r="X112" s="5" t="str">
        <f>IFERROR(IF($O112=0,"",INDEX($A$5:$P$5,SMALL(IF(--($A112:$P112&lt;$A$6:$P$6),COLUMN($A$5:$P$5),IF($A112:$P112="غ",COLUMN($A$5:$P$5))),COLUMNS($A$7:H112)))),"")</f>
        <v/>
      </c>
      <c r="Y112" s="5" t="str">
        <f>IFERROR(IF($O112=0,"",INDEX($A$5:$P$5,SMALL(IF(--($A112:$P112&lt;$A$6:$P$6),COLUMN($A$5:$P$5),IF($A112:$P112="غ",COLUMN($A$5:$P$5))),COLUMNS($A$7:I112)))),"")</f>
        <v/>
      </c>
      <c r="Z112" s="5" t="str">
        <f>IFERROR(IF($O112=0,"",INDEX($A$5:$P$5,SMALL(IF(--($A112:$P112&lt;$A$6:$P$6),COLUMN($A$5:$P$5),IF($A112:$P112="غ",COLUMN($A$5:$P$5))),COLUMNS($A$7:J112)))),"")</f>
        <v/>
      </c>
      <c r="AA112" s="5" t="str">
        <f>IFERROR(IF($O112=0,"",INDEX($A$5:$P$5,SMALL(IF(--($A112:$P112&lt;$A$6:$P$6),COLUMN($A$5:$P$5),IF($A112:$P112="غ",COLUMN($A$5:$P$5))),COLUMNS($A$7:K112)))),"")</f>
        <v/>
      </c>
      <c r="AB112" s="5" t="str">
        <f>IFERROR(IF($O112=0,"",INDEX($A$5:$P$5,SMALL(IF(--($A112:$P112&lt;$A$6:$P$6),COLUMN($A$5:$P$5),IF($A112:$P112="غ",COLUMN($A$5:$P$5))),COLUMNS($A$7:L112)))),"")</f>
        <v/>
      </c>
      <c r="AC112" s="5" t="str">
        <f>IFERROR(IF($O112=0,"",INDEX($A$5:$P$5,SMALL(IF(--($A112:$P112&lt;$A$6:$P$6),COLUMN($A$5:$P$5),IF($A112:$P112="غ",COLUMN($A$5:$P$5))),COLUMNS($A$7:M112)))),"")</f>
        <v/>
      </c>
      <c r="AD112" s="5" t="str">
        <f>IFERROR(IF($O112=0,"",INDEX($A$5:$P$5,SMALL(IF(--($A112:$P112&lt;$A$6:$P$6),COLUMN($A$5:$P$5),IF($A112:$P112="غ",COLUMN($A$5:$P$5))),COLUMNS($A$7:N112)))),"")</f>
        <v/>
      </c>
      <c r="AE112" s="5" t="str">
        <f>IFERROR(IF($O112=0,"",INDEX($A$5:$P$5,SMALL(IF(--($A112:$P112&lt;$A$6:$P$6),COLUMN($A$5:$P$5),IF($A112:$P112="غ",COLUMN($A$5:$P$5))),COLUMNS($A$7:O112)))),"")</f>
        <v/>
      </c>
      <c r="AF112" s="5" t="str">
        <f>IFERROR(IF($O112=0,"",INDEX($A$5:$P$5,SMALL(IF(--($A112:$P112&lt;$A$6:$P$6),COLUMN($A$5:$P$5),IF($A112:$P112="غ",COLUMN($A$5:$P$5))),COLUMNS($A$7:P112)))),"")</f>
        <v/>
      </c>
    </row>
    <row r="113" spans="1:32">
      <c r="A113" s="9">
        <f>الرصد!O115</f>
        <v>0</v>
      </c>
      <c r="B113" s="9">
        <f>الرصد!P115</f>
        <v>0</v>
      </c>
      <c r="C113" s="9">
        <f>الرصد!Q115</f>
        <v>0</v>
      </c>
      <c r="D113" s="9">
        <f>الرصد!T115</f>
        <v>0</v>
      </c>
      <c r="E113" s="9">
        <f>الرصد!W115</f>
        <v>0</v>
      </c>
      <c r="F113" s="9">
        <f>الرصد!Z115</f>
        <v>0</v>
      </c>
      <c r="G113" s="9">
        <f>الرصد!AC115</f>
        <v>0</v>
      </c>
      <c r="H113" s="9">
        <f>الرصد!AD115</f>
        <v>0</v>
      </c>
      <c r="I113" s="9">
        <f>الرصد!AE115</f>
        <v>0</v>
      </c>
      <c r="J113" s="9">
        <f>الرصد!AH115</f>
        <v>0</v>
      </c>
      <c r="K113" s="9">
        <f>الرصد!AK115</f>
        <v>0</v>
      </c>
      <c r="L113" s="9">
        <f>الرصد!AN115</f>
        <v>0</v>
      </c>
      <c r="M113" s="9">
        <f>الرصد!AQ115</f>
        <v>0</v>
      </c>
      <c r="N113" s="9">
        <f>الرصد!AR115</f>
        <v>0</v>
      </c>
      <c r="O113" s="9">
        <f>الرصد!AS115</f>
        <v>0</v>
      </c>
      <c r="P113" s="9">
        <f>الرصد!AT115</f>
        <v>0</v>
      </c>
      <c r="Q113" s="5" t="str">
        <f>IFERROR(IF($O113=0,"",INDEX($A$5:$P$5,SMALL(IF(--($A113:$P113&lt;$A$6:$P$6),COLUMN($A$5:$P$5),IF($A113:$P113="غ",COLUMN($A$5:$P$5))),COLUMNS($A$7:A113)))),"")</f>
        <v/>
      </c>
      <c r="R113" s="5" t="str">
        <f>IFERROR(IF($O113=0,"",INDEX($A$5:$P$5,SMALL(IF(--($A113:$P113&lt;$A$6:$P$6),COLUMN($A$5:$P$5),IF($A113:$P113="غ",COLUMN($A$5:$P$5))),COLUMNS($A$7:B113)))),"")</f>
        <v/>
      </c>
      <c r="S113" s="5" t="str">
        <f>IFERROR(IF($O113=0,"",INDEX($A$5:$P$5,SMALL(IF(--($A113:$P113&lt;$A$6:$P$6),COLUMN($A$5:$P$5),IF($A113:$P113="غ",COLUMN($A$5:$P$5))),COLUMNS($A$7:C113)))),"")</f>
        <v/>
      </c>
      <c r="T113" s="5" t="str">
        <f>IFERROR(IF($O113=0,"",INDEX($A$5:$P$5,SMALL(IF(--($A113:$P113&lt;$A$6:$P$6),COLUMN($A$5:$P$5),IF($A113:$P113="غ",COLUMN($A$5:$P$5))),COLUMNS($A$7:D113)))),"")</f>
        <v/>
      </c>
      <c r="U113" s="5" t="str">
        <f>IFERROR(IF($O113=0,"",INDEX($A$5:$P$5,SMALL(IF(--($A113:$P113&lt;$A$6:$P$6),COLUMN($A$5:$P$5),IF($A113:$P113="غ",COLUMN($A$5:$P$5))),COLUMNS($A$7:E113)))),"")</f>
        <v/>
      </c>
      <c r="V113" s="5" t="str">
        <f>IFERROR(IF($O113=0,"",INDEX($A$5:$P$5,SMALL(IF(--($A113:$P113&lt;$A$6:$P$6),COLUMN($A$5:$P$5),IF($A113:$P113="غ",COLUMN($A$5:$P$5))),COLUMNS($A$7:F113)))),"")</f>
        <v/>
      </c>
      <c r="W113" s="5" t="str">
        <f>IFERROR(IF($O113=0,"",INDEX($A$5:$P$5,SMALL(IF(--($A113:$P113&lt;$A$6:$P$6),COLUMN($A$5:$P$5),IF($A113:$P113="غ",COLUMN($A$5:$P$5))),COLUMNS($A$7:G113)))),"")</f>
        <v/>
      </c>
      <c r="X113" s="5" t="str">
        <f>IFERROR(IF($O113=0,"",INDEX($A$5:$P$5,SMALL(IF(--($A113:$P113&lt;$A$6:$P$6),COLUMN($A$5:$P$5),IF($A113:$P113="غ",COLUMN($A$5:$P$5))),COLUMNS($A$7:H113)))),"")</f>
        <v/>
      </c>
      <c r="Y113" s="5" t="str">
        <f>IFERROR(IF($O113=0,"",INDEX($A$5:$P$5,SMALL(IF(--($A113:$P113&lt;$A$6:$P$6),COLUMN($A$5:$P$5),IF($A113:$P113="غ",COLUMN($A$5:$P$5))),COLUMNS($A$7:I113)))),"")</f>
        <v/>
      </c>
      <c r="Z113" s="5" t="str">
        <f>IFERROR(IF($O113=0,"",INDEX($A$5:$P$5,SMALL(IF(--($A113:$P113&lt;$A$6:$P$6),COLUMN($A$5:$P$5),IF($A113:$P113="غ",COLUMN($A$5:$P$5))),COLUMNS($A$7:J113)))),"")</f>
        <v/>
      </c>
      <c r="AA113" s="5" t="str">
        <f>IFERROR(IF($O113=0,"",INDEX($A$5:$P$5,SMALL(IF(--($A113:$P113&lt;$A$6:$P$6),COLUMN($A$5:$P$5),IF($A113:$P113="غ",COLUMN($A$5:$P$5))),COLUMNS($A$7:K113)))),"")</f>
        <v/>
      </c>
      <c r="AB113" s="5" t="str">
        <f>IFERROR(IF($O113=0,"",INDEX($A$5:$P$5,SMALL(IF(--($A113:$P113&lt;$A$6:$P$6),COLUMN($A$5:$P$5),IF($A113:$P113="غ",COLUMN($A$5:$P$5))),COLUMNS($A$7:L113)))),"")</f>
        <v/>
      </c>
      <c r="AC113" s="5" t="str">
        <f>IFERROR(IF($O113=0,"",INDEX($A$5:$P$5,SMALL(IF(--($A113:$P113&lt;$A$6:$P$6),COLUMN($A$5:$P$5),IF($A113:$P113="غ",COLUMN($A$5:$P$5))),COLUMNS($A$7:M113)))),"")</f>
        <v/>
      </c>
      <c r="AD113" s="5" t="str">
        <f>IFERROR(IF($O113=0,"",INDEX($A$5:$P$5,SMALL(IF(--($A113:$P113&lt;$A$6:$P$6),COLUMN($A$5:$P$5),IF($A113:$P113="غ",COLUMN($A$5:$P$5))),COLUMNS($A$7:N113)))),"")</f>
        <v/>
      </c>
      <c r="AE113" s="5" t="str">
        <f>IFERROR(IF($O113=0,"",INDEX($A$5:$P$5,SMALL(IF(--($A113:$P113&lt;$A$6:$P$6),COLUMN($A$5:$P$5),IF($A113:$P113="غ",COLUMN($A$5:$P$5))),COLUMNS($A$7:O113)))),"")</f>
        <v/>
      </c>
      <c r="AF113" s="5" t="str">
        <f>IFERROR(IF($O113=0,"",INDEX($A$5:$P$5,SMALL(IF(--($A113:$P113&lt;$A$6:$P$6),COLUMN($A$5:$P$5),IF($A113:$P113="غ",COLUMN($A$5:$P$5))),COLUMNS($A$7:P113)))),"")</f>
        <v/>
      </c>
    </row>
    <row r="114" spans="1:32">
      <c r="A114" s="9">
        <f>الرصد!O116</f>
        <v>0</v>
      </c>
      <c r="B114" s="9">
        <f>الرصد!P116</f>
        <v>0</v>
      </c>
      <c r="C114" s="9">
        <f>الرصد!Q116</f>
        <v>0</v>
      </c>
      <c r="D114" s="9">
        <f>الرصد!T116</f>
        <v>0</v>
      </c>
      <c r="E114" s="9">
        <f>الرصد!W116</f>
        <v>0</v>
      </c>
      <c r="F114" s="9">
        <f>الرصد!Z116</f>
        <v>0</v>
      </c>
      <c r="G114" s="9">
        <f>الرصد!AC116</f>
        <v>0</v>
      </c>
      <c r="H114" s="9">
        <f>الرصد!AD116</f>
        <v>0</v>
      </c>
      <c r="I114" s="9">
        <f>الرصد!AE116</f>
        <v>0</v>
      </c>
      <c r="J114" s="9">
        <f>الرصد!AH116</f>
        <v>0</v>
      </c>
      <c r="K114" s="9">
        <f>الرصد!AK116</f>
        <v>0</v>
      </c>
      <c r="L114" s="9">
        <f>الرصد!AN116</f>
        <v>0</v>
      </c>
      <c r="M114" s="9">
        <f>الرصد!AQ116</f>
        <v>0</v>
      </c>
      <c r="N114" s="9">
        <f>الرصد!AR116</f>
        <v>0</v>
      </c>
      <c r="O114" s="9">
        <f>الرصد!AS116</f>
        <v>0</v>
      </c>
      <c r="P114" s="9">
        <f>الرصد!AT116</f>
        <v>0</v>
      </c>
      <c r="Q114" s="5" t="str">
        <f>IFERROR(IF($O114=0,"",INDEX($A$5:$P$5,SMALL(IF(--($A114:$P114&lt;$A$6:$P$6),COLUMN($A$5:$P$5),IF($A114:$P114="غ",COLUMN($A$5:$P$5))),COLUMNS($A$7:A114)))),"")</f>
        <v/>
      </c>
      <c r="R114" s="5" t="str">
        <f>IFERROR(IF($O114=0,"",INDEX($A$5:$P$5,SMALL(IF(--($A114:$P114&lt;$A$6:$P$6),COLUMN($A$5:$P$5),IF($A114:$P114="غ",COLUMN($A$5:$P$5))),COLUMNS($A$7:B114)))),"")</f>
        <v/>
      </c>
      <c r="S114" s="5" t="str">
        <f>IFERROR(IF($O114=0,"",INDEX($A$5:$P$5,SMALL(IF(--($A114:$P114&lt;$A$6:$P$6),COLUMN($A$5:$P$5),IF($A114:$P114="غ",COLUMN($A$5:$P$5))),COLUMNS($A$7:C114)))),"")</f>
        <v/>
      </c>
      <c r="T114" s="5" t="str">
        <f>IFERROR(IF($O114=0,"",INDEX($A$5:$P$5,SMALL(IF(--($A114:$P114&lt;$A$6:$P$6),COLUMN($A$5:$P$5),IF($A114:$P114="غ",COLUMN($A$5:$P$5))),COLUMNS($A$7:D114)))),"")</f>
        <v/>
      </c>
      <c r="U114" s="5" t="str">
        <f>IFERROR(IF($O114=0,"",INDEX($A$5:$P$5,SMALL(IF(--($A114:$P114&lt;$A$6:$P$6),COLUMN($A$5:$P$5),IF($A114:$P114="غ",COLUMN($A$5:$P$5))),COLUMNS($A$7:E114)))),"")</f>
        <v/>
      </c>
      <c r="V114" s="5" t="str">
        <f>IFERROR(IF($O114=0,"",INDEX($A$5:$P$5,SMALL(IF(--($A114:$P114&lt;$A$6:$P$6),COLUMN($A$5:$P$5),IF($A114:$P114="غ",COLUMN($A$5:$P$5))),COLUMNS($A$7:F114)))),"")</f>
        <v/>
      </c>
      <c r="W114" s="5" t="str">
        <f>IFERROR(IF($O114=0,"",INDEX($A$5:$P$5,SMALL(IF(--($A114:$P114&lt;$A$6:$P$6),COLUMN($A$5:$P$5),IF($A114:$P114="غ",COLUMN($A$5:$P$5))),COLUMNS($A$7:G114)))),"")</f>
        <v/>
      </c>
      <c r="X114" s="5" t="str">
        <f>IFERROR(IF($O114=0,"",INDEX($A$5:$P$5,SMALL(IF(--($A114:$P114&lt;$A$6:$P$6),COLUMN($A$5:$P$5),IF($A114:$P114="غ",COLUMN($A$5:$P$5))),COLUMNS($A$7:H114)))),"")</f>
        <v/>
      </c>
      <c r="Y114" s="5" t="str">
        <f>IFERROR(IF($O114=0,"",INDEX($A$5:$P$5,SMALL(IF(--($A114:$P114&lt;$A$6:$P$6),COLUMN($A$5:$P$5),IF($A114:$P114="غ",COLUMN($A$5:$P$5))),COLUMNS($A$7:I114)))),"")</f>
        <v/>
      </c>
      <c r="Z114" s="5" t="str">
        <f>IFERROR(IF($O114=0,"",INDEX($A$5:$P$5,SMALL(IF(--($A114:$P114&lt;$A$6:$P$6),COLUMN($A$5:$P$5),IF($A114:$P114="غ",COLUMN($A$5:$P$5))),COLUMNS($A$7:J114)))),"")</f>
        <v/>
      </c>
      <c r="AA114" s="5" t="str">
        <f>IFERROR(IF($O114=0,"",INDEX($A$5:$P$5,SMALL(IF(--($A114:$P114&lt;$A$6:$P$6),COLUMN($A$5:$P$5),IF($A114:$P114="غ",COLUMN($A$5:$P$5))),COLUMNS($A$7:K114)))),"")</f>
        <v/>
      </c>
      <c r="AB114" s="5" t="str">
        <f>IFERROR(IF($O114=0,"",INDEX($A$5:$P$5,SMALL(IF(--($A114:$P114&lt;$A$6:$P$6),COLUMN($A$5:$P$5),IF($A114:$P114="غ",COLUMN($A$5:$P$5))),COLUMNS($A$7:L114)))),"")</f>
        <v/>
      </c>
      <c r="AC114" s="5" t="str">
        <f>IFERROR(IF($O114=0,"",INDEX($A$5:$P$5,SMALL(IF(--($A114:$P114&lt;$A$6:$P$6),COLUMN($A$5:$P$5),IF($A114:$P114="غ",COLUMN($A$5:$P$5))),COLUMNS($A$7:M114)))),"")</f>
        <v/>
      </c>
      <c r="AD114" s="5" t="str">
        <f>IFERROR(IF($O114=0,"",INDEX($A$5:$P$5,SMALL(IF(--($A114:$P114&lt;$A$6:$P$6),COLUMN($A$5:$P$5),IF($A114:$P114="غ",COLUMN($A$5:$P$5))),COLUMNS($A$7:N114)))),"")</f>
        <v/>
      </c>
      <c r="AE114" s="5" t="str">
        <f>IFERROR(IF($O114=0,"",INDEX($A$5:$P$5,SMALL(IF(--($A114:$P114&lt;$A$6:$P$6),COLUMN($A$5:$P$5),IF($A114:$P114="غ",COLUMN($A$5:$P$5))),COLUMNS($A$7:O114)))),"")</f>
        <v/>
      </c>
      <c r="AF114" s="5" t="str">
        <f>IFERROR(IF($O114=0,"",INDEX($A$5:$P$5,SMALL(IF(--($A114:$P114&lt;$A$6:$P$6),COLUMN($A$5:$P$5),IF($A114:$P114="غ",COLUMN($A$5:$P$5))),COLUMNS($A$7:P114)))),"")</f>
        <v/>
      </c>
    </row>
    <row r="115" spans="1:32">
      <c r="A115" s="9">
        <f>الرصد!O117</f>
        <v>0</v>
      </c>
      <c r="B115" s="9">
        <f>الرصد!P117</f>
        <v>0</v>
      </c>
      <c r="C115" s="9">
        <f>الرصد!Q117</f>
        <v>0</v>
      </c>
      <c r="D115" s="9">
        <f>الرصد!T117</f>
        <v>0</v>
      </c>
      <c r="E115" s="9">
        <f>الرصد!W117</f>
        <v>0</v>
      </c>
      <c r="F115" s="9">
        <f>الرصد!Z117</f>
        <v>0</v>
      </c>
      <c r="G115" s="9">
        <f>الرصد!AC117</f>
        <v>0</v>
      </c>
      <c r="H115" s="9">
        <f>الرصد!AD117</f>
        <v>0</v>
      </c>
      <c r="I115" s="9">
        <f>الرصد!AE117</f>
        <v>0</v>
      </c>
      <c r="J115" s="9">
        <f>الرصد!AH117</f>
        <v>0</v>
      </c>
      <c r="K115" s="9">
        <f>الرصد!AK117</f>
        <v>0</v>
      </c>
      <c r="L115" s="9">
        <f>الرصد!AN117</f>
        <v>0</v>
      </c>
      <c r="M115" s="9">
        <f>الرصد!AQ117</f>
        <v>0</v>
      </c>
      <c r="N115" s="9">
        <f>الرصد!AR117</f>
        <v>0</v>
      </c>
      <c r="O115" s="9">
        <f>الرصد!AS117</f>
        <v>0</v>
      </c>
      <c r="P115" s="9">
        <f>الرصد!AT117</f>
        <v>0</v>
      </c>
      <c r="Q115" s="5" t="str">
        <f>IFERROR(IF($O115=0,"",INDEX($A$5:$P$5,SMALL(IF(--($A115:$P115&lt;$A$6:$P$6),COLUMN($A$5:$P$5),IF($A115:$P115="غ",COLUMN($A$5:$P$5))),COLUMNS($A$7:A115)))),"")</f>
        <v/>
      </c>
      <c r="R115" s="5" t="str">
        <f>IFERROR(IF($O115=0,"",INDEX($A$5:$P$5,SMALL(IF(--($A115:$P115&lt;$A$6:$P$6),COLUMN($A$5:$P$5),IF($A115:$P115="غ",COLUMN($A$5:$P$5))),COLUMNS($A$7:B115)))),"")</f>
        <v/>
      </c>
      <c r="S115" s="5" t="str">
        <f>IFERROR(IF($O115=0,"",INDEX($A$5:$P$5,SMALL(IF(--($A115:$P115&lt;$A$6:$P$6),COLUMN($A$5:$P$5),IF($A115:$P115="غ",COLUMN($A$5:$P$5))),COLUMNS($A$7:C115)))),"")</f>
        <v/>
      </c>
      <c r="T115" s="5" t="str">
        <f>IFERROR(IF($O115=0,"",INDEX($A$5:$P$5,SMALL(IF(--($A115:$P115&lt;$A$6:$P$6),COLUMN($A$5:$P$5),IF($A115:$P115="غ",COLUMN($A$5:$P$5))),COLUMNS($A$7:D115)))),"")</f>
        <v/>
      </c>
      <c r="U115" s="5" t="str">
        <f>IFERROR(IF($O115=0,"",INDEX($A$5:$P$5,SMALL(IF(--($A115:$P115&lt;$A$6:$P$6),COLUMN($A$5:$P$5),IF($A115:$P115="غ",COLUMN($A$5:$P$5))),COLUMNS($A$7:E115)))),"")</f>
        <v/>
      </c>
      <c r="V115" s="5" t="str">
        <f>IFERROR(IF($O115=0,"",INDEX($A$5:$P$5,SMALL(IF(--($A115:$P115&lt;$A$6:$P$6),COLUMN($A$5:$P$5),IF($A115:$P115="غ",COLUMN($A$5:$P$5))),COLUMNS($A$7:F115)))),"")</f>
        <v/>
      </c>
      <c r="W115" s="5" t="str">
        <f>IFERROR(IF($O115=0,"",INDEX($A$5:$P$5,SMALL(IF(--($A115:$P115&lt;$A$6:$P$6),COLUMN($A$5:$P$5),IF($A115:$P115="غ",COLUMN($A$5:$P$5))),COLUMNS($A$7:G115)))),"")</f>
        <v/>
      </c>
      <c r="X115" s="5" t="str">
        <f>IFERROR(IF($O115=0,"",INDEX($A$5:$P$5,SMALL(IF(--($A115:$P115&lt;$A$6:$P$6),COLUMN($A$5:$P$5),IF($A115:$P115="غ",COLUMN($A$5:$P$5))),COLUMNS($A$7:H115)))),"")</f>
        <v/>
      </c>
      <c r="Y115" s="5" t="str">
        <f>IFERROR(IF($O115=0,"",INDEX($A$5:$P$5,SMALL(IF(--($A115:$P115&lt;$A$6:$P$6),COLUMN($A$5:$P$5),IF($A115:$P115="غ",COLUMN($A$5:$P$5))),COLUMNS($A$7:I115)))),"")</f>
        <v/>
      </c>
      <c r="Z115" s="5" t="str">
        <f>IFERROR(IF($O115=0,"",INDEX($A$5:$P$5,SMALL(IF(--($A115:$P115&lt;$A$6:$P$6),COLUMN($A$5:$P$5),IF($A115:$P115="غ",COLUMN($A$5:$P$5))),COLUMNS($A$7:J115)))),"")</f>
        <v/>
      </c>
      <c r="AA115" s="5" t="str">
        <f>IFERROR(IF($O115=0,"",INDEX($A$5:$P$5,SMALL(IF(--($A115:$P115&lt;$A$6:$P$6),COLUMN($A$5:$P$5),IF($A115:$P115="غ",COLUMN($A$5:$P$5))),COLUMNS($A$7:K115)))),"")</f>
        <v/>
      </c>
      <c r="AB115" s="5" t="str">
        <f>IFERROR(IF($O115=0,"",INDEX($A$5:$P$5,SMALL(IF(--($A115:$P115&lt;$A$6:$P$6),COLUMN($A$5:$P$5),IF($A115:$P115="غ",COLUMN($A$5:$P$5))),COLUMNS($A$7:L115)))),"")</f>
        <v/>
      </c>
      <c r="AC115" s="5" t="str">
        <f>IFERROR(IF($O115=0,"",INDEX($A$5:$P$5,SMALL(IF(--($A115:$P115&lt;$A$6:$P$6),COLUMN($A$5:$P$5),IF($A115:$P115="غ",COLUMN($A$5:$P$5))),COLUMNS($A$7:M115)))),"")</f>
        <v/>
      </c>
      <c r="AD115" s="5" t="str">
        <f>IFERROR(IF($O115=0,"",INDEX($A$5:$P$5,SMALL(IF(--($A115:$P115&lt;$A$6:$P$6),COLUMN($A$5:$P$5),IF($A115:$P115="غ",COLUMN($A$5:$P$5))),COLUMNS($A$7:N115)))),"")</f>
        <v/>
      </c>
      <c r="AE115" s="5" t="str">
        <f>IFERROR(IF($O115=0,"",INDEX($A$5:$P$5,SMALL(IF(--($A115:$P115&lt;$A$6:$P$6),COLUMN($A$5:$P$5),IF($A115:$P115="غ",COLUMN($A$5:$P$5))),COLUMNS($A$7:O115)))),"")</f>
        <v/>
      </c>
      <c r="AF115" s="5" t="str">
        <f>IFERROR(IF($O115=0,"",INDEX($A$5:$P$5,SMALL(IF(--($A115:$P115&lt;$A$6:$P$6),COLUMN($A$5:$P$5),IF($A115:$P115="غ",COLUMN($A$5:$P$5))),COLUMNS($A$7:P115)))),"")</f>
        <v/>
      </c>
    </row>
    <row r="116" spans="1:32">
      <c r="A116" s="9">
        <f>الرصد!O118</f>
        <v>0</v>
      </c>
      <c r="B116" s="9">
        <f>الرصد!P118</f>
        <v>0</v>
      </c>
      <c r="C116" s="9">
        <f>الرصد!Q118</f>
        <v>0</v>
      </c>
      <c r="D116" s="9">
        <f>الرصد!T118</f>
        <v>0</v>
      </c>
      <c r="E116" s="9">
        <f>الرصد!W118</f>
        <v>0</v>
      </c>
      <c r="F116" s="9">
        <f>الرصد!Z118</f>
        <v>0</v>
      </c>
      <c r="G116" s="9">
        <f>الرصد!AC118</f>
        <v>0</v>
      </c>
      <c r="H116" s="9">
        <f>الرصد!AD118</f>
        <v>0</v>
      </c>
      <c r="I116" s="9">
        <f>الرصد!AE118</f>
        <v>0</v>
      </c>
      <c r="J116" s="9">
        <f>الرصد!AH118</f>
        <v>0</v>
      </c>
      <c r="K116" s="9">
        <f>الرصد!AK118</f>
        <v>0</v>
      </c>
      <c r="L116" s="9">
        <f>الرصد!AN118</f>
        <v>0</v>
      </c>
      <c r="M116" s="9">
        <f>الرصد!AQ118</f>
        <v>0</v>
      </c>
      <c r="N116" s="9">
        <f>الرصد!AR118</f>
        <v>0</v>
      </c>
      <c r="O116" s="9">
        <f>الرصد!AS118</f>
        <v>0</v>
      </c>
      <c r="P116" s="9">
        <f>الرصد!AT118</f>
        <v>0</v>
      </c>
      <c r="Q116" s="5" t="str">
        <f>IFERROR(IF($O116=0,"",INDEX($A$5:$P$5,SMALL(IF(--($A116:$P116&lt;$A$6:$P$6),COLUMN($A$5:$P$5),IF($A116:$P116="غ",COLUMN($A$5:$P$5))),COLUMNS($A$7:A116)))),"")</f>
        <v/>
      </c>
      <c r="R116" s="5" t="str">
        <f>IFERROR(IF($O116=0,"",INDEX($A$5:$P$5,SMALL(IF(--($A116:$P116&lt;$A$6:$P$6),COLUMN($A$5:$P$5),IF($A116:$P116="غ",COLUMN($A$5:$P$5))),COLUMNS($A$7:B116)))),"")</f>
        <v/>
      </c>
      <c r="S116" s="5" t="str">
        <f>IFERROR(IF($O116=0,"",INDEX($A$5:$P$5,SMALL(IF(--($A116:$P116&lt;$A$6:$P$6),COLUMN($A$5:$P$5),IF($A116:$P116="غ",COLUMN($A$5:$P$5))),COLUMNS($A$7:C116)))),"")</f>
        <v/>
      </c>
      <c r="T116" s="5" t="str">
        <f>IFERROR(IF($O116=0,"",INDEX($A$5:$P$5,SMALL(IF(--($A116:$P116&lt;$A$6:$P$6),COLUMN($A$5:$P$5),IF($A116:$P116="غ",COLUMN($A$5:$P$5))),COLUMNS($A$7:D116)))),"")</f>
        <v/>
      </c>
      <c r="U116" s="5" t="str">
        <f>IFERROR(IF($O116=0,"",INDEX($A$5:$P$5,SMALL(IF(--($A116:$P116&lt;$A$6:$P$6),COLUMN($A$5:$P$5),IF($A116:$P116="غ",COLUMN($A$5:$P$5))),COLUMNS($A$7:E116)))),"")</f>
        <v/>
      </c>
      <c r="V116" s="5" t="str">
        <f>IFERROR(IF($O116=0,"",INDEX($A$5:$P$5,SMALL(IF(--($A116:$P116&lt;$A$6:$P$6),COLUMN($A$5:$P$5),IF($A116:$P116="غ",COLUMN($A$5:$P$5))),COLUMNS($A$7:F116)))),"")</f>
        <v/>
      </c>
      <c r="W116" s="5" t="str">
        <f>IFERROR(IF($O116=0,"",INDEX($A$5:$P$5,SMALL(IF(--($A116:$P116&lt;$A$6:$P$6),COLUMN($A$5:$P$5),IF($A116:$P116="غ",COLUMN($A$5:$P$5))),COLUMNS($A$7:G116)))),"")</f>
        <v/>
      </c>
      <c r="X116" s="5" t="str">
        <f>IFERROR(IF($O116=0,"",INDEX($A$5:$P$5,SMALL(IF(--($A116:$P116&lt;$A$6:$P$6),COLUMN($A$5:$P$5),IF($A116:$P116="غ",COLUMN($A$5:$P$5))),COLUMNS($A$7:H116)))),"")</f>
        <v/>
      </c>
      <c r="Y116" s="5" t="str">
        <f>IFERROR(IF($O116=0,"",INDEX($A$5:$P$5,SMALL(IF(--($A116:$P116&lt;$A$6:$P$6),COLUMN($A$5:$P$5),IF($A116:$P116="غ",COLUMN($A$5:$P$5))),COLUMNS($A$7:I116)))),"")</f>
        <v/>
      </c>
      <c r="Z116" s="5" t="str">
        <f>IFERROR(IF($O116=0,"",INDEX($A$5:$P$5,SMALL(IF(--($A116:$P116&lt;$A$6:$P$6),COLUMN($A$5:$P$5),IF($A116:$P116="غ",COLUMN($A$5:$P$5))),COLUMNS($A$7:J116)))),"")</f>
        <v/>
      </c>
      <c r="AA116" s="5" t="str">
        <f>IFERROR(IF($O116=0,"",INDEX($A$5:$P$5,SMALL(IF(--($A116:$P116&lt;$A$6:$P$6),COLUMN($A$5:$P$5),IF($A116:$P116="غ",COLUMN($A$5:$P$5))),COLUMNS($A$7:K116)))),"")</f>
        <v/>
      </c>
      <c r="AB116" s="5" t="str">
        <f>IFERROR(IF($O116=0,"",INDEX($A$5:$P$5,SMALL(IF(--($A116:$P116&lt;$A$6:$P$6),COLUMN($A$5:$P$5),IF($A116:$P116="غ",COLUMN($A$5:$P$5))),COLUMNS($A$7:L116)))),"")</f>
        <v/>
      </c>
      <c r="AC116" s="5" t="str">
        <f>IFERROR(IF($O116=0,"",INDEX($A$5:$P$5,SMALL(IF(--($A116:$P116&lt;$A$6:$P$6),COLUMN($A$5:$P$5),IF($A116:$P116="غ",COLUMN($A$5:$P$5))),COLUMNS($A$7:M116)))),"")</f>
        <v/>
      </c>
      <c r="AD116" s="5" t="str">
        <f>IFERROR(IF($O116=0,"",INDEX($A$5:$P$5,SMALL(IF(--($A116:$P116&lt;$A$6:$P$6),COLUMN($A$5:$P$5),IF($A116:$P116="غ",COLUMN($A$5:$P$5))),COLUMNS($A$7:N116)))),"")</f>
        <v/>
      </c>
      <c r="AE116" s="5" t="str">
        <f>IFERROR(IF($O116=0,"",INDEX($A$5:$P$5,SMALL(IF(--($A116:$P116&lt;$A$6:$P$6),COLUMN($A$5:$P$5),IF($A116:$P116="غ",COLUMN($A$5:$P$5))),COLUMNS($A$7:O116)))),"")</f>
        <v/>
      </c>
      <c r="AF116" s="5" t="str">
        <f>IFERROR(IF($O116=0,"",INDEX($A$5:$P$5,SMALL(IF(--($A116:$P116&lt;$A$6:$P$6),COLUMN($A$5:$P$5),IF($A116:$P116="غ",COLUMN($A$5:$P$5))),COLUMNS($A$7:P116)))),"")</f>
        <v/>
      </c>
    </row>
    <row r="117" spans="1:32">
      <c r="A117" s="9">
        <f>الرصد!O119</f>
        <v>0</v>
      </c>
      <c r="B117" s="9">
        <f>الرصد!P119</f>
        <v>0</v>
      </c>
      <c r="C117" s="9">
        <f>الرصد!Q119</f>
        <v>0</v>
      </c>
      <c r="D117" s="9">
        <f>الرصد!T119</f>
        <v>0</v>
      </c>
      <c r="E117" s="9">
        <f>الرصد!W119</f>
        <v>0</v>
      </c>
      <c r="F117" s="9">
        <f>الرصد!Z119</f>
        <v>0</v>
      </c>
      <c r="G117" s="9">
        <f>الرصد!AC119</f>
        <v>0</v>
      </c>
      <c r="H117" s="9">
        <f>الرصد!AD119</f>
        <v>0</v>
      </c>
      <c r="I117" s="9">
        <f>الرصد!AE119</f>
        <v>0</v>
      </c>
      <c r="J117" s="9">
        <f>الرصد!AH119</f>
        <v>0</v>
      </c>
      <c r="K117" s="9">
        <f>الرصد!AK119</f>
        <v>0</v>
      </c>
      <c r="L117" s="9">
        <f>الرصد!AN119</f>
        <v>0</v>
      </c>
      <c r="M117" s="9">
        <f>الرصد!AQ119</f>
        <v>0</v>
      </c>
      <c r="N117" s="9">
        <f>الرصد!AR119</f>
        <v>0</v>
      </c>
      <c r="O117" s="9">
        <f>الرصد!AS119</f>
        <v>0</v>
      </c>
      <c r="P117" s="9">
        <f>الرصد!AT119</f>
        <v>0</v>
      </c>
      <c r="Q117" s="5" t="str">
        <f>IFERROR(IF($O117=0,"",INDEX($A$5:$P$5,SMALL(IF(--($A117:$P117&lt;$A$6:$P$6),COLUMN($A$5:$P$5),IF($A117:$P117="غ",COLUMN($A$5:$P$5))),COLUMNS($A$7:A117)))),"")</f>
        <v/>
      </c>
      <c r="R117" s="5" t="str">
        <f>IFERROR(IF($O117=0,"",INDEX($A$5:$P$5,SMALL(IF(--($A117:$P117&lt;$A$6:$P$6),COLUMN($A$5:$P$5),IF($A117:$P117="غ",COLUMN($A$5:$P$5))),COLUMNS($A$7:B117)))),"")</f>
        <v/>
      </c>
      <c r="S117" s="5" t="str">
        <f>IFERROR(IF($O117=0,"",INDEX($A$5:$P$5,SMALL(IF(--($A117:$P117&lt;$A$6:$P$6),COLUMN($A$5:$P$5),IF($A117:$P117="غ",COLUMN($A$5:$P$5))),COLUMNS($A$7:C117)))),"")</f>
        <v/>
      </c>
      <c r="T117" s="5" t="str">
        <f>IFERROR(IF($O117=0,"",INDEX($A$5:$P$5,SMALL(IF(--($A117:$P117&lt;$A$6:$P$6),COLUMN($A$5:$P$5),IF($A117:$P117="غ",COLUMN($A$5:$P$5))),COLUMNS($A$7:D117)))),"")</f>
        <v/>
      </c>
      <c r="U117" s="5" t="str">
        <f>IFERROR(IF($O117=0,"",INDEX($A$5:$P$5,SMALL(IF(--($A117:$P117&lt;$A$6:$P$6),COLUMN($A$5:$P$5),IF($A117:$P117="غ",COLUMN($A$5:$P$5))),COLUMNS($A$7:E117)))),"")</f>
        <v/>
      </c>
      <c r="V117" s="5" t="str">
        <f>IFERROR(IF($O117=0,"",INDEX($A$5:$P$5,SMALL(IF(--($A117:$P117&lt;$A$6:$P$6),COLUMN($A$5:$P$5),IF($A117:$P117="غ",COLUMN($A$5:$P$5))),COLUMNS($A$7:F117)))),"")</f>
        <v/>
      </c>
      <c r="W117" s="5" t="str">
        <f>IFERROR(IF($O117=0,"",INDEX($A$5:$P$5,SMALL(IF(--($A117:$P117&lt;$A$6:$P$6),COLUMN($A$5:$P$5),IF($A117:$P117="غ",COLUMN($A$5:$P$5))),COLUMNS($A$7:G117)))),"")</f>
        <v/>
      </c>
      <c r="X117" s="5" t="str">
        <f>IFERROR(IF($O117=0,"",INDEX($A$5:$P$5,SMALL(IF(--($A117:$P117&lt;$A$6:$P$6),COLUMN($A$5:$P$5),IF($A117:$P117="غ",COLUMN($A$5:$P$5))),COLUMNS($A$7:H117)))),"")</f>
        <v/>
      </c>
      <c r="Y117" s="5" t="str">
        <f>IFERROR(IF($O117=0,"",INDEX($A$5:$P$5,SMALL(IF(--($A117:$P117&lt;$A$6:$P$6),COLUMN($A$5:$P$5),IF($A117:$P117="غ",COLUMN($A$5:$P$5))),COLUMNS($A$7:I117)))),"")</f>
        <v/>
      </c>
      <c r="Z117" s="5" t="str">
        <f>IFERROR(IF($O117=0,"",INDEX($A$5:$P$5,SMALL(IF(--($A117:$P117&lt;$A$6:$P$6),COLUMN($A$5:$P$5),IF($A117:$P117="غ",COLUMN($A$5:$P$5))),COLUMNS($A$7:J117)))),"")</f>
        <v/>
      </c>
      <c r="AA117" s="5" t="str">
        <f>IFERROR(IF($O117=0,"",INDEX($A$5:$P$5,SMALL(IF(--($A117:$P117&lt;$A$6:$P$6),COLUMN($A$5:$P$5),IF($A117:$P117="غ",COLUMN($A$5:$P$5))),COLUMNS($A$7:K117)))),"")</f>
        <v/>
      </c>
      <c r="AB117" s="5" t="str">
        <f>IFERROR(IF($O117=0,"",INDEX($A$5:$P$5,SMALL(IF(--($A117:$P117&lt;$A$6:$P$6),COLUMN($A$5:$P$5),IF($A117:$P117="غ",COLUMN($A$5:$P$5))),COLUMNS($A$7:L117)))),"")</f>
        <v/>
      </c>
      <c r="AC117" s="5" t="str">
        <f>IFERROR(IF($O117=0,"",INDEX($A$5:$P$5,SMALL(IF(--($A117:$P117&lt;$A$6:$P$6),COLUMN($A$5:$P$5),IF($A117:$P117="غ",COLUMN($A$5:$P$5))),COLUMNS($A$7:M117)))),"")</f>
        <v/>
      </c>
      <c r="AD117" s="5" t="str">
        <f>IFERROR(IF($O117=0,"",INDEX($A$5:$P$5,SMALL(IF(--($A117:$P117&lt;$A$6:$P$6),COLUMN($A$5:$P$5),IF($A117:$P117="غ",COLUMN($A$5:$P$5))),COLUMNS($A$7:N117)))),"")</f>
        <v/>
      </c>
      <c r="AE117" s="5" t="str">
        <f>IFERROR(IF($O117=0,"",INDEX($A$5:$P$5,SMALL(IF(--($A117:$P117&lt;$A$6:$P$6),COLUMN($A$5:$P$5),IF($A117:$P117="غ",COLUMN($A$5:$P$5))),COLUMNS($A$7:O117)))),"")</f>
        <v/>
      </c>
      <c r="AF117" s="5" t="str">
        <f>IFERROR(IF($O117=0,"",INDEX($A$5:$P$5,SMALL(IF(--($A117:$P117&lt;$A$6:$P$6),COLUMN($A$5:$P$5),IF($A117:$P117="غ",COLUMN($A$5:$P$5))),COLUMNS($A$7:P117)))),"")</f>
        <v/>
      </c>
    </row>
    <row r="118" spans="1:32">
      <c r="A118" s="9">
        <f>الرصد!O120</f>
        <v>0</v>
      </c>
      <c r="B118" s="9">
        <f>الرصد!P120</f>
        <v>0</v>
      </c>
      <c r="C118" s="9">
        <f>الرصد!Q120</f>
        <v>0</v>
      </c>
      <c r="D118" s="9">
        <f>الرصد!T120</f>
        <v>0</v>
      </c>
      <c r="E118" s="9">
        <f>الرصد!W120</f>
        <v>0</v>
      </c>
      <c r="F118" s="9">
        <f>الرصد!Z120</f>
        <v>0</v>
      </c>
      <c r="G118" s="9">
        <f>الرصد!AC120</f>
        <v>0</v>
      </c>
      <c r="H118" s="9">
        <f>الرصد!AD120</f>
        <v>0</v>
      </c>
      <c r="I118" s="9">
        <f>الرصد!AE120</f>
        <v>0</v>
      </c>
      <c r="J118" s="9">
        <f>الرصد!AH120</f>
        <v>0</v>
      </c>
      <c r="K118" s="9">
        <f>الرصد!AK120</f>
        <v>0</v>
      </c>
      <c r="L118" s="9">
        <f>الرصد!AN120</f>
        <v>0</v>
      </c>
      <c r="M118" s="9">
        <f>الرصد!AQ120</f>
        <v>0</v>
      </c>
      <c r="N118" s="9">
        <f>الرصد!AR120</f>
        <v>0</v>
      </c>
      <c r="O118" s="9">
        <f>الرصد!AS120</f>
        <v>0</v>
      </c>
      <c r="P118" s="9">
        <f>الرصد!AT120</f>
        <v>0</v>
      </c>
      <c r="Q118" s="5" t="str">
        <f>IFERROR(IF($O118=0,"",INDEX($A$5:$P$5,SMALL(IF(--($A118:$P118&lt;$A$6:$P$6),COLUMN($A$5:$P$5),IF($A118:$P118="غ",COLUMN($A$5:$P$5))),COLUMNS($A$7:A118)))),"")</f>
        <v/>
      </c>
      <c r="R118" s="5" t="str">
        <f>IFERROR(IF($O118=0,"",INDEX($A$5:$P$5,SMALL(IF(--($A118:$P118&lt;$A$6:$P$6),COLUMN($A$5:$P$5),IF($A118:$P118="غ",COLUMN($A$5:$P$5))),COLUMNS($A$7:B118)))),"")</f>
        <v/>
      </c>
      <c r="S118" s="5" t="str">
        <f>IFERROR(IF($O118=0,"",INDEX($A$5:$P$5,SMALL(IF(--($A118:$P118&lt;$A$6:$P$6),COLUMN($A$5:$P$5),IF($A118:$P118="غ",COLUMN($A$5:$P$5))),COLUMNS($A$7:C118)))),"")</f>
        <v/>
      </c>
      <c r="T118" s="5" t="str">
        <f>IFERROR(IF($O118=0,"",INDEX($A$5:$P$5,SMALL(IF(--($A118:$P118&lt;$A$6:$P$6),COLUMN($A$5:$P$5),IF($A118:$P118="غ",COLUMN($A$5:$P$5))),COLUMNS($A$7:D118)))),"")</f>
        <v/>
      </c>
      <c r="U118" s="5" t="str">
        <f>IFERROR(IF($O118=0,"",INDEX($A$5:$P$5,SMALL(IF(--($A118:$P118&lt;$A$6:$P$6),COLUMN($A$5:$P$5),IF($A118:$P118="غ",COLUMN($A$5:$P$5))),COLUMNS($A$7:E118)))),"")</f>
        <v/>
      </c>
      <c r="V118" s="5" t="str">
        <f>IFERROR(IF($O118=0,"",INDEX($A$5:$P$5,SMALL(IF(--($A118:$P118&lt;$A$6:$P$6),COLUMN($A$5:$P$5),IF($A118:$P118="غ",COLUMN($A$5:$P$5))),COLUMNS($A$7:F118)))),"")</f>
        <v/>
      </c>
      <c r="W118" s="5" t="str">
        <f>IFERROR(IF($O118=0,"",INDEX($A$5:$P$5,SMALL(IF(--($A118:$P118&lt;$A$6:$P$6),COLUMN($A$5:$P$5),IF($A118:$P118="غ",COLUMN($A$5:$P$5))),COLUMNS($A$7:G118)))),"")</f>
        <v/>
      </c>
      <c r="X118" s="5" t="str">
        <f>IFERROR(IF($O118=0,"",INDEX($A$5:$P$5,SMALL(IF(--($A118:$P118&lt;$A$6:$P$6),COLUMN($A$5:$P$5),IF($A118:$P118="غ",COLUMN($A$5:$P$5))),COLUMNS($A$7:H118)))),"")</f>
        <v/>
      </c>
      <c r="Y118" s="5" t="str">
        <f>IFERROR(IF($O118=0,"",INDEX($A$5:$P$5,SMALL(IF(--($A118:$P118&lt;$A$6:$P$6),COLUMN($A$5:$P$5),IF($A118:$P118="غ",COLUMN($A$5:$P$5))),COLUMNS($A$7:I118)))),"")</f>
        <v/>
      </c>
      <c r="Z118" s="5" t="str">
        <f>IFERROR(IF($O118=0,"",INDEX($A$5:$P$5,SMALL(IF(--($A118:$P118&lt;$A$6:$P$6),COLUMN($A$5:$P$5),IF($A118:$P118="غ",COLUMN($A$5:$P$5))),COLUMNS($A$7:J118)))),"")</f>
        <v/>
      </c>
      <c r="AA118" s="5" t="str">
        <f>IFERROR(IF($O118=0,"",INDEX($A$5:$P$5,SMALL(IF(--($A118:$P118&lt;$A$6:$P$6),COLUMN($A$5:$P$5),IF($A118:$P118="غ",COLUMN($A$5:$P$5))),COLUMNS($A$7:K118)))),"")</f>
        <v/>
      </c>
      <c r="AB118" s="5" t="str">
        <f>IFERROR(IF($O118=0,"",INDEX($A$5:$P$5,SMALL(IF(--($A118:$P118&lt;$A$6:$P$6),COLUMN($A$5:$P$5),IF($A118:$P118="غ",COLUMN($A$5:$P$5))),COLUMNS($A$7:L118)))),"")</f>
        <v/>
      </c>
      <c r="AC118" s="5" t="str">
        <f>IFERROR(IF($O118=0,"",INDEX($A$5:$P$5,SMALL(IF(--($A118:$P118&lt;$A$6:$P$6),COLUMN($A$5:$P$5),IF($A118:$P118="غ",COLUMN($A$5:$P$5))),COLUMNS($A$7:M118)))),"")</f>
        <v/>
      </c>
      <c r="AD118" s="5" t="str">
        <f>IFERROR(IF($O118=0,"",INDEX($A$5:$P$5,SMALL(IF(--($A118:$P118&lt;$A$6:$P$6),COLUMN($A$5:$P$5),IF($A118:$P118="غ",COLUMN($A$5:$P$5))),COLUMNS($A$7:N118)))),"")</f>
        <v/>
      </c>
      <c r="AE118" s="5" t="str">
        <f>IFERROR(IF($O118=0,"",INDEX($A$5:$P$5,SMALL(IF(--($A118:$P118&lt;$A$6:$P$6),COLUMN($A$5:$P$5),IF($A118:$P118="غ",COLUMN($A$5:$P$5))),COLUMNS($A$7:O118)))),"")</f>
        <v/>
      </c>
      <c r="AF118" s="5" t="str">
        <f>IFERROR(IF($O118=0,"",INDEX($A$5:$P$5,SMALL(IF(--($A118:$P118&lt;$A$6:$P$6),COLUMN($A$5:$P$5),IF($A118:$P118="غ",COLUMN($A$5:$P$5))),COLUMNS($A$7:P118)))),"")</f>
        <v/>
      </c>
    </row>
    <row r="119" spans="1:32">
      <c r="A119" s="9">
        <f>الرصد!O121</f>
        <v>0</v>
      </c>
      <c r="B119" s="9">
        <f>الرصد!P121</f>
        <v>0</v>
      </c>
      <c r="C119" s="9">
        <f>الرصد!Q121</f>
        <v>0</v>
      </c>
      <c r="D119" s="9">
        <f>الرصد!T121</f>
        <v>0</v>
      </c>
      <c r="E119" s="9">
        <f>الرصد!W121</f>
        <v>0</v>
      </c>
      <c r="F119" s="9">
        <f>الرصد!Z121</f>
        <v>0</v>
      </c>
      <c r="G119" s="9">
        <f>الرصد!AC121</f>
        <v>0</v>
      </c>
      <c r="H119" s="9">
        <f>الرصد!AD121</f>
        <v>0</v>
      </c>
      <c r="I119" s="9">
        <f>الرصد!AE121</f>
        <v>0</v>
      </c>
      <c r="J119" s="9">
        <f>الرصد!AH121</f>
        <v>0</v>
      </c>
      <c r="K119" s="9">
        <f>الرصد!AK121</f>
        <v>0</v>
      </c>
      <c r="L119" s="9">
        <f>الرصد!AN121</f>
        <v>0</v>
      </c>
      <c r="M119" s="9">
        <f>الرصد!AQ121</f>
        <v>0</v>
      </c>
      <c r="N119" s="9">
        <f>الرصد!AR121</f>
        <v>0</v>
      </c>
      <c r="O119" s="9">
        <f>الرصد!AS121</f>
        <v>0</v>
      </c>
      <c r="P119" s="9">
        <f>الرصد!AT121</f>
        <v>0</v>
      </c>
      <c r="Q119" s="5" t="str">
        <f>IFERROR(IF($O119=0,"",INDEX($A$5:$P$5,SMALL(IF(--($A119:$P119&lt;$A$6:$P$6),COLUMN($A$5:$P$5),IF($A119:$P119="غ",COLUMN($A$5:$P$5))),COLUMNS($A$7:A119)))),"")</f>
        <v/>
      </c>
      <c r="R119" s="5" t="str">
        <f>IFERROR(IF($O119=0,"",INDEX($A$5:$P$5,SMALL(IF(--($A119:$P119&lt;$A$6:$P$6),COLUMN($A$5:$P$5),IF($A119:$P119="غ",COLUMN($A$5:$P$5))),COLUMNS($A$7:B119)))),"")</f>
        <v/>
      </c>
      <c r="S119" s="5" t="str">
        <f>IFERROR(IF($O119=0,"",INDEX($A$5:$P$5,SMALL(IF(--($A119:$P119&lt;$A$6:$P$6),COLUMN($A$5:$P$5),IF($A119:$P119="غ",COLUMN($A$5:$P$5))),COLUMNS($A$7:C119)))),"")</f>
        <v/>
      </c>
      <c r="T119" s="5" t="str">
        <f>IFERROR(IF($O119=0,"",INDEX($A$5:$P$5,SMALL(IF(--($A119:$P119&lt;$A$6:$P$6),COLUMN($A$5:$P$5),IF($A119:$P119="غ",COLUMN($A$5:$P$5))),COLUMNS($A$7:D119)))),"")</f>
        <v/>
      </c>
      <c r="U119" s="5" t="str">
        <f>IFERROR(IF($O119=0,"",INDEX($A$5:$P$5,SMALL(IF(--($A119:$P119&lt;$A$6:$P$6),COLUMN($A$5:$P$5),IF($A119:$P119="غ",COLUMN($A$5:$P$5))),COLUMNS($A$7:E119)))),"")</f>
        <v/>
      </c>
      <c r="V119" s="5" t="str">
        <f>IFERROR(IF($O119=0,"",INDEX($A$5:$P$5,SMALL(IF(--($A119:$P119&lt;$A$6:$P$6),COLUMN($A$5:$P$5),IF($A119:$P119="غ",COLUMN($A$5:$P$5))),COLUMNS($A$7:F119)))),"")</f>
        <v/>
      </c>
      <c r="W119" s="5" t="str">
        <f>IFERROR(IF($O119=0,"",INDEX($A$5:$P$5,SMALL(IF(--($A119:$P119&lt;$A$6:$P$6),COLUMN($A$5:$P$5),IF($A119:$P119="غ",COLUMN($A$5:$P$5))),COLUMNS($A$7:G119)))),"")</f>
        <v/>
      </c>
      <c r="X119" s="5" t="str">
        <f>IFERROR(IF($O119=0,"",INDEX($A$5:$P$5,SMALL(IF(--($A119:$P119&lt;$A$6:$P$6),COLUMN($A$5:$P$5),IF($A119:$P119="غ",COLUMN($A$5:$P$5))),COLUMNS($A$7:H119)))),"")</f>
        <v/>
      </c>
      <c r="Y119" s="5" t="str">
        <f>IFERROR(IF($O119=0,"",INDEX($A$5:$P$5,SMALL(IF(--($A119:$P119&lt;$A$6:$P$6),COLUMN($A$5:$P$5),IF($A119:$P119="غ",COLUMN($A$5:$P$5))),COLUMNS($A$7:I119)))),"")</f>
        <v/>
      </c>
      <c r="Z119" s="5" t="str">
        <f>IFERROR(IF($O119=0,"",INDEX($A$5:$P$5,SMALL(IF(--($A119:$P119&lt;$A$6:$P$6),COLUMN($A$5:$P$5),IF($A119:$P119="غ",COLUMN($A$5:$P$5))),COLUMNS($A$7:J119)))),"")</f>
        <v/>
      </c>
      <c r="AA119" s="5" t="str">
        <f>IFERROR(IF($O119=0,"",INDEX($A$5:$P$5,SMALL(IF(--($A119:$P119&lt;$A$6:$P$6),COLUMN($A$5:$P$5),IF($A119:$P119="غ",COLUMN($A$5:$P$5))),COLUMNS($A$7:K119)))),"")</f>
        <v/>
      </c>
      <c r="AB119" s="5" t="str">
        <f>IFERROR(IF($O119=0,"",INDEX($A$5:$P$5,SMALL(IF(--($A119:$P119&lt;$A$6:$P$6),COLUMN($A$5:$P$5),IF($A119:$P119="غ",COLUMN($A$5:$P$5))),COLUMNS($A$7:L119)))),"")</f>
        <v/>
      </c>
      <c r="AC119" s="5" t="str">
        <f>IFERROR(IF($O119=0,"",INDEX($A$5:$P$5,SMALL(IF(--($A119:$P119&lt;$A$6:$P$6),COLUMN($A$5:$P$5),IF($A119:$P119="غ",COLUMN($A$5:$P$5))),COLUMNS($A$7:M119)))),"")</f>
        <v/>
      </c>
      <c r="AD119" s="5" t="str">
        <f>IFERROR(IF($O119=0,"",INDEX($A$5:$P$5,SMALL(IF(--($A119:$P119&lt;$A$6:$P$6),COLUMN($A$5:$P$5),IF($A119:$P119="غ",COLUMN($A$5:$P$5))),COLUMNS($A$7:N119)))),"")</f>
        <v/>
      </c>
      <c r="AE119" s="5" t="str">
        <f>IFERROR(IF($O119=0,"",INDEX($A$5:$P$5,SMALL(IF(--($A119:$P119&lt;$A$6:$P$6),COLUMN($A$5:$P$5),IF($A119:$P119="غ",COLUMN($A$5:$P$5))),COLUMNS($A$7:O119)))),"")</f>
        <v/>
      </c>
      <c r="AF119" s="5" t="str">
        <f>IFERROR(IF($O119=0,"",INDEX($A$5:$P$5,SMALL(IF(--($A119:$P119&lt;$A$6:$P$6),COLUMN($A$5:$P$5),IF($A119:$P119="غ",COLUMN($A$5:$P$5))),COLUMNS($A$7:P119)))),"")</f>
        <v/>
      </c>
    </row>
    <row r="120" spans="1:32">
      <c r="A120" s="9">
        <f>الرصد!O122</f>
        <v>0</v>
      </c>
      <c r="B120" s="9">
        <f>الرصد!P122</f>
        <v>0</v>
      </c>
      <c r="C120" s="9">
        <f>الرصد!Q122</f>
        <v>0</v>
      </c>
      <c r="D120" s="9">
        <f>الرصد!T122</f>
        <v>0</v>
      </c>
      <c r="E120" s="9">
        <f>الرصد!W122</f>
        <v>0</v>
      </c>
      <c r="F120" s="9">
        <f>الرصد!Z122</f>
        <v>0</v>
      </c>
      <c r="G120" s="9">
        <f>الرصد!AC122</f>
        <v>0</v>
      </c>
      <c r="H120" s="9">
        <f>الرصد!AD122</f>
        <v>0</v>
      </c>
      <c r="I120" s="9">
        <f>الرصد!AE122</f>
        <v>0</v>
      </c>
      <c r="J120" s="9">
        <f>الرصد!AH122</f>
        <v>0</v>
      </c>
      <c r="K120" s="9">
        <f>الرصد!AK122</f>
        <v>0</v>
      </c>
      <c r="L120" s="9">
        <f>الرصد!AN122</f>
        <v>0</v>
      </c>
      <c r="M120" s="9">
        <f>الرصد!AQ122</f>
        <v>0</v>
      </c>
      <c r="N120" s="9">
        <f>الرصد!AR122</f>
        <v>0</v>
      </c>
      <c r="O120" s="9">
        <f>الرصد!AS122</f>
        <v>0</v>
      </c>
      <c r="P120" s="9">
        <f>الرصد!AT122</f>
        <v>0</v>
      </c>
      <c r="Q120" s="5" t="str">
        <f>IFERROR(IF($O120=0,"",INDEX($A$5:$P$5,SMALL(IF(--($A120:$P120&lt;$A$6:$P$6),COLUMN($A$5:$P$5),IF($A120:$P120="غ",COLUMN($A$5:$P$5))),COLUMNS($A$7:A120)))),"")</f>
        <v/>
      </c>
      <c r="R120" s="5" t="str">
        <f>IFERROR(IF($O120=0,"",INDEX($A$5:$P$5,SMALL(IF(--($A120:$P120&lt;$A$6:$P$6),COLUMN($A$5:$P$5),IF($A120:$P120="غ",COLUMN($A$5:$P$5))),COLUMNS($A$7:B120)))),"")</f>
        <v/>
      </c>
      <c r="S120" s="5" t="str">
        <f>IFERROR(IF($O120=0,"",INDEX($A$5:$P$5,SMALL(IF(--($A120:$P120&lt;$A$6:$P$6),COLUMN($A$5:$P$5),IF($A120:$P120="غ",COLUMN($A$5:$P$5))),COLUMNS($A$7:C120)))),"")</f>
        <v/>
      </c>
      <c r="T120" s="5" t="str">
        <f>IFERROR(IF($O120=0,"",INDEX($A$5:$P$5,SMALL(IF(--($A120:$P120&lt;$A$6:$P$6),COLUMN($A$5:$P$5),IF($A120:$P120="غ",COLUMN($A$5:$P$5))),COLUMNS($A$7:D120)))),"")</f>
        <v/>
      </c>
      <c r="U120" s="5" t="str">
        <f>IFERROR(IF($O120=0,"",INDEX($A$5:$P$5,SMALL(IF(--($A120:$P120&lt;$A$6:$P$6),COLUMN($A$5:$P$5),IF($A120:$P120="غ",COLUMN($A$5:$P$5))),COLUMNS($A$7:E120)))),"")</f>
        <v/>
      </c>
      <c r="V120" s="5" t="str">
        <f>IFERROR(IF($O120=0,"",INDEX($A$5:$P$5,SMALL(IF(--($A120:$P120&lt;$A$6:$P$6),COLUMN($A$5:$P$5),IF($A120:$P120="غ",COLUMN($A$5:$P$5))),COLUMNS($A$7:F120)))),"")</f>
        <v/>
      </c>
      <c r="W120" s="5" t="str">
        <f>IFERROR(IF($O120=0,"",INDEX($A$5:$P$5,SMALL(IF(--($A120:$P120&lt;$A$6:$P$6),COLUMN($A$5:$P$5),IF($A120:$P120="غ",COLUMN($A$5:$P$5))),COLUMNS($A$7:G120)))),"")</f>
        <v/>
      </c>
      <c r="X120" s="5" t="str">
        <f>IFERROR(IF($O120=0,"",INDEX($A$5:$P$5,SMALL(IF(--($A120:$P120&lt;$A$6:$P$6),COLUMN($A$5:$P$5),IF($A120:$P120="غ",COLUMN($A$5:$P$5))),COLUMNS($A$7:H120)))),"")</f>
        <v/>
      </c>
      <c r="Y120" s="5" t="str">
        <f>IFERROR(IF($O120=0,"",INDEX($A$5:$P$5,SMALL(IF(--($A120:$P120&lt;$A$6:$P$6),COLUMN($A$5:$P$5),IF($A120:$P120="غ",COLUMN($A$5:$P$5))),COLUMNS($A$7:I120)))),"")</f>
        <v/>
      </c>
      <c r="Z120" s="5" t="str">
        <f>IFERROR(IF($O120=0,"",INDEX($A$5:$P$5,SMALL(IF(--($A120:$P120&lt;$A$6:$P$6),COLUMN($A$5:$P$5),IF($A120:$P120="غ",COLUMN($A$5:$P$5))),COLUMNS($A$7:J120)))),"")</f>
        <v/>
      </c>
      <c r="AA120" s="5" t="str">
        <f>IFERROR(IF($O120=0,"",INDEX($A$5:$P$5,SMALL(IF(--($A120:$P120&lt;$A$6:$P$6),COLUMN($A$5:$P$5),IF($A120:$P120="غ",COLUMN($A$5:$P$5))),COLUMNS($A$7:K120)))),"")</f>
        <v/>
      </c>
      <c r="AB120" s="5" t="str">
        <f>IFERROR(IF($O120=0,"",INDEX($A$5:$P$5,SMALL(IF(--($A120:$P120&lt;$A$6:$P$6),COLUMN($A$5:$P$5),IF($A120:$P120="غ",COLUMN($A$5:$P$5))),COLUMNS($A$7:L120)))),"")</f>
        <v/>
      </c>
      <c r="AC120" s="5" t="str">
        <f>IFERROR(IF($O120=0,"",INDEX($A$5:$P$5,SMALL(IF(--($A120:$P120&lt;$A$6:$P$6),COLUMN($A$5:$P$5),IF($A120:$P120="غ",COLUMN($A$5:$P$5))),COLUMNS($A$7:M120)))),"")</f>
        <v/>
      </c>
      <c r="AD120" s="5" t="str">
        <f>IFERROR(IF($O120=0,"",INDEX($A$5:$P$5,SMALL(IF(--($A120:$P120&lt;$A$6:$P$6),COLUMN($A$5:$P$5),IF($A120:$P120="غ",COLUMN($A$5:$P$5))),COLUMNS($A$7:N120)))),"")</f>
        <v/>
      </c>
      <c r="AE120" s="5" t="str">
        <f>IFERROR(IF($O120=0,"",INDEX($A$5:$P$5,SMALL(IF(--($A120:$P120&lt;$A$6:$P$6),COLUMN($A$5:$P$5),IF($A120:$P120="غ",COLUMN($A$5:$P$5))),COLUMNS($A$7:O120)))),"")</f>
        <v/>
      </c>
      <c r="AF120" s="5" t="str">
        <f>IFERROR(IF($O120=0,"",INDEX($A$5:$P$5,SMALL(IF(--($A120:$P120&lt;$A$6:$P$6),COLUMN($A$5:$P$5),IF($A120:$P120="غ",COLUMN($A$5:$P$5))),COLUMNS($A$7:P120)))),"")</f>
        <v/>
      </c>
    </row>
    <row r="121" spans="1:32">
      <c r="A121" s="9">
        <f>الرصد!O123</f>
        <v>0</v>
      </c>
      <c r="B121" s="9">
        <f>الرصد!P123</f>
        <v>0</v>
      </c>
      <c r="C121" s="9">
        <f>الرصد!Q123</f>
        <v>0</v>
      </c>
      <c r="D121" s="9">
        <f>الرصد!T123</f>
        <v>0</v>
      </c>
      <c r="E121" s="9">
        <f>الرصد!W123</f>
        <v>0</v>
      </c>
      <c r="F121" s="9">
        <f>الرصد!Z123</f>
        <v>0</v>
      </c>
      <c r="G121" s="9">
        <f>الرصد!AC123</f>
        <v>0</v>
      </c>
      <c r="H121" s="9">
        <f>الرصد!AD123</f>
        <v>0</v>
      </c>
      <c r="I121" s="9">
        <f>الرصد!AE123</f>
        <v>0</v>
      </c>
      <c r="J121" s="9">
        <f>الرصد!AH123</f>
        <v>0</v>
      </c>
      <c r="K121" s="9">
        <f>الرصد!AK123</f>
        <v>0</v>
      </c>
      <c r="L121" s="9">
        <f>الرصد!AN123</f>
        <v>0</v>
      </c>
      <c r="M121" s="9">
        <f>الرصد!AQ123</f>
        <v>0</v>
      </c>
      <c r="N121" s="9">
        <f>الرصد!AR123</f>
        <v>0</v>
      </c>
      <c r="O121" s="9">
        <f>الرصد!AS123</f>
        <v>0</v>
      </c>
      <c r="P121" s="9">
        <f>الرصد!AT123</f>
        <v>0</v>
      </c>
      <c r="Q121" s="5" t="str">
        <f>IFERROR(IF($O121=0,"",INDEX($A$5:$P$5,SMALL(IF(--($A121:$P121&lt;$A$6:$P$6),COLUMN($A$5:$P$5),IF($A121:$P121="غ",COLUMN($A$5:$P$5))),COLUMNS($A$7:A121)))),"")</f>
        <v/>
      </c>
      <c r="R121" s="5" t="str">
        <f>IFERROR(IF($O121=0,"",INDEX($A$5:$P$5,SMALL(IF(--($A121:$P121&lt;$A$6:$P$6),COLUMN($A$5:$P$5),IF($A121:$P121="غ",COLUMN($A$5:$P$5))),COLUMNS($A$7:B121)))),"")</f>
        <v/>
      </c>
      <c r="S121" s="5" t="str">
        <f>IFERROR(IF($O121=0,"",INDEX($A$5:$P$5,SMALL(IF(--($A121:$P121&lt;$A$6:$P$6),COLUMN($A$5:$P$5),IF($A121:$P121="غ",COLUMN($A$5:$P$5))),COLUMNS($A$7:C121)))),"")</f>
        <v/>
      </c>
      <c r="T121" s="5" t="str">
        <f>IFERROR(IF($O121=0,"",INDEX($A$5:$P$5,SMALL(IF(--($A121:$P121&lt;$A$6:$P$6),COLUMN($A$5:$P$5),IF($A121:$P121="غ",COLUMN($A$5:$P$5))),COLUMNS($A$7:D121)))),"")</f>
        <v/>
      </c>
      <c r="U121" s="5" t="str">
        <f>IFERROR(IF($O121=0,"",INDEX($A$5:$P$5,SMALL(IF(--($A121:$P121&lt;$A$6:$P$6),COLUMN($A$5:$P$5),IF($A121:$P121="غ",COLUMN($A$5:$P$5))),COLUMNS($A$7:E121)))),"")</f>
        <v/>
      </c>
      <c r="V121" s="5" t="str">
        <f>IFERROR(IF($O121=0,"",INDEX($A$5:$P$5,SMALL(IF(--($A121:$P121&lt;$A$6:$P$6),COLUMN($A$5:$P$5),IF($A121:$P121="غ",COLUMN($A$5:$P$5))),COLUMNS($A$7:F121)))),"")</f>
        <v/>
      </c>
      <c r="W121" s="5" t="str">
        <f>IFERROR(IF($O121=0,"",INDEX($A$5:$P$5,SMALL(IF(--($A121:$P121&lt;$A$6:$P$6),COLUMN($A$5:$P$5),IF($A121:$P121="غ",COLUMN($A$5:$P$5))),COLUMNS($A$7:G121)))),"")</f>
        <v/>
      </c>
      <c r="X121" s="5" t="str">
        <f>IFERROR(IF($O121=0,"",INDEX($A$5:$P$5,SMALL(IF(--($A121:$P121&lt;$A$6:$P$6),COLUMN($A$5:$P$5),IF($A121:$P121="غ",COLUMN($A$5:$P$5))),COLUMNS($A$7:H121)))),"")</f>
        <v/>
      </c>
      <c r="Y121" s="5" t="str">
        <f>IFERROR(IF($O121=0,"",INDEX($A$5:$P$5,SMALL(IF(--($A121:$P121&lt;$A$6:$P$6),COLUMN($A$5:$P$5),IF($A121:$P121="غ",COLUMN($A$5:$P$5))),COLUMNS($A$7:I121)))),"")</f>
        <v/>
      </c>
      <c r="Z121" s="5" t="str">
        <f>IFERROR(IF($O121=0,"",INDEX($A$5:$P$5,SMALL(IF(--($A121:$P121&lt;$A$6:$P$6),COLUMN($A$5:$P$5),IF($A121:$P121="غ",COLUMN($A$5:$P$5))),COLUMNS($A$7:J121)))),"")</f>
        <v/>
      </c>
      <c r="AA121" s="5" t="str">
        <f>IFERROR(IF($O121=0,"",INDEX($A$5:$P$5,SMALL(IF(--($A121:$P121&lt;$A$6:$P$6),COLUMN($A$5:$P$5),IF($A121:$P121="غ",COLUMN($A$5:$P$5))),COLUMNS($A$7:K121)))),"")</f>
        <v/>
      </c>
      <c r="AB121" s="5" t="str">
        <f>IFERROR(IF($O121=0,"",INDEX($A$5:$P$5,SMALL(IF(--($A121:$P121&lt;$A$6:$P$6),COLUMN($A$5:$P$5),IF($A121:$P121="غ",COLUMN($A$5:$P$5))),COLUMNS($A$7:L121)))),"")</f>
        <v/>
      </c>
      <c r="AC121" s="5" t="str">
        <f>IFERROR(IF($O121=0,"",INDEX($A$5:$P$5,SMALL(IF(--($A121:$P121&lt;$A$6:$P$6),COLUMN($A$5:$P$5),IF($A121:$P121="غ",COLUMN($A$5:$P$5))),COLUMNS($A$7:M121)))),"")</f>
        <v/>
      </c>
      <c r="AD121" s="5" t="str">
        <f>IFERROR(IF($O121=0,"",INDEX($A$5:$P$5,SMALL(IF(--($A121:$P121&lt;$A$6:$P$6),COLUMN($A$5:$P$5),IF($A121:$P121="غ",COLUMN($A$5:$P$5))),COLUMNS($A$7:N121)))),"")</f>
        <v/>
      </c>
      <c r="AE121" s="5" t="str">
        <f>IFERROR(IF($O121=0,"",INDEX($A$5:$P$5,SMALL(IF(--($A121:$P121&lt;$A$6:$P$6),COLUMN($A$5:$P$5),IF($A121:$P121="غ",COLUMN($A$5:$P$5))),COLUMNS($A$7:O121)))),"")</f>
        <v/>
      </c>
      <c r="AF121" s="5" t="str">
        <f>IFERROR(IF($O121=0,"",INDEX($A$5:$P$5,SMALL(IF(--($A121:$P121&lt;$A$6:$P$6),COLUMN($A$5:$P$5),IF($A121:$P121="غ",COLUMN($A$5:$P$5))),COLUMNS($A$7:P121)))),"")</f>
        <v/>
      </c>
    </row>
    <row r="122" spans="1:32">
      <c r="A122" s="9">
        <f>الرصد!O124</f>
        <v>0</v>
      </c>
      <c r="B122" s="9">
        <f>الرصد!P124</f>
        <v>0</v>
      </c>
      <c r="C122" s="9">
        <f>الرصد!Q124</f>
        <v>0</v>
      </c>
      <c r="D122" s="9">
        <f>الرصد!T124</f>
        <v>0</v>
      </c>
      <c r="E122" s="9">
        <f>الرصد!W124</f>
        <v>0</v>
      </c>
      <c r="F122" s="9">
        <f>الرصد!Z124</f>
        <v>0</v>
      </c>
      <c r="G122" s="9">
        <f>الرصد!AC124</f>
        <v>0</v>
      </c>
      <c r="H122" s="9">
        <f>الرصد!AD124</f>
        <v>0</v>
      </c>
      <c r="I122" s="9">
        <f>الرصد!AE124</f>
        <v>0</v>
      </c>
      <c r="J122" s="9">
        <f>الرصد!AH124</f>
        <v>0</v>
      </c>
      <c r="K122" s="9">
        <f>الرصد!AK124</f>
        <v>0</v>
      </c>
      <c r="L122" s="9">
        <f>الرصد!AN124</f>
        <v>0</v>
      </c>
      <c r="M122" s="9">
        <f>الرصد!AQ124</f>
        <v>0</v>
      </c>
      <c r="N122" s="9">
        <f>الرصد!AR124</f>
        <v>0</v>
      </c>
      <c r="O122" s="9">
        <f>الرصد!AS124</f>
        <v>0</v>
      </c>
      <c r="P122" s="9">
        <f>الرصد!AT124</f>
        <v>0</v>
      </c>
      <c r="Q122" s="5" t="str">
        <f>IFERROR(IF($O122=0,"",INDEX($A$5:$P$5,SMALL(IF(--($A122:$P122&lt;$A$6:$P$6),COLUMN($A$5:$P$5),IF($A122:$P122="غ",COLUMN($A$5:$P$5))),COLUMNS($A$7:A122)))),"")</f>
        <v/>
      </c>
      <c r="R122" s="5" t="str">
        <f>IFERROR(IF($O122=0,"",INDEX($A$5:$P$5,SMALL(IF(--($A122:$P122&lt;$A$6:$P$6),COLUMN($A$5:$P$5),IF($A122:$P122="غ",COLUMN($A$5:$P$5))),COLUMNS($A$7:B122)))),"")</f>
        <v/>
      </c>
      <c r="S122" s="5" t="str">
        <f>IFERROR(IF($O122=0,"",INDEX($A$5:$P$5,SMALL(IF(--($A122:$P122&lt;$A$6:$P$6),COLUMN($A$5:$P$5),IF($A122:$P122="غ",COLUMN($A$5:$P$5))),COLUMNS($A$7:C122)))),"")</f>
        <v/>
      </c>
      <c r="T122" s="5" t="str">
        <f>IFERROR(IF($O122=0,"",INDEX($A$5:$P$5,SMALL(IF(--($A122:$P122&lt;$A$6:$P$6),COLUMN($A$5:$P$5),IF($A122:$P122="غ",COLUMN($A$5:$P$5))),COLUMNS($A$7:D122)))),"")</f>
        <v/>
      </c>
      <c r="U122" s="5" t="str">
        <f>IFERROR(IF($O122=0,"",INDEX($A$5:$P$5,SMALL(IF(--($A122:$P122&lt;$A$6:$P$6),COLUMN($A$5:$P$5),IF($A122:$P122="غ",COLUMN($A$5:$P$5))),COLUMNS($A$7:E122)))),"")</f>
        <v/>
      </c>
      <c r="V122" s="5" t="str">
        <f>IFERROR(IF($O122=0,"",INDEX($A$5:$P$5,SMALL(IF(--($A122:$P122&lt;$A$6:$P$6),COLUMN($A$5:$P$5),IF($A122:$P122="غ",COLUMN($A$5:$P$5))),COLUMNS($A$7:F122)))),"")</f>
        <v/>
      </c>
      <c r="W122" s="5" t="str">
        <f>IFERROR(IF($O122=0,"",INDEX($A$5:$P$5,SMALL(IF(--($A122:$P122&lt;$A$6:$P$6),COLUMN($A$5:$P$5),IF($A122:$P122="غ",COLUMN($A$5:$P$5))),COLUMNS($A$7:G122)))),"")</f>
        <v/>
      </c>
      <c r="X122" s="5" t="str">
        <f>IFERROR(IF($O122=0,"",INDEX($A$5:$P$5,SMALL(IF(--($A122:$P122&lt;$A$6:$P$6),COLUMN($A$5:$P$5),IF($A122:$P122="غ",COLUMN($A$5:$P$5))),COLUMNS($A$7:H122)))),"")</f>
        <v/>
      </c>
      <c r="Y122" s="5" t="str">
        <f>IFERROR(IF($O122=0,"",INDEX($A$5:$P$5,SMALL(IF(--($A122:$P122&lt;$A$6:$P$6),COLUMN($A$5:$P$5),IF($A122:$P122="غ",COLUMN($A$5:$P$5))),COLUMNS($A$7:I122)))),"")</f>
        <v/>
      </c>
      <c r="Z122" s="5" t="str">
        <f>IFERROR(IF($O122=0,"",INDEX($A$5:$P$5,SMALL(IF(--($A122:$P122&lt;$A$6:$P$6),COLUMN($A$5:$P$5),IF($A122:$P122="غ",COLUMN($A$5:$P$5))),COLUMNS($A$7:J122)))),"")</f>
        <v/>
      </c>
      <c r="AA122" s="5" t="str">
        <f>IFERROR(IF($O122=0,"",INDEX($A$5:$P$5,SMALL(IF(--($A122:$P122&lt;$A$6:$P$6),COLUMN($A$5:$P$5),IF($A122:$P122="غ",COLUMN($A$5:$P$5))),COLUMNS($A$7:K122)))),"")</f>
        <v/>
      </c>
      <c r="AB122" s="5" t="str">
        <f>IFERROR(IF($O122=0,"",INDEX($A$5:$P$5,SMALL(IF(--($A122:$P122&lt;$A$6:$P$6),COLUMN($A$5:$P$5),IF($A122:$P122="غ",COLUMN($A$5:$P$5))),COLUMNS($A$7:L122)))),"")</f>
        <v/>
      </c>
      <c r="AC122" s="5" t="str">
        <f>IFERROR(IF($O122=0,"",INDEX($A$5:$P$5,SMALL(IF(--($A122:$P122&lt;$A$6:$P$6),COLUMN($A$5:$P$5),IF($A122:$P122="غ",COLUMN($A$5:$P$5))),COLUMNS($A$7:M122)))),"")</f>
        <v/>
      </c>
      <c r="AD122" s="5" t="str">
        <f>IFERROR(IF($O122=0,"",INDEX($A$5:$P$5,SMALL(IF(--($A122:$P122&lt;$A$6:$P$6),COLUMN($A$5:$P$5),IF($A122:$P122="غ",COLUMN($A$5:$P$5))),COLUMNS($A$7:N122)))),"")</f>
        <v/>
      </c>
      <c r="AE122" s="5" t="str">
        <f>IFERROR(IF($O122=0,"",INDEX($A$5:$P$5,SMALL(IF(--($A122:$P122&lt;$A$6:$P$6),COLUMN($A$5:$P$5),IF($A122:$P122="غ",COLUMN($A$5:$P$5))),COLUMNS($A$7:O122)))),"")</f>
        <v/>
      </c>
      <c r="AF122" s="5" t="str">
        <f>IFERROR(IF($O122=0,"",INDEX($A$5:$P$5,SMALL(IF(--($A122:$P122&lt;$A$6:$P$6),COLUMN($A$5:$P$5),IF($A122:$P122="غ",COLUMN($A$5:$P$5))),COLUMNS($A$7:P122)))),"")</f>
        <v/>
      </c>
    </row>
    <row r="123" spans="1:32">
      <c r="A123" s="9">
        <f>الرصد!O125</f>
        <v>0</v>
      </c>
      <c r="B123" s="9">
        <f>الرصد!P125</f>
        <v>0</v>
      </c>
      <c r="C123" s="9">
        <f>الرصد!Q125</f>
        <v>0</v>
      </c>
      <c r="D123" s="9">
        <f>الرصد!T125</f>
        <v>0</v>
      </c>
      <c r="E123" s="9">
        <f>الرصد!W125</f>
        <v>0</v>
      </c>
      <c r="F123" s="9">
        <f>الرصد!Z125</f>
        <v>0</v>
      </c>
      <c r="G123" s="9">
        <f>الرصد!AC125</f>
        <v>0</v>
      </c>
      <c r="H123" s="9">
        <f>الرصد!AD125</f>
        <v>0</v>
      </c>
      <c r="I123" s="9">
        <f>الرصد!AE125</f>
        <v>0</v>
      </c>
      <c r="J123" s="9">
        <f>الرصد!AH125</f>
        <v>0</v>
      </c>
      <c r="K123" s="9">
        <f>الرصد!AK125</f>
        <v>0</v>
      </c>
      <c r="L123" s="9">
        <f>الرصد!AN125</f>
        <v>0</v>
      </c>
      <c r="M123" s="9">
        <f>الرصد!AQ125</f>
        <v>0</v>
      </c>
      <c r="N123" s="9">
        <f>الرصد!AR125</f>
        <v>0</v>
      </c>
      <c r="O123" s="9">
        <f>الرصد!AS125</f>
        <v>0</v>
      </c>
      <c r="P123" s="9">
        <f>الرصد!AT125</f>
        <v>0</v>
      </c>
      <c r="Q123" s="5" t="str">
        <f>IFERROR(IF($O123=0,"",INDEX($A$5:$P$5,SMALL(IF(--($A123:$P123&lt;$A$6:$P$6),COLUMN($A$5:$P$5),IF($A123:$P123="غ",COLUMN($A$5:$P$5))),COLUMNS($A$7:A123)))),"")</f>
        <v/>
      </c>
      <c r="R123" s="5" t="str">
        <f>IFERROR(IF($O123=0,"",INDEX($A$5:$P$5,SMALL(IF(--($A123:$P123&lt;$A$6:$P$6),COLUMN($A$5:$P$5),IF($A123:$P123="غ",COLUMN($A$5:$P$5))),COLUMNS($A$7:B123)))),"")</f>
        <v/>
      </c>
      <c r="S123" s="5" t="str">
        <f>IFERROR(IF($O123=0,"",INDEX($A$5:$P$5,SMALL(IF(--($A123:$P123&lt;$A$6:$P$6),COLUMN($A$5:$P$5),IF($A123:$P123="غ",COLUMN($A$5:$P$5))),COLUMNS($A$7:C123)))),"")</f>
        <v/>
      </c>
      <c r="T123" s="5" t="str">
        <f>IFERROR(IF($O123=0,"",INDEX($A$5:$P$5,SMALL(IF(--($A123:$P123&lt;$A$6:$P$6),COLUMN($A$5:$P$5),IF($A123:$P123="غ",COLUMN($A$5:$P$5))),COLUMNS($A$7:D123)))),"")</f>
        <v/>
      </c>
      <c r="U123" s="5" t="str">
        <f>IFERROR(IF($O123=0,"",INDEX($A$5:$P$5,SMALL(IF(--($A123:$P123&lt;$A$6:$P$6),COLUMN($A$5:$P$5),IF($A123:$P123="غ",COLUMN($A$5:$P$5))),COLUMNS($A$7:E123)))),"")</f>
        <v/>
      </c>
      <c r="V123" s="5" t="str">
        <f>IFERROR(IF($O123=0,"",INDEX($A$5:$P$5,SMALL(IF(--($A123:$P123&lt;$A$6:$P$6),COLUMN($A$5:$P$5),IF($A123:$P123="غ",COLUMN($A$5:$P$5))),COLUMNS($A$7:F123)))),"")</f>
        <v/>
      </c>
      <c r="W123" s="5" t="str">
        <f>IFERROR(IF($O123=0,"",INDEX($A$5:$P$5,SMALL(IF(--($A123:$P123&lt;$A$6:$P$6),COLUMN($A$5:$P$5),IF($A123:$P123="غ",COLUMN($A$5:$P$5))),COLUMNS($A$7:G123)))),"")</f>
        <v/>
      </c>
      <c r="X123" s="5" t="str">
        <f>IFERROR(IF($O123=0,"",INDEX($A$5:$P$5,SMALL(IF(--($A123:$P123&lt;$A$6:$P$6),COLUMN($A$5:$P$5),IF($A123:$P123="غ",COLUMN($A$5:$P$5))),COLUMNS($A$7:H123)))),"")</f>
        <v/>
      </c>
      <c r="Y123" s="5" t="str">
        <f>IFERROR(IF($O123=0,"",INDEX($A$5:$P$5,SMALL(IF(--($A123:$P123&lt;$A$6:$P$6),COLUMN($A$5:$P$5),IF($A123:$P123="غ",COLUMN($A$5:$P$5))),COLUMNS($A$7:I123)))),"")</f>
        <v/>
      </c>
      <c r="Z123" s="5" t="str">
        <f>IFERROR(IF($O123=0,"",INDEX($A$5:$P$5,SMALL(IF(--($A123:$P123&lt;$A$6:$P$6),COLUMN($A$5:$P$5),IF($A123:$P123="غ",COLUMN($A$5:$P$5))),COLUMNS($A$7:J123)))),"")</f>
        <v/>
      </c>
      <c r="AA123" s="5" t="str">
        <f>IFERROR(IF($O123=0,"",INDEX($A$5:$P$5,SMALL(IF(--($A123:$P123&lt;$A$6:$P$6),COLUMN($A$5:$P$5),IF($A123:$P123="غ",COLUMN($A$5:$P$5))),COLUMNS($A$7:K123)))),"")</f>
        <v/>
      </c>
      <c r="AB123" s="5" t="str">
        <f>IFERROR(IF($O123=0,"",INDEX($A$5:$P$5,SMALL(IF(--($A123:$P123&lt;$A$6:$P$6),COLUMN($A$5:$P$5),IF($A123:$P123="غ",COLUMN($A$5:$P$5))),COLUMNS($A$7:L123)))),"")</f>
        <v/>
      </c>
      <c r="AC123" s="5" t="str">
        <f>IFERROR(IF($O123=0,"",INDEX($A$5:$P$5,SMALL(IF(--($A123:$P123&lt;$A$6:$P$6),COLUMN($A$5:$P$5),IF($A123:$P123="غ",COLUMN($A$5:$P$5))),COLUMNS($A$7:M123)))),"")</f>
        <v/>
      </c>
      <c r="AD123" s="5" t="str">
        <f>IFERROR(IF($O123=0,"",INDEX($A$5:$P$5,SMALL(IF(--($A123:$P123&lt;$A$6:$P$6),COLUMN($A$5:$P$5),IF($A123:$P123="غ",COLUMN($A$5:$P$5))),COLUMNS($A$7:N123)))),"")</f>
        <v/>
      </c>
      <c r="AE123" s="5" t="str">
        <f>IFERROR(IF($O123=0,"",INDEX($A$5:$P$5,SMALL(IF(--($A123:$P123&lt;$A$6:$P$6),COLUMN($A$5:$P$5),IF($A123:$P123="غ",COLUMN($A$5:$P$5))),COLUMNS($A$7:O123)))),"")</f>
        <v/>
      </c>
      <c r="AF123" s="5" t="str">
        <f>IFERROR(IF($O123=0,"",INDEX($A$5:$P$5,SMALL(IF(--($A123:$P123&lt;$A$6:$P$6),COLUMN($A$5:$P$5),IF($A123:$P123="غ",COLUMN($A$5:$P$5))),COLUMNS($A$7:P123)))),"")</f>
        <v/>
      </c>
    </row>
    <row r="124" spans="1:32">
      <c r="A124" s="9">
        <f>الرصد!O126</f>
        <v>0</v>
      </c>
      <c r="B124" s="9">
        <f>الرصد!P126</f>
        <v>0</v>
      </c>
      <c r="C124" s="9">
        <f>الرصد!Q126</f>
        <v>0</v>
      </c>
      <c r="D124" s="9">
        <f>الرصد!T126</f>
        <v>0</v>
      </c>
      <c r="E124" s="9">
        <f>الرصد!W126</f>
        <v>0</v>
      </c>
      <c r="F124" s="9">
        <f>الرصد!Z126</f>
        <v>0</v>
      </c>
      <c r="G124" s="9">
        <f>الرصد!AC126</f>
        <v>0</v>
      </c>
      <c r="H124" s="9">
        <f>الرصد!AD126</f>
        <v>0</v>
      </c>
      <c r="I124" s="9">
        <f>الرصد!AE126</f>
        <v>0</v>
      </c>
      <c r="J124" s="9">
        <f>الرصد!AH126</f>
        <v>0</v>
      </c>
      <c r="K124" s="9">
        <f>الرصد!AK126</f>
        <v>0</v>
      </c>
      <c r="L124" s="9">
        <f>الرصد!AN126</f>
        <v>0</v>
      </c>
      <c r="M124" s="9">
        <f>الرصد!AQ126</f>
        <v>0</v>
      </c>
      <c r="N124" s="9">
        <f>الرصد!AR126</f>
        <v>0</v>
      </c>
      <c r="O124" s="9">
        <f>الرصد!AS126</f>
        <v>0</v>
      </c>
      <c r="P124" s="9">
        <f>الرصد!AT126</f>
        <v>0</v>
      </c>
      <c r="Q124" s="5" t="str">
        <f>IFERROR(IF($O124=0,"",INDEX($A$5:$P$5,SMALL(IF(--($A124:$P124&lt;$A$6:$P$6),COLUMN($A$5:$P$5),IF($A124:$P124="غ",COLUMN($A$5:$P$5))),COLUMNS($A$7:A124)))),"")</f>
        <v/>
      </c>
      <c r="R124" s="5" t="str">
        <f>IFERROR(IF($O124=0,"",INDEX($A$5:$P$5,SMALL(IF(--($A124:$P124&lt;$A$6:$P$6),COLUMN($A$5:$P$5),IF($A124:$P124="غ",COLUMN($A$5:$P$5))),COLUMNS($A$7:B124)))),"")</f>
        <v/>
      </c>
      <c r="S124" s="5" t="str">
        <f>IFERROR(IF($O124=0,"",INDEX($A$5:$P$5,SMALL(IF(--($A124:$P124&lt;$A$6:$P$6),COLUMN($A$5:$P$5),IF($A124:$P124="غ",COLUMN($A$5:$P$5))),COLUMNS($A$7:C124)))),"")</f>
        <v/>
      </c>
      <c r="T124" s="5" t="str">
        <f>IFERROR(IF($O124=0,"",INDEX($A$5:$P$5,SMALL(IF(--($A124:$P124&lt;$A$6:$P$6),COLUMN($A$5:$P$5),IF($A124:$P124="غ",COLUMN($A$5:$P$5))),COLUMNS($A$7:D124)))),"")</f>
        <v/>
      </c>
      <c r="U124" s="5" t="str">
        <f>IFERROR(IF($O124=0,"",INDEX($A$5:$P$5,SMALL(IF(--($A124:$P124&lt;$A$6:$P$6),COLUMN($A$5:$P$5),IF($A124:$P124="غ",COLUMN($A$5:$P$5))),COLUMNS($A$7:E124)))),"")</f>
        <v/>
      </c>
      <c r="V124" s="5" t="str">
        <f>IFERROR(IF($O124=0,"",INDEX($A$5:$P$5,SMALL(IF(--($A124:$P124&lt;$A$6:$P$6),COLUMN($A$5:$P$5),IF($A124:$P124="غ",COLUMN($A$5:$P$5))),COLUMNS($A$7:F124)))),"")</f>
        <v/>
      </c>
      <c r="W124" s="5" t="str">
        <f>IFERROR(IF($O124=0,"",INDEX($A$5:$P$5,SMALL(IF(--($A124:$P124&lt;$A$6:$P$6),COLUMN($A$5:$P$5),IF($A124:$P124="غ",COLUMN($A$5:$P$5))),COLUMNS($A$7:G124)))),"")</f>
        <v/>
      </c>
      <c r="X124" s="5" t="str">
        <f>IFERROR(IF($O124=0,"",INDEX($A$5:$P$5,SMALL(IF(--($A124:$P124&lt;$A$6:$P$6),COLUMN($A$5:$P$5),IF($A124:$P124="غ",COLUMN($A$5:$P$5))),COLUMNS($A$7:H124)))),"")</f>
        <v/>
      </c>
      <c r="Y124" s="5" t="str">
        <f>IFERROR(IF($O124=0,"",INDEX($A$5:$P$5,SMALL(IF(--($A124:$P124&lt;$A$6:$P$6),COLUMN($A$5:$P$5),IF($A124:$P124="غ",COLUMN($A$5:$P$5))),COLUMNS($A$7:I124)))),"")</f>
        <v/>
      </c>
      <c r="Z124" s="5" t="str">
        <f>IFERROR(IF($O124=0,"",INDEX($A$5:$P$5,SMALL(IF(--($A124:$P124&lt;$A$6:$P$6),COLUMN($A$5:$P$5),IF($A124:$P124="غ",COLUMN($A$5:$P$5))),COLUMNS($A$7:J124)))),"")</f>
        <v/>
      </c>
      <c r="AA124" s="5" t="str">
        <f>IFERROR(IF($O124=0,"",INDEX($A$5:$P$5,SMALL(IF(--($A124:$P124&lt;$A$6:$P$6),COLUMN($A$5:$P$5),IF($A124:$P124="غ",COLUMN($A$5:$P$5))),COLUMNS($A$7:K124)))),"")</f>
        <v/>
      </c>
      <c r="AB124" s="5" t="str">
        <f>IFERROR(IF($O124=0,"",INDEX($A$5:$P$5,SMALL(IF(--($A124:$P124&lt;$A$6:$P$6),COLUMN($A$5:$P$5),IF($A124:$P124="غ",COLUMN($A$5:$P$5))),COLUMNS($A$7:L124)))),"")</f>
        <v/>
      </c>
      <c r="AC124" s="5" t="str">
        <f>IFERROR(IF($O124=0,"",INDEX($A$5:$P$5,SMALL(IF(--($A124:$P124&lt;$A$6:$P$6),COLUMN($A$5:$P$5),IF($A124:$P124="غ",COLUMN($A$5:$P$5))),COLUMNS($A$7:M124)))),"")</f>
        <v/>
      </c>
      <c r="AD124" s="5" t="str">
        <f>IFERROR(IF($O124=0,"",INDEX($A$5:$P$5,SMALL(IF(--($A124:$P124&lt;$A$6:$P$6),COLUMN($A$5:$P$5),IF($A124:$P124="غ",COLUMN($A$5:$P$5))),COLUMNS($A$7:N124)))),"")</f>
        <v/>
      </c>
      <c r="AE124" s="5" t="str">
        <f>IFERROR(IF($O124=0,"",INDEX($A$5:$P$5,SMALL(IF(--($A124:$P124&lt;$A$6:$P$6),COLUMN($A$5:$P$5),IF($A124:$P124="غ",COLUMN($A$5:$P$5))),COLUMNS($A$7:O124)))),"")</f>
        <v/>
      </c>
      <c r="AF124" s="5" t="str">
        <f>IFERROR(IF($O124=0,"",INDEX($A$5:$P$5,SMALL(IF(--($A124:$P124&lt;$A$6:$P$6),COLUMN($A$5:$P$5),IF($A124:$P124="غ",COLUMN($A$5:$P$5))),COLUMNS($A$7:P124)))),"")</f>
        <v/>
      </c>
    </row>
    <row r="125" spans="1:32">
      <c r="A125" s="9">
        <f>الرصد!O127</f>
        <v>0</v>
      </c>
      <c r="B125" s="9">
        <f>الرصد!P127</f>
        <v>0</v>
      </c>
      <c r="C125" s="9">
        <f>الرصد!Q127</f>
        <v>0</v>
      </c>
      <c r="D125" s="9">
        <f>الرصد!T127</f>
        <v>0</v>
      </c>
      <c r="E125" s="9">
        <f>الرصد!W127</f>
        <v>0</v>
      </c>
      <c r="F125" s="9">
        <f>الرصد!Z127</f>
        <v>0</v>
      </c>
      <c r="G125" s="9">
        <f>الرصد!AC127</f>
        <v>0</v>
      </c>
      <c r="H125" s="9">
        <f>الرصد!AD127</f>
        <v>0</v>
      </c>
      <c r="I125" s="9">
        <f>الرصد!AE127</f>
        <v>0</v>
      </c>
      <c r="J125" s="9">
        <f>الرصد!AH127</f>
        <v>0</v>
      </c>
      <c r="K125" s="9">
        <f>الرصد!AK127</f>
        <v>0</v>
      </c>
      <c r="L125" s="9">
        <f>الرصد!AN127</f>
        <v>0</v>
      </c>
      <c r="M125" s="9">
        <f>الرصد!AQ127</f>
        <v>0</v>
      </c>
      <c r="N125" s="9">
        <f>الرصد!AR127</f>
        <v>0</v>
      </c>
      <c r="O125" s="9">
        <f>الرصد!AS127</f>
        <v>0</v>
      </c>
      <c r="P125" s="9">
        <f>الرصد!AT127</f>
        <v>0</v>
      </c>
      <c r="Q125" s="5" t="str">
        <f>IFERROR(IF($O125=0,"",INDEX($A$5:$P$5,SMALL(IF(--($A125:$P125&lt;$A$6:$P$6),COLUMN($A$5:$P$5),IF($A125:$P125="غ",COLUMN($A$5:$P$5))),COLUMNS($A$7:A125)))),"")</f>
        <v/>
      </c>
      <c r="R125" s="5" t="str">
        <f>IFERROR(IF($O125=0,"",INDEX($A$5:$P$5,SMALL(IF(--($A125:$P125&lt;$A$6:$P$6),COLUMN($A$5:$P$5),IF($A125:$P125="غ",COLUMN($A$5:$P$5))),COLUMNS($A$7:B125)))),"")</f>
        <v/>
      </c>
      <c r="S125" s="5" t="str">
        <f>IFERROR(IF($O125=0,"",INDEX($A$5:$P$5,SMALL(IF(--($A125:$P125&lt;$A$6:$P$6),COLUMN($A$5:$P$5),IF($A125:$P125="غ",COLUMN($A$5:$P$5))),COLUMNS($A$7:C125)))),"")</f>
        <v/>
      </c>
      <c r="T125" s="5" t="str">
        <f>IFERROR(IF($O125=0,"",INDEX($A$5:$P$5,SMALL(IF(--($A125:$P125&lt;$A$6:$P$6),COLUMN($A$5:$P$5),IF($A125:$P125="غ",COLUMN($A$5:$P$5))),COLUMNS($A$7:D125)))),"")</f>
        <v/>
      </c>
      <c r="U125" s="5" t="str">
        <f>IFERROR(IF($O125=0,"",INDEX($A$5:$P$5,SMALL(IF(--($A125:$P125&lt;$A$6:$P$6),COLUMN($A$5:$P$5),IF($A125:$P125="غ",COLUMN($A$5:$P$5))),COLUMNS($A$7:E125)))),"")</f>
        <v/>
      </c>
      <c r="V125" s="5" t="str">
        <f>IFERROR(IF($O125=0,"",INDEX($A$5:$P$5,SMALL(IF(--($A125:$P125&lt;$A$6:$P$6),COLUMN($A$5:$P$5),IF($A125:$P125="غ",COLUMN($A$5:$P$5))),COLUMNS($A$7:F125)))),"")</f>
        <v/>
      </c>
      <c r="W125" s="5" t="str">
        <f>IFERROR(IF($O125=0,"",INDEX($A$5:$P$5,SMALL(IF(--($A125:$P125&lt;$A$6:$P$6),COLUMN($A$5:$P$5),IF($A125:$P125="غ",COLUMN($A$5:$P$5))),COLUMNS($A$7:G125)))),"")</f>
        <v/>
      </c>
      <c r="X125" s="5" t="str">
        <f>IFERROR(IF($O125=0,"",INDEX($A$5:$P$5,SMALL(IF(--($A125:$P125&lt;$A$6:$P$6),COLUMN($A$5:$P$5),IF($A125:$P125="غ",COLUMN($A$5:$P$5))),COLUMNS($A$7:H125)))),"")</f>
        <v/>
      </c>
      <c r="Y125" s="5" t="str">
        <f>IFERROR(IF($O125=0,"",INDEX($A$5:$P$5,SMALL(IF(--($A125:$P125&lt;$A$6:$P$6),COLUMN($A$5:$P$5),IF($A125:$P125="غ",COLUMN($A$5:$P$5))),COLUMNS($A$7:I125)))),"")</f>
        <v/>
      </c>
      <c r="Z125" s="5" t="str">
        <f>IFERROR(IF($O125=0,"",INDEX($A$5:$P$5,SMALL(IF(--($A125:$P125&lt;$A$6:$P$6),COLUMN($A$5:$P$5),IF($A125:$P125="غ",COLUMN($A$5:$P$5))),COLUMNS($A$7:J125)))),"")</f>
        <v/>
      </c>
      <c r="AA125" s="5" t="str">
        <f>IFERROR(IF($O125=0,"",INDEX($A$5:$P$5,SMALL(IF(--($A125:$P125&lt;$A$6:$P$6),COLUMN($A$5:$P$5),IF($A125:$P125="غ",COLUMN($A$5:$P$5))),COLUMNS($A$7:K125)))),"")</f>
        <v/>
      </c>
      <c r="AB125" s="5" t="str">
        <f>IFERROR(IF($O125=0,"",INDEX($A$5:$P$5,SMALL(IF(--($A125:$P125&lt;$A$6:$P$6),COLUMN($A$5:$P$5),IF($A125:$P125="غ",COLUMN($A$5:$P$5))),COLUMNS($A$7:L125)))),"")</f>
        <v/>
      </c>
      <c r="AC125" s="5" t="str">
        <f>IFERROR(IF($O125=0,"",INDEX($A$5:$P$5,SMALL(IF(--($A125:$P125&lt;$A$6:$P$6),COLUMN($A$5:$P$5),IF($A125:$P125="غ",COLUMN($A$5:$P$5))),COLUMNS($A$7:M125)))),"")</f>
        <v/>
      </c>
      <c r="AD125" s="5" t="str">
        <f>IFERROR(IF($O125=0,"",INDEX($A$5:$P$5,SMALL(IF(--($A125:$P125&lt;$A$6:$P$6),COLUMN($A$5:$P$5),IF($A125:$P125="غ",COLUMN($A$5:$P$5))),COLUMNS($A$7:N125)))),"")</f>
        <v/>
      </c>
      <c r="AE125" s="5" t="str">
        <f>IFERROR(IF($O125=0,"",INDEX($A$5:$P$5,SMALL(IF(--($A125:$P125&lt;$A$6:$P$6),COLUMN($A$5:$P$5),IF($A125:$P125="غ",COLUMN($A$5:$P$5))),COLUMNS($A$7:O125)))),"")</f>
        <v/>
      </c>
      <c r="AF125" s="5" t="str">
        <f>IFERROR(IF($O125=0,"",INDEX($A$5:$P$5,SMALL(IF(--($A125:$P125&lt;$A$6:$P$6),COLUMN($A$5:$P$5),IF($A125:$P125="غ",COLUMN($A$5:$P$5))),COLUMNS($A$7:P125)))),"")</f>
        <v/>
      </c>
    </row>
    <row r="126" spans="1:32">
      <c r="A126" s="9">
        <f>الرصد!O128</f>
        <v>0</v>
      </c>
      <c r="B126" s="9">
        <f>الرصد!P128</f>
        <v>0</v>
      </c>
      <c r="C126" s="9">
        <f>الرصد!Q128</f>
        <v>0</v>
      </c>
      <c r="D126" s="9">
        <f>الرصد!T128</f>
        <v>0</v>
      </c>
      <c r="E126" s="9">
        <f>الرصد!W128</f>
        <v>0</v>
      </c>
      <c r="F126" s="9">
        <f>الرصد!Z128</f>
        <v>0</v>
      </c>
      <c r="G126" s="9">
        <f>الرصد!AC128</f>
        <v>0</v>
      </c>
      <c r="H126" s="9">
        <f>الرصد!AD128</f>
        <v>0</v>
      </c>
      <c r="I126" s="9">
        <f>الرصد!AE128</f>
        <v>0</v>
      </c>
      <c r="J126" s="9">
        <f>الرصد!AH128</f>
        <v>0</v>
      </c>
      <c r="K126" s="9">
        <f>الرصد!AK128</f>
        <v>0</v>
      </c>
      <c r="L126" s="9">
        <f>الرصد!AN128</f>
        <v>0</v>
      </c>
      <c r="M126" s="9">
        <f>الرصد!AQ128</f>
        <v>0</v>
      </c>
      <c r="N126" s="9">
        <f>الرصد!AR128</f>
        <v>0</v>
      </c>
      <c r="O126" s="9">
        <f>الرصد!AS128</f>
        <v>0</v>
      </c>
      <c r="P126" s="9">
        <f>الرصد!AT128</f>
        <v>0</v>
      </c>
      <c r="Q126" s="5" t="str">
        <f>IFERROR(IF($O126=0,"",INDEX($A$5:$P$5,SMALL(IF(--($A126:$P126&lt;$A$6:$P$6),COLUMN($A$5:$P$5),IF($A126:$P126="غ",COLUMN($A$5:$P$5))),COLUMNS($A$7:A126)))),"")</f>
        <v/>
      </c>
      <c r="R126" s="5" t="str">
        <f>IFERROR(IF($O126=0,"",INDEX($A$5:$P$5,SMALL(IF(--($A126:$P126&lt;$A$6:$P$6),COLUMN($A$5:$P$5),IF($A126:$P126="غ",COLUMN($A$5:$P$5))),COLUMNS($A$7:B126)))),"")</f>
        <v/>
      </c>
      <c r="S126" s="5" t="str">
        <f>IFERROR(IF($O126=0,"",INDEX($A$5:$P$5,SMALL(IF(--($A126:$P126&lt;$A$6:$P$6),COLUMN($A$5:$P$5),IF($A126:$P126="غ",COLUMN($A$5:$P$5))),COLUMNS($A$7:C126)))),"")</f>
        <v/>
      </c>
      <c r="T126" s="5" t="str">
        <f>IFERROR(IF($O126=0,"",INDEX($A$5:$P$5,SMALL(IF(--($A126:$P126&lt;$A$6:$P$6),COLUMN($A$5:$P$5),IF($A126:$P126="غ",COLUMN($A$5:$P$5))),COLUMNS($A$7:D126)))),"")</f>
        <v/>
      </c>
      <c r="U126" s="5" t="str">
        <f>IFERROR(IF($O126=0,"",INDEX($A$5:$P$5,SMALL(IF(--($A126:$P126&lt;$A$6:$P$6),COLUMN($A$5:$P$5),IF($A126:$P126="غ",COLUMN($A$5:$P$5))),COLUMNS($A$7:E126)))),"")</f>
        <v/>
      </c>
      <c r="V126" s="5" t="str">
        <f>IFERROR(IF($O126=0,"",INDEX($A$5:$P$5,SMALL(IF(--($A126:$P126&lt;$A$6:$P$6),COLUMN($A$5:$P$5),IF($A126:$P126="غ",COLUMN($A$5:$P$5))),COLUMNS($A$7:F126)))),"")</f>
        <v/>
      </c>
      <c r="W126" s="5" t="str">
        <f>IFERROR(IF($O126=0,"",INDEX($A$5:$P$5,SMALL(IF(--($A126:$P126&lt;$A$6:$P$6),COLUMN($A$5:$P$5),IF($A126:$P126="غ",COLUMN($A$5:$P$5))),COLUMNS($A$7:G126)))),"")</f>
        <v/>
      </c>
      <c r="X126" s="5" t="str">
        <f>IFERROR(IF($O126=0,"",INDEX($A$5:$P$5,SMALL(IF(--($A126:$P126&lt;$A$6:$P$6),COLUMN($A$5:$P$5),IF($A126:$P126="غ",COLUMN($A$5:$P$5))),COLUMNS($A$7:H126)))),"")</f>
        <v/>
      </c>
      <c r="Y126" s="5" t="str">
        <f>IFERROR(IF($O126=0,"",INDEX($A$5:$P$5,SMALL(IF(--($A126:$P126&lt;$A$6:$P$6),COLUMN($A$5:$P$5),IF($A126:$P126="غ",COLUMN($A$5:$P$5))),COLUMNS($A$7:I126)))),"")</f>
        <v/>
      </c>
      <c r="Z126" s="5" t="str">
        <f>IFERROR(IF($O126=0,"",INDEX($A$5:$P$5,SMALL(IF(--($A126:$P126&lt;$A$6:$P$6),COLUMN($A$5:$P$5),IF($A126:$P126="غ",COLUMN($A$5:$P$5))),COLUMNS($A$7:J126)))),"")</f>
        <v/>
      </c>
      <c r="AA126" s="5" t="str">
        <f>IFERROR(IF($O126=0,"",INDEX($A$5:$P$5,SMALL(IF(--($A126:$P126&lt;$A$6:$P$6),COLUMN($A$5:$P$5),IF($A126:$P126="غ",COLUMN($A$5:$P$5))),COLUMNS($A$7:K126)))),"")</f>
        <v/>
      </c>
      <c r="AB126" s="5" t="str">
        <f>IFERROR(IF($O126=0,"",INDEX($A$5:$P$5,SMALL(IF(--($A126:$P126&lt;$A$6:$P$6),COLUMN($A$5:$P$5),IF($A126:$P126="غ",COLUMN($A$5:$P$5))),COLUMNS($A$7:L126)))),"")</f>
        <v/>
      </c>
      <c r="AC126" s="5" t="str">
        <f>IFERROR(IF($O126=0,"",INDEX($A$5:$P$5,SMALL(IF(--($A126:$P126&lt;$A$6:$P$6),COLUMN($A$5:$P$5),IF($A126:$P126="غ",COLUMN($A$5:$P$5))),COLUMNS($A$7:M126)))),"")</f>
        <v/>
      </c>
      <c r="AD126" s="5" t="str">
        <f>IFERROR(IF($O126=0,"",INDEX($A$5:$P$5,SMALL(IF(--($A126:$P126&lt;$A$6:$P$6),COLUMN($A$5:$P$5),IF($A126:$P126="غ",COLUMN($A$5:$P$5))),COLUMNS($A$7:N126)))),"")</f>
        <v/>
      </c>
      <c r="AE126" s="5" t="str">
        <f>IFERROR(IF($O126=0,"",INDEX($A$5:$P$5,SMALL(IF(--($A126:$P126&lt;$A$6:$P$6),COLUMN($A$5:$P$5),IF($A126:$P126="غ",COLUMN($A$5:$P$5))),COLUMNS($A$7:O126)))),"")</f>
        <v/>
      </c>
      <c r="AF126" s="5" t="str">
        <f>IFERROR(IF($O126=0,"",INDEX($A$5:$P$5,SMALL(IF(--($A126:$P126&lt;$A$6:$P$6),COLUMN($A$5:$P$5),IF($A126:$P126="غ",COLUMN($A$5:$P$5))),COLUMNS($A$7:P126)))),"")</f>
        <v/>
      </c>
    </row>
    <row r="127" spans="1:32">
      <c r="A127" s="9">
        <f>الرصد!O129</f>
        <v>0</v>
      </c>
      <c r="B127" s="9">
        <f>الرصد!P129</f>
        <v>0</v>
      </c>
      <c r="C127" s="9">
        <f>الرصد!Q129</f>
        <v>0</v>
      </c>
      <c r="D127" s="9">
        <f>الرصد!T129</f>
        <v>0</v>
      </c>
      <c r="E127" s="9">
        <f>الرصد!W129</f>
        <v>0</v>
      </c>
      <c r="F127" s="9">
        <f>الرصد!Z129</f>
        <v>0</v>
      </c>
      <c r="G127" s="9">
        <f>الرصد!AC129</f>
        <v>0</v>
      </c>
      <c r="H127" s="9">
        <f>الرصد!AD129</f>
        <v>0</v>
      </c>
      <c r="I127" s="9">
        <f>الرصد!AE129</f>
        <v>0</v>
      </c>
      <c r="J127" s="9">
        <f>الرصد!AH129</f>
        <v>0</v>
      </c>
      <c r="K127" s="9">
        <f>الرصد!AK129</f>
        <v>0</v>
      </c>
      <c r="L127" s="9">
        <f>الرصد!AN129</f>
        <v>0</v>
      </c>
      <c r="M127" s="9">
        <f>الرصد!AQ129</f>
        <v>0</v>
      </c>
      <c r="N127" s="9">
        <f>الرصد!AR129</f>
        <v>0</v>
      </c>
      <c r="O127" s="9">
        <f>الرصد!AS129</f>
        <v>0</v>
      </c>
      <c r="P127" s="9">
        <f>الرصد!AT129</f>
        <v>0</v>
      </c>
      <c r="Q127" s="5" t="str">
        <f>IFERROR(IF($O127=0,"",INDEX($A$5:$P$5,SMALL(IF(--($A127:$P127&lt;$A$6:$P$6),COLUMN($A$5:$P$5),IF($A127:$P127="غ",COLUMN($A$5:$P$5))),COLUMNS($A$7:A127)))),"")</f>
        <v/>
      </c>
      <c r="R127" s="5" t="str">
        <f>IFERROR(IF($O127=0,"",INDEX($A$5:$P$5,SMALL(IF(--($A127:$P127&lt;$A$6:$P$6),COLUMN($A$5:$P$5),IF($A127:$P127="غ",COLUMN($A$5:$P$5))),COLUMNS($A$7:B127)))),"")</f>
        <v/>
      </c>
      <c r="S127" s="5" t="str">
        <f>IFERROR(IF($O127=0,"",INDEX($A$5:$P$5,SMALL(IF(--($A127:$P127&lt;$A$6:$P$6),COLUMN($A$5:$P$5),IF($A127:$P127="غ",COLUMN($A$5:$P$5))),COLUMNS($A$7:C127)))),"")</f>
        <v/>
      </c>
      <c r="T127" s="5" t="str">
        <f>IFERROR(IF($O127=0,"",INDEX($A$5:$P$5,SMALL(IF(--($A127:$P127&lt;$A$6:$P$6),COLUMN($A$5:$P$5),IF($A127:$P127="غ",COLUMN($A$5:$P$5))),COLUMNS($A$7:D127)))),"")</f>
        <v/>
      </c>
      <c r="U127" s="5" t="str">
        <f>IFERROR(IF($O127=0,"",INDEX($A$5:$P$5,SMALL(IF(--($A127:$P127&lt;$A$6:$P$6),COLUMN($A$5:$P$5),IF($A127:$P127="غ",COLUMN($A$5:$P$5))),COLUMNS($A$7:E127)))),"")</f>
        <v/>
      </c>
      <c r="V127" s="5" t="str">
        <f>IFERROR(IF($O127=0,"",INDEX($A$5:$P$5,SMALL(IF(--($A127:$P127&lt;$A$6:$P$6),COLUMN($A$5:$P$5),IF($A127:$P127="غ",COLUMN($A$5:$P$5))),COLUMNS($A$7:F127)))),"")</f>
        <v/>
      </c>
      <c r="W127" s="5" t="str">
        <f>IFERROR(IF($O127=0,"",INDEX($A$5:$P$5,SMALL(IF(--($A127:$P127&lt;$A$6:$P$6),COLUMN($A$5:$P$5),IF($A127:$P127="غ",COLUMN($A$5:$P$5))),COLUMNS($A$7:G127)))),"")</f>
        <v/>
      </c>
      <c r="X127" s="5" t="str">
        <f>IFERROR(IF($O127=0,"",INDEX($A$5:$P$5,SMALL(IF(--($A127:$P127&lt;$A$6:$P$6),COLUMN($A$5:$P$5),IF($A127:$P127="غ",COLUMN($A$5:$P$5))),COLUMNS($A$7:H127)))),"")</f>
        <v/>
      </c>
      <c r="Y127" s="5" t="str">
        <f>IFERROR(IF($O127=0,"",INDEX($A$5:$P$5,SMALL(IF(--($A127:$P127&lt;$A$6:$P$6),COLUMN($A$5:$P$5),IF($A127:$P127="غ",COLUMN($A$5:$P$5))),COLUMNS($A$7:I127)))),"")</f>
        <v/>
      </c>
      <c r="Z127" s="5" t="str">
        <f>IFERROR(IF($O127=0,"",INDEX($A$5:$P$5,SMALL(IF(--($A127:$P127&lt;$A$6:$P$6),COLUMN($A$5:$P$5),IF($A127:$P127="غ",COLUMN($A$5:$P$5))),COLUMNS($A$7:J127)))),"")</f>
        <v/>
      </c>
      <c r="AA127" s="5" t="str">
        <f>IFERROR(IF($O127=0,"",INDEX($A$5:$P$5,SMALL(IF(--($A127:$P127&lt;$A$6:$P$6),COLUMN($A$5:$P$5),IF($A127:$P127="غ",COLUMN($A$5:$P$5))),COLUMNS($A$7:K127)))),"")</f>
        <v/>
      </c>
      <c r="AB127" s="5" t="str">
        <f>IFERROR(IF($O127=0,"",INDEX($A$5:$P$5,SMALL(IF(--($A127:$P127&lt;$A$6:$P$6),COLUMN($A$5:$P$5),IF($A127:$P127="غ",COLUMN($A$5:$P$5))),COLUMNS($A$7:L127)))),"")</f>
        <v/>
      </c>
      <c r="AC127" s="5" t="str">
        <f>IFERROR(IF($O127=0,"",INDEX($A$5:$P$5,SMALL(IF(--($A127:$P127&lt;$A$6:$P$6),COLUMN($A$5:$P$5),IF($A127:$P127="غ",COLUMN($A$5:$P$5))),COLUMNS($A$7:M127)))),"")</f>
        <v/>
      </c>
      <c r="AD127" s="5" t="str">
        <f>IFERROR(IF($O127=0,"",INDEX($A$5:$P$5,SMALL(IF(--($A127:$P127&lt;$A$6:$P$6),COLUMN($A$5:$P$5),IF($A127:$P127="غ",COLUMN($A$5:$P$5))),COLUMNS($A$7:N127)))),"")</f>
        <v/>
      </c>
      <c r="AE127" s="5" t="str">
        <f>IFERROR(IF($O127=0,"",INDEX($A$5:$P$5,SMALL(IF(--($A127:$P127&lt;$A$6:$P$6),COLUMN($A$5:$P$5),IF($A127:$P127="غ",COLUMN($A$5:$P$5))),COLUMNS($A$7:O127)))),"")</f>
        <v/>
      </c>
      <c r="AF127" s="5" t="str">
        <f>IFERROR(IF($O127=0,"",INDEX($A$5:$P$5,SMALL(IF(--($A127:$P127&lt;$A$6:$P$6),COLUMN($A$5:$P$5),IF($A127:$P127="غ",COLUMN($A$5:$P$5))),COLUMNS($A$7:P127)))),"")</f>
        <v/>
      </c>
    </row>
    <row r="128" spans="1:32">
      <c r="A128" s="9">
        <f>الرصد!O130</f>
        <v>0</v>
      </c>
      <c r="B128" s="9">
        <f>الرصد!P130</f>
        <v>0</v>
      </c>
      <c r="C128" s="9">
        <f>الرصد!Q130</f>
        <v>0</v>
      </c>
      <c r="D128" s="9">
        <f>الرصد!T130</f>
        <v>0</v>
      </c>
      <c r="E128" s="9">
        <f>الرصد!W130</f>
        <v>0</v>
      </c>
      <c r="F128" s="9">
        <f>الرصد!Z130</f>
        <v>0</v>
      </c>
      <c r="G128" s="9">
        <f>الرصد!AC130</f>
        <v>0</v>
      </c>
      <c r="H128" s="9">
        <f>الرصد!AD130</f>
        <v>0</v>
      </c>
      <c r="I128" s="9">
        <f>الرصد!AE130</f>
        <v>0</v>
      </c>
      <c r="J128" s="9">
        <f>الرصد!AH130</f>
        <v>0</v>
      </c>
      <c r="K128" s="9">
        <f>الرصد!AK130</f>
        <v>0</v>
      </c>
      <c r="L128" s="9">
        <f>الرصد!AN130</f>
        <v>0</v>
      </c>
      <c r="M128" s="9">
        <f>الرصد!AQ130</f>
        <v>0</v>
      </c>
      <c r="N128" s="9">
        <f>الرصد!AR130</f>
        <v>0</v>
      </c>
      <c r="O128" s="9">
        <f>الرصد!AS130</f>
        <v>0</v>
      </c>
      <c r="P128" s="9">
        <f>الرصد!AT130</f>
        <v>0</v>
      </c>
      <c r="Q128" s="5" t="str">
        <f>IFERROR(IF($O128=0,"",INDEX($A$5:$P$5,SMALL(IF(--($A128:$P128&lt;$A$6:$P$6),COLUMN($A$5:$P$5),IF($A128:$P128="غ",COLUMN($A$5:$P$5))),COLUMNS($A$7:A128)))),"")</f>
        <v/>
      </c>
      <c r="R128" s="5" t="str">
        <f>IFERROR(IF($O128=0,"",INDEX($A$5:$P$5,SMALL(IF(--($A128:$P128&lt;$A$6:$P$6),COLUMN($A$5:$P$5),IF($A128:$P128="غ",COLUMN($A$5:$P$5))),COLUMNS($A$7:B128)))),"")</f>
        <v/>
      </c>
      <c r="S128" s="5" t="str">
        <f>IFERROR(IF($O128=0,"",INDEX($A$5:$P$5,SMALL(IF(--($A128:$P128&lt;$A$6:$P$6),COLUMN($A$5:$P$5),IF($A128:$P128="غ",COLUMN($A$5:$P$5))),COLUMNS($A$7:C128)))),"")</f>
        <v/>
      </c>
      <c r="T128" s="5" t="str">
        <f>IFERROR(IF($O128=0,"",INDEX($A$5:$P$5,SMALL(IF(--($A128:$P128&lt;$A$6:$P$6),COLUMN($A$5:$P$5),IF($A128:$P128="غ",COLUMN($A$5:$P$5))),COLUMNS($A$7:D128)))),"")</f>
        <v/>
      </c>
      <c r="U128" s="5" t="str">
        <f>IFERROR(IF($O128=0,"",INDEX($A$5:$P$5,SMALL(IF(--($A128:$P128&lt;$A$6:$P$6),COLUMN($A$5:$P$5),IF($A128:$P128="غ",COLUMN($A$5:$P$5))),COLUMNS($A$7:E128)))),"")</f>
        <v/>
      </c>
      <c r="V128" s="5" t="str">
        <f>IFERROR(IF($O128=0,"",INDEX($A$5:$P$5,SMALL(IF(--($A128:$P128&lt;$A$6:$P$6),COLUMN($A$5:$P$5),IF($A128:$P128="غ",COLUMN($A$5:$P$5))),COLUMNS($A$7:F128)))),"")</f>
        <v/>
      </c>
      <c r="W128" s="5" t="str">
        <f>IFERROR(IF($O128=0,"",INDEX($A$5:$P$5,SMALL(IF(--($A128:$P128&lt;$A$6:$P$6),COLUMN($A$5:$P$5),IF($A128:$P128="غ",COLUMN($A$5:$P$5))),COLUMNS($A$7:G128)))),"")</f>
        <v/>
      </c>
      <c r="X128" s="5" t="str">
        <f>IFERROR(IF($O128=0,"",INDEX($A$5:$P$5,SMALL(IF(--($A128:$P128&lt;$A$6:$P$6),COLUMN($A$5:$P$5),IF($A128:$P128="غ",COLUMN($A$5:$P$5))),COLUMNS($A$7:H128)))),"")</f>
        <v/>
      </c>
      <c r="Y128" s="5" t="str">
        <f>IFERROR(IF($O128=0,"",INDEX($A$5:$P$5,SMALL(IF(--($A128:$P128&lt;$A$6:$P$6),COLUMN($A$5:$P$5),IF($A128:$P128="غ",COLUMN($A$5:$P$5))),COLUMNS($A$7:I128)))),"")</f>
        <v/>
      </c>
      <c r="Z128" s="5" t="str">
        <f>IFERROR(IF($O128=0,"",INDEX($A$5:$P$5,SMALL(IF(--($A128:$P128&lt;$A$6:$P$6),COLUMN($A$5:$P$5),IF($A128:$P128="غ",COLUMN($A$5:$P$5))),COLUMNS($A$7:J128)))),"")</f>
        <v/>
      </c>
      <c r="AA128" s="5" t="str">
        <f>IFERROR(IF($O128=0,"",INDEX($A$5:$P$5,SMALL(IF(--($A128:$P128&lt;$A$6:$P$6),COLUMN($A$5:$P$5),IF($A128:$P128="غ",COLUMN($A$5:$P$5))),COLUMNS($A$7:K128)))),"")</f>
        <v/>
      </c>
      <c r="AB128" s="5" t="str">
        <f>IFERROR(IF($O128=0,"",INDEX($A$5:$P$5,SMALL(IF(--($A128:$P128&lt;$A$6:$P$6),COLUMN($A$5:$P$5),IF($A128:$P128="غ",COLUMN($A$5:$P$5))),COLUMNS($A$7:L128)))),"")</f>
        <v/>
      </c>
      <c r="AC128" s="5" t="str">
        <f>IFERROR(IF($O128=0,"",INDEX($A$5:$P$5,SMALL(IF(--($A128:$P128&lt;$A$6:$P$6),COLUMN($A$5:$P$5),IF($A128:$P128="غ",COLUMN($A$5:$P$5))),COLUMNS($A$7:M128)))),"")</f>
        <v/>
      </c>
      <c r="AD128" s="5" t="str">
        <f>IFERROR(IF($O128=0,"",INDEX($A$5:$P$5,SMALL(IF(--($A128:$P128&lt;$A$6:$P$6),COLUMN($A$5:$P$5),IF($A128:$P128="غ",COLUMN($A$5:$P$5))),COLUMNS($A$7:N128)))),"")</f>
        <v/>
      </c>
      <c r="AE128" s="5" t="str">
        <f>IFERROR(IF($O128=0,"",INDEX($A$5:$P$5,SMALL(IF(--($A128:$P128&lt;$A$6:$P$6),COLUMN($A$5:$P$5),IF($A128:$P128="غ",COLUMN($A$5:$P$5))),COLUMNS($A$7:O128)))),"")</f>
        <v/>
      </c>
      <c r="AF128" s="5" t="str">
        <f>IFERROR(IF($O128=0,"",INDEX($A$5:$P$5,SMALL(IF(--($A128:$P128&lt;$A$6:$P$6),COLUMN($A$5:$P$5),IF($A128:$P128="غ",COLUMN($A$5:$P$5))),COLUMNS($A$7:P128)))),"")</f>
        <v/>
      </c>
    </row>
    <row r="129" spans="1:32">
      <c r="A129" s="9">
        <f>الرصد!O131</f>
        <v>0</v>
      </c>
      <c r="B129" s="9">
        <f>الرصد!P131</f>
        <v>0</v>
      </c>
      <c r="C129" s="9">
        <f>الرصد!Q131</f>
        <v>0</v>
      </c>
      <c r="D129" s="9">
        <f>الرصد!T131</f>
        <v>0</v>
      </c>
      <c r="E129" s="9">
        <f>الرصد!W131</f>
        <v>0</v>
      </c>
      <c r="F129" s="9">
        <f>الرصد!Z131</f>
        <v>0</v>
      </c>
      <c r="G129" s="9">
        <f>الرصد!AC131</f>
        <v>0</v>
      </c>
      <c r="H129" s="9">
        <f>الرصد!AD131</f>
        <v>0</v>
      </c>
      <c r="I129" s="9">
        <f>الرصد!AE131</f>
        <v>0</v>
      </c>
      <c r="J129" s="9">
        <f>الرصد!AH131</f>
        <v>0</v>
      </c>
      <c r="K129" s="9">
        <f>الرصد!AK131</f>
        <v>0</v>
      </c>
      <c r="L129" s="9">
        <f>الرصد!AN131</f>
        <v>0</v>
      </c>
      <c r="M129" s="9">
        <f>الرصد!AQ131</f>
        <v>0</v>
      </c>
      <c r="N129" s="9">
        <f>الرصد!AR131</f>
        <v>0</v>
      </c>
      <c r="O129" s="9">
        <f>الرصد!AS131</f>
        <v>0</v>
      </c>
      <c r="P129" s="9">
        <f>الرصد!AT131</f>
        <v>0</v>
      </c>
      <c r="Q129" s="5" t="str">
        <f>IFERROR(IF($O129=0,"",INDEX($A$5:$P$5,SMALL(IF(--($A129:$P129&lt;$A$6:$P$6),COLUMN($A$5:$P$5),IF($A129:$P129="غ",COLUMN($A$5:$P$5))),COLUMNS($A$7:A129)))),"")</f>
        <v/>
      </c>
      <c r="R129" s="5" t="str">
        <f>IFERROR(IF($O129=0,"",INDEX($A$5:$P$5,SMALL(IF(--($A129:$P129&lt;$A$6:$P$6),COLUMN($A$5:$P$5),IF($A129:$P129="غ",COLUMN($A$5:$P$5))),COLUMNS($A$7:B129)))),"")</f>
        <v/>
      </c>
      <c r="S129" s="5" t="str">
        <f>IFERROR(IF($O129=0,"",INDEX($A$5:$P$5,SMALL(IF(--($A129:$P129&lt;$A$6:$P$6),COLUMN($A$5:$P$5),IF($A129:$P129="غ",COLUMN($A$5:$P$5))),COLUMNS($A$7:C129)))),"")</f>
        <v/>
      </c>
      <c r="T129" s="5" t="str">
        <f>IFERROR(IF($O129=0,"",INDEX($A$5:$P$5,SMALL(IF(--($A129:$P129&lt;$A$6:$P$6),COLUMN($A$5:$P$5),IF($A129:$P129="غ",COLUMN($A$5:$P$5))),COLUMNS($A$7:D129)))),"")</f>
        <v/>
      </c>
      <c r="U129" s="5" t="str">
        <f>IFERROR(IF($O129=0,"",INDEX($A$5:$P$5,SMALL(IF(--($A129:$P129&lt;$A$6:$P$6),COLUMN($A$5:$P$5),IF($A129:$P129="غ",COLUMN($A$5:$P$5))),COLUMNS($A$7:E129)))),"")</f>
        <v/>
      </c>
      <c r="V129" s="5" t="str">
        <f>IFERROR(IF($O129=0,"",INDEX($A$5:$P$5,SMALL(IF(--($A129:$P129&lt;$A$6:$P$6),COLUMN($A$5:$P$5),IF($A129:$P129="غ",COLUMN($A$5:$P$5))),COLUMNS($A$7:F129)))),"")</f>
        <v/>
      </c>
      <c r="W129" s="5" t="str">
        <f>IFERROR(IF($O129=0,"",INDEX($A$5:$P$5,SMALL(IF(--($A129:$P129&lt;$A$6:$P$6),COLUMN($A$5:$P$5),IF($A129:$P129="غ",COLUMN($A$5:$P$5))),COLUMNS($A$7:G129)))),"")</f>
        <v/>
      </c>
      <c r="X129" s="5" t="str">
        <f>IFERROR(IF($O129=0,"",INDEX($A$5:$P$5,SMALL(IF(--($A129:$P129&lt;$A$6:$P$6),COLUMN($A$5:$P$5),IF($A129:$P129="غ",COLUMN($A$5:$P$5))),COLUMNS($A$7:H129)))),"")</f>
        <v/>
      </c>
      <c r="Y129" s="5" t="str">
        <f>IFERROR(IF($O129=0,"",INDEX($A$5:$P$5,SMALL(IF(--($A129:$P129&lt;$A$6:$P$6),COLUMN($A$5:$P$5),IF($A129:$P129="غ",COLUMN($A$5:$P$5))),COLUMNS($A$7:I129)))),"")</f>
        <v/>
      </c>
      <c r="Z129" s="5" t="str">
        <f>IFERROR(IF($O129=0,"",INDEX($A$5:$P$5,SMALL(IF(--($A129:$P129&lt;$A$6:$P$6),COLUMN($A$5:$P$5),IF($A129:$P129="غ",COLUMN($A$5:$P$5))),COLUMNS($A$7:J129)))),"")</f>
        <v/>
      </c>
      <c r="AA129" s="5" t="str">
        <f>IFERROR(IF($O129=0,"",INDEX($A$5:$P$5,SMALL(IF(--($A129:$P129&lt;$A$6:$P$6),COLUMN($A$5:$P$5),IF($A129:$P129="غ",COLUMN($A$5:$P$5))),COLUMNS($A$7:K129)))),"")</f>
        <v/>
      </c>
      <c r="AB129" s="5" t="str">
        <f>IFERROR(IF($O129=0,"",INDEX($A$5:$P$5,SMALL(IF(--($A129:$P129&lt;$A$6:$P$6),COLUMN($A$5:$P$5),IF($A129:$P129="غ",COLUMN($A$5:$P$5))),COLUMNS($A$7:L129)))),"")</f>
        <v/>
      </c>
      <c r="AC129" s="5" t="str">
        <f>IFERROR(IF($O129=0,"",INDEX($A$5:$P$5,SMALL(IF(--($A129:$P129&lt;$A$6:$P$6),COLUMN($A$5:$P$5),IF($A129:$P129="غ",COLUMN($A$5:$P$5))),COLUMNS($A$7:M129)))),"")</f>
        <v/>
      </c>
      <c r="AD129" s="5" t="str">
        <f>IFERROR(IF($O129=0,"",INDEX($A$5:$P$5,SMALL(IF(--($A129:$P129&lt;$A$6:$P$6),COLUMN($A$5:$P$5),IF($A129:$P129="غ",COLUMN($A$5:$P$5))),COLUMNS($A$7:N129)))),"")</f>
        <v/>
      </c>
      <c r="AE129" s="5" t="str">
        <f>IFERROR(IF($O129=0,"",INDEX($A$5:$P$5,SMALL(IF(--($A129:$P129&lt;$A$6:$P$6),COLUMN($A$5:$P$5),IF($A129:$P129="غ",COLUMN($A$5:$P$5))),COLUMNS($A$7:O129)))),"")</f>
        <v/>
      </c>
      <c r="AF129" s="5" t="str">
        <f>IFERROR(IF($O129=0,"",INDEX($A$5:$P$5,SMALL(IF(--($A129:$P129&lt;$A$6:$P$6),COLUMN($A$5:$P$5),IF($A129:$P129="غ",COLUMN($A$5:$P$5))),COLUMNS($A$7:P129)))),"")</f>
        <v/>
      </c>
    </row>
    <row r="130" spans="1:32">
      <c r="A130" s="9">
        <f>الرصد!O132</f>
        <v>0</v>
      </c>
      <c r="B130" s="9">
        <f>الرصد!P132</f>
        <v>0</v>
      </c>
      <c r="C130" s="9">
        <f>الرصد!Q132</f>
        <v>0</v>
      </c>
      <c r="D130" s="9">
        <f>الرصد!T132</f>
        <v>0</v>
      </c>
      <c r="E130" s="9">
        <f>الرصد!W132</f>
        <v>0</v>
      </c>
      <c r="F130" s="9">
        <f>الرصد!Z132</f>
        <v>0</v>
      </c>
      <c r="G130" s="9">
        <f>الرصد!AC132</f>
        <v>0</v>
      </c>
      <c r="H130" s="9">
        <f>الرصد!AD132</f>
        <v>0</v>
      </c>
      <c r="I130" s="9">
        <f>الرصد!AE132</f>
        <v>0</v>
      </c>
      <c r="J130" s="9">
        <f>الرصد!AH132</f>
        <v>0</v>
      </c>
      <c r="K130" s="9">
        <f>الرصد!AK132</f>
        <v>0</v>
      </c>
      <c r="L130" s="9">
        <f>الرصد!AN132</f>
        <v>0</v>
      </c>
      <c r="M130" s="9">
        <f>الرصد!AQ132</f>
        <v>0</v>
      </c>
      <c r="N130" s="9">
        <f>الرصد!AR132</f>
        <v>0</v>
      </c>
      <c r="O130" s="9">
        <f>الرصد!AS132</f>
        <v>0</v>
      </c>
      <c r="P130" s="9">
        <f>الرصد!AT132</f>
        <v>0</v>
      </c>
      <c r="Q130" s="5" t="str">
        <f>IFERROR(IF($O130=0,"",INDEX($A$5:$P$5,SMALL(IF(--($A130:$P130&lt;$A$6:$P$6),COLUMN($A$5:$P$5),IF($A130:$P130="غ",COLUMN($A$5:$P$5))),COLUMNS($A$7:A130)))),"")</f>
        <v/>
      </c>
      <c r="R130" s="5" t="str">
        <f>IFERROR(IF($O130=0,"",INDEX($A$5:$P$5,SMALL(IF(--($A130:$P130&lt;$A$6:$P$6),COLUMN($A$5:$P$5),IF($A130:$P130="غ",COLUMN($A$5:$P$5))),COLUMNS($A$7:B130)))),"")</f>
        <v/>
      </c>
      <c r="S130" s="5" t="str">
        <f>IFERROR(IF($O130=0,"",INDEX($A$5:$P$5,SMALL(IF(--($A130:$P130&lt;$A$6:$P$6),COLUMN($A$5:$P$5),IF($A130:$P130="غ",COLUMN($A$5:$P$5))),COLUMNS($A$7:C130)))),"")</f>
        <v/>
      </c>
      <c r="T130" s="5" t="str">
        <f>IFERROR(IF($O130=0,"",INDEX($A$5:$P$5,SMALL(IF(--($A130:$P130&lt;$A$6:$P$6),COLUMN($A$5:$P$5),IF($A130:$P130="غ",COLUMN($A$5:$P$5))),COLUMNS($A$7:D130)))),"")</f>
        <v/>
      </c>
      <c r="U130" s="5" t="str">
        <f>IFERROR(IF($O130=0,"",INDEX($A$5:$P$5,SMALL(IF(--($A130:$P130&lt;$A$6:$P$6),COLUMN($A$5:$P$5),IF($A130:$P130="غ",COLUMN($A$5:$P$5))),COLUMNS($A$7:E130)))),"")</f>
        <v/>
      </c>
      <c r="V130" s="5" t="str">
        <f>IFERROR(IF($O130=0,"",INDEX($A$5:$P$5,SMALL(IF(--($A130:$P130&lt;$A$6:$P$6),COLUMN($A$5:$P$5),IF($A130:$P130="غ",COLUMN($A$5:$P$5))),COLUMNS($A$7:F130)))),"")</f>
        <v/>
      </c>
      <c r="W130" s="5" t="str">
        <f>IFERROR(IF($O130=0,"",INDEX($A$5:$P$5,SMALL(IF(--($A130:$P130&lt;$A$6:$P$6),COLUMN($A$5:$P$5),IF($A130:$P130="غ",COLUMN($A$5:$P$5))),COLUMNS($A$7:G130)))),"")</f>
        <v/>
      </c>
      <c r="X130" s="5" t="str">
        <f>IFERROR(IF($O130=0,"",INDEX($A$5:$P$5,SMALL(IF(--($A130:$P130&lt;$A$6:$P$6),COLUMN($A$5:$P$5),IF($A130:$P130="غ",COLUMN($A$5:$P$5))),COLUMNS($A$7:H130)))),"")</f>
        <v/>
      </c>
      <c r="Y130" s="5" t="str">
        <f>IFERROR(IF($O130=0,"",INDEX($A$5:$P$5,SMALL(IF(--($A130:$P130&lt;$A$6:$P$6),COLUMN($A$5:$P$5),IF($A130:$P130="غ",COLUMN($A$5:$P$5))),COLUMNS($A$7:I130)))),"")</f>
        <v/>
      </c>
      <c r="Z130" s="5" t="str">
        <f>IFERROR(IF($O130=0,"",INDEX($A$5:$P$5,SMALL(IF(--($A130:$P130&lt;$A$6:$P$6),COLUMN($A$5:$P$5),IF($A130:$P130="غ",COLUMN($A$5:$P$5))),COLUMNS($A$7:J130)))),"")</f>
        <v/>
      </c>
      <c r="AA130" s="5" t="str">
        <f>IFERROR(IF($O130=0,"",INDEX($A$5:$P$5,SMALL(IF(--($A130:$P130&lt;$A$6:$P$6),COLUMN($A$5:$P$5),IF($A130:$P130="غ",COLUMN($A$5:$P$5))),COLUMNS($A$7:K130)))),"")</f>
        <v/>
      </c>
      <c r="AB130" s="5" t="str">
        <f>IFERROR(IF($O130=0,"",INDEX($A$5:$P$5,SMALL(IF(--($A130:$P130&lt;$A$6:$P$6),COLUMN($A$5:$P$5),IF($A130:$P130="غ",COLUMN($A$5:$P$5))),COLUMNS($A$7:L130)))),"")</f>
        <v/>
      </c>
      <c r="AC130" s="5" t="str">
        <f>IFERROR(IF($O130=0,"",INDEX($A$5:$P$5,SMALL(IF(--($A130:$P130&lt;$A$6:$P$6),COLUMN($A$5:$P$5),IF($A130:$P130="غ",COLUMN($A$5:$P$5))),COLUMNS($A$7:M130)))),"")</f>
        <v/>
      </c>
      <c r="AD130" s="5" t="str">
        <f>IFERROR(IF($O130=0,"",INDEX($A$5:$P$5,SMALL(IF(--($A130:$P130&lt;$A$6:$P$6),COLUMN($A$5:$P$5),IF($A130:$P130="غ",COLUMN($A$5:$P$5))),COLUMNS($A$7:N130)))),"")</f>
        <v/>
      </c>
      <c r="AE130" s="5" t="str">
        <f>IFERROR(IF($O130=0,"",INDEX($A$5:$P$5,SMALL(IF(--($A130:$P130&lt;$A$6:$P$6),COLUMN($A$5:$P$5),IF($A130:$P130="غ",COLUMN($A$5:$P$5))),COLUMNS($A$7:O130)))),"")</f>
        <v/>
      </c>
      <c r="AF130" s="5" t="str">
        <f>IFERROR(IF($O130=0,"",INDEX($A$5:$P$5,SMALL(IF(--($A130:$P130&lt;$A$6:$P$6),COLUMN($A$5:$P$5),IF($A130:$P130="غ",COLUMN($A$5:$P$5))),COLUMNS($A$7:P130)))),"")</f>
        <v/>
      </c>
    </row>
    <row r="131" spans="1:32">
      <c r="A131" s="9">
        <f>الرصد!O133</f>
        <v>0</v>
      </c>
      <c r="B131" s="9">
        <f>الرصد!P133</f>
        <v>0</v>
      </c>
      <c r="C131" s="9">
        <f>الرصد!Q133</f>
        <v>0</v>
      </c>
      <c r="D131" s="9">
        <f>الرصد!T133</f>
        <v>0</v>
      </c>
      <c r="E131" s="9">
        <f>الرصد!W133</f>
        <v>0</v>
      </c>
      <c r="F131" s="9">
        <f>الرصد!Z133</f>
        <v>0</v>
      </c>
      <c r="G131" s="9">
        <f>الرصد!AC133</f>
        <v>0</v>
      </c>
      <c r="H131" s="9">
        <f>الرصد!AD133</f>
        <v>0</v>
      </c>
      <c r="I131" s="9">
        <f>الرصد!AE133</f>
        <v>0</v>
      </c>
      <c r="J131" s="9">
        <f>الرصد!AH133</f>
        <v>0</v>
      </c>
      <c r="K131" s="9">
        <f>الرصد!AK133</f>
        <v>0</v>
      </c>
      <c r="L131" s="9">
        <f>الرصد!AN133</f>
        <v>0</v>
      </c>
      <c r="M131" s="9">
        <f>الرصد!AQ133</f>
        <v>0</v>
      </c>
      <c r="N131" s="9">
        <f>الرصد!AR133</f>
        <v>0</v>
      </c>
      <c r="O131" s="9">
        <f>الرصد!AS133</f>
        <v>0</v>
      </c>
      <c r="P131" s="9">
        <f>الرصد!AT133</f>
        <v>0</v>
      </c>
      <c r="Q131" s="5" t="str">
        <f>IFERROR(IF($O131=0,"",INDEX($A$5:$P$5,SMALL(IF(--($A131:$P131&lt;$A$6:$P$6),COLUMN($A$5:$P$5),IF($A131:$P131="غ",COLUMN($A$5:$P$5))),COLUMNS($A$7:A131)))),"")</f>
        <v/>
      </c>
      <c r="R131" s="5" t="str">
        <f>IFERROR(IF($O131=0,"",INDEX($A$5:$P$5,SMALL(IF(--($A131:$P131&lt;$A$6:$P$6),COLUMN($A$5:$P$5),IF($A131:$P131="غ",COLUMN($A$5:$P$5))),COLUMNS($A$7:B131)))),"")</f>
        <v/>
      </c>
      <c r="S131" s="5" t="str">
        <f>IFERROR(IF($O131=0,"",INDEX($A$5:$P$5,SMALL(IF(--($A131:$P131&lt;$A$6:$P$6),COLUMN($A$5:$P$5),IF($A131:$P131="غ",COLUMN($A$5:$P$5))),COLUMNS($A$7:C131)))),"")</f>
        <v/>
      </c>
      <c r="T131" s="5" t="str">
        <f>IFERROR(IF($O131=0,"",INDEX($A$5:$P$5,SMALL(IF(--($A131:$P131&lt;$A$6:$P$6),COLUMN($A$5:$P$5),IF($A131:$P131="غ",COLUMN($A$5:$P$5))),COLUMNS($A$7:D131)))),"")</f>
        <v/>
      </c>
      <c r="U131" s="5" t="str">
        <f>IFERROR(IF($O131=0,"",INDEX($A$5:$P$5,SMALL(IF(--($A131:$P131&lt;$A$6:$P$6),COLUMN($A$5:$P$5),IF($A131:$P131="غ",COLUMN($A$5:$P$5))),COLUMNS($A$7:E131)))),"")</f>
        <v/>
      </c>
      <c r="V131" s="5" t="str">
        <f>IFERROR(IF($O131=0,"",INDEX($A$5:$P$5,SMALL(IF(--($A131:$P131&lt;$A$6:$P$6),COLUMN($A$5:$P$5),IF($A131:$P131="غ",COLUMN($A$5:$P$5))),COLUMNS($A$7:F131)))),"")</f>
        <v/>
      </c>
      <c r="W131" s="5" t="str">
        <f>IFERROR(IF($O131=0,"",INDEX($A$5:$P$5,SMALL(IF(--($A131:$P131&lt;$A$6:$P$6),COLUMN($A$5:$P$5),IF($A131:$P131="غ",COLUMN($A$5:$P$5))),COLUMNS($A$7:G131)))),"")</f>
        <v/>
      </c>
      <c r="X131" s="5" t="str">
        <f>IFERROR(IF($O131=0,"",INDEX($A$5:$P$5,SMALL(IF(--($A131:$P131&lt;$A$6:$P$6),COLUMN($A$5:$P$5),IF($A131:$P131="غ",COLUMN($A$5:$P$5))),COLUMNS($A$7:H131)))),"")</f>
        <v/>
      </c>
      <c r="Y131" s="5" t="str">
        <f>IFERROR(IF($O131=0,"",INDEX($A$5:$P$5,SMALL(IF(--($A131:$P131&lt;$A$6:$P$6),COLUMN($A$5:$P$5),IF($A131:$P131="غ",COLUMN($A$5:$P$5))),COLUMNS($A$7:I131)))),"")</f>
        <v/>
      </c>
      <c r="Z131" s="5" t="str">
        <f>IFERROR(IF($O131=0,"",INDEX($A$5:$P$5,SMALL(IF(--($A131:$P131&lt;$A$6:$P$6),COLUMN($A$5:$P$5),IF($A131:$P131="غ",COLUMN($A$5:$P$5))),COLUMNS($A$7:J131)))),"")</f>
        <v/>
      </c>
      <c r="AA131" s="5" t="str">
        <f>IFERROR(IF($O131=0,"",INDEX($A$5:$P$5,SMALL(IF(--($A131:$P131&lt;$A$6:$P$6),COLUMN($A$5:$P$5),IF($A131:$P131="غ",COLUMN($A$5:$P$5))),COLUMNS($A$7:K131)))),"")</f>
        <v/>
      </c>
      <c r="AB131" s="5" t="str">
        <f>IFERROR(IF($O131=0,"",INDEX($A$5:$P$5,SMALL(IF(--($A131:$P131&lt;$A$6:$P$6),COLUMN($A$5:$P$5),IF($A131:$P131="غ",COLUMN($A$5:$P$5))),COLUMNS($A$7:L131)))),"")</f>
        <v/>
      </c>
      <c r="AC131" s="5" t="str">
        <f>IFERROR(IF($O131=0,"",INDEX($A$5:$P$5,SMALL(IF(--($A131:$P131&lt;$A$6:$P$6),COLUMN($A$5:$P$5),IF($A131:$P131="غ",COLUMN($A$5:$P$5))),COLUMNS($A$7:M131)))),"")</f>
        <v/>
      </c>
      <c r="AD131" s="5" t="str">
        <f>IFERROR(IF($O131=0,"",INDEX($A$5:$P$5,SMALL(IF(--($A131:$P131&lt;$A$6:$P$6),COLUMN($A$5:$P$5),IF($A131:$P131="غ",COLUMN($A$5:$P$5))),COLUMNS($A$7:N131)))),"")</f>
        <v/>
      </c>
      <c r="AE131" s="5" t="str">
        <f>IFERROR(IF($O131=0,"",INDEX($A$5:$P$5,SMALL(IF(--($A131:$P131&lt;$A$6:$P$6),COLUMN($A$5:$P$5),IF($A131:$P131="غ",COLUMN($A$5:$P$5))),COLUMNS($A$7:O131)))),"")</f>
        <v/>
      </c>
      <c r="AF131" s="5" t="str">
        <f>IFERROR(IF($O131=0,"",INDEX($A$5:$P$5,SMALL(IF(--($A131:$P131&lt;$A$6:$P$6),COLUMN($A$5:$P$5),IF($A131:$P131="غ",COLUMN($A$5:$P$5))),COLUMNS($A$7:P131)))),"")</f>
        <v/>
      </c>
    </row>
    <row r="132" spans="1:32">
      <c r="A132" s="9">
        <f>الرصد!O134</f>
        <v>0</v>
      </c>
      <c r="B132" s="9">
        <f>الرصد!P134</f>
        <v>0</v>
      </c>
      <c r="C132" s="9">
        <f>الرصد!Q134</f>
        <v>0</v>
      </c>
      <c r="D132" s="9">
        <f>الرصد!T134</f>
        <v>0</v>
      </c>
      <c r="E132" s="9">
        <f>الرصد!W134</f>
        <v>0</v>
      </c>
      <c r="F132" s="9">
        <f>الرصد!Z134</f>
        <v>0</v>
      </c>
      <c r="G132" s="9">
        <f>الرصد!AC134</f>
        <v>0</v>
      </c>
      <c r="H132" s="9">
        <f>الرصد!AD134</f>
        <v>0</v>
      </c>
      <c r="I132" s="9">
        <f>الرصد!AE134</f>
        <v>0</v>
      </c>
      <c r="J132" s="9">
        <f>الرصد!AH134</f>
        <v>0</v>
      </c>
      <c r="K132" s="9">
        <f>الرصد!AK134</f>
        <v>0</v>
      </c>
      <c r="L132" s="9">
        <f>الرصد!AN134</f>
        <v>0</v>
      </c>
      <c r="M132" s="9">
        <f>الرصد!AQ134</f>
        <v>0</v>
      </c>
      <c r="N132" s="9">
        <f>الرصد!AR134</f>
        <v>0</v>
      </c>
      <c r="O132" s="9">
        <f>الرصد!AS134</f>
        <v>0</v>
      </c>
      <c r="P132" s="9">
        <f>الرصد!AT134</f>
        <v>0</v>
      </c>
      <c r="Q132" s="5" t="str">
        <f>IFERROR(IF($O132=0,"",INDEX($A$5:$P$5,SMALL(IF(--($A132:$P132&lt;$A$6:$P$6),COLUMN($A$5:$P$5),IF($A132:$P132="غ",COLUMN($A$5:$P$5))),COLUMNS($A$7:A132)))),"")</f>
        <v/>
      </c>
      <c r="R132" s="5" t="str">
        <f>IFERROR(IF($O132=0,"",INDEX($A$5:$P$5,SMALL(IF(--($A132:$P132&lt;$A$6:$P$6),COLUMN($A$5:$P$5),IF($A132:$P132="غ",COLUMN($A$5:$P$5))),COLUMNS($A$7:B132)))),"")</f>
        <v/>
      </c>
      <c r="S132" s="5" t="str">
        <f>IFERROR(IF($O132=0,"",INDEX($A$5:$P$5,SMALL(IF(--($A132:$P132&lt;$A$6:$P$6),COLUMN($A$5:$P$5),IF($A132:$P132="غ",COLUMN($A$5:$P$5))),COLUMNS($A$7:C132)))),"")</f>
        <v/>
      </c>
      <c r="T132" s="5" t="str">
        <f>IFERROR(IF($O132=0,"",INDEX($A$5:$P$5,SMALL(IF(--($A132:$P132&lt;$A$6:$P$6),COLUMN($A$5:$P$5),IF($A132:$P132="غ",COLUMN($A$5:$P$5))),COLUMNS($A$7:D132)))),"")</f>
        <v/>
      </c>
      <c r="U132" s="5" t="str">
        <f>IFERROR(IF($O132=0,"",INDEX($A$5:$P$5,SMALL(IF(--($A132:$P132&lt;$A$6:$P$6),COLUMN($A$5:$P$5),IF($A132:$P132="غ",COLUMN($A$5:$P$5))),COLUMNS($A$7:E132)))),"")</f>
        <v/>
      </c>
      <c r="V132" s="5" t="str">
        <f>IFERROR(IF($O132=0,"",INDEX($A$5:$P$5,SMALL(IF(--($A132:$P132&lt;$A$6:$P$6),COLUMN($A$5:$P$5),IF($A132:$P132="غ",COLUMN($A$5:$P$5))),COLUMNS($A$7:F132)))),"")</f>
        <v/>
      </c>
      <c r="W132" s="5" t="str">
        <f>IFERROR(IF($O132=0,"",INDEX($A$5:$P$5,SMALL(IF(--($A132:$P132&lt;$A$6:$P$6),COLUMN($A$5:$P$5),IF($A132:$P132="غ",COLUMN($A$5:$P$5))),COLUMNS($A$7:G132)))),"")</f>
        <v/>
      </c>
      <c r="X132" s="5" t="str">
        <f>IFERROR(IF($O132=0,"",INDEX($A$5:$P$5,SMALL(IF(--($A132:$P132&lt;$A$6:$P$6),COLUMN($A$5:$P$5),IF($A132:$P132="غ",COLUMN($A$5:$P$5))),COLUMNS($A$7:H132)))),"")</f>
        <v/>
      </c>
      <c r="Y132" s="5" t="str">
        <f>IFERROR(IF($O132=0,"",INDEX($A$5:$P$5,SMALL(IF(--($A132:$P132&lt;$A$6:$P$6),COLUMN($A$5:$P$5),IF($A132:$P132="غ",COLUMN($A$5:$P$5))),COLUMNS($A$7:I132)))),"")</f>
        <v/>
      </c>
      <c r="Z132" s="5" t="str">
        <f>IFERROR(IF($O132=0,"",INDEX($A$5:$P$5,SMALL(IF(--($A132:$P132&lt;$A$6:$P$6),COLUMN($A$5:$P$5),IF($A132:$P132="غ",COLUMN($A$5:$P$5))),COLUMNS($A$7:J132)))),"")</f>
        <v/>
      </c>
      <c r="AA132" s="5" t="str">
        <f>IFERROR(IF($O132=0,"",INDEX($A$5:$P$5,SMALL(IF(--($A132:$P132&lt;$A$6:$P$6),COLUMN($A$5:$P$5),IF($A132:$P132="غ",COLUMN($A$5:$P$5))),COLUMNS($A$7:K132)))),"")</f>
        <v/>
      </c>
      <c r="AB132" s="5" t="str">
        <f>IFERROR(IF($O132=0,"",INDEX($A$5:$P$5,SMALL(IF(--($A132:$P132&lt;$A$6:$P$6),COLUMN($A$5:$P$5),IF($A132:$P132="غ",COLUMN($A$5:$P$5))),COLUMNS($A$7:L132)))),"")</f>
        <v/>
      </c>
      <c r="AC132" s="5" t="str">
        <f>IFERROR(IF($O132=0,"",INDEX($A$5:$P$5,SMALL(IF(--($A132:$P132&lt;$A$6:$P$6),COLUMN($A$5:$P$5),IF($A132:$P132="غ",COLUMN($A$5:$P$5))),COLUMNS($A$7:M132)))),"")</f>
        <v/>
      </c>
      <c r="AD132" s="5" t="str">
        <f>IFERROR(IF($O132=0,"",INDEX($A$5:$P$5,SMALL(IF(--($A132:$P132&lt;$A$6:$P$6),COLUMN($A$5:$P$5),IF($A132:$P132="غ",COLUMN($A$5:$P$5))),COLUMNS($A$7:N132)))),"")</f>
        <v/>
      </c>
      <c r="AE132" s="5" t="str">
        <f>IFERROR(IF($O132=0,"",INDEX($A$5:$P$5,SMALL(IF(--($A132:$P132&lt;$A$6:$P$6),COLUMN($A$5:$P$5),IF($A132:$P132="غ",COLUMN($A$5:$P$5))),COLUMNS($A$7:O132)))),"")</f>
        <v/>
      </c>
      <c r="AF132" s="5" t="str">
        <f>IFERROR(IF($O132=0,"",INDEX($A$5:$P$5,SMALL(IF(--($A132:$P132&lt;$A$6:$P$6),COLUMN($A$5:$P$5),IF($A132:$P132="غ",COLUMN($A$5:$P$5))),COLUMNS($A$7:P132)))),"")</f>
        <v/>
      </c>
    </row>
    <row r="133" spans="1:32">
      <c r="A133" s="9">
        <f>الرصد!O135</f>
        <v>0</v>
      </c>
      <c r="B133" s="9">
        <f>الرصد!P135</f>
        <v>0</v>
      </c>
      <c r="C133" s="9">
        <f>الرصد!Q135</f>
        <v>0</v>
      </c>
      <c r="D133" s="9">
        <f>الرصد!T135</f>
        <v>0</v>
      </c>
      <c r="E133" s="9">
        <f>الرصد!W135</f>
        <v>0</v>
      </c>
      <c r="F133" s="9">
        <f>الرصد!Z135</f>
        <v>0</v>
      </c>
      <c r="G133" s="9">
        <f>الرصد!AC135</f>
        <v>0</v>
      </c>
      <c r="H133" s="9">
        <f>الرصد!AD135</f>
        <v>0</v>
      </c>
      <c r="I133" s="9">
        <f>الرصد!AE135</f>
        <v>0</v>
      </c>
      <c r="J133" s="9">
        <f>الرصد!AH135</f>
        <v>0</v>
      </c>
      <c r="K133" s="9">
        <f>الرصد!AK135</f>
        <v>0</v>
      </c>
      <c r="L133" s="9">
        <f>الرصد!AN135</f>
        <v>0</v>
      </c>
      <c r="M133" s="9">
        <f>الرصد!AQ135</f>
        <v>0</v>
      </c>
      <c r="N133" s="9">
        <f>الرصد!AR135</f>
        <v>0</v>
      </c>
      <c r="O133" s="9">
        <f>الرصد!AS135</f>
        <v>0</v>
      </c>
      <c r="P133" s="9">
        <f>الرصد!AT135</f>
        <v>0</v>
      </c>
      <c r="Q133" s="5" t="str">
        <f>IFERROR(IF($O133=0,"",INDEX($A$5:$P$5,SMALL(IF(--($A133:$P133&lt;$A$6:$P$6),COLUMN($A$5:$P$5),IF($A133:$P133="غ",COLUMN($A$5:$P$5))),COLUMNS($A$7:A133)))),"")</f>
        <v/>
      </c>
      <c r="R133" s="5" t="str">
        <f>IFERROR(IF($O133=0,"",INDEX($A$5:$P$5,SMALL(IF(--($A133:$P133&lt;$A$6:$P$6),COLUMN($A$5:$P$5),IF($A133:$P133="غ",COLUMN($A$5:$P$5))),COLUMNS($A$7:B133)))),"")</f>
        <v/>
      </c>
      <c r="S133" s="5" t="str">
        <f>IFERROR(IF($O133=0,"",INDEX($A$5:$P$5,SMALL(IF(--($A133:$P133&lt;$A$6:$P$6),COLUMN($A$5:$P$5),IF($A133:$P133="غ",COLUMN($A$5:$P$5))),COLUMNS($A$7:C133)))),"")</f>
        <v/>
      </c>
      <c r="T133" s="5" t="str">
        <f>IFERROR(IF($O133=0,"",INDEX($A$5:$P$5,SMALL(IF(--($A133:$P133&lt;$A$6:$P$6),COLUMN($A$5:$P$5),IF($A133:$P133="غ",COLUMN($A$5:$P$5))),COLUMNS($A$7:D133)))),"")</f>
        <v/>
      </c>
      <c r="U133" s="5" t="str">
        <f>IFERROR(IF($O133=0,"",INDEX($A$5:$P$5,SMALL(IF(--($A133:$P133&lt;$A$6:$P$6),COLUMN($A$5:$P$5),IF($A133:$P133="غ",COLUMN($A$5:$P$5))),COLUMNS($A$7:E133)))),"")</f>
        <v/>
      </c>
      <c r="V133" s="5" t="str">
        <f>IFERROR(IF($O133=0,"",INDEX($A$5:$P$5,SMALL(IF(--($A133:$P133&lt;$A$6:$P$6),COLUMN($A$5:$P$5),IF($A133:$P133="غ",COLUMN($A$5:$P$5))),COLUMNS($A$7:F133)))),"")</f>
        <v/>
      </c>
      <c r="W133" s="5" t="str">
        <f>IFERROR(IF($O133=0,"",INDEX($A$5:$P$5,SMALL(IF(--($A133:$P133&lt;$A$6:$P$6),COLUMN($A$5:$P$5),IF($A133:$P133="غ",COLUMN($A$5:$P$5))),COLUMNS($A$7:G133)))),"")</f>
        <v/>
      </c>
      <c r="X133" s="5" t="str">
        <f>IFERROR(IF($O133=0,"",INDEX($A$5:$P$5,SMALL(IF(--($A133:$P133&lt;$A$6:$P$6),COLUMN($A$5:$P$5),IF($A133:$P133="غ",COLUMN($A$5:$P$5))),COLUMNS($A$7:H133)))),"")</f>
        <v/>
      </c>
      <c r="Y133" s="5" t="str">
        <f>IFERROR(IF($O133=0,"",INDEX($A$5:$P$5,SMALL(IF(--($A133:$P133&lt;$A$6:$P$6),COLUMN($A$5:$P$5),IF($A133:$P133="غ",COLUMN($A$5:$P$5))),COLUMNS($A$7:I133)))),"")</f>
        <v/>
      </c>
      <c r="Z133" s="5" t="str">
        <f>IFERROR(IF($O133=0,"",INDEX($A$5:$P$5,SMALL(IF(--($A133:$P133&lt;$A$6:$P$6),COLUMN($A$5:$P$5),IF($A133:$P133="غ",COLUMN($A$5:$P$5))),COLUMNS($A$7:J133)))),"")</f>
        <v/>
      </c>
      <c r="AA133" s="5" t="str">
        <f>IFERROR(IF($O133=0,"",INDEX($A$5:$P$5,SMALL(IF(--($A133:$P133&lt;$A$6:$P$6),COLUMN($A$5:$P$5),IF($A133:$P133="غ",COLUMN($A$5:$P$5))),COLUMNS($A$7:K133)))),"")</f>
        <v/>
      </c>
      <c r="AB133" s="5" t="str">
        <f>IFERROR(IF($O133=0,"",INDEX($A$5:$P$5,SMALL(IF(--($A133:$P133&lt;$A$6:$P$6),COLUMN($A$5:$P$5),IF($A133:$P133="غ",COLUMN($A$5:$P$5))),COLUMNS($A$7:L133)))),"")</f>
        <v/>
      </c>
      <c r="AC133" s="5" t="str">
        <f>IFERROR(IF($O133=0,"",INDEX($A$5:$P$5,SMALL(IF(--($A133:$P133&lt;$A$6:$P$6),COLUMN($A$5:$P$5),IF($A133:$P133="غ",COLUMN($A$5:$P$5))),COLUMNS($A$7:M133)))),"")</f>
        <v/>
      </c>
      <c r="AD133" s="5" t="str">
        <f>IFERROR(IF($O133=0,"",INDEX($A$5:$P$5,SMALL(IF(--($A133:$P133&lt;$A$6:$P$6),COLUMN($A$5:$P$5),IF($A133:$P133="غ",COLUMN($A$5:$P$5))),COLUMNS($A$7:N133)))),"")</f>
        <v/>
      </c>
      <c r="AE133" s="5" t="str">
        <f>IFERROR(IF($O133=0,"",INDEX($A$5:$P$5,SMALL(IF(--($A133:$P133&lt;$A$6:$P$6),COLUMN($A$5:$P$5),IF($A133:$P133="غ",COLUMN($A$5:$P$5))),COLUMNS($A$7:O133)))),"")</f>
        <v/>
      </c>
      <c r="AF133" s="5" t="str">
        <f>IFERROR(IF($O133=0,"",INDEX($A$5:$P$5,SMALL(IF(--($A133:$P133&lt;$A$6:$P$6),COLUMN($A$5:$P$5),IF($A133:$P133="غ",COLUMN($A$5:$P$5))),COLUMNS($A$7:P133)))),"")</f>
        <v/>
      </c>
    </row>
    <row r="134" spans="1:32">
      <c r="A134" s="9">
        <f>الرصد!O136</f>
        <v>0</v>
      </c>
      <c r="B134" s="9">
        <f>الرصد!P136</f>
        <v>0</v>
      </c>
      <c r="C134" s="9">
        <f>الرصد!Q136</f>
        <v>0</v>
      </c>
      <c r="D134" s="9">
        <f>الرصد!T136</f>
        <v>0</v>
      </c>
      <c r="E134" s="9">
        <f>الرصد!W136</f>
        <v>0</v>
      </c>
      <c r="F134" s="9">
        <f>الرصد!Z136</f>
        <v>0</v>
      </c>
      <c r="G134" s="9">
        <f>الرصد!AC136</f>
        <v>0</v>
      </c>
      <c r="H134" s="9">
        <f>الرصد!AD136</f>
        <v>0</v>
      </c>
      <c r="I134" s="9">
        <f>الرصد!AE136</f>
        <v>0</v>
      </c>
      <c r="J134" s="9">
        <f>الرصد!AH136</f>
        <v>0</v>
      </c>
      <c r="K134" s="9">
        <f>الرصد!AK136</f>
        <v>0</v>
      </c>
      <c r="L134" s="9">
        <f>الرصد!AN136</f>
        <v>0</v>
      </c>
      <c r="M134" s="9">
        <f>الرصد!AQ136</f>
        <v>0</v>
      </c>
      <c r="N134" s="9">
        <f>الرصد!AR136</f>
        <v>0</v>
      </c>
      <c r="O134" s="9">
        <f>الرصد!AS136</f>
        <v>0</v>
      </c>
      <c r="P134" s="9">
        <f>الرصد!AT136</f>
        <v>0</v>
      </c>
      <c r="Q134" s="5" t="str">
        <f>IFERROR(IF($O134=0,"",INDEX($A$5:$P$5,SMALL(IF(--($A134:$P134&lt;$A$6:$P$6),COLUMN($A$5:$P$5),IF($A134:$P134="غ",COLUMN($A$5:$P$5))),COLUMNS($A$7:A134)))),"")</f>
        <v/>
      </c>
      <c r="R134" s="5" t="str">
        <f>IFERROR(IF($O134=0,"",INDEX($A$5:$P$5,SMALL(IF(--($A134:$P134&lt;$A$6:$P$6),COLUMN($A$5:$P$5),IF($A134:$P134="غ",COLUMN($A$5:$P$5))),COLUMNS($A$7:B134)))),"")</f>
        <v/>
      </c>
      <c r="S134" s="5" t="str">
        <f>IFERROR(IF($O134=0,"",INDEX($A$5:$P$5,SMALL(IF(--($A134:$P134&lt;$A$6:$P$6),COLUMN($A$5:$P$5),IF($A134:$P134="غ",COLUMN($A$5:$P$5))),COLUMNS($A$7:C134)))),"")</f>
        <v/>
      </c>
      <c r="T134" s="5" t="str">
        <f>IFERROR(IF($O134=0,"",INDEX($A$5:$P$5,SMALL(IF(--($A134:$P134&lt;$A$6:$P$6),COLUMN($A$5:$P$5),IF($A134:$P134="غ",COLUMN($A$5:$P$5))),COLUMNS($A$7:D134)))),"")</f>
        <v/>
      </c>
      <c r="U134" s="5" t="str">
        <f>IFERROR(IF($O134=0,"",INDEX($A$5:$P$5,SMALL(IF(--($A134:$P134&lt;$A$6:$P$6),COLUMN($A$5:$P$5),IF($A134:$P134="غ",COLUMN($A$5:$P$5))),COLUMNS($A$7:E134)))),"")</f>
        <v/>
      </c>
      <c r="V134" s="5" t="str">
        <f>IFERROR(IF($O134=0,"",INDEX($A$5:$P$5,SMALL(IF(--($A134:$P134&lt;$A$6:$P$6),COLUMN($A$5:$P$5),IF($A134:$P134="غ",COLUMN($A$5:$P$5))),COLUMNS($A$7:F134)))),"")</f>
        <v/>
      </c>
      <c r="W134" s="5" t="str">
        <f>IFERROR(IF($O134=0,"",INDEX($A$5:$P$5,SMALL(IF(--($A134:$P134&lt;$A$6:$P$6),COLUMN($A$5:$P$5),IF($A134:$P134="غ",COLUMN($A$5:$P$5))),COLUMNS($A$7:G134)))),"")</f>
        <v/>
      </c>
      <c r="X134" s="5" t="str">
        <f>IFERROR(IF($O134=0,"",INDEX($A$5:$P$5,SMALL(IF(--($A134:$P134&lt;$A$6:$P$6),COLUMN($A$5:$P$5),IF($A134:$P134="غ",COLUMN($A$5:$P$5))),COLUMNS($A$7:H134)))),"")</f>
        <v/>
      </c>
      <c r="Y134" s="5" t="str">
        <f>IFERROR(IF($O134=0,"",INDEX($A$5:$P$5,SMALL(IF(--($A134:$P134&lt;$A$6:$P$6),COLUMN($A$5:$P$5),IF($A134:$P134="غ",COLUMN($A$5:$P$5))),COLUMNS($A$7:I134)))),"")</f>
        <v/>
      </c>
      <c r="Z134" s="5" t="str">
        <f>IFERROR(IF($O134=0,"",INDEX($A$5:$P$5,SMALL(IF(--($A134:$P134&lt;$A$6:$P$6),COLUMN($A$5:$P$5),IF($A134:$P134="غ",COLUMN($A$5:$P$5))),COLUMNS($A$7:J134)))),"")</f>
        <v/>
      </c>
      <c r="AA134" s="5" t="str">
        <f>IFERROR(IF($O134=0,"",INDEX($A$5:$P$5,SMALL(IF(--($A134:$P134&lt;$A$6:$P$6),COLUMN($A$5:$P$5),IF($A134:$P134="غ",COLUMN($A$5:$P$5))),COLUMNS($A$7:K134)))),"")</f>
        <v/>
      </c>
      <c r="AB134" s="5" t="str">
        <f>IFERROR(IF($O134=0,"",INDEX($A$5:$P$5,SMALL(IF(--($A134:$P134&lt;$A$6:$P$6),COLUMN($A$5:$P$5),IF($A134:$P134="غ",COLUMN($A$5:$P$5))),COLUMNS($A$7:L134)))),"")</f>
        <v/>
      </c>
      <c r="AC134" s="5" t="str">
        <f>IFERROR(IF($O134=0,"",INDEX($A$5:$P$5,SMALL(IF(--($A134:$P134&lt;$A$6:$P$6),COLUMN($A$5:$P$5),IF($A134:$P134="غ",COLUMN($A$5:$P$5))),COLUMNS($A$7:M134)))),"")</f>
        <v/>
      </c>
      <c r="AD134" s="5" t="str">
        <f>IFERROR(IF($O134=0,"",INDEX($A$5:$P$5,SMALL(IF(--($A134:$P134&lt;$A$6:$P$6),COLUMN($A$5:$P$5),IF($A134:$P134="غ",COLUMN($A$5:$P$5))),COLUMNS($A$7:N134)))),"")</f>
        <v/>
      </c>
      <c r="AE134" s="5" t="str">
        <f>IFERROR(IF($O134=0,"",INDEX($A$5:$P$5,SMALL(IF(--($A134:$P134&lt;$A$6:$P$6),COLUMN($A$5:$P$5),IF($A134:$P134="غ",COLUMN($A$5:$P$5))),COLUMNS($A$7:O134)))),"")</f>
        <v/>
      </c>
      <c r="AF134" s="5" t="str">
        <f>IFERROR(IF($O134=0,"",INDEX($A$5:$P$5,SMALL(IF(--($A134:$P134&lt;$A$6:$P$6),COLUMN($A$5:$P$5),IF($A134:$P134="غ",COLUMN($A$5:$P$5))),COLUMNS($A$7:P134)))),"")</f>
        <v/>
      </c>
    </row>
    <row r="135" spans="1:32">
      <c r="A135" s="9">
        <f>الرصد!O137</f>
        <v>0</v>
      </c>
      <c r="B135" s="9">
        <f>الرصد!P137</f>
        <v>0</v>
      </c>
      <c r="C135" s="9">
        <f>الرصد!Q137</f>
        <v>0</v>
      </c>
      <c r="D135" s="9">
        <f>الرصد!T137</f>
        <v>0</v>
      </c>
      <c r="E135" s="9">
        <f>الرصد!W137</f>
        <v>0</v>
      </c>
      <c r="F135" s="9">
        <f>الرصد!Z137</f>
        <v>0</v>
      </c>
      <c r="G135" s="9">
        <f>الرصد!AC137</f>
        <v>0</v>
      </c>
      <c r="H135" s="9">
        <f>الرصد!AD137</f>
        <v>0</v>
      </c>
      <c r="I135" s="9">
        <f>الرصد!AE137</f>
        <v>0</v>
      </c>
      <c r="J135" s="9">
        <f>الرصد!AH137</f>
        <v>0</v>
      </c>
      <c r="K135" s="9">
        <f>الرصد!AK137</f>
        <v>0</v>
      </c>
      <c r="L135" s="9">
        <f>الرصد!AN137</f>
        <v>0</v>
      </c>
      <c r="M135" s="9">
        <f>الرصد!AQ137</f>
        <v>0</v>
      </c>
      <c r="N135" s="9">
        <f>الرصد!AR137</f>
        <v>0</v>
      </c>
      <c r="O135" s="9">
        <f>الرصد!AS137</f>
        <v>0</v>
      </c>
      <c r="P135" s="9">
        <f>الرصد!AT137</f>
        <v>0</v>
      </c>
      <c r="Q135" s="5" t="str">
        <f>IFERROR(IF($O135=0,"",INDEX($A$5:$P$5,SMALL(IF(--($A135:$P135&lt;$A$6:$P$6),COLUMN($A$5:$P$5),IF($A135:$P135="غ",COLUMN($A$5:$P$5))),COLUMNS($A$7:A135)))),"")</f>
        <v/>
      </c>
      <c r="R135" s="5" t="str">
        <f>IFERROR(IF($O135=0,"",INDEX($A$5:$P$5,SMALL(IF(--($A135:$P135&lt;$A$6:$P$6),COLUMN($A$5:$P$5),IF($A135:$P135="غ",COLUMN($A$5:$P$5))),COLUMNS($A$7:B135)))),"")</f>
        <v/>
      </c>
      <c r="S135" s="5" t="str">
        <f>IFERROR(IF($O135=0,"",INDEX($A$5:$P$5,SMALL(IF(--($A135:$P135&lt;$A$6:$P$6),COLUMN($A$5:$P$5),IF($A135:$P135="غ",COLUMN($A$5:$P$5))),COLUMNS($A$7:C135)))),"")</f>
        <v/>
      </c>
      <c r="T135" s="5" t="str">
        <f>IFERROR(IF($O135=0,"",INDEX($A$5:$P$5,SMALL(IF(--($A135:$P135&lt;$A$6:$P$6),COLUMN($A$5:$P$5),IF($A135:$P135="غ",COLUMN($A$5:$P$5))),COLUMNS($A$7:D135)))),"")</f>
        <v/>
      </c>
      <c r="U135" s="5" t="str">
        <f>IFERROR(IF($O135=0,"",INDEX($A$5:$P$5,SMALL(IF(--($A135:$P135&lt;$A$6:$P$6),COLUMN($A$5:$P$5),IF($A135:$P135="غ",COLUMN($A$5:$P$5))),COLUMNS($A$7:E135)))),"")</f>
        <v/>
      </c>
      <c r="V135" s="5" t="str">
        <f>IFERROR(IF($O135=0,"",INDEX($A$5:$P$5,SMALL(IF(--($A135:$P135&lt;$A$6:$P$6),COLUMN($A$5:$P$5),IF($A135:$P135="غ",COLUMN($A$5:$P$5))),COLUMNS($A$7:F135)))),"")</f>
        <v/>
      </c>
      <c r="W135" s="5" t="str">
        <f>IFERROR(IF($O135=0,"",INDEX($A$5:$P$5,SMALL(IF(--($A135:$P135&lt;$A$6:$P$6),COLUMN($A$5:$P$5),IF($A135:$P135="غ",COLUMN($A$5:$P$5))),COLUMNS($A$7:G135)))),"")</f>
        <v/>
      </c>
      <c r="X135" s="5" t="str">
        <f>IFERROR(IF($O135=0,"",INDEX($A$5:$P$5,SMALL(IF(--($A135:$P135&lt;$A$6:$P$6),COLUMN($A$5:$P$5),IF($A135:$P135="غ",COLUMN($A$5:$P$5))),COLUMNS($A$7:H135)))),"")</f>
        <v/>
      </c>
      <c r="Y135" s="5" t="str">
        <f>IFERROR(IF($O135=0,"",INDEX($A$5:$P$5,SMALL(IF(--($A135:$P135&lt;$A$6:$P$6),COLUMN($A$5:$P$5),IF($A135:$P135="غ",COLUMN($A$5:$P$5))),COLUMNS($A$7:I135)))),"")</f>
        <v/>
      </c>
      <c r="Z135" s="5" t="str">
        <f>IFERROR(IF($O135=0,"",INDEX($A$5:$P$5,SMALL(IF(--($A135:$P135&lt;$A$6:$P$6),COLUMN($A$5:$P$5),IF($A135:$P135="غ",COLUMN($A$5:$P$5))),COLUMNS($A$7:J135)))),"")</f>
        <v/>
      </c>
      <c r="AA135" s="5" t="str">
        <f>IFERROR(IF($O135=0,"",INDEX($A$5:$P$5,SMALL(IF(--($A135:$P135&lt;$A$6:$P$6),COLUMN($A$5:$P$5),IF($A135:$P135="غ",COLUMN($A$5:$P$5))),COLUMNS($A$7:K135)))),"")</f>
        <v/>
      </c>
      <c r="AB135" s="5" t="str">
        <f>IFERROR(IF($O135=0,"",INDEX($A$5:$P$5,SMALL(IF(--($A135:$P135&lt;$A$6:$P$6),COLUMN($A$5:$P$5),IF($A135:$P135="غ",COLUMN($A$5:$P$5))),COLUMNS($A$7:L135)))),"")</f>
        <v/>
      </c>
      <c r="AC135" s="5" t="str">
        <f>IFERROR(IF($O135=0,"",INDEX($A$5:$P$5,SMALL(IF(--($A135:$P135&lt;$A$6:$P$6),COLUMN($A$5:$P$5),IF($A135:$P135="غ",COLUMN($A$5:$P$5))),COLUMNS($A$7:M135)))),"")</f>
        <v/>
      </c>
      <c r="AD135" s="5" t="str">
        <f>IFERROR(IF($O135=0,"",INDEX($A$5:$P$5,SMALL(IF(--($A135:$P135&lt;$A$6:$P$6),COLUMN($A$5:$P$5),IF($A135:$P135="غ",COLUMN($A$5:$P$5))),COLUMNS($A$7:N135)))),"")</f>
        <v/>
      </c>
      <c r="AE135" s="5" t="str">
        <f>IFERROR(IF($O135=0,"",INDEX($A$5:$P$5,SMALL(IF(--($A135:$P135&lt;$A$6:$P$6),COLUMN($A$5:$P$5),IF($A135:$P135="غ",COLUMN($A$5:$P$5))),COLUMNS($A$7:O135)))),"")</f>
        <v/>
      </c>
      <c r="AF135" s="5" t="str">
        <f>IFERROR(IF($O135=0,"",INDEX($A$5:$P$5,SMALL(IF(--($A135:$P135&lt;$A$6:$P$6),COLUMN($A$5:$P$5),IF($A135:$P135="غ",COLUMN($A$5:$P$5))),COLUMNS($A$7:P135)))),"")</f>
        <v/>
      </c>
    </row>
    <row r="136" spans="1:32">
      <c r="A136" s="9">
        <f>الرصد!O138</f>
        <v>0</v>
      </c>
      <c r="B136" s="9">
        <f>الرصد!P138</f>
        <v>0</v>
      </c>
      <c r="C136" s="9">
        <f>الرصد!Q138</f>
        <v>0</v>
      </c>
      <c r="D136" s="9">
        <f>الرصد!T138</f>
        <v>0</v>
      </c>
      <c r="E136" s="9">
        <f>الرصد!W138</f>
        <v>0</v>
      </c>
      <c r="F136" s="9">
        <f>الرصد!Z138</f>
        <v>0</v>
      </c>
      <c r="G136" s="9">
        <f>الرصد!AC138</f>
        <v>0</v>
      </c>
      <c r="H136" s="9">
        <f>الرصد!AD138</f>
        <v>0</v>
      </c>
      <c r="I136" s="9">
        <f>الرصد!AE138</f>
        <v>0</v>
      </c>
      <c r="J136" s="9">
        <f>الرصد!AH138</f>
        <v>0</v>
      </c>
      <c r="K136" s="9">
        <f>الرصد!AK138</f>
        <v>0</v>
      </c>
      <c r="L136" s="9">
        <f>الرصد!AN138</f>
        <v>0</v>
      </c>
      <c r="M136" s="9">
        <f>الرصد!AQ138</f>
        <v>0</v>
      </c>
      <c r="N136" s="9">
        <f>الرصد!AR138</f>
        <v>0</v>
      </c>
      <c r="O136" s="9">
        <f>الرصد!AS138</f>
        <v>0</v>
      </c>
      <c r="P136" s="9">
        <f>الرصد!AT138</f>
        <v>0</v>
      </c>
      <c r="Q136" s="5" t="str">
        <f>IFERROR(IF($O136=0,"",INDEX($A$5:$P$5,SMALL(IF(--($A136:$P136&lt;$A$6:$P$6),COLUMN($A$5:$P$5),IF($A136:$P136="غ",COLUMN($A$5:$P$5))),COLUMNS($A$7:A136)))),"")</f>
        <v/>
      </c>
      <c r="R136" s="5" t="str">
        <f>IFERROR(IF($O136=0,"",INDEX($A$5:$P$5,SMALL(IF(--($A136:$P136&lt;$A$6:$P$6),COLUMN($A$5:$P$5),IF($A136:$P136="غ",COLUMN($A$5:$P$5))),COLUMNS($A$7:B136)))),"")</f>
        <v/>
      </c>
      <c r="S136" s="5" t="str">
        <f>IFERROR(IF($O136=0,"",INDEX($A$5:$P$5,SMALL(IF(--($A136:$P136&lt;$A$6:$P$6),COLUMN($A$5:$P$5),IF($A136:$P136="غ",COLUMN($A$5:$P$5))),COLUMNS($A$7:C136)))),"")</f>
        <v/>
      </c>
      <c r="T136" s="5" t="str">
        <f>IFERROR(IF($O136=0,"",INDEX($A$5:$P$5,SMALL(IF(--($A136:$P136&lt;$A$6:$P$6),COLUMN($A$5:$P$5),IF($A136:$P136="غ",COLUMN($A$5:$P$5))),COLUMNS($A$7:D136)))),"")</f>
        <v/>
      </c>
      <c r="U136" s="5" t="str">
        <f>IFERROR(IF($O136=0,"",INDEX($A$5:$P$5,SMALL(IF(--($A136:$P136&lt;$A$6:$P$6),COLUMN($A$5:$P$5),IF($A136:$P136="غ",COLUMN($A$5:$P$5))),COLUMNS($A$7:E136)))),"")</f>
        <v/>
      </c>
      <c r="V136" s="5" t="str">
        <f>IFERROR(IF($O136=0,"",INDEX($A$5:$P$5,SMALL(IF(--($A136:$P136&lt;$A$6:$P$6),COLUMN($A$5:$P$5),IF($A136:$P136="غ",COLUMN($A$5:$P$5))),COLUMNS($A$7:F136)))),"")</f>
        <v/>
      </c>
      <c r="W136" s="5" t="str">
        <f>IFERROR(IF($O136=0,"",INDEX($A$5:$P$5,SMALL(IF(--($A136:$P136&lt;$A$6:$P$6),COLUMN($A$5:$P$5),IF($A136:$P136="غ",COLUMN($A$5:$P$5))),COLUMNS($A$7:G136)))),"")</f>
        <v/>
      </c>
      <c r="X136" s="5" t="str">
        <f>IFERROR(IF($O136=0,"",INDEX($A$5:$P$5,SMALL(IF(--($A136:$P136&lt;$A$6:$P$6),COLUMN($A$5:$P$5),IF($A136:$P136="غ",COLUMN($A$5:$P$5))),COLUMNS($A$7:H136)))),"")</f>
        <v/>
      </c>
      <c r="Y136" s="5" t="str">
        <f>IFERROR(IF($O136=0,"",INDEX($A$5:$P$5,SMALL(IF(--($A136:$P136&lt;$A$6:$P$6),COLUMN($A$5:$P$5),IF($A136:$P136="غ",COLUMN($A$5:$P$5))),COLUMNS($A$7:I136)))),"")</f>
        <v/>
      </c>
      <c r="Z136" s="5" t="str">
        <f>IFERROR(IF($O136=0,"",INDEX($A$5:$P$5,SMALL(IF(--($A136:$P136&lt;$A$6:$P$6),COLUMN($A$5:$P$5),IF($A136:$P136="غ",COLUMN($A$5:$P$5))),COLUMNS($A$7:J136)))),"")</f>
        <v/>
      </c>
      <c r="AA136" s="5" t="str">
        <f>IFERROR(IF($O136=0,"",INDEX($A$5:$P$5,SMALL(IF(--($A136:$P136&lt;$A$6:$P$6),COLUMN($A$5:$P$5),IF($A136:$P136="غ",COLUMN($A$5:$P$5))),COLUMNS($A$7:K136)))),"")</f>
        <v/>
      </c>
      <c r="AB136" s="5" t="str">
        <f>IFERROR(IF($O136=0,"",INDEX($A$5:$P$5,SMALL(IF(--($A136:$P136&lt;$A$6:$P$6),COLUMN($A$5:$P$5),IF($A136:$P136="غ",COLUMN($A$5:$P$5))),COLUMNS($A$7:L136)))),"")</f>
        <v/>
      </c>
      <c r="AC136" s="5" t="str">
        <f>IFERROR(IF($O136=0,"",INDEX($A$5:$P$5,SMALL(IF(--($A136:$P136&lt;$A$6:$P$6),COLUMN($A$5:$P$5),IF($A136:$P136="غ",COLUMN($A$5:$P$5))),COLUMNS($A$7:M136)))),"")</f>
        <v/>
      </c>
      <c r="AD136" s="5" t="str">
        <f>IFERROR(IF($O136=0,"",INDEX($A$5:$P$5,SMALL(IF(--($A136:$P136&lt;$A$6:$P$6),COLUMN($A$5:$P$5),IF($A136:$P136="غ",COLUMN($A$5:$P$5))),COLUMNS($A$7:N136)))),"")</f>
        <v/>
      </c>
      <c r="AE136" s="5" t="str">
        <f>IFERROR(IF($O136=0,"",INDEX($A$5:$P$5,SMALL(IF(--($A136:$P136&lt;$A$6:$P$6),COLUMN($A$5:$P$5),IF($A136:$P136="غ",COLUMN($A$5:$P$5))),COLUMNS($A$7:O136)))),"")</f>
        <v/>
      </c>
      <c r="AF136" s="5" t="str">
        <f>IFERROR(IF($O136=0,"",INDEX($A$5:$P$5,SMALL(IF(--($A136:$P136&lt;$A$6:$P$6),COLUMN($A$5:$P$5),IF($A136:$P136="غ",COLUMN($A$5:$P$5))),COLUMNS($A$7:P136)))),"")</f>
        <v/>
      </c>
    </row>
    <row r="137" spans="1:32">
      <c r="A137" s="9">
        <f>الرصد!O139</f>
        <v>0</v>
      </c>
      <c r="B137" s="9">
        <f>الرصد!P139</f>
        <v>0</v>
      </c>
      <c r="C137" s="9">
        <f>الرصد!Q139</f>
        <v>0</v>
      </c>
      <c r="D137" s="9">
        <f>الرصد!T139</f>
        <v>0</v>
      </c>
      <c r="E137" s="9">
        <f>الرصد!W139</f>
        <v>0</v>
      </c>
      <c r="F137" s="9">
        <f>الرصد!Z139</f>
        <v>0</v>
      </c>
      <c r="G137" s="9">
        <f>الرصد!AC139</f>
        <v>0</v>
      </c>
      <c r="H137" s="9">
        <f>الرصد!AD139</f>
        <v>0</v>
      </c>
      <c r="I137" s="9">
        <f>الرصد!AE139</f>
        <v>0</v>
      </c>
      <c r="J137" s="9">
        <f>الرصد!AH139</f>
        <v>0</v>
      </c>
      <c r="K137" s="9">
        <f>الرصد!AK139</f>
        <v>0</v>
      </c>
      <c r="L137" s="9">
        <f>الرصد!AN139</f>
        <v>0</v>
      </c>
      <c r="M137" s="9">
        <f>الرصد!AQ139</f>
        <v>0</v>
      </c>
      <c r="N137" s="9">
        <f>الرصد!AR139</f>
        <v>0</v>
      </c>
      <c r="O137" s="9">
        <f>الرصد!AS139</f>
        <v>0</v>
      </c>
      <c r="P137" s="9">
        <f>الرصد!AT139</f>
        <v>0</v>
      </c>
      <c r="Q137" s="5" t="str">
        <f>IFERROR(IF($O137=0,"",INDEX($A$5:$P$5,SMALL(IF(--($A137:$P137&lt;$A$6:$P$6),COLUMN($A$5:$P$5),IF($A137:$P137="غ",COLUMN($A$5:$P$5))),COLUMNS($A$7:A137)))),"")</f>
        <v/>
      </c>
      <c r="R137" s="5" t="str">
        <f>IFERROR(IF($O137=0,"",INDEX($A$5:$P$5,SMALL(IF(--($A137:$P137&lt;$A$6:$P$6),COLUMN($A$5:$P$5),IF($A137:$P137="غ",COLUMN($A$5:$P$5))),COLUMNS($A$7:B137)))),"")</f>
        <v/>
      </c>
      <c r="S137" s="5" t="str">
        <f>IFERROR(IF($O137=0,"",INDEX($A$5:$P$5,SMALL(IF(--($A137:$P137&lt;$A$6:$P$6),COLUMN($A$5:$P$5),IF($A137:$P137="غ",COLUMN($A$5:$P$5))),COLUMNS($A$7:C137)))),"")</f>
        <v/>
      </c>
      <c r="T137" s="5" t="str">
        <f>IFERROR(IF($O137=0,"",INDEX($A$5:$P$5,SMALL(IF(--($A137:$P137&lt;$A$6:$P$6),COLUMN($A$5:$P$5),IF($A137:$P137="غ",COLUMN($A$5:$P$5))),COLUMNS($A$7:D137)))),"")</f>
        <v/>
      </c>
      <c r="U137" s="5" t="str">
        <f>IFERROR(IF($O137=0,"",INDEX($A$5:$P$5,SMALL(IF(--($A137:$P137&lt;$A$6:$P$6),COLUMN($A$5:$P$5),IF($A137:$P137="غ",COLUMN($A$5:$P$5))),COLUMNS($A$7:E137)))),"")</f>
        <v/>
      </c>
      <c r="V137" s="5" t="str">
        <f>IFERROR(IF($O137=0,"",INDEX($A$5:$P$5,SMALL(IF(--($A137:$P137&lt;$A$6:$P$6),COLUMN($A$5:$P$5),IF($A137:$P137="غ",COLUMN($A$5:$P$5))),COLUMNS($A$7:F137)))),"")</f>
        <v/>
      </c>
      <c r="W137" s="5" t="str">
        <f>IFERROR(IF($O137=0,"",INDEX($A$5:$P$5,SMALL(IF(--($A137:$P137&lt;$A$6:$P$6),COLUMN($A$5:$P$5),IF($A137:$P137="غ",COLUMN($A$5:$P$5))),COLUMNS($A$7:G137)))),"")</f>
        <v/>
      </c>
      <c r="X137" s="5" t="str">
        <f>IFERROR(IF($O137=0,"",INDEX($A$5:$P$5,SMALL(IF(--($A137:$P137&lt;$A$6:$P$6),COLUMN($A$5:$P$5),IF($A137:$P137="غ",COLUMN($A$5:$P$5))),COLUMNS($A$7:H137)))),"")</f>
        <v/>
      </c>
      <c r="Y137" s="5" t="str">
        <f>IFERROR(IF($O137=0,"",INDEX($A$5:$P$5,SMALL(IF(--($A137:$P137&lt;$A$6:$P$6),COLUMN($A$5:$P$5),IF($A137:$P137="غ",COLUMN($A$5:$P$5))),COLUMNS($A$7:I137)))),"")</f>
        <v/>
      </c>
      <c r="Z137" s="5" t="str">
        <f>IFERROR(IF($O137=0,"",INDEX($A$5:$P$5,SMALL(IF(--($A137:$P137&lt;$A$6:$P$6),COLUMN($A$5:$P$5),IF($A137:$P137="غ",COLUMN($A$5:$P$5))),COLUMNS($A$7:J137)))),"")</f>
        <v/>
      </c>
      <c r="AA137" s="5" t="str">
        <f>IFERROR(IF($O137=0,"",INDEX($A$5:$P$5,SMALL(IF(--($A137:$P137&lt;$A$6:$P$6),COLUMN($A$5:$P$5),IF($A137:$P137="غ",COLUMN($A$5:$P$5))),COLUMNS($A$7:K137)))),"")</f>
        <v/>
      </c>
      <c r="AB137" s="5" t="str">
        <f>IFERROR(IF($O137=0,"",INDEX($A$5:$P$5,SMALL(IF(--($A137:$P137&lt;$A$6:$P$6),COLUMN($A$5:$P$5),IF($A137:$P137="غ",COLUMN($A$5:$P$5))),COLUMNS($A$7:L137)))),"")</f>
        <v/>
      </c>
      <c r="AC137" s="5" t="str">
        <f>IFERROR(IF($O137=0,"",INDEX($A$5:$P$5,SMALL(IF(--($A137:$P137&lt;$A$6:$P$6),COLUMN($A$5:$P$5),IF($A137:$P137="غ",COLUMN($A$5:$P$5))),COLUMNS($A$7:M137)))),"")</f>
        <v/>
      </c>
      <c r="AD137" s="5" t="str">
        <f>IFERROR(IF($O137=0,"",INDEX($A$5:$P$5,SMALL(IF(--($A137:$P137&lt;$A$6:$P$6),COLUMN($A$5:$P$5),IF($A137:$P137="غ",COLUMN($A$5:$P$5))),COLUMNS($A$7:N137)))),"")</f>
        <v/>
      </c>
      <c r="AE137" s="5" t="str">
        <f>IFERROR(IF($O137=0,"",INDEX($A$5:$P$5,SMALL(IF(--($A137:$P137&lt;$A$6:$P$6),COLUMN($A$5:$P$5),IF($A137:$P137="غ",COLUMN($A$5:$P$5))),COLUMNS($A$7:O137)))),"")</f>
        <v/>
      </c>
      <c r="AF137" s="5" t="str">
        <f>IFERROR(IF($O137=0,"",INDEX($A$5:$P$5,SMALL(IF(--($A137:$P137&lt;$A$6:$P$6),COLUMN($A$5:$P$5),IF($A137:$P137="غ",COLUMN($A$5:$P$5))),COLUMNS($A$7:P137)))),"")</f>
        <v/>
      </c>
    </row>
    <row r="138" spans="1:32">
      <c r="A138" s="9">
        <f>الرصد!O140</f>
        <v>0</v>
      </c>
      <c r="B138" s="9">
        <f>الرصد!P140</f>
        <v>0</v>
      </c>
      <c r="C138" s="9">
        <f>الرصد!Q140</f>
        <v>0</v>
      </c>
      <c r="D138" s="9">
        <f>الرصد!T140</f>
        <v>0</v>
      </c>
      <c r="E138" s="9">
        <f>الرصد!W140</f>
        <v>0</v>
      </c>
      <c r="F138" s="9">
        <f>الرصد!Z140</f>
        <v>0</v>
      </c>
      <c r="G138" s="9">
        <f>الرصد!AC140</f>
        <v>0</v>
      </c>
      <c r="H138" s="9">
        <f>الرصد!AD140</f>
        <v>0</v>
      </c>
      <c r="I138" s="9">
        <f>الرصد!AE140</f>
        <v>0</v>
      </c>
      <c r="J138" s="9">
        <f>الرصد!AH140</f>
        <v>0</v>
      </c>
      <c r="K138" s="9">
        <f>الرصد!AK140</f>
        <v>0</v>
      </c>
      <c r="L138" s="9">
        <f>الرصد!AN140</f>
        <v>0</v>
      </c>
      <c r="M138" s="9">
        <f>الرصد!AQ140</f>
        <v>0</v>
      </c>
      <c r="N138" s="9">
        <f>الرصد!AR140</f>
        <v>0</v>
      </c>
      <c r="O138" s="9">
        <f>الرصد!AS140</f>
        <v>0</v>
      </c>
      <c r="P138" s="9">
        <f>الرصد!AT140</f>
        <v>0</v>
      </c>
      <c r="Q138" s="5" t="str">
        <f>IFERROR(IF($O138=0,"",INDEX($A$5:$P$5,SMALL(IF(--($A138:$P138&lt;$A$6:$P$6),COLUMN($A$5:$P$5),IF($A138:$P138="غ",COLUMN($A$5:$P$5))),COLUMNS($A$7:A138)))),"")</f>
        <v/>
      </c>
      <c r="R138" s="5" t="str">
        <f>IFERROR(IF($O138=0,"",INDEX($A$5:$P$5,SMALL(IF(--($A138:$P138&lt;$A$6:$P$6),COLUMN($A$5:$P$5),IF($A138:$P138="غ",COLUMN($A$5:$P$5))),COLUMNS($A$7:B138)))),"")</f>
        <v/>
      </c>
      <c r="S138" s="5" t="str">
        <f>IFERROR(IF($O138=0,"",INDEX($A$5:$P$5,SMALL(IF(--($A138:$P138&lt;$A$6:$P$6),COLUMN($A$5:$P$5),IF($A138:$P138="غ",COLUMN($A$5:$P$5))),COLUMNS($A$7:C138)))),"")</f>
        <v/>
      </c>
      <c r="T138" s="5" t="str">
        <f>IFERROR(IF($O138=0,"",INDEX($A$5:$P$5,SMALL(IF(--($A138:$P138&lt;$A$6:$P$6),COLUMN($A$5:$P$5),IF($A138:$P138="غ",COLUMN($A$5:$P$5))),COLUMNS($A$7:D138)))),"")</f>
        <v/>
      </c>
      <c r="U138" s="5" t="str">
        <f>IFERROR(IF($O138=0,"",INDEX($A$5:$P$5,SMALL(IF(--($A138:$P138&lt;$A$6:$P$6),COLUMN($A$5:$P$5),IF($A138:$P138="غ",COLUMN($A$5:$P$5))),COLUMNS($A$7:E138)))),"")</f>
        <v/>
      </c>
      <c r="V138" s="5" t="str">
        <f>IFERROR(IF($O138=0,"",INDEX($A$5:$P$5,SMALL(IF(--($A138:$P138&lt;$A$6:$P$6),COLUMN($A$5:$P$5),IF($A138:$P138="غ",COLUMN($A$5:$P$5))),COLUMNS($A$7:F138)))),"")</f>
        <v/>
      </c>
      <c r="W138" s="5" t="str">
        <f>IFERROR(IF($O138=0,"",INDEX($A$5:$P$5,SMALL(IF(--($A138:$P138&lt;$A$6:$P$6),COLUMN($A$5:$P$5),IF($A138:$P138="غ",COLUMN($A$5:$P$5))),COLUMNS($A$7:G138)))),"")</f>
        <v/>
      </c>
      <c r="X138" s="5" t="str">
        <f>IFERROR(IF($O138=0,"",INDEX($A$5:$P$5,SMALL(IF(--($A138:$P138&lt;$A$6:$P$6),COLUMN($A$5:$P$5),IF($A138:$P138="غ",COLUMN($A$5:$P$5))),COLUMNS($A$7:H138)))),"")</f>
        <v/>
      </c>
      <c r="Y138" s="5" t="str">
        <f>IFERROR(IF($O138=0,"",INDEX($A$5:$P$5,SMALL(IF(--($A138:$P138&lt;$A$6:$P$6),COLUMN($A$5:$P$5),IF($A138:$P138="غ",COLUMN($A$5:$P$5))),COLUMNS($A$7:I138)))),"")</f>
        <v/>
      </c>
      <c r="Z138" s="5" t="str">
        <f>IFERROR(IF($O138=0,"",INDEX($A$5:$P$5,SMALL(IF(--($A138:$P138&lt;$A$6:$P$6),COLUMN($A$5:$P$5),IF($A138:$P138="غ",COLUMN($A$5:$P$5))),COLUMNS($A$7:J138)))),"")</f>
        <v/>
      </c>
      <c r="AA138" s="5" t="str">
        <f>IFERROR(IF($O138=0,"",INDEX($A$5:$P$5,SMALL(IF(--($A138:$P138&lt;$A$6:$P$6),COLUMN($A$5:$P$5),IF($A138:$P138="غ",COLUMN($A$5:$P$5))),COLUMNS($A$7:K138)))),"")</f>
        <v/>
      </c>
      <c r="AB138" s="5" t="str">
        <f>IFERROR(IF($O138=0,"",INDEX($A$5:$P$5,SMALL(IF(--($A138:$P138&lt;$A$6:$P$6),COLUMN($A$5:$P$5),IF($A138:$P138="غ",COLUMN($A$5:$P$5))),COLUMNS($A$7:L138)))),"")</f>
        <v/>
      </c>
      <c r="AC138" s="5" t="str">
        <f>IFERROR(IF($O138=0,"",INDEX($A$5:$P$5,SMALL(IF(--($A138:$P138&lt;$A$6:$P$6),COLUMN($A$5:$P$5),IF($A138:$P138="غ",COLUMN($A$5:$P$5))),COLUMNS($A$7:M138)))),"")</f>
        <v/>
      </c>
      <c r="AD138" s="5" t="str">
        <f>IFERROR(IF($O138=0,"",INDEX($A$5:$P$5,SMALL(IF(--($A138:$P138&lt;$A$6:$P$6),COLUMN($A$5:$P$5),IF($A138:$P138="غ",COLUMN($A$5:$P$5))),COLUMNS($A$7:N138)))),"")</f>
        <v/>
      </c>
      <c r="AE138" s="5" t="str">
        <f>IFERROR(IF($O138=0,"",INDEX($A$5:$P$5,SMALL(IF(--($A138:$P138&lt;$A$6:$P$6),COLUMN($A$5:$P$5),IF($A138:$P138="غ",COLUMN($A$5:$P$5))),COLUMNS($A$7:O138)))),"")</f>
        <v/>
      </c>
      <c r="AF138" s="5" t="str">
        <f>IFERROR(IF($O138=0,"",INDEX($A$5:$P$5,SMALL(IF(--($A138:$P138&lt;$A$6:$P$6),COLUMN($A$5:$P$5),IF($A138:$P138="غ",COLUMN($A$5:$P$5))),COLUMNS($A$7:P138)))),"")</f>
        <v/>
      </c>
    </row>
    <row r="139" spans="1:32">
      <c r="A139" s="9">
        <f>الرصد!O141</f>
        <v>0</v>
      </c>
      <c r="B139" s="9">
        <f>الرصد!P141</f>
        <v>0</v>
      </c>
      <c r="C139" s="9">
        <f>الرصد!Q141</f>
        <v>0</v>
      </c>
      <c r="D139" s="9">
        <f>الرصد!T141</f>
        <v>0</v>
      </c>
      <c r="E139" s="9">
        <f>الرصد!W141</f>
        <v>0</v>
      </c>
      <c r="F139" s="9">
        <f>الرصد!Z141</f>
        <v>0</v>
      </c>
      <c r="G139" s="9">
        <f>الرصد!AC141</f>
        <v>0</v>
      </c>
      <c r="H139" s="9">
        <f>الرصد!AD141</f>
        <v>0</v>
      </c>
      <c r="I139" s="9">
        <f>الرصد!AE141</f>
        <v>0</v>
      </c>
      <c r="J139" s="9">
        <f>الرصد!AH141</f>
        <v>0</v>
      </c>
      <c r="K139" s="9">
        <f>الرصد!AK141</f>
        <v>0</v>
      </c>
      <c r="L139" s="9">
        <f>الرصد!AN141</f>
        <v>0</v>
      </c>
      <c r="M139" s="9">
        <f>الرصد!AQ141</f>
        <v>0</v>
      </c>
      <c r="N139" s="9">
        <f>الرصد!AR141</f>
        <v>0</v>
      </c>
      <c r="O139" s="9">
        <f>الرصد!AS141</f>
        <v>0</v>
      </c>
      <c r="P139" s="9">
        <f>الرصد!AT141</f>
        <v>0</v>
      </c>
      <c r="Q139" s="5" t="str">
        <f>IFERROR(IF($O139=0,"",INDEX($A$5:$P$5,SMALL(IF(--($A139:$P139&lt;$A$6:$P$6),COLUMN($A$5:$P$5),IF($A139:$P139="غ",COLUMN($A$5:$P$5))),COLUMNS($A$7:A139)))),"")</f>
        <v/>
      </c>
      <c r="R139" s="5" t="str">
        <f>IFERROR(IF($O139=0,"",INDEX($A$5:$P$5,SMALL(IF(--($A139:$P139&lt;$A$6:$P$6),COLUMN($A$5:$P$5),IF($A139:$P139="غ",COLUMN($A$5:$P$5))),COLUMNS($A$7:B139)))),"")</f>
        <v/>
      </c>
      <c r="S139" s="5" t="str">
        <f>IFERROR(IF($O139=0,"",INDEX($A$5:$P$5,SMALL(IF(--($A139:$P139&lt;$A$6:$P$6),COLUMN($A$5:$P$5),IF($A139:$P139="غ",COLUMN($A$5:$P$5))),COLUMNS($A$7:C139)))),"")</f>
        <v/>
      </c>
      <c r="T139" s="5" t="str">
        <f>IFERROR(IF($O139=0,"",INDEX($A$5:$P$5,SMALL(IF(--($A139:$P139&lt;$A$6:$P$6),COLUMN($A$5:$P$5),IF($A139:$P139="غ",COLUMN($A$5:$P$5))),COLUMNS($A$7:D139)))),"")</f>
        <v/>
      </c>
      <c r="U139" s="5" t="str">
        <f>IFERROR(IF($O139=0,"",INDEX($A$5:$P$5,SMALL(IF(--($A139:$P139&lt;$A$6:$P$6),COLUMN($A$5:$P$5),IF($A139:$P139="غ",COLUMN($A$5:$P$5))),COLUMNS($A$7:E139)))),"")</f>
        <v/>
      </c>
      <c r="V139" s="5" t="str">
        <f>IFERROR(IF($O139=0,"",INDEX($A$5:$P$5,SMALL(IF(--($A139:$P139&lt;$A$6:$P$6),COLUMN($A$5:$P$5),IF($A139:$P139="غ",COLUMN($A$5:$P$5))),COLUMNS($A$7:F139)))),"")</f>
        <v/>
      </c>
      <c r="W139" s="5" t="str">
        <f>IFERROR(IF($O139=0,"",INDEX($A$5:$P$5,SMALL(IF(--($A139:$P139&lt;$A$6:$P$6),COLUMN($A$5:$P$5),IF($A139:$P139="غ",COLUMN($A$5:$P$5))),COLUMNS($A$7:G139)))),"")</f>
        <v/>
      </c>
      <c r="X139" s="5" t="str">
        <f>IFERROR(IF($O139=0,"",INDEX($A$5:$P$5,SMALL(IF(--($A139:$P139&lt;$A$6:$P$6),COLUMN($A$5:$P$5),IF($A139:$P139="غ",COLUMN($A$5:$P$5))),COLUMNS($A$7:H139)))),"")</f>
        <v/>
      </c>
      <c r="Y139" s="5" t="str">
        <f>IFERROR(IF($O139=0,"",INDEX($A$5:$P$5,SMALL(IF(--($A139:$P139&lt;$A$6:$P$6),COLUMN($A$5:$P$5),IF($A139:$P139="غ",COLUMN($A$5:$P$5))),COLUMNS($A$7:I139)))),"")</f>
        <v/>
      </c>
      <c r="Z139" s="5" t="str">
        <f>IFERROR(IF($O139=0,"",INDEX($A$5:$P$5,SMALL(IF(--($A139:$P139&lt;$A$6:$P$6),COLUMN($A$5:$P$5),IF($A139:$P139="غ",COLUMN($A$5:$P$5))),COLUMNS($A$7:J139)))),"")</f>
        <v/>
      </c>
      <c r="AA139" s="5" t="str">
        <f>IFERROR(IF($O139=0,"",INDEX($A$5:$P$5,SMALL(IF(--($A139:$P139&lt;$A$6:$P$6),COLUMN($A$5:$P$5),IF($A139:$P139="غ",COLUMN($A$5:$P$5))),COLUMNS($A$7:K139)))),"")</f>
        <v/>
      </c>
      <c r="AB139" s="5" t="str">
        <f>IFERROR(IF($O139=0,"",INDEX($A$5:$P$5,SMALL(IF(--($A139:$P139&lt;$A$6:$P$6),COLUMN($A$5:$P$5),IF($A139:$P139="غ",COLUMN($A$5:$P$5))),COLUMNS($A$7:L139)))),"")</f>
        <v/>
      </c>
      <c r="AC139" s="5" t="str">
        <f>IFERROR(IF($O139=0,"",INDEX($A$5:$P$5,SMALL(IF(--($A139:$P139&lt;$A$6:$P$6),COLUMN($A$5:$P$5),IF($A139:$P139="غ",COLUMN($A$5:$P$5))),COLUMNS($A$7:M139)))),"")</f>
        <v/>
      </c>
      <c r="AD139" s="5" t="str">
        <f>IFERROR(IF($O139=0,"",INDEX($A$5:$P$5,SMALL(IF(--($A139:$P139&lt;$A$6:$P$6),COLUMN($A$5:$P$5),IF($A139:$P139="غ",COLUMN($A$5:$P$5))),COLUMNS($A$7:N139)))),"")</f>
        <v/>
      </c>
      <c r="AE139" s="5" t="str">
        <f>IFERROR(IF($O139=0,"",INDEX($A$5:$P$5,SMALL(IF(--($A139:$P139&lt;$A$6:$P$6),COLUMN($A$5:$P$5),IF($A139:$P139="غ",COLUMN($A$5:$P$5))),COLUMNS($A$7:O139)))),"")</f>
        <v/>
      </c>
      <c r="AF139" s="5" t="str">
        <f>IFERROR(IF($O139=0,"",INDEX($A$5:$P$5,SMALL(IF(--($A139:$P139&lt;$A$6:$P$6),COLUMN($A$5:$P$5),IF($A139:$P139="غ",COLUMN($A$5:$P$5))),COLUMNS($A$7:P139)))),"")</f>
        <v/>
      </c>
    </row>
    <row r="140" spans="1:32">
      <c r="A140" s="9">
        <f>الرصد!O142</f>
        <v>0</v>
      </c>
      <c r="B140" s="9">
        <f>الرصد!P142</f>
        <v>0</v>
      </c>
      <c r="C140" s="9">
        <f>الرصد!Q142</f>
        <v>0</v>
      </c>
      <c r="D140" s="9">
        <f>الرصد!T142</f>
        <v>0</v>
      </c>
      <c r="E140" s="9">
        <f>الرصد!W142</f>
        <v>0</v>
      </c>
      <c r="F140" s="9">
        <f>الرصد!Z142</f>
        <v>0</v>
      </c>
      <c r="G140" s="9">
        <f>الرصد!AC142</f>
        <v>0</v>
      </c>
      <c r="H140" s="9">
        <f>الرصد!AD142</f>
        <v>0</v>
      </c>
      <c r="I140" s="9">
        <f>الرصد!AE142</f>
        <v>0</v>
      </c>
      <c r="J140" s="9">
        <f>الرصد!AH142</f>
        <v>0</v>
      </c>
      <c r="K140" s="9">
        <f>الرصد!AK142</f>
        <v>0</v>
      </c>
      <c r="L140" s="9">
        <f>الرصد!AN142</f>
        <v>0</v>
      </c>
      <c r="M140" s="9">
        <f>الرصد!AQ142</f>
        <v>0</v>
      </c>
      <c r="N140" s="9">
        <f>الرصد!AR142</f>
        <v>0</v>
      </c>
      <c r="O140" s="9">
        <f>الرصد!AS142</f>
        <v>0</v>
      </c>
      <c r="P140" s="9">
        <f>الرصد!AT142</f>
        <v>0</v>
      </c>
      <c r="Q140" s="5" t="str">
        <f>IFERROR(IF($O140=0,"",INDEX($A$5:$P$5,SMALL(IF(--($A140:$P140&lt;$A$6:$P$6),COLUMN($A$5:$P$5),IF($A140:$P140="غ",COLUMN($A$5:$P$5))),COLUMNS($A$7:A140)))),"")</f>
        <v/>
      </c>
      <c r="R140" s="5" t="str">
        <f>IFERROR(IF($O140=0,"",INDEX($A$5:$P$5,SMALL(IF(--($A140:$P140&lt;$A$6:$P$6),COLUMN($A$5:$P$5),IF($A140:$P140="غ",COLUMN($A$5:$P$5))),COLUMNS($A$7:B140)))),"")</f>
        <v/>
      </c>
      <c r="S140" s="5" t="str">
        <f>IFERROR(IF($O140=0,"",INDEX($A$5:$P$5,SMALL(IF(--($A140:$P140&lt;$A$6:$P$6),COLUMN($A$5:$P$5),IF($A140:$P140="غ",COLUMN($A$5:$P$5))),COLUMNS($A$7:C140)))),"")</f>
        <v/>
      </c>
      <c r="T140" s="5" t="str">
        <f>IFERROR(IF($O140=0,"",INDEX($A$5:$P$5,SMALL(IF(--($A140:$P140&lt;$A$6:$P$6),COLUMN($A$5:$P$5),IF($A140:$P140="غ",COLUMN($A$5:$P$5))),COLUMNS($A$7:D140)))),"")</f>
        <v/>
      </c>
      <c r="U140" s="5" t="str">
        <f>IFERROR(IF($O140=0,"",INDEX($A$5:$P$5,SMALL(IF(--($A140:$P140&lt;$A$6:$P$6),COLUMN($A$5:$P$5),IF($A140:$P140="غ",COLUMN($A$5:$P$5))),COLUMNS($A$7:E140)))),"")</f>
        <v/>
      </c>
      <c r="V140" s="5" t="str">
        <f>IFERROR(IF($O140=0,"",INDEX($A$5:$P$5,SMALL(IF(--($A140:$P140&lt;$A$6:$P$6),COLUMN($A$5:$P$5),IF($A140:$P140="غ",COLUMN($A$5:$P$5))),COLUMNS($A$7:F140)))),"")</f>
        <v/>
      </c>
      <c r="W140" s="5" t="str">
        <f>IFERROR(IF($O140=0,"",INDEX($A$5:$P$5,SMALL(IF(--($A140:$P140&lt;$A$6:$P$6),COLUMN($A$5:$P$5),IF($A140:$P140="غ",COLUMN($A$5:$P$5))),COLUMNS($A$7:G140)))),"")</f>
        <v/>
      </c>
      <c r="X140" s="5" t="str">
        <f>IFERROR(IF($O140=0,"",INDEX($A$5:$P$5,SMALL(IF(--($A140:$P140&lt;$A$6:$P$6),COLUMN($A$5:$P$5),IF($A140:$P140="غ",COLUMN($A$5:$P$5))),COLUMNS($A$7:H140)))),"")</f>
        <v/>
      </c>
      <c r="Y140" s="5" t="str">
        <f>IFERROR(IF($O140=0,"",INDEX($A$5:$P$5,SMALL(IF(--($A140:$P140&lt;$A$6:$P$6),COLUMN($A$5:$P$5),IF($A140:$P140="غ",COLUMN($A$5:$P$5))),COLUMNS($A$7:I140)))),"")</f>
        <v/>
      </c>
      <c r="Z140" s="5" t="str">
        <f>IFERROR(IF($O140=0,"",INDEX($A$5:$P$5,SMALL(IF(--($A140:$P140&lt;$A$6:$P$6),COLUMN($A$5:$P$5),IF($A140:$P140="غ",COLUMN($A$5:$P$5))),COLUMNS($A$7:J140)))),"")</f>
        <v/>
      </c>
      <c r="AA140" s="5" t="str">
        <f>IFERROR(IF($O140=0,"",INDEX($A$5:$P$5,SMALL(IF(--($A140:$P140&lt;$A$6:$P$6),COLUMN($A$5:$P$5),IF($A140:$P140="غ",COLUMN($A$5:$P$5))),COLUMNS($A$7:K140)))),"")</f>
        <v/>
      </c>
      <c r="AB140" s="5" t="str">
        <f>IFERROR(IF($O140=0,"",INDEX($A$5:$P$5,SMALL(IF(--($A140:$P140&lt;$A$6:$P$6),COLUMN($A$5:$P$5),IF($A140:$P140="غ",COLUMN($A$5:$P$5))),COLUMNS($A$7:L140)))),"")</f>
        <v/>
      </c>
      <c r="AC140" s="5" t="str">
        <f>IFERROR(IF($O140=0,"",INDEX($A$5:$P$5,SMALL(IF(--($A140:$P140&lt;$A$6:$P$6),COLUMN($A$5:$P$5),IF($A140:$P140="غ",COLUMN($A$5:$P$5))),COLUMNS($A$7:M140)))),"")</f>
        <v/>
      </c>
      <c r="AD140" s="5" t="str">
        <f>IFERROR(IF($O140=0,"",INDEX($A$5:$P$5,SMALL(IF(--($A140:$P140&lt;$A$6:$P$6),COLUMN($A$5:$P$5),IF($A140:$P140="غ",COLUMN($A$5:$P$5))),COLUMNS($A$7:N140)))),"")</f>
        <v/>
      </c>
      <c r="AE140" s="5" t="str">
        <f>IFERROR(IF($O140=0,"",INDEX($A$5:$P$5,SMALL(IF(--($A140:$P140&lt;$A$6:$P$6),COLUMN($A$5:$P$5),IF($A140:$P140="غ",COLUMN($A$5:$P$5))),COLUMNS($A$7:O140)))),"")</f>
        <v/>
      </c>
      <c r="AF140" s="5" t="str">
        <f>IFERROR(IF($O140=0,"",INDEX($A$5:$P$5,SMALL(IF(--($A140:$P140&lt;$A$6:$P$6),COLUMN($A$5:$P$5),IF($A140:$P140="غ",COLUMN($A$5:$P$5))),COLUMNS($A$7:P140)))),"")</f>
        <v/>
      </c>
    </row>
    <row r="141" spans="1:32">
      <c r="A141" s="9">
        <f>الرصد!O143</f>
        <v>0</v>
      </c>
      <c r="B141" s="9">
        <f>الرصد!P143</f>
        <v>0</v>
      </c>
      <c r="C141" s="9">
        <f>الرصد!Q143</f>
        <v>0</v>
      </c>
      <c r="D141" s="9">
        <f>الرصد!T143</f>
        <v>0</v>
      </c>
      <c r="E141" s="9">
        <f>الرصد!W143</f>
        <v>0</v>
      </c>
      <c r="F141" s="9">
        <f>الرصد!Z143</f>
        <v>0</v>
      </c>
      <c r="G141" s="9">
        <f>الرصد!AC143</f>
        <v>0</v>
      </c>
      <c r="H141" s="9">
        <f>الرصد!AD143</f>
        <v>0</v>
      </c>
      <c r="I141" s="9">
        <f>الرصد!AE143</f>
        <v>0</v>
      </c>
      <c r="J141" s="9">
        <f>الرصد!AH143</f>
        <v>0</v>
      </c>
      <c r="K141" s="9">
        <f>الرصد!AK143</f>
        <v>0</v>
      </c>
      <c r="L141" s="9">
        <f>الرصد!AN143</f>
        <v>0</v>
      </c>
      <c r="M141" s="9">
        <f>الرصد!AQ143</f>
        <v>0</v>
      </c>
      <c r="N141" s="9">
        <f>الرصد!AR143</f>
        <v>0</v>
      </c>
      <c r="O141" s="9">
        <f>الرصد!AS143</f>
        <v>0</v>
      </c>
      <c r="P141" s="9">
        <f>الرصد!AT143</f>
        <v>0</v>
      </c>
      <c r="Q141" s="5" t="str">
        <f>IFERROR(IF($O141=0,"",INDEX($A$5:$P$5,SMALL(IF(--($A141:$P141&lt;$A$6:$P$6),COLUMN($A$5:$P$5),IF($A141:$P141="غ",COLUMN($A$5:$P$5))),COLUMNS($A$7:A141)))),"")</f>
        <v/>
      </c>
      <c r="R141" s="5" t="str">
        <f>IFERROR(IF($O141=0,"",INDEX($A$5:$P$5,SMALL(IF(--($A141:$P141&lt;$A$6:$P$6),COLUMN($A$5:$P$5),IF($A141:$P141="غ",COLUMN($A$5:$P$5))),COLUMNS($A$7:B141)))),"")</f>
        <v/>
      </c>
      <c r="S141" s="5" t="str">
        <f>IFERROR(IF($O141=0,"",INDEX($A$5:$P$5,SMALL(IF(--($A141:$P141&lt;$A$6:$P$6),COLUMN($A$5:$P$5),IF($A141:$P141="غ",COLUMN($A$5:$P$5))),COLUMNS($A$7:C141)))),"")</f>
        <v/>
      </c>
      <c r="T141" s="5" t="str">
        <f>IFERROR(IF($O141=0,"",INDEX($A$5:$P$5,SMALL(IF(--($A141:$P141&lt;$A$6:$P$6),COLUMN($A$5:$P$5),IF($A141:$P141="غ",COLUMN($A$5:$P$5))),COLUMNS($A$7:D141)))),"")</f>
        <v/>
      </c>
      <c r="U141" s="5" t="str">
        <f>IFERROR(IF($O141=0,"",INDEX($A$5:$P$5,SMALL(IF(--($A141:$P141&lt;$A$6:$P$6),COLUMN($A$5:$P$5),IF($A141:$P141="غ",COLUMN($A$5:$P$5))),COLUMNS($A$7:E141)))),"")</f>
        <v/>
      </c>
      <c r="V141" s="5" t="str">
        <f>IFERROR(IF($O141=0,"",INDEX($A$5:$P$5,SMALL(IF(--($A141:$P141&lt;$A$6:$P$6),COLUMN($A$5:$P$5),IF($A141:$P141="غ",COLUMN($A$5:$P$5))),COLUMNS($A$7:F141)))),"")</f>
        <v/>
      </c>
      <c r="W141" s="5" t="str">
        <f>IFERROR(IF($O141=0,"",INDEX($A$5:$P$5,SMALL(IF(--($A141:$P141&lt;$A$6:$P$6),COLUMN($A$5:$P$5),IF($A141:$P141="غ",COLUMN($A$5:$P$5))),COLUMNS($A$7:G141)))),"")</f>
        <v/>
      </c>
      <c r="X141" s="5" t="str">
        <f>IFERROR(IF($O141=0,"",INDEX($A$5:$P$5,SMALL(IF(--($A141:$P141&lt;$A$6:$P$6),COLUMN($A$5:$P$5),IF($A141:$P141="غ",COLUMN($A$5:$P$5))),COLUMNS($A$7:H141)))),"")</f>
        <v/>
      </c>
      <c r="Y141" s="5" t="str">
        <f>IFERROR(IF($O141=0,"",INDEX($A$5:$P$5,SMALL(IF(--($A141:$P141&lt;$A$6:$P$6),COLUMN($A$5:$P$5),IF($A141:$P141="غ",COLUMN($A$5:$P$5))),COLUMNS($A$7:I141)))),"")</f>
        <v/>
      </c>
      <c r="Z141" s="5" t="str">
        <f>IFERROR(IF($O141=0,"",INDEX($A$5:$P$5,SMALL(IF(--($A141:$P141&lt;$A$6:$P$6),COLUMN($A$5:$P$5),IF($A141:$P141="غ",COLUMN($A$5:$P$5))),COLUMNS($A$7:J141)))),"")</f>
        <v/>
      </c>
      <c r="AA141" s="5" t="str">
        <f>IFERROR(IF($O141=0,"",INDEX($A$5:$P$5,SMALL(IF(--($A141:$P141&lt;$A$6:$P$6),COLUMN($A$5:$P$5),IF($A141:$P141="غ",COLUMN($A$5:$P$5))),COLUMNS($A$7:K141)))),"")</f>
        <v/>
      </c>
      <c r="AB141" s="5" t="str">
        <f>IFERROR(IF($O141=0,"",INDEX($A$5:$P$5,SMALL(IF(--($A141:$P141&lt;$A$6:$P$6),COLUMN($A$5:$P$5),IF($A141:$P141="غ",COLUMN($A$5:$P$5))),COLUMNS($A$7:L141)))),"")</f>
        <v/>
      </c>
      <c r="AC141" s="5" t="str">
        <f>IFERROR(IF($O141=0,"",INDEX($A$5:$P$5,SMALL(IF(--($A141:$P141&lt;$A$6:$P$6),COLUMN($A$5:$P$5),IF($A141:$P141="غ",COLUMN($A$5:$P$5))),COLUMNS($A$7:M141)))),"")</f>
        <v/>
      </c>
      <c r="AD141" s="5" t="str">
        <f>IFERROR(IF($O141=0,"",INDEX($A$5:$P$5,SMALL(IF(--($A141:$P141&lt;$A$6:$P$6),COLUMN($A$5:$P$5),IF($A141:$P141="غ",COLUMN($A$5:$P$5))),COLUMNS($A$7:N141)))),"")</f>
        <v/>
      </c>
      <c r="AE141" s="5" t="str">
        <f>IFERROR(IF($O141=0,"",INDEX($A$5:$P$5,SMALL(IF(--($A141:$P141&lt;$A$6:$P$6),COLUMN($A$5:$P$5),IF($A141:$P141="غ",COLUMN($A$5:$P$5))),COLUMNS($A$7:O141)))),"")</f>
        <v/>
      </c>
      <c r="AF141" s="5" t="str">
        <f>IFERROR(IF($O141=0,"",INDEX($A$5:$P$5,SMALL(IF(--($A141:$P141&lt;$A$6:$P$6),COLUMN($A$5:$P$5),IF($A141:$P141="غ",COLUMN($A$5:$P$5))),COLUMNS($A$7:P141)))),"")</f>
        <v/>
      </c>
    </row>
    <row r="142" spans="1:32">
      <c r="A142" s="9">
        <f>الرصد!O144</f>
        <v>0</v>
      </c>
      <c r="B142" s="9">
        <f>الرصد!P144</f>
        <v>0</v>
      </c>
      <c r="C142" s="9">
        <f>الرصد!Q144</f>
        <v>0</v>
      </c>
      <c r="D142" s="9">
        <f>الرصد!T144</f>
        <v>0</v>
      </c>
      <c r="E142" s="9">
        <f>الرصد!W144</f>
        <v>0</v>
      </c>
      <c r="F142" s="9">
        <f>الرصد!Z144</f>
        <v>0</v>
      </c>
      <c r="G142" s="9">
        <f>الرصد!AC144</f>
        <v>0</v>
      </c>
      <c r="H142" s="9">
        <f>الرصد!AD144</f>
        <v>0</v>
      </c>
      <c r="I142" s="9">
        <f>الرصد!AE144</f>
        <v>0</v>
      </c>
      <c r="J142" s="9">
        <f>الرصد!AH144</f>
        <v>0</v>
      </c>
      <c r="K142" s="9">
        <f>الرصد!AK144</f>
        <v>0</v>
      </c>
      <c r="L142" s="9">
        <f>الرصد!AN144</f>
        <v>0</v>
      </c>
      <c r="M142" s="9">
        <f>الرصد!AQ144</f>
        <v>0</v>
      </c>
      <c r="N142" s="9">
        <f>الرصد!AR144</f>
        <v>0</v>
      </c>
      <c r="O142" s="9">
        <f>الرصد!AS144</f>
        <v>0</v>
      </c>
      <c r="P142" s="9">
        <f>الرصد!AT144</f>
        <v>0</v>
      </c>
      <c r="Q142" s="5" t="str">
        <f>IFERROR(IF($O142=0,"",INDEX($A$5:$P$5,SMALL(IF(--($A142:$P142&lt;$A$6:$P$6),COLUMN($A$5:$P$5),IF($A142:$P142="غ",COLUMN($A$5:$P$5))),COLUMNS($A$7:A142)))),"")</f>
        <v/>
      </c>
      <c r="R142" s="5" t="str">
        <f>IFERROR(IF($O142=0,"",INDEX($A$5:$P$5,SMALL(IF(--($A142:$P142&lt;$A$6:$P$6),COLUMN($A$5:$P$5),IF($A142:$P142="غ",COLUMN($A$5:$P$5))),COLUMNS($A$7:B142)))),"")</f>
        <v/>
      </c>
      <c r="S142" s="5" t="str">
        <f>IFERROR(IF($O142=0,"",INDEX($A$5:$P$5,SMALL(IF(--($A142:$P142&lt;$A$6:$P$6),COLUMN($A$5:$P$5),IF($A142:$P142="غ",COLUMN($A$5:$P$5))),COLUMNS($A$7:C142)))),"")</f>
        <v/>
      </c>
      <c r="T142" s="5" t="str">
        <f>IFERROR(IF($O142=0,"",INDEX($A$5:$P$5,SMALL(IF(--($A142:$P142&lt;$A$6:$P$6),COLUMN($A$5:$P$5),IF($A142:$P142="غ",COLUMN($A$5:$P$5))),COLUMNS($A$7:D142)))),"")</f>
        <v/>
      </c>
      <c r="U142" s="5" t="str">
        <f>IFERROR(IF($O142=0,"",INDEX($A$5:$P$5,SMALL(IF(--($A142:$P142&lt;$A$6:$P$6),COLUMN($A$5:$P$5),IF($A142:$P142="غ",COLUMN($A$5:$P$5))),COLUMNS($A$7:E142)))),"")</f>
        <v/>
      </c>
      <c r="V142" s="5" t="str">
        <f>IFERROR(IF($O142=0,"",INDEX($A$5:$P$5,SMALL(IF(--($A142:$P142&lt;$A$6:$P$6),COLUMN($A$5:$P$5),IF($A142:$P142="غ",COLUMN($A$5:$P$5))),COLUMNS($A$7:F142)))),"")</f>
        <v/>
      </c>
      <c r="W142" s="5" t="str">
        <f>IFERROR(IF($O142=0,"",INDEX($A$5:$P$5,SMALL(IF(--($A142:$P142&lt;$A$6:$P$6),COLUMN($A$5:$P$5),IF($A142:$P142="غ",COLUMN($A$5:$P$5))),COLUMNS($A$7:G142)))),"")</f>
        <v/>
      </c>
      <c r="X142" s="5" t="str">
        <f>IFERROR(IF($O142=0,"",INDEX($A$5:$P$5,SMALL(IF(--($A142:$P142&lt;$A$6:$P$6),COLUMN($A$5:$P$5),IF($A142:$P142="غ",COLUMN($A$5:$P$5))),COLUMNS($A$7:H142)))),"")</f>
        <v/>
      </c>
      <c r="Y142" s="5" t="str">
        <f>IFERROR(IF($O142=0,"",INDEX($A$5:$P$5,SMALL(IF(--($A142:$P142&lt;$A$6:$P$6),COLUMN($A$5:$P$5),IF($A142:$P142="غ",COLUMN($A$5:$P$5))),COLUMNS($A$7:I142)))),"")</f>
        <v/>
      </c>
      <c r="Z142" s="5" t="str">
        <f>IFERROR(IF($O142=0,"",INDEX($A$5:$P$5,SMALL(IF(--($A142:$P142&lt;$A$6:$P$6),COLUMN($A$5:$P$5),IF($A142:$P142="غ",COLUMN($A$5:$P$5))),COLUMNS($A$7:J142)))),"")</f>
        <v/>
      </c>
      <c r="AA142" s="5" t="str">
        <f>IFERROR(IF($O142=0,"",INDEX($A$5:$P$5,SMALL(IF(--($A142:$P142&lt;$A$6:$P$6),COLUMN($A$5:$P$5),IF($A142:$P142="غ",COLUMN($A$5:$P$5))),COLUMNS($A$7:K142)))),"")</f>
        <v/>
      </c>
      <c r="AB142" s="5" t="str">
        <f>IFERROR(IF($O142=0,"",INDEX($A$5:$P$5,SMALL(IF(--($A142:$P142&lt;$A$6:$P$6),COLUMN($A$5:$P$5),IF($A142:$P142="غ",COLUMN($A$5:$P$5))),COLUMNS($A$7:L142)))),"")</f>
        <v/>
      </c>
      <c r="AC142" s="5" t="str">
        <f>IFERROR(IF($O142=0,"",INDEX($A$5:$P$5,SMALL(IF(--($A142:$P142&lt;$A$6:$P$6),COLUMN($A$5:$P$5),IF($A142:$P142="غ",COLUMN($A$5:$P$5))),COLUMNS($A$7:M142)))),"")</f>
        <v/>
      </c>
      <c r="AD142" s="5" t="str">
        <f>IFERROR(IF($O142=0,"",INDEX($A$5:$P$5,SMALL(IF(--($A142:$P142&lt;$A$6:$P$6),COLUMN($A$5:$P$5),IF($A142:$P142="غ",COLUMN($A$5:$P$5))),COLUMNS($A$7:N142)))),"")</f>
        <v/>
      </c>
      <c r="AE142" s="5" t="str">
        <f>IFERROR(IF($O142=0,"",INDEX($A$5:$P$5,SMALL(IF(--($A142:$P142&lt;$A$6:$P$6),COLUMN($A$5:$P$5),IF($A142:$P142="غ",COLUMN($A$5:$P$5))),COLUMNS($A$7:O142)))),"")</f>
        <v/>
      </c>
      <c r="AF142" s="5" t="str">
        <f>IFERROR(IF($O142=0,"",INDEX($A$5:$P$5,SMALL(IF(--($A142:$P142&lt;$A$6:$P$6),COLUMN($A$5:$P$5),IF($A142:$P142="غ",COLUMN($A$5:$P$5))),COLUMNS($A$7:P142)))),"")</f>
        <v/>
      </c>
    </row>
    <row r="143" spans="1:32">
      <c r="A143" s="9">
        <f>الرصد!O145</f>
        <v>0</v>
      </c>
      <c r="B143" s="9">
        <f>الرصد!P145</f>
        <v>0</v>
      </c>
      <c r="C143" s="9">
        <f>الرصد!Q145</f>
        <v>0</v>
      </c>
      <c r="D143" s="9">
        <f>الرصد!T145</f>
        <v>0</v>
      </c>
      <c r="E143" s="9">
        <f>الرصد!W145</f>
        <v>0</v>
      </c>
      <c r="F143" s="9">
        <f>الرصد!Z145</f>
        <v>0</v>
      </c>
      <c r="G143" s="9">
        <f>الرصد!AC145</f>
        <v>0</v>
      </c>
      <c r="H143" s="9">
        <f>الرصد!AD145</f>
        <v>0</v>
      </c>
      <c r="I143" s="9">
        <f>الرصد!AE145</f>
        <v>0</v>
      </c>
      <c r="J143" s="9">
        <f>الرصد!AH145</f>
        <v>0</v>
      </c>
      <c r="K143" s="9">
        <f>الرصد!AK145</f>
        <v>0</v>
      </c>
      <c r="L143" s="9">
        <f>الرصد!AN145</f>
        <v>0</v>
      </c>
      <c r="M143" s="9">
        <f>الرصد!AQ145</f>
        <v>0</v>
      </c>
      <c r="N143" s="9">
        <f>الرصد!AR145</f>
        <v>0</v>
      </c>
      <c r="O143" s="9">
        <f>الرصد!AS145</f>
        <v>0</v>
      </c>
      <c r="P143" s="9">
        <f>الرصد!AT145</f>
        <v>0</v>
      </c>
      <c r="Q143" s="5" t="str">
        <f>IFERROR(IF($O143=0,"",INDEX($A$5:$P$5,SMALL(IF(--($A143:$P143&lt;$A$6:$P$6),COLUMN($A$5:$P$5),IF($A143:$P143="غ",COLUMN($A$5:$P$5))),COLUMNS($A$7:A143)))),"")</f>
        <v/>
      </c>
      <c r="R143" s="5" t="str">
        <f>IFERROR(IF($O143=0,"",INDEX($A$5:$P$5,SMALL(IF(--($A143:$P143&lt;$A$6:$P$6),COLUMN($A$5:$P$5),IF($A143:$P143="غ",COLUMN($A$5:$P$5))),COLUMNS($A$7:B143)))),"")</f>
        <v/>
      </c>
      <c r="S143" s="5" t="str">
        <f>IFERROR(IF($O143=0,"",INDEX($A$5:$P$5,SMALL(IF(--($A143:$P143&lt;$A$6:$P$6),COLUMN($A$5:$P$5),IF($A143:$P143="غ",COLUMN($A$5:$P$5))),COLUMNS($A$7:C143)))),"")</f>
        <v/>
      </c>
      <c r="T143" s="5" t="str">
        <f>IFERROR(IF($O143=0,"",INDEX($A$5:$P$5,SMALL(IF(--($A143:$P143&lt;$A$6:$P$6),COLUMN($A$5:$P$5),IF($A143:$P143="غ",COLUMN($A$5:$P$5))),COLUMNS($A$7:D143)))),"")</f>
        <v/>
      </c>
      <c r="U143" s="5" t="str">
        <f>IFERROR(IF($O143=0,"",INDEX($A$5:$P$5,SMALL(IF(--($A143:$P143&lt;$A$6:$P$6),COLUMN($A$5:$P$5),IF($A143:$P143="غ",COLUMN($A$5:$P$5))),COLUMNS($A$7:E143)))),"")</f>
        <v/>
      </c>
      <c r="V143" s="5" t="str">
        <f>IFERROR(IF($O143=0,"",INDEX($A$5:$P$5,SMALL(IF(--($A143:$P143&lt;$A$6:$P$6),COLUMN($A$5:$P$5),IF($A143:$P143="غ",COLUMN($A$5:$P$5))),COLUMNS($A$7:F143)))),"")</f>
        <v/>
      </c>
      <c r="W143" s="5" t="str">
        <f>IFERROR(IF($O143=0,"",INDEX($A$5:$P$5,SMALL(IF(--($A143:$P143&lt;$A$6:$P$6),COLUMN($A$5:$P$5),IF($A143:$P143="غ",COLUMN($A$5:$P$5))),COLUMNS($A$7:G143)))),"")</f>
        <v/>
      </c>
      <c r="X143" s="5" t="str">
        <f>IFERROR(IF($O143=0,"",INDEX($A$5:$P$5,SMALL(IF(--($A143:$P143&lt;$A$6:$P$6),COLUMN($A$5:$P$5),IF($A143:$P143="غ",COLUMN($A$5:$P$5))),COLUMNS($A$7:H143)))),"")</f>
        <v/>
      </c>
      <c r="Y143" s="5" t="str">
        <f>IFERROR(IF($O143=0,"",INDEX($A$5:$P$5,SMALL(IF(--($A143:$P143&lt;$A$6:$P$6),COLUMN($A$5:$P$5),IF($A143:$P143="غ",COLUMN($A$5:$P$5))),COLUMNS($A$7:I143)))),"")</f>
        <v/>
      </c>
      <c r="Z143" s="5" t="str">
        <f>IFERROR(IF($O143=0,"",INDEX($A$5:$P$5,SMALL(IF(--($A143:$P143&lt;$A$6:$P$6),COLUMN($A$5:$P$5),IF($A143:$P143="غ",COLUMN($A$5:$P$5))),COLUMNS($A$7:J143)))),"")</f>
        <v/>
      </c>
      <c r="AA143" s="5" t="str">
        <f>IFERROR(IF($O143=0,"",INDEX($A$5:$P$5,SMALL(IF(--($A143:$P143&lt;$A$6:$P$6),COLUMN($A$5:$P$5),IF($A143:$P143="غ",COLUMN($A$5:$P$5))),COLUMNS($A$7:K143)))),"")</f>
        <v/>
      </c>
      <c r="AB143" s="5" t="str">
        <f>IFERROR(IF($O143=0,"",INDEX($A$5:$P$5,SMALL(IF(--($A143:$P143&lt;$A$6:$P$6),COLUMN($A$5:$P$5),IF($A143:$P143="غ",COLUMN($A$5:$P$5))),COLUMNS($A$7:L143)))),"")</f>
        <v/>
      </c>
      <c r="AC143" s="5" t="str">
        <f>IFERROR(IF($O143=0,"",INDEX($A$5:$P$5,SMALL(IF(--($A143:$P143&lt;$A$6:$P$6),COLUMN($A$5:$P$5),IF($A143:$P143="غ",COLUMN($A$5:$P$5))),COLUMNS($A$7:M143)))),"")</f>
        <v/>
      </c>
      <c r="AD143" s="5" t="str">
        <f>IFERROR(IF($O143=0,"",INDEX($A$5:$P$5,SMALL(IF(--($A143:$P143&lt;$A$6:$P$6),COLUMN($A$5:$P$5),IF($A143:$P143="غ",COLUMN($A$5:$P$5))),COLUMNS($A$7:N143)))),"")</f>
        <v/>
      </c>
      <c r="AE143" s="5" t="str">
        <f>IFERROR(IF($O143=0,"",INDEX($A$5:$P$5,SMALL(IF(--($A143:$P143&lt;$A$6:$P$6),COLUMN($A$5:$P$5),IF($A143:$P143="غ",COLUMN($A$5:$P$5))),COLUMNS($A$7:O143)))),"")</f>
        <v/>
      </c>
      <c r="AF143" s="5" t="str">
        <f>IFERROR(IF($O143=0,"",INDEX($A$5:$P$5,SMALL(IF(--($A143:$P143&lt;$A$6:$P$6),COLUMN($A$5:$P$5),IF($A143:$P143="غ",COLUMN($A$5:$P$5))),COLUMNS($A$7:P143)))),"")</f>
        <v/>
      </c>
    </row>
    <row r="144" spans="1:32">
      <c r="A144" s="9">
        <f>الرصد!O146</f>
        <v>0</v>
      </c>
      <c r="B144" s="9">
        <f>الرصد!P146</f>
        <v>0</v>
      </c>
      <c r="C144" s="9">
        <f>الرصد!Q146</f>
        <v>0</v>
      </c>
      <c r="D144" s="9">
        <f>الرصد!T146</f>
        <v>0</v>
      </c>
      <c r="E144" s="9">
        <f>الرصد!W146</f>
        <v>0</v>
      </c>
      <c r="F144" s="9">
        <f>الرصد!Z146</f>
        <v>0</v>
      </c>
      <c r="G144" s="9">
        <f>الرصد!AC146</f>
        <v>0</v>
      </c>
      <c r="H144" s="9">
        <f>الرصد!AD146</f>
        <v>0</v>
      </c>
      <c r="I144" s="9">
        <f>الرصد!AE146</f>
        <v>0</v>
      </c>
      <c r="J144" s="9">
        <f>الرصد!AH146</f>
        <v>0</v>
      </c>
      <c r="K144" s="9">
        <f>الرصد!AK146</f>
        <v>0</v>
      </c>
      <c r="L144" s="9">
        <f>الرصد!AN146</f>
        <v>0</v>
      </c>
      <c r="M144" s="9">
        <f>الرصد!AQ146</f>
        <v>0</v>
      </c>
      <c r="N144" s="9">
        <f>الرصد!AR146</f>
        <v>0</v>
      </c>
      <c r="O144" s="9">
        <f>الرصد!AS146</f>
        <v>0</v>
      </c>
      <c r="P144" s="9">
        <f>الرصد!AT146</f>
        <v>0</v>
      </c>
      <c r="Q144" s="5" t="str">
        <f>IFERROR(IF($O144=0,"",INDEX($A$5:$P$5,SMALL(IF(--($A144:$P144&lt;$A$6:$P$6),COLUMN($A$5:$P$5),IF($A144:$P144="غ",COLUMN($A$5:$P$5))),COLUMNS($A$7:A144)))),"")</f>
        <v/>
      </c>
      <c r="R144" s="5" t="str">
        <f>IFERROR(IF($O144=0,"",INDEX($A$5:$P$5,SMALL(IF(--($A144:$P144&lt;$A$6:$P$6),COLUMN($A$5:$P$5),IF($A144:$P144="غ",COLUMN($A$5:$P$5))),COLUMNS($A$7:B144)))),"")</f>
        <v/>
      </c>
      <c r="S144" s="5" t="str">
        <f>IFERROR(IF($O144=0,"",INDEX($A$5:$P$5,SMALL(IF(--($A144:$P144&lt;$A$6:$P$6),COLUMN($A$5:$P$5),IF($A144:$P144="غ",COLUMN($A$5:$P$5))),COLUMNS($A$7:C144)))),"")</f>
        <v/>
      </c>
      <c r="T144" s="5" t="str">
        <f>IFERROR(IF($O144=0,"",INDEX($A$5:$P$5,SMALL(IF(--($A144:$P144&lt;$A$6:$P$6),COLUMN($A$5:$P$5),IF($A144:$P144="غ",COLUMN($A$5:$P$5))),COLUMNS($A$7:D144)))),"")</f>
        <v/>
      </c>
      <c r="U144" s="5" t="str">
        <f>IFERROR(IF($O144=0,"",INDEX($A$5:$P$5,SMALL(IF(--($A144:$P144&lt;$A$6:$P$6),COLUMN($A$5:$P$5),IF($A144:$P144="غ",COLUMN($A$5:$P$5))),COLUMNS($A$7:E144)))),"")</f>
        <v/>
      </c>
      <c r="V144" s="5" t="str">
        <f>IFERROR(IF($O144=0,"",INDEX($A$5:$P$5,SMALL(IF(--($A144:$P144&lt;$A$6:$P$6),COLUMN($A$5:$P$5),IF($A144:$P144="غ",COLUMN($A$5:$P$5))),COLUMNS($A$7:F144)))),"")</f>
        <v/>
      </c>
      <c r="W144" s="5" t="str">
        <f>IFERROR(IF($O144=0,"",INDEX($A$5:$P$5,SMALL(IF(--($A144:$P144&lt;$A$6:$P$6),COLUMN($A$5:$P$5),IF($A144:$P144="غ",COLUMN($A$5:$P$5))),COLUMNS($A$7:G144)))),"")</f>
        <v/>
      </c>
      <c r="X144" s="5" t="str">
        <f>IFERROR(IF($O144=0,"",INDEX($A$5:$P$5,SMALL(IF(--($A144:$P144&lt;$A$6:$P$6),COLUMN($A$5:$P$5),IF($A144:$P144="غ",COLUMN($A$5:$P$5))),COLUMNS($A$7:H144)))),"")</f>
        <v/>
      </c>
      <c r="Y144" s="5" t="str">
        <f>IFERROR(IF($O144=0,"",INDEX($A$5:$P$5,SMALL(IF(--($A144:$P144&lt;$A$6:$P$6),COLUMN($A$5:$P$5),IF($A144:$P144="غ",COLUMN($A$5:$P$5))),COLUMNS($A$7:I144)))),"")</f>
        <v/>
      </c>
      <c r="Z144" s="5" t="str">
        <f>IFERROR(IF($O144=0,"",INDEX($A$5:$P$5,SMALL(IF(--($A144:$P144&lt;$A$6:$P$6),COLUMN($A$5:$P$5),IF($A144:$P144="غ",COLUMN($A$5:$P$5))),COLUMNS($A$7:J144)))),"")</f>
        <v/>
      </c>
      <c r="AA144" s="5" t="str">
        <f>IFERROR(IF($O144=0,"",INDEX($A$5:$P$5,SMALL(IF(--($A144:$P144&lt;$A$6:$P$6),COLUMN($A$5:$P$5),IF($A144:$P144="غ",COLUMN($A$5:$P$5))),COLUMNS($A$7:K144)))),"")</f>
        <v/>
      </c>
      <c r="AB144" s="5" t="str">
        <f>IFERROR(IF($O144=0,"",INDEX($A$5:$P$5,SMALL(IF(--($A144:$P144&lt;$A$6:$P$6),COLUMN($A$5:$P$5),IF($A144:$P144="غ",COLUMN($A$5:$P$5))),COLUMNS($A$7:L144)))),"")</f>
        <v/>
      </c>
      <c r="AC144" s="5" t="str">
        <f>IFERROR(IF($O144=0,"",INDEX($A$5:$P$5,SMALL(IF(--($A144:$P144&lt;$A$6:$P$6),COLUMN($A$5:$P$5),IF($A144:$P144="غ",COLUMN($A$5:$P$5))),COLUMNS($A$7:M144)))),"")</f>
        <v/>
      </c>
      <c r="AD144" s="5" t="str">
        <f>IFERROR(IF($O144=0,"",INDEX($A$5:$P$5,SMALL(IF(--($A144:$P144&lt;$A$6:$P$6),COLUMN($A$5:$P$5),IF($A144:$P144="غ",COLUMN($A$5:$P$5))),COLUMNS($A$7:N144)))),"")</f>
        <v/>
      </c>
      <c r="AE144" s="5" t="str">
        <f>IFERROR(IF($O144=0,"",INDEX($A$5:$P$5,SMALL(IF(--($A144:$P144&lt;$A$6:$P$6),COLUMN($A$5:$P$5),IF($A144:$P144="غ",COLUMN($A$5:$P$5))),COLUMNS($A$7:O144)))),"")</f>
        <v/>
      </c>
      <c r="AF144" s="5" t="str">
        <f>IFERROR(IF($O144=0,"",INDEX($A$5:$P$5,SMALL(IF(--($A144:$P144&lt;$A$6:$P$6),COLUMN($A$5:$P$5),IF($A144:$P144="غ",COLUMN($A$5:$P$5))),COLUMNS($A$7:P144)))),"")</f>
        <v/>
      </c>
    </row>
    <row r="145" spans="1:32">
      <c r="A145" s="9">
        <f>الرصد!O147</f>
        <v>0</v>
      </c>
      <c r="B145" s="9">
        <f>الرصد!P147</f>
        <v>0</v>
      </c>
      <c r="C145" s="9">
        <f>الرصد!Q147</f>
        <v>0</v>
      </c>
      <c r="D145" s="9">
        <f>الرصد!T147</f>
        <v>0</v>
      </c>
      <c r="E145" s="9">
        <f>الرصد!W147</f>
        <v>0</v>
      </c>
      <c r="F145" s="9">
        <f>الرصد!Z147</f>
        <v>0</v>
      </c>
      <c r="G145" s="9">
        <f>الرصد!AC147</f>
        <v>0</v>
      </c>
      <c r="H145" s="9">
        <f>الرصد!AD147</f>
        <v>0</v>
      </c>
      <c r="I145" s="9">
        <f>الرصد!AE147</f>
        <v>0</v>
      </c>
      <c r="J145" s="9">
        <f>الرصد!AH147</f>
        <v>0</v>
      </c>
      <c r="K145" s="9">
        <f>الرصد!AK147</f>
        <v>0</v>
      </c>
      <c r="L145" s="9">
        <f>الرصد!AN147</f>
        <v>0</v>
      </c>
      <c r="M145" s="9">
        <f>الرصد!AQ147</f>
        <v>0</v>
      </c>
      <c r="N145" s="9">
        <f>الرصد!AR147</f>
        <v>0</v>
      </c>
      <c r="O145" s="9">
        <f>الرصد!AS147</f>
        <v>0</v>
      </c>
      <c r="P145" s="9">
        <f>الرصد!AT147</f>
        <v>0</v>
      </c>
      <c r="Q145" s="5" t="str">
        <f>IFERROR(IF($O145=0,"",INDEX($A$5:$P$5,SMALL(IF(--($A145:$P145&lt;$A$6:$P$6),COLUMN($A$5:$P$5),IF($A145:$P145="غ",COLUMN($A$5:$P$5))),COLUMNS($A$7:A145)))),"")</f>
        <v/>
      </c>
      <c r="R145" s="5" t="str">
        <f>IFERROR(IF($O145=0,"",INDEX($A$5:$P$5,SMALL(IF(--($A145:$P145&lt;$A$6:$P$6),COLUMN($A$5:$P$5),IF($A145:$P145="غ",COLUMN($A$5:$P$5))),COLUMNS($A$7:B145)))),"")</f>
        <v/>
      </c>
      <c r="S145" s="5" t="str">
        <f>IFERROR(IF($O145=0,"",INDEX($A$5:$P$5,SMALL(IF(--($A145:$P145&lt;$A$6:$P$6),COLUMN($A$5:$P$5),IF($A145:$P145="غ",COLUMN($A$5:$P$5))),COLUMNS($A$7:C145)))),"")</f>
        <v/>
      </c>
      <c r="T145" s="5" t="str">
        <f>IFERROR(IF($O145=0,"",INDEX($A$5:$P$5,SMALL(IF(--($A145:$P145&lt;$A$6:$P$6),COLUMN($A$5:$P$5),IF($A145:$P145="غ",COLUMN($A$5:$P$5))),COLUMNS($A$7:D145)))),"")</f>
        <v/>
      </c>
      <c r="U145" s="5" t="str">
        <f>IFERROR(IF($O145=0,"",INDEX($A$5:$P$5,SMALL(IF(--($A145:$P145&lt;$A$6:$P$6),COLUMN($A$5:$P$5),IF($A145:$P145="غ",COLUMN($A$5:$P$5))),COLUMNS($A$7:E145)))),"")</f>
        <v/>
      </c>
      <c r="V145" s="5" t="str">
        <f>IFERROR(IF($O145=0,"",INDEX($A$5:$P$5,SMALL(IF(--($A145:$P145&lt;$A$6:$P$6),COLUMN($A$5:$P$5),IF($A145:$P145="غ",COLUMN($A$5:$P$5))),COLUMNS($A$7:F145)))),"")</f>
        <v/>
      </c>
      <c r="W145" s="5" t="str">
        <f>IFERROR(IF($O145=0,"",INDEX($A$5:$P$5,SMALL(IF(--($A145:$P145&lt;$A$6:$P$6),COLUMN($A$5:$P$5),IF($A145:$P145="غ",COLUMN($A$5:$P$5))),COLUMNS($A$7:G145)))),"")</f>
        <v/>
      </c>
      <c r="X145" s="5" t="str">
        <f>IFERROR(IF($O145=0,"",INDEX($A$5:$P$5,SMALL(IF(--($A145:$P145&lt;$A$6:$P$6),COLUMN($A$5:$P$5),IF($A145:$P145="غ",COLUMN($A$5:$P$5))),COLUMNS($A$7:H145)))),"")</f>
        <v/>
      </c>
      <c r="Y145" s="5" t="str">
        <f>IFERROR(IF($O145=0,"",INDEX($A$5:$P$5,SMALL(IF(--($A145:$P145&lt;$A$6:$P$6),COLUMN($A$5:$P$5),IF($A145:$P145="غ",COLUMN($A$5:$P$5))),COLUMNS($A$7:I145)))),"")</f>
        <v/>
      </c>
      <c r="Z145" s="5" t="str">
        <f>IFERROR(IF($O145=0,"",INDEX($A$5:$P$5,SMALL(IF(--($A145:$P145&lt;$A$6:$P$6),COLUMN($A$5:$P$5),IF($A145:$P145="غ",COLUMN($A$5:$P$5))),COLUMNS($A$7:J145)))),"")</f>
        <v/>
      </c>
      <c r="AA145" s="5" t="str">
        <f>IFERROR(IF($O145=0,"",INDEX($A$5:$P$5,SMALL(IF(--($A145:$P145&lt;$A$6:$P$6),COLUMN($A$5:$P$5),IF($A145:$P145="غ",COLUMN($A$5:$P$5))),COLUMNS($A$7:K145)))),"")</f>
        <v/>
      </c>
      <c r="AB145" s="5" t="str">
        <f>IFERROR(IF($O145=0,"",INDEX($A$5:$P$5,SMALL(IF(--($A145:$P145&lt;$A$6:$P$6),COLUMN($A$5:$P$5),IF($A145:$P145="غ",COLUMN($A$5:$P$5))),COLUMNS($A$7:L145)))),"")</f>
        <v/>
      </c>
      <c r="AC145" s="5" t="str">
        <f>IFERROR(IF($O145=0,"",INDEX($A$5:$P$5,SMALL(IF(--($A145:$P145&lt;$A$6:$P$6),COLUMN($A$5:$P$5),IF($A145:$P145="غ",COLUMN($A$5:$P$5))),COLUMNS($A$7:M145)))),"")</f>
        <v/>
      </c>
      <c r="AD145" s="5" t="str">
        <f>IFERROR(IF($O145=0,"",INDEX($A$5:$P$5,SMALL(IF(--($A145:$P145&lt;$A$6:$P$6),COLUMN($A$5:$P$5),IF($A145:$P145="غ",COLUMN($A$5:$P$5))),COLUMNS($A$7:N145)))),"")</f>
        <v/>
      </c>
      <c r="AE145" s="5" t="str">
        <f>IFERROR(IF($O145=0,"",INDEX($A$5:$P$5,SMALL(IF(--($A145:$P145&lt;$A$6:$P$6),COLUMN($A$5:$P$5),IF($A145:$P145="غ",COLUMN($A$5:$P$5))),COLUMNS($A$7:O145)))),"")</f>
        <v/>
      </c>
      <c r="AF145" s="5" t="str">
        <f>IFERROR(IF($O145=0,"",INDEX($A$5:$P$5,SMALL(IF(--($A145:$P145&lt;$A$6:$P$6),COLUMN($A$5:$P$5),IF($A145:$P145="غ",COLUMN($A$5:$P$5))),COLUMNS($A$7:P145)))),"")</f>
        <v/>
      </c>
    </row>
    <row r="146" spans="1:32">
      <c r="A146" s="9">
        <f>الرصد!O148</f>
        <v>0</v>
      </c>
      <c r="B146" s="9">
        <f>الرصد!P148</f>
        <v>0</v>
      </c>
      <c r="C146" s="9">
        <f>الرصد!Q148</f>
        <v>0</v>
      </c>
      <c r="D146" s="9">
        <f>الرصد!T148</f>
        <v>0</v>
      </c>
      <c r="E146" s="9">
        <f>الرصد!W148</f>
        <v>0</v>
      </c>
      <c r="F146" s="9">
        <f>الرصد!Z148</f>
        <v>0</v>
      </c>
      <c r="G146" s="9">
        <f>الرصد!AC148</f>
        <v>0</v>
      </c>
      <c r="H146" s="9">
        <f>الرصد!AD148</f>
        <v>0</v>
      </c>
      <c r="I146" s="9">
        <f>الرصد!AE148</f>
        <v>0</v>
      </c>
      <c r="J146" s="9">
        <f>الرصد!AH148</f>
        <v>0</v>
      </c>
      <c r="K146" s="9">
        <f>الرصد!AK148</f>
        <v>0</v>
      </c>
      <c r="L146" s="9">
        <f>الرصد!AN148</f>
        <v>0</v>
      </c>
      <c r="M146" s="9">
        <f>الرصد!AQ148</f>
        <v>0</v>
      </c>
      <c r="N146" s="9">
        <f>الرصد!AR148</f>
        <v>0</v>
      </c>
      <c r="O146" s="9">
        <f>الرصد!AS148</f>
        <v>0</v>
      </c>
      <c r="P146" s="9">
        <f>الرصد!AT148</f>
        <v>0</v>
      </c>
      <c r="Q146" s="5" t="str">
        <f>IFERROR(IF($O146=0,"",INDEX($A$5:$P$5,SMALL(IF(--($A146:$P146&lt;$A$6:$P$6),COLUMN($A$5:$P$5),IF($A146:$P146="غ",COLUMN($A$5:$P$5))),COLUMNS($A$7:A146)))),"")</f>
        <v/>
      </c>
      <c r="R146" s="5" t="str">
        <f>IFERROR(IF($O146=0,"",INDEX($A$5:$P$5,SMALL(IF(--($A146:$P146&lt;$A$6:$P$6),COLUMN($A$5:$P$5),IF($A146:$P146="غ",COLUMN($A$5:$P$5))),COLUMNS($A$7:B146)))),"")</f>
        <v/>
      </c>
      <c r="S146" s="5" t="str">
        <f>IFERROR(IF($O146=0,"",INDEX($A$5:$P$5,SMALL(IF(--($A146:$P146&lt;$A$6:$P$6),COLUMN($A$5:$P$5),IF($A146:$P146="غ",COLUMN($A$5:$P$5))),COLUMNS($A$7:C146)))),"")</f>
        <v/>
      </c>
      <c r="T146" s="5" t="str">
        <f>IFERROR(IF($O146=0,"",INDEX($A$5:$P$5,SMALL(IF(--($A146:$P146&lt;$A$6:$P$6),COLUMN($A$5:$P$5),IF($A146:$P146="غ",COLUMN($A$5:$P$5))),COLUMNS($A$7:D146)))),"")</f>
        <v/>
      </c>
      <c r="U146" s="5" t="str">
        <f>IFERROR(IF($O146=0,"",INDEX($A$5:$P$5,SMALL(IF(--($A146:$P146&lt;$A$6:$P$6),COLUMN($A$5:$P$5),IF($A146:$P146="غ",COLUMN($A$5:$P$5))),COLUMNS($A$7:E146)))),"")</f>
        <v/>
      </c>
      <c r="V146" s="5" t="str">
        <f>IFERROR(IF($O146=0,"",INDEX($A$5:$P$5,SMALL(IF(--($A146:$P146&lt;$A$6:$P$6),COLUMN($A$5:$P$5),IF($A146:$P146="غ",COLUMN($A$5:$P$5))),COLUMNS($A$7:F146)))),"")</f>
        <v/>
      </c>
      <c r="W146" s="5" t="str">
        <f>IFERROR(IF($O146=0,"",INDEX($A$5:$P$5,SMALL(IF(--($A146:$P146&lt;$A$6:$P$6),COLUMN($A$5:$P$5),IF($A146:$P146="غ",COLUMN($A$5:$P$5))),COLUMNS($A$7:G146)))),"")</f>
        <v/>
      </c>
      <c r="X146" s="5" t="str">
        <f>IFERROR(IF($O146=0,"",INDEX($A$5:$P$5,SMALL(IF(--($A146:$P146&lt;$A$6:$P$6),COLUMN($A$5:$P$5),IF($A146:$P146="غ",COLUMN($A$5:$P$5))),COLUMNS($A$7:H146)))),"")</f>
        <v/>
      </c>
      <c r="Y146" s="5" t="str">
        <f>IFERROR(IF($O146=0,"",INDEX($A$5:$P$5,SMALL(IF(--($A146:$P146&lt;$A$6:$P$6),COLUMN($A$5:$P$5),IF($A146:$P146="غ",COLUMN($A$5:$P$5))),COLUMNS($A$7:I146)))),"")</f>
        <v/>
      </c>
      <c r="Z146" s="5" t="str">
        <f>IFERROR(IF($O146=0,"",INDEX($A$5:$P$5,SMALL(IF(--($A146:$P146&lt;$A$6:$P$6),COLUMN($A$5:$P$5),IF($A146:$P146="غ",COLUMN($A$5:$P$5))),COLUMNS($A$7:J146)))),"")</f>
        <v/>
      </c>
      <c r="AA146" s="5" t="str">
        <f>IFERROR(IF($O146=0,"",INDEX($A$5:$P$5,SMALL(IF(--($A146:$P146&lt;$A$6:$P$6),COLUMN($A$5:$P$5),IF($A146:$P146="غ",COLUMN($A$5:$P$5))),COLUMNS($A$7:K146)))),"")</f>
        <v/>
      </c>
      <c r="AB146" s="5" t="str">
        <f>IFERROR(IF($O146=0,"",INDEX($A$5:$P$5,SMALL(IF(--($A146:$P146&lt;$A$6:$P$6),COLUMN($A$5:$P$5),IF($A146:$P146="غ",COLUMN($A$5:$P$5))),COLUMNS($A$7:L146)))),"")</f>
        <v/>
      </c>
      <c r="AC146" s="5" t="str">
        <f>IFERROR(IF($O146=0,"",INDEX($A$5:$P$5,SMALL(IF(--($A146:$P146&lt;$A$6:$P$6),COLUMN($A$5:$P$5),IF($A146:$P146="غ",COLUMN($A$5:$P$5))),COLUMNS($A$7:M146)))),"")</f>
        <v/>
      </c>
      <c r="AD146" s="5" t="str">
        <f>IFERROR(IF($O146=0,"",INDEX($A$5:$P$5,SMALL(IF(--($A146:$P146&lt;$A$6:$P$6),COLUMN($A$5:$P$5),IF($A146:$P146="غ",COLUMN($A$5:$P$5))),COLUMNS($A$7:N146)))),"")</f>
        <v/>
      </c>
      <c r="AE146" s="5" t="str">
        <f>IFERROR(IF($O146=0,"",INDEX($A$5:$P$5,SMALL(IF(--($A146:$P146&lt;$A$6:$P$6),COLUMN($A$5:$P$5),IF($A146:$P146="غ",COLUMN($A$5:$P$5))),COLUMNS($A$7:O146)))),"")</f>
        <v/>
      </c>
      <c r="AF146" s="5" t="str">
        <f>IFERROR(IF($O146=0,"",INDEX($A$5:$P$5,SMALL(IF(--($A146:$P146&lt;$A$6:$P$6),COLUMN($A$5:$P$5),IF($A146:$P146="غ",COLUMN($A$5:$P$5))),COLUMNS($A$7:P146)))),"")</f>
        <v/>
      </c>
    </row>
    <row r="147" spans="1:32">
      <c r="A147" s="9">
        <f>الرصد!O149</f>
        <v>0</v>
      </c>
      <c r="B147" s="9">
        <f>الرصد!P149</f>
        <v>0</v>
      </c>
      <c r="C147" s="9">
        <f>الرصد!Q149</f>
        <v>0</v>
      </c>
      <c r="D147" s="9">
        <f>الرصد!T149</f>
        <v>0</v>
      </c>
      <c r="E147" s="9">
        <f>الرصد!W149</f>
        <v>0</v>
      </c>
      <c r="F147" s="9">
        <f>الرصد!Z149</f>
        <v>0</v>
      </c>
      <c r="G147" s="9">
        <f>الرصد!AC149</f>
        <v>0</v>
      </c>
      <c r="H147" s="9">
        <f>الرصد!AD149</f>
        <v>0</v>
      </c>
      <c r="I147" s="9">
        <f>الرصد!AE149</f>
        <v>0</v>
      </c>
      <c r="J147" s="9">
        <f>الرصد!AH149</f>
        <v>0</v>
      </c>
      <c r="K147" s="9">
        <f>الرصد!AK149</f>
        <v>0</v>
      </c>
      <c r="L147" s="9">
        <f>الرصد!AN149</f>
        <v>0</v>
      </c>
      <c r="M147" s="9">
        <f>الرصد!AQ149</f>
        <v>0</v>
      </c>
      <c r="N147" s="9">
        <f>الرصد!AR149</f>
        <v>0</v>
      </c>
      <c r="O147" s="9">
        <f>الرصد!AS149</f>
        <v>0</v>
      </c>
      <c r="P147" s="9">
        <f>الرصد!AT149</f>
        <v>0</v>
      </c>
      <c r="Q147" s="5" t="str">
        <f>IFERROR(IF($O147=0,"",INDEX($A$5:$P$5,SMALL(IF(--($A147:$P147&lt;$A$6:$P$6),COLUMN($A$5:$P$5),IF($A147:$P147="غ",COLUMN($A$5:$P$5))),COLUMNS($A$7:A147)))),"")</f>
        <v/>
      </c>
      <c r="R147" s="5" t="str">
        <f>IFERROR(IF($O147=0,"",INDEX($A$5:$P$5,SMALL(IF(--($A147:$P147&lt;$A$6:$P$6),COLUMN($A$5:$P$5),IF($A147:$P147="غ",COLUMN($A$5:$P$5))),COLUMNS($A$7:B147)))),"")</f>
        <v/>
      </c>
      <c r="S147" s="5" t="str">
        <f>IFERROR(IF($O147=0,"",INDEX($A$5:$P$5,SMALL(IF(--($A147:$P147&lt;$A$6:$P$6),COLUMN($A$5:$P$5),IF($A147:$P147="غ",COLUMN($A$5:$P$5))),COLUMNS($A$7:C147)))),"")</f>
        <v/>
      </c>
      <c r="T147" s="5" t="str">
        <f>IFERROR(IF($O147=0,"",INDEX($A$5:$P$5,SMALL(IF(--($A147:$P147&lt;$A$6:$P$6),COLUMN($A$5:$P$5),IF($A147:$P147="غ",COLUMN($A$5:$P$5))),COLUMNS($A$7:D147)))),"")</f>
        <v/>
      </c>
      <c r="U147" s="5" t="str">
        <f>IFERROR(IF($O147=0,"",INDEX($A$5:$P$5,SMALL(IF(--($A147:$P147&lt;$A$6:$P$6),COLUMN($A$5:$P$5),IF($A147:$P147="غ",COLUMN($A$5:$P$5))),COLUMNS($A$7:E147)))),"")</f>
        <v/>
      </c>
      <c r="V147" s="5" t="str">
        <f>IFERROR(IF($O147=0,"",INDEX($A$5:$P$5,SMALL(IF(--($A147:$P147&lt;$A$6:$P$6),COLUMN($A$5:$P$5),IF($A147:$P147="غ",COLUMN($A$5:$P$5))),COLUMNS($A$7:F147)))),"")</f>
        <v/>
      </c>
      <c r="W147" s="5" t="str">
        <f>IFERROR(IF($O147=0,"",INDEX($A$5:$P$5,SMALL(IF(--($A147:$P147&lt;$A$6:$P$6),COLUMN($A$5:$P$5),IF($A147:$P147="غ",COLUMN($A$5:$P$5))),COLUMNS($A$7:G147)))),"")</f>
        <v/>
      </c>
      <c r="X147" s="5" t="str">
        <f>IFERROR(IF($O147=0,"",INDEX($A$5:$P$5,SMALL(IF(--($A147:$P147&lt;$A$6:$P$6),COLUMN($A$5:$P$5),IF($A147:$P147="غ",COLUMN($A$5:$P$5))),COLUMNS($A$7:H147)))),"")</f>
        <v/>
      </c>
      <c r="Y147" s="5" t="str">
        <f>IFERROR(IF($O147=0,"",INDEX($A$5:$P$5,SMALL(IF(--($A147:$P147&lt;$A$6:$P$6),COLUMN($A$5:$P$5),IF($A147:$P147="غ",COLUMN($A$5:$P$5))),COLUMNS($A$7:I147)))),"")</f>
        <v/>
      </c>
      <c r="Z147" s="5" t="str">
        <f>IFERROR(IF($O147=0,"",INDEX($A$5:$P$5,SMALL(IF(--($A147:$P147&lt;$A$6:$P$6),COLUMN($A$5:$P$5),IF($A147:$P147="غ",COLUMN($A$5:$P$5))),COLUMNS($A$7:J147)))),"")</f>
        <v/>
      </c>
      <c r="AA147" s="5" t="str">
        <f>IFERROR(IF($O147=0,"",INDEX($A$5:$P$5,SMALL(IF(--($A147:$P147&lt;$A$6:$P$6),COLUMN($A$5:$P$5),IF($A147:$P147="غ",COLUMN($A$5:$P$5))),COLUMNS($A$7:K147)))),"")</f>
        <v/>
      </c>
      <c r="AB147" s="5" t="str">
        <f>IFERROR(IF($O147=0,"",INDEX($A$5:$P$5,SMALL(IF(--($A147:$P147&lt;$A$6:$P$6),COLUMN($A$5:$P$5),IF($A147:$P147="غ",COLUMN($A$5:$P$5))),COLUMNS($A$7:L147)))),"")</f>
        <v/>
      </c>
      <c r="AC147" s="5" t="str">
        <f>IFERROR(IF($O147=0,"",INDEX($A$5:$P$5,SMALL(IF(--($A147:$P147&lt;$A$6:$P$6),COLUMN($A$5:$P$5),IF($A147:$P147="غ",COLUMN($A$5:$P$5))),COLUMNS($A$7:M147)))),"")</f>
        <v/>
      </c>
      <c r="AD147" s="5" t="str">
        <f>IFERROR(IF($O147=0,"",INDEX($A$5:$P$5,SMALL(IF(--($A147:$P147&lt;$A$6:$P$6),COLUMN($A$5:$P$5),IF($A147:$P147="غ",COLUMN($A$5:$P$5))),COLUMNS($A$7:N147)))),"")</f>
        <v/>
      </c>
      <c r="AE147" s="5" t="str">
        <f>IFERROR(IF($O147=0,"",INDEX($A$5:$P$5,SMALL(IF(--($A147:$P147&lt;$A$6:$P$6),COLUMN($A$5:$P$5),IF($A147:$P147="غ",COLUMN($A$5:$P$5))),COLUMNS($A$7:O147)))),"")</f>
        <v/>
      </c>
      <c r="AF147" s="5" t="str">
        <f>IFERROR(IF($O147=0,"",INDEX($A$5:$P$5,SMALL(IF(--($A147:$P147&lt;$A$6:$P$6),COLUMN($A$5:$P$5),IF($A147:$P147="غ",COLUMN($A$5:$P$5))),COLUMNS($A$7:P147)))),"")</f>
        <v/>
      </c>
    </row>
    <row r="148" spans="1:32">
      <c r="A148" s="9">
        <f>الرصد!O150</f>
        <v>0</v>
      </c>
      <c r="B148" s="9">
        <f>الرصد!P150</f>
        <v>0</v>
      </c>
      <c r="C148" s="9">
        <f>الرصد!Q150</f>
        <v>0</v>
      </c>
      <c r="D148" s="9">
        <f>الرصد!T150</f>
        <v>0</v>
      </c>
      <c r="E148" s="9">
        <f>الرصد!W150</f>
        <v>0</v>
      </c>
      <c r="F148" s="9">
        <f>الرصد!Z150</f>
        <v>0</v>
      </c>
      <c r="G148" s="9">
        <f>الرصد!AC150</f>
        <v>0</v>
      </c>
      <c r="H148" s="9">
        <f>الرصد!AD150</f>
        <v>0</v>
      </c>
      <c r="I148" s="9">
        <f>الرصد!AE150</f>
        <v>0</v>
      </c>
      <c r="J148" s="9">
        <f>الرصد!AH150</f>
        <v>0</v>
      </c>
      <c r="K148" s="9">
        <f>الرصد!AK150</f>
        <v>0</v>
      </c>
      <c r="L148" s="9">
        <f>الرصد!AN150</f>
        <v>0</v>
      </c>
      <c r="M148" s="9">
        <f>الرصد!AQ150</f>
        <v>0</v>
      </c>
      <c r="N148" s="9">
        <f>الرصد!AR150</f>
        <v>0</v>
      </c>
      <c r="O148" s="9">
        <f>الرصد!AS150</f>
        <v>0</v>
      </c>
      <c r="P148" s="9">
        <f>الرصد!AT150</f>
        <v>0</v>
      </c>
      <c r="Q148" s="5" t="str">
        <f>IFERROR(IF($O148=0,"",INDEX($A$5:$P$5,SMALL(IF(--($A148:$P148&lt;$A$6:$P$6),COLUMN($A$5:$P$5),IF($A148:$P148="غ",COLUMN($A$5:$P$5))),COLUMNS($A$7:A148)))),"")</f>
        <v/>
      </c>
      <c r="R148" s="5" t="str">
        <f>IFERROR(IF($O148=0,"",INDEX($A$5:$P$5,SMALL(IF(--($A148:$P148&lt;$A$6:$P$6),COLUMN($A$5:$P$5),IF($A148:$P148="غ",COLUMN($A$5:$P$5))),COLUMNS($A$7:B148)))),"")</f>
        <v/>
      </c>
      <c r="S148" s="5" t="str">
        <f>IFERROR(IF($O148=0,"",INDEX($A$5:$P$5,SMALL(IF(--($A148:$P148&lt;$A$6:$P$6),COLUMN($A$5:$P$5),IF($A148:$P148="غ",COLUMN($A$5:$P$5))),COLUMNS($A$7:C148)))),"")</f>
        <v/>
      </c>
      <c r="T148" s="5" t="str">
        <f>IFERROR(IF($O148=0,"",INDEX($A$5:$P$5,SMALL(IF(--($A148:$P148&lt;$A$6:$P$6),COLUMN($A$5:$P$5),IF($A148:$P148="غ",COLUMN($A$5:$P$5))),COLUMNS($A$7:D148)))),"")</f>
        <v/>
      </c>
      <c r="U148" s="5" t="str">
        <f>IFERROR(IF($O148=0,"",INDEX($A$5:$P$5,SMALL(IF(--($A148:$P148&lt;$A$6:$P$6),COLUMN($A$5:$P$5),IF($A148:$P148="غ",COLUMN($A$5:$P$5))),COLUMNS($A$7:E148)))),"")</f>
        <v/>
      </c>
      <c r="V148" s="5" t="str">
        <f>IFERROR(IF($O148=0,"",INDEX($A$5:$P$5,SMALL(IF(--($A148:$P148&lt;$A$6:$P$6),COLUMN($A$5:$P$5),IF($A148:$P148="غ",COLUMN($A$5:$P$5))),COLUMNS($A$7:F148)))),"")</f>
        <v/>
      </c>
      <c r="W148" s="5" t="str">
        <f>IFERROR(IF($O148=0,"",INDEX($A$5:$P$5,SMALL(IF(--($A148:$P148&lt;$A$6:$P$6),COLUMN($A$5:$P$5),IF($A148:$P148="غ",COLUMN($A$5:$P$5))),COLUMNS($A$7:G148)))),"")</f>
        <v/>
      </c>
      <c r="X148" s="5" t="str">
        <f>IFERROR(IF($O148=0,"",INDEX($A$5:$P$5,SMALL(IF(--($A148:$P148&lt;$A$6:$P$6),COLUMN($A$5:$P$5),IF($A148:$P148="غ",COLUMN($A$5:$P$5))),COLUMNS($A$7:H148)))),"")</f>
        <v/>
      </c>
      <c r="Y148" s="5" t="str">
        <f>IFERROR(IF($O148=0,"",INDEX($A$5:$P$5,SMALL(IF(--($A148:$P148&lt;$A$6:$P$6),COLUMN($A$5:$P$5),IF($A148:$P148="غ",COLUMN($A$5:$P$5))),COLUMNS($A$7:I148)))),"")</f>
        <v/>
      </c>
      <c r="Z148" s="5" t="str">
        <f>IFERROR(IF($O148=0,"",INDEX($A$5:$P$5,SMALL(IF(--($A148:$P148&lt;$A$6:$P$6),COLUMN($A$5:$P$5),IF($A148:$P148="غ",COLUMN($A$5:$P$5))),COLUMNS($A$7:J148)))),"")</f>
        <v/>
      </c>
      <c r="AA148" s="5" t="str">
        <f>IFERROR(IF($O148=0,"",INDEX($A$5:$P$5,SMALL(IF(--($A148:$P148&lt;$A$6:$P$6),COLUMN($A$5:$P$5),IF($A148:$P148="غ",COLUMN($A$5:$P$5))),COLUMNS($A$7:K148)))),"")</f>
        <v/>
      </c>
      <c r="AB148" s="5" t="str">
        <f>IFERROR(IF($O148=0,"",INDEX($A$5:$P$5,SMALL(IF(--($A148:$P148&lt;$A$6:$P$6),COLUMN($A$5:$P$5),IF($A148:$P148="غ",COLUMN($A$5:$P$5))),COLUMNS($A$7:L148)))),"")</f>
        <v/>
      </c>
      <c r="AC148" s="5" t="str">
        <f>IFERROR(IF($O148=0,"",INDEX($A$5:$P$5,SMALL(IF(--($A148:$P148&lt;$A$6:$P$6),COLUMN($A$5:$P$5),IF($A148:$P148="غ",COLUMN($A$5:$P$5))),COLUMNS($A$7:M148)))),"")</f>
        <v/>
      </c>
      <c r="AD148" s="5" t="str">
        <f>IFERROR(IF($O148=0,"",INDEX($A$5:$P$5,SMALL(IF(--($A148:$P148&lt;$A$6:$P$6),COLUMN($A$5:$P$5),IF($A148:$P148="غ",COLUMN($A$5:$P$5))),COLUMNS($A$7:N148)))),"")</f>
        <v/>
      </c>
      <c r="AE148" s="5" t="str">
        <f>IFERROR(IF($O148=0,"",INDEX($A$5:$P$5,SMALL(IF(--($A148:$P148&lt;$A$6:$P$6),COLUMN($A$5:$P$5),IF($A148:$P148="غ",COLUMN($A$5:$P$5))),COLUMNS($A$7:O148)))),"")</f>
        <v/>
      </c>
      <c r="AF148" s="5" t="str">
        <f>IFERROR(IF($O148=0,"",INDEX($A$5:$P$5,SMALL(IF(--($A148:$P148&lt;$A$6:$P$6),COLUMN($A$5:$P$5),IF($A148:$P148="غ",COLUMN($A$5:$P$5))),COLUMNS($A$7:P148)))),"")</f>
        <v/>
      </c>
    </row>
    <row r="149" spans="1:32">
      <c r="A149" s="9">
        <f>الرصد!O151</f>
        <v>0</v>
      </c>
      <c r="B149" s="9">
        <f>الرصد!P151</f>
        <v>0</v>
      </c>
      <c r="C149" s="9">
        <f>الرصد!Q151</f>
        <v>0</v>
      </c>
      <c r="D149" s="9">
        <f>الرصد!T151</f>
        <v>0</v>
      </c>
      <c r="E149" s="9">
        <f>الرصد!W151</f>
        <v>0</v>
      </c>
      <c r="F149" s="9">
        <f>الرصد!Z151</f>
        <v>0</v>
      </c>
      <c r="G149" s="9">
        <f>الرصد!AC151</f>
        <v>0</v>
      </c>
      <c r="H149" s="9">
        <f>الرصد!AD151</f>
        <v>0</v>
      </c>
      <c r="I149" s="9">
        <f>الرصد!AE151</f>
        <v>0</v>
      </c>
      <c r="J149" s="9">
        <f>الرصد!AH151</f>
        <v>0</v>
      </c>
      <c r="K149" s="9">
        <f>الرصد!AK151</f>
        <v>0</v>
      </c>
      <c r="L149" s="9">
        <f>الرصد!AN151</f>
        <v>0</v>
      </c>
      <c r="M149" s="9">
        <f>الرصد!AQ151</f>
        <v>0</v>
      </c>
      <c r="N149" s="9">
        <f>الرصد!AR151</f>
        <v>0</v>
      </c>
      <c r="O149" s="9">
        <f>الرصد!AS151</f>
        <v>0</v>
      </c>
      <c r="P149" s="9">
        <f>الرصد!AT151</f>
        <v>0</v>
      </c>
      <c r="Q149" s="5" t="str">
        <f>IFERROR(IF($O149=0,"",INDEX($A$5:$P$5,SMALL(IF(--($A149:$P149&lt;$A$6:$P$6),COLUMN($A$5:$P$5),IF($A149:$P149="غ",COLUMN($A$5:$P$5))),COLUMNS($A$7:A149)))),"")</f>
        <v/>
      </c>
      <c r="R149" s="5" t="str">
        <f>IFERROR(IF($O149=0,"",INDEX($A$5:$P$5,SMALL(IF(--($A149:$P149&lt;$A$6:$P$6),COLUMN($A$5:$P$5),IF($A149:$P149="غ",COLUMN($A$5:$P$5))),COLUMNS($A$7:B149)))),"")</f>
        <v/>
      </c>
      <c r="S149" s="5" t="str">
        <f>IFERROR(IF($O149=0,"",INDEX($A$5:$P$5,SMALL(IF(--($A149:$P149&lt;$A$6:$P$6),COLUMN($A$5:$P$5),IF($A149:$P149="غ",COLUMN($A$5:$P$5))),COLUMNS($A$7:C149)))),"")</f>
        <v/>
      </c>
      <c r="T149" s="5" t="str">
        <f>IFERROR(IF($O149=0,"",INDEX($A$5:$P$5,SMALL(IF(--($A149:$P149&lt;$A$6:$P$6),COLUMN($A$5:$P$5),IF($A149:$P149="غ",COLUMN($A$5:$P$5))),COLUMNS($A$7:D149)))),"")</f>
        <v/>
      </c>
      <c r="U149" s="5" t="str">
        <f>IFERROR(IF($O149=0,"",INDEX($A$5:$P$5,SMALL(IF(--($A149:$P149&lt;$A$6:$P$6),COLUMN($A$5:$P$5),IF($A149:$P149="غ",COLUMN($A$5:$P$5))),COLUMNS($A$7:E149)))),"")</f>
        <v/>
      </c>
      <c r="V149" s="5" t="str">
        <f>IFERROR(IF($O149=0,"",INDEX($A$5:$P$5,SMALL(IF(--($A149:$P149&lt;$A$6:$P$6),COLUMN($A$5:$P$5),IF($A149:$P149="غ",COLUMN($A$5:$P$5))),COLUMNS($A$7:F149)))),"")</f>
        <v/>
      </c>
      <c r="W149" s="5" t="str">
        <f>IFERROR(IF($O149=0,"",INDEX($A$5:$P$5,SMALL(IF(--($A149:$P149&lt;$A$6:$P$6),COLUMN($A$5:$P$5),IF($A149:$P149="غ",COLUMN($A$5:$P$5))),COLUMNS($A$7:G149)))),"")</f>
        <v/>
      </c>
      <c r="X149" s="5" t="str">
        <f>IFERROR(IF($O149=0,"",INDEX($A$5:$P$5,SMALL(IF(--($A149:$P149&lt;$A$6:$P$6),COLUMN($A$5:$P$5),IF($A149:$P149="غ",COLUMN($A$5:$P$5))),COLUMNS($A$7:H149)))),"")</f>
        <v/>
      </c>
      <c r="Y149" s="5" t="str">
        <f>IFERROR(IF($O149=0,"",INDEX($A$5:$P$5,SMALL(IF(--($A149:$P149&lt;$A$6:$P$6),COLUMN($A$5:$P$5),IF($A149:$P149="غ",COLUMN($A$5:$P$5))),COLUMNS($A$7:I149)))),"")</f>
        <v/>
      </c>
      <c r="Z149" s="5" t="str">
        <f>IFERROR(IF($O149=0,"",INDEX($A$5:$P$5,SMALL(IF(--($A149:$P149&lt;$A$6:$P$6),COLUMN($A$5:$P$5),IF($A149:$P149="غ",COLUMN($A$5:$P$5))),COLUMNS($A$7:J149)))),"")</f>
        <v/>
      </c>
      <c r="AA149" s="5" t="str">
        <f>IFERROR(IF($O149=0,"",INDEX($A$5:$P$5,SMALL(IF(--($A149:$P149&lt;$A$6:$P$6),COLUMN($A$5:$P$5),IF($A149:$P149="غ",COLUMN($A$5:$P$5))),COLUMNS($A$7:K149)))),"")</f>
        <v/>
      </c>
      <c r="AB149" s="5" t="str">
        <f>IFERROR(IF($O149=0,"",INDEX($A$5:$P$5,SMALL(IF(--($A149:$P149&lt;$A$6:$P$6),COLUMN($A$5:$P$5),IF($A149:$P149="غ",COLUMN($A$5:$P$5))),COLUMNS($A$7:L149)))),"")</f>
        <v/>
      </c>
      <c r="AC149" s="5" t="str">
        <f>IFERROR(IF($O149=0,"",INDEX($A$5:$P$5,SMALL(IF(--($A149:$P149&lt;$A$6:$P$6),COLUMN($A$5:$P$5),IF($A149:$P149="غ",COLUMN($A$5:$P$5))),COLUMNS($A$7:M149)))),"")</f>
        <v/>
      </c>
      <c r="AD149" s="5" t="str">
        <f>IFERROR(IF($O149=0,"",INDEX($A$5:$P$5,SMALL(IF(--($A149:$P149&lt;$A$6:$P$6),COLUMN($A$5:$P$5),IF($A149:$P149="غ",COLUMN($A$5:$P$5))),COLUMNS($A$7:N149)))),"")</f>
        <v/>
      </c>
      <c r="AE149" s="5" t="str">
        <f>IFERROR(IF($O149=0,"",INDEX($A$5:$P$5,SMALL(IF(--($A149:$P149&lt;$A$6:$P$6),COLUMN($A$5:$P$5),IF($A149:$P149="غ",COLUMN($A$5:$P$5))),COLUMNS($A$7:O149)))),"")</f>
        <v/>
      </c>
      <c r="AF149" s="5" t="str">
        <f>IFERROR(IF($O149=0,"",INDEX($A$5:$P$5,SMALL(IF(--($A149:$P149&lt;$A$6:$P$6),COLUMN($A$5:$P$5),IF($A149:$P149="غ",COLUMN($A$5:$P$5))),COLUMNS($A$7:P149)))),"")</f>
        <v/>
      </c>
    </row>
    <row r="150" spans="1:32">
      <c r="A150" s="9">
        <f>الرصد!O152</f>
        <v>0</v>
      </c>
      <c r="B150" s="9">
        <f>الرصد!P152</f>
        <v>0</v>
      </c>
      <c r="C150" s="9">
        <f>الرصد!Q152</f>
        <v>0</v>
      </c>
      <c r="D150" s="9">
        <f>الرصد!T152</f>
        <v>0</v>
      </c>
      <c r="E150" s="9">
        <f>الرصد!W152</f>
        <v>0</v>
      </c>
      <c r="F150" s="9">
        <f>الرصد!Z152</f>
        <v>0</v>
      </c>
      <c r="G150" s="9">
        <f>الرصد!AC152</f>
        <v>0</v>
      </c>
      <c r="H150" s="9">
        <f>الرصد!AD152</f>
        <v>0</v>
      </c>
      <c r="I150" s="9">
        <f>الرصد!AE152</f>
        <v>0</v>
      </c>
      <c r="J150" s="9">
        <f>الرصد!AH152</f>
        <v>0</v>
      </c>
      <c r="K150" s="9">
        <f>الرصد!AK152</f>
        <v>0</v>
      </c>
      <c r="L150" s="9">
        <f>الرصد!AN152</f>
        <v>0</v>
      </c>
      <c r="M150" s="9">
        <f>الرصد!AQ152</f>
        <v>0</v>
      </c>
      <c r="N150" s="9">
        <f>الرصد!AR152</f>
        <v>0</v>
      </c>
      <c r="O150" s="9">
        <f>الرصد!AS152</f>
        <v>0</v>
      </c>
      <c r="P150" s="9">
        <f>الرصد!AT152</f>
        <v>0</v>
      </c>
      <c r="Q150" s="5" t="str">
        <f>IFERROR(IF($O150=0,"",INDEX($A$5:$P$5,SMALL(IF(--($A150:$P150&lt;$A$6:$P$6),COLUMN($A$5:$P$5),IF($A150:$P150="غ",COLUMN($A$5:$P$5))),COLUMNS($A$7:A150)))),"")</f>
        <v/>
      </c>
      <c r="R150" s="5" t="str">
        <f>IFERROR(IF($O150=0,"",INDEX($A$5:$P$5,SMALL(IF(--($A150:$P150&lt;$A$6:$P$6),COLUMN($A$5:$P$5),IF($A150:$P150="غ",COLUMN($A$5:$P$5))),COLUMNS($A$7:B150)))),"")</f>
        <v/>
      </c>
      <c r="S150" s="5" t="str">
        <f>IFERROR(IF($O150=0,"",INDEX($A$5:$P$5,SMALL(IF(--($A150:$P150&lt;$A$6:$P$6),COLUMN($A$5:$P$5),IF($A150:$P150="غ",COLUMN($A$5:$P$5))),COLUMNS($A$7:C150)))),"")</f>
        <v/>
      </c>
      <c r="T150" s="5" t="str">
        <f>IFERROR(IF($O150=0,"",INDEX($A$5:$P$5,SMALL(IF(--($A150:$P150&lt;$A$6:$P$6),COLUMN($A$5:$P$5),IF($A150:$P150="غ",COLUMN($A$5:$P$5))),COLUMNS($A$7:D150)))),"")</f>
        <v/>
      </c>
      <c r="U150" s="5" t="str">
        <f>IFERROR(IF($O150=0,"",INDEX($A$5:$P$5,SMALL(IF(--($A150:$P150&lt;$A$6:$P$6),COLUMN($A$5:$P$5),IF($A150:$P150="غ",COLUMN($A$5:$P$5))),COLUMNS($A$7:E150)))),"")</f>
        <v/>
      </c>
      <c r="V150" s="5" t="str">
        <f>IFERROR(IF($O150=0,"",INDEX($A$5:$P$5,SMALL(IF(--($A150:$P150&lt;$A$6:$P$6),COLUMN($A$5:$P$5),IF($A150:$P150="غ",COLUMN($A$5:$P$5))),COLUMNS($A$7:F150)))),"")</f>
        <v/>
      </c>
      <c r="W150" s="5" t="str">
        <f>IFERROR(IF($O150=0,"",INDEX($A$5:$P$5,SMALL(IF(--($A150:$P150&lt;$A$6:$P$6),COLUMN($A$5:$P$5),IF($A150:$P150="غ",COLUMN($A$5:$P$5))),COLUMNS($A$7:G150)))),"")</f>
        <v/>
      </c>
      <c r="X150" s="5" t="str">
        <f>IFERROR(IF($O150=0,"",INDEX($A$5:$P$5,SMALL(IF(--($A150:$P150&lt;$A$6:$P$6),COLUMN($A$5:$P$5),IF($A150:$P150="غ",COLUMN($A$5:$P$5))),COLUMNS($A$7:H150)))),"")</f>
        <v/>
      </c>
      <c r="Y150" s="5" t="str">
        <f>IFERROR(IF($O150=0,"",INDEX($A$5:$P$5,SMALL(IF(--($A150:$P150&lt;$A$6:$P$6),COLUMN($A$5:$P$5),IF($A150:$P150="غ",COLUMN($A$5:$P$5))),COLUMNS($A$7:I150)))),"")</f>
        <v/>
      </c>
      <c r="Z150" s="5" t="str">
        <f>IFERROR(IF($O150=0,"",INDEX($A$5:$P$5,SMALL(IF(--($A150:$P150&lt;$A$6:$P$6),COLUMN($A$5:$P$5),IF($A150:$P150="غ",COLUMN($A$5:$P$5))),COLUMNS($A$7:J150)))),"")</f>
        <v/>
      </c>
      <c r="AA150" s="5" t="str">
        <f>IFERROR(IF($O150=0,"",INDEX($A$5:$P$5,SMALL(IF(--($A150:$P150&lt;$A$6:$P$6),COLUMN($A$5:$P$5),IF($A150:$P150="غ",COLUMN($A$5:$P$5))),COLUMNS($A$7:K150)))),"")</f>
        <v/>
      </c>
      <c r="AB150" s="5" t="str">
        <f>IFERROR(IF($O150=0,"",INDEX($A$5:$P$5,SMALL(IF(--($A150:$P150&lt;$A$6:$P$6),COLUMN($A$5:$P$5),IF($A150:$P150="غ",COLUMN($A$5:$P$5))),COLUMNS($A$7:L150)))),"")</f>
        <v/>
      </c>
      <c r="AC150" s="5" t="str">
        <f>IFERROR(IF($O150=0,"",INDEX($A$5:$P$5,SMALL(IF(--($A150:$P150&lt;$A$6:$P$6),COLUMN($A$5:$P$5),IF($A150:$P150="غ",COLUMN($A$5:$P$5))),COLUMNS($A$7:M150)))),"")</f>
        <v/>
      </c>
      <c r="AD150" s="5" t="str">
        <f>IFERROR(IF($O150=0,"",INDEX($A$5:$P$5,SMALL(IF(--($A150:$P150&lt;$A$6:$P$6),COLUMN($A$5:$P$5),IF($A150:$P150="غ",COLUMN($A$5:$P$5))),COLUMNS($A$7:N150)))),"")</f>
        <v/>
      </c>
      <c r="AE150" s="5" t="str">
        <f>IFERROR(IF($O150=0,"",INDEX($A$5:$P$5,SMALL(IF(--($A150:$P150&lt;$A$6:$P$6),COLUMN($A$5:$P$5),IF($A150:$P150="غ",COLUMN($A$5:$P$5))),COLUMNS($A$7:O150)))),"")</f>
        <v/>
      </c>
      <c r="AF150" s="5" t="str">
        <f>IFERROR(IF($O150=0,"",INDEX($A$5:$P$5,SMALL(IF(--($A150:$P150&lt;$A$6:$P$6),COLUMN($A$5:$P$5),IF($A150:$P150="غ",COLUMN($A$5:$P$5))),COLUMNS($A$7:P150)))),"")</f>
        <v/>
      </c>
    </row>
    <row r="151" spans="1:32">
      <c r="A151" s="9">
        <f>الرصد!O153</f>
        <v>0</v>
      </c>
      <c r="B151" s="9">
        <f>الرصد!P153</f>
        <v>0</v>
      </c>
      <c r="C151" s="9">
        <f>الرصد!Q153</f>
        <v>0</v>
      </c>
      <c r="D151" s="9">
        <f>الرصد!T153</f>
        <v>0</v>
      </c>
      <c r="E151" s="9">
        <f>الرصد!W153</f>
        <v>0</v>
      </c>
      <c r="F151" s="9">
        <f>الرصد!Z153</f>
        <v>0</v>
      </c>
      <c r="G151" s="9">
        <f>الرصد!AC153</f>
        <v>0</v>
      </c>
      <c r="H151" s="9">
        <f>الرصد!AD153</f>
        <v>0</v>
      </c>
      <c r="I151" s="9">
        <f>الرصد!AE153</f>
        <v>0</v>
      </c>
      <c r="J151" s="9">
        <f>الرصد!AH153</f>
        <v>0</v>
      </c>
      <c r="K151" s="9">
        <f>الرصد!AK153</f>
        <v>0</v>
      </c>
      <c r="L151" s="9">
        <f>الرصد!AN153</f>
        <v>0</v>
      </c>
      <c r="M151" s="9">
        <f>الرصد!AQ153</f>
        <v>0</v>
      </c>
      <c r="N151" s="9">
        <f>الرصد!AR153</f>
        <v>0</v>
      </c>
      <c r="O151" s="9">
        <f>الرصد!AS153</f>
        <v>0</v>
      </c>
      <c r="P151" s="9">
        <f>الرصد!AT153</f>
        <v>0</v>
      </c>
      <c r="Q151" s="5" t="str">
        <f>IFERROR(IF($O151=0,"",INDEX($A$5:$P$5,SMALL(IF(--($A151:$P151&lt;$A$6:$P$6),COLUMN($A$5:$P$5),IF($A151:$P151="غ",COLUMN($A$5:$P$5))),COLUMNS($A$7:A151)))),"")</f>
        <v/>
      </c>
      <c r="R151" s="5" t="str">
        <f>IFERROR(IF($O151=0,"",INDEX($A$5:$P$5,SMALL(IF(--($A151:$P151&lt;$A$6:$P$6),COLUMN($A$5:$P$5),IF($A151:$P151="غ",COLUMN($A$5:$P$5))),COLUMNS($A$7:B151)))),"")</f>
        <v/>
      </c>
      <c r="S151" s="5" t="str">
        <f>IFERROR(IF($O151=0,"",INDEX($A$5:$P$5,SMALL(IF(--($A151:$P151&lt;$A$6:$P$6),COLUMN($A$5:$P$5),IF($A151:$P151="غ",COLUMN($A$5:$P$5))),COLUMNS($A$7:C151)))),"")</f>
        <v/>
      </c>
      <c r="T151" s="5" t="str">
        <f>IFERROR(IF($O151=0,"",INDEX($A$5:$P$5,SMALL(IF(--($A151:$P151&lt;$A$6:$P$6),COLUMN($A$5:$P$5),IF($A151:$P151="غ",COLUMN($A$5:$P$5))),COLUMNS($A$7:D151)))),"")</f>
        <v/>
      </c>
      <c r="U151" s="5" t="str">
        <f>IFERROR(IF($O151=0,"",INDEX($A$5:$P$5,SMALL(IF(--($A151:$P151&lt;$A$6:$P$6),COLUMN($A$5:$P$5),IF($A151:$P151="غ",COLUMN($A$5:$P$5))),COLUMNS($A$7:E151)))),"")</f>
        <v/>
      </c>
      <c r="V151" s="5" t="str">
        <f>IFERROR(IF($O151=0,"",INDEX($A$5:$P$5,SMALL(IF(--($A151:$P151&lt;$A$6:$P$6),COLUMN($A$5:$P$5),IF($A151:$P151="غ",COLUMN($A$5:$P$5))),COLUMNS($A$7:F151)))),"")</f>
        <v/>
      </c>
      <c r="W151" s="5" t="str">
        <f>IFERROR(IF($O151=0,"",INDEX($A$5:$P$5,SMALL(IF(--($A151:$P151&lt;$A$6:$P$6),COLUMN($A$5:$P$5),IF($A151:$P151="غ",COLUMN($A$5:$P$5))),COLUMNS($A$7:G151)))),"")</f>
        <v/>
      </c>
      <c r="X151" s="5" t="str">
        <f>IFERROR(IF($O151=0,"",INDEX($A$5:$P$5,SMALL(IF(--($A151:$P151&lt;$A$6:$P$6),COLUMN($A$5:$P$5),IF($A151:$P151="غ",COLUMN($A$5:$P$5))),COLUMNS($A$7:H151)))),"")</f>
        <v/>
      </c>
      <c r="Y151" s="5" t="str">
        <f>IFERROR(IF($O151=0,"",INDEX($A$5:$P$5,SMALL(IF(--($A151:$P151&lt;$A$6:$P$6),COLUMN($A$5:$P$5),IF($A151:$P151="غ",COLUMN($A$5:$P$5))),COLUMNS($A$7:I151)))),"")</f>
        <v/>
      </c>
      <c r="Z151" s="5" t="str">
        <f>IFERROR(IF($O151=0,"",INDEX($A$5:$P$5,SMALL(IF(--($A151:$P151&lt;$A$6:$P$6),COLUMN($A$5:$P$5),IF($A151:$P151="غ",COLUMN($A$5:$P$5))),COLUMNS($A$7:J151)))),"")</f>
        <v/>
      </c>
      <c r="AA151" s="5" t="str">
        <f>IFERROR(IF($O151=0,"",INDEX($A$5:$P$5,SMALL(IF(--($A151:$P151&lt;$A$6:$P$6),COLUMN($A$5:$P$5),IF($A151:$P151="غ",COLUMN($A$5:$P$5))),COLUMNS($A$7:K151)))),"")</f>
        <v/>
      </c>
      <c r="AB151" s="5" t="str">
        <f>IFERROR(IF($O151=0,"",INDEX($A$5:$P$5,SMALL(IF(--($A151:$P151&lt;$A$6:$P$6),COLUMN($A$5:$P$5),IF($A151:$P151="غ",COLUMN($A$5:$P$5))),COLUMNS($A$7:L151)))),"")</f>
        <v/>
      </c>
      <c r="AC151" s="5" t="str">
        <f>IFERROR(IF($O151=0,"",INDEX($A$5:$P$5,SMALL(IF(--($A151:$P151&lt;$A$6:$P$6),COLUMN($A$5:$P$5),IF($A151:$P151="غ",COLUMN($A$5:$P$5))),COLUMNS($A$7:M151)))),"")</f>
        <v/>
      </c>
      <c r="AD151" s="5" t="str">
        <f>IFERROR(IF($O151=0,"",INDEX($A$5:$P$5,SMALL(IF(--($A151:$P151&lt;$A$6:$P$6),COLUMN($A$5:$P$5),IF($A151:$P151="غ",COLUMN($A$5:$P$5))),COLUMNS($A$7:N151)))),"")</f>
        <v/>
      </c>
      <c r="AE151" s="5" t="str">
        <f>IFERROR(IF($O151=0,"",INDEX($A$5:$P$5,SMALL(IF(--($A151:$P151&lt;$A$6:$P$6),COLUMN($A$5:$P$5),IF($A151:$P151="غ",COLUMN($A$5:$P$5))),COLUMNS($A$7:O151)))),"")</f>
        <v/>
      </c>
      <c r="AF151" s="5" t="str">
        <f>IFERROR(IF($O151=0,"",INDEX($A$5:$P$5,SMALL(IF(--($A151:$P151&lt;$A$6:$P$6),COLUMN($A$5:$P$5),IF($A151:$P151="غ",COLUMN($A$5:$P$5))),COLUMNS($A$7:P151)))),"")</f>
        <v/>
      </c>
    </row>
    <row r="152" spans="1:32">
      <c r="A152" s="9">
        <f>الرصد!O154</f>
        <v>0</v>
      </c>
      <c r="B152" s="9">
        <f>الرصد!P154</f>
        <v>0</v>
      </c>
      <c r="C152" s="9">
        <f>الرصد!Q154</f>
        <v>0</v>
      </c>
      <c r="D152" s="9">
        <f>الرصد!T154</f>
        <v>0</v>
      </c>
      <c r="E152" s="9">
        <f>الرصد!W154</f>
        <v>0</v>
      </c>
      <c r="F152" s="9">
        <f>الرصد!Z154</f>
        <v>0</v>
      </c>
      <c r="G152" s="9">
        <f>الرصد!AC154</f>
        <v>0</v>
      </c>
      <c r="H152" s="9">
        <f>الرصد!AD154</f>
        <v>0</v>
      </c>
      <c r="I152" s="9">
        <f>الرصد!AE154</f>
        <v>0</v>
      </c>
      <c r="J152" s="9">
        <f>الرصد!AH154</f>
        <v>0</v>
      </c>
      <c r="K152" s="9">
        <f>الرصد!AK154</f>
        <v>0</v>
      </c>
      <c r="L152" s="9">
        <f>الرصد!AN154</f>
        <v>0</v>
      </c>
      <c r="M152" s="9">
        <f>الرصد!AQ154</f>
        <v>0</v>
      </c>
      <c r="N152" s="9">
        <f>الرصد!AR154</f>
        <v>0</v>
      </c>
      <c r="O152" s="9">
        <f>الرصد!AS154</f>
        <v>0</v>
      </c>
      <c r="P152" s="9">
        <f>الرصد!AT154</f>
        <v>0</v>
      </c>
      <c r="Q152" s="5" t="str">
        <f>IFERROR(IF($O152=0,"",INDEX($A$5:$P$5,SMALL(IF(--($A152:$P152&lt;$A$6:$P$6),COLUMN($A$5:$P$5),IF($A152:$P152="غ",COLUMN($A$5:$P$5))),COLUMNS($A$7:A152)))),"")</f>
        <v/>
      </c>
      <c r="R152" s="5" t="str">
        <f>IFERROR(IF($O152=0,"",INDEX($A$5:$P$5,SMALL(IF(--($A152:$P152&lt;$A$6:$P$6),COLUMN($A$5:$P$5),IF($A152:$P152="غ",COLUMN($A$5:$P$5))),COLUMNS($A$7:B152)))),"")</f>
        <v/>
      </c>
      <c r="S152" s="5" t="str">
        <f>IFERROR(IF($O152=0,"",INDEX($A$5:$P$5,SMALL(IF(--($A152:$P152&lt;$A$6:$P$6),COLUMN($A$5:$P$5),IF($A152:$P152="غ",COLUMN($A$5:$P$5))),COLUMNS($A$7:C152)))),"")</f>
        <v/>
      </c>
      <c r="T152" s="5" t="str">
        <f>IFERROR(IF($O152=0,"",INDEX($A$5:$P$5,SMALL(IF(--($A152:$P152&lt;$A$6:$P$6),COLUMN($A$5:$P$5),IF($A152:$P152="غ",COLUMN($A$5:$P$5))),COLUMNS($A$7:D152)))),"")</f>
        <v/>
      </c>
      <c r="U152" s="5" t="str">
        <f>IFERROR(IF($O152=0,"",INDEX($A$5:$P$5,SMALL(IF(--($A152:$P152&lt;$A$6:$P$6),COLUMN($A$5:$P$5),IF($A152:$P152="غ",COLUMN($A$5:$P$5))),COLUMNS($A$7:E152)))),"")</f>
        <v/>
      </c>
      <c r="V152" s="5" t="str">
        <f>IFERROR(IF($O152=0,"",INDEX($A$5:$P$5,SMALL(IF(--($A152:$P152&lt;$A$6:$P$6),COLUMN($A$5:$P$5),IF($A152:$P152="غ",COLUMN($A$5:$P$5))),COLUMNS($A$7:F152)))),"")</f>
        <v/>
      </c>
      <c r="W152" s="5" t="str">
        <f>IFERROR(IF($O152=0,"",INDEX($A$5:$P$5,SMALL(IF(--($A152:$P152&lt;$A$6:$P$6),COLUMN($A$5:$P$5),IF($A152:$P152="غ",COLUMN($A$5:$P$5))),COLUMNS($A$7:G152)))),"")</f>
        <v/>
      </c>
      <c r="X152" s="5" t="str">
        <f>IFERROR(IF($O152=0,"",INDEX($A$5:$P$5,SMALL(IF(--($A152:$P152&lt;$A$6:$P$6),COLUMN($A$5:$P$5),IF($A152:$P152="غ",COLUMN($A$5:$P$5))),COLUMNS($A$7:H152)))),"")</f>
        <v/>
      </c>
      <c r="Y152" s="5" t="str">
        <f>IFERROR(IF($O152=0,"",INDEX($A$5:$P$5,SMALL(IF(--($A152:$P152&lt;$A$6:$P$6),COLUMN($A$5:$P$5),IF($A152:$P152="غ",COLUMN($A$5:$P$5))),COLUMNS($A$7:I152)))),"")</f>
        <v/>
      </c>
      <c r="Z152" s="5" t="str">
        <f>IFERROR(IF($O152=0,"",INDEX($A$5:$P$5,SMALL(IF(--($A152:$P152&lt;$A$6:$P$6),COLUMN($A$5:$P$5),IF($A152:$P152="غ",COLUMN($A$5:$P$5))),COLUMNS($A$7:J152)))),"")</f>
        <v/>
      </c>
      <c r="AA152" s="5" t="str">
        <f>IFERROR(IF($O152=0,"",INDEX($A$5:$P$5,SMALL(IF(--($A152:$P152&lt;$A$6:$P$6),COLUMN($A$5:$P$5),IF($A152:$P152="غ",COLUMN($A$5:$P$5))),COLUMNS($A$7:K152)))),"")</f>
        <v/>
      </c>
      <c r="AB152" s="5" t="str">
        <f>IFERROR(IF($O152=0,"",INDEX($A$5:$P$5,SMALL(IF(--($A152:$P152&lt;$A$6:$P$6),COLUMN($A$5:$P$5),IF($A152:$P152="غ",COLUMN($A$5:$P$5))),COLUMNS($A$7:L152)))),"")</f>
        <v/>
      </c>
      <c r="AC152" s="5" t="str">
        <f>IFERROR(IF($O152=0,"",INDEX($A$5:$P$5,SMALL(IF(--($A152:$P152&lt;$A$6:$P$6),COLUMN($A$5:$P$5),IF($A152:$P152="غ",COLUMN($A$5:$P$5))),COLUMNS($A$7:M152)))),"")</f>
        <v/>
      </c>
      <c r="AD152" s="5" t="str">
        <f>IFERROR(IF($O152=0,"",INDEX($A$5:$P$5,SMALL(IF(--($A152:$P152&lt;$A$6:$P$6),COLUMN($A$5:$P$5),IF($A152:$P152="غ",COLUMN($A$5:$P$5))),COLUMNS($A$7:N152)))),"")</f>
        <v/>
      </c>
      <c r="AE152" s="5" t="str">
        <f>IFERROR(IF($O152=0,"",INDEX($A$5:$P$5,SMALL(IF(--($A152:$P152&lt;$A$6:$P$6),COLUMN($A$5:$P$5),IF($A152:$P152="غ",COLUMN($A$5:$P$5))),COLUMNS($A$7:O152)))),"")</f>
        <v/>
      </c>
      <c r="AF152" s="5" t="str">
        <f>IFERROR(IF($O152=0,"",INDEX($A$5:$P$5,SMALL(IF(--($A152:$P152&lt;$A$6:$P$6),COLUMN($A$5:$P$5),IF($A152:$P152="غ",COLUMN($A$5:$P$5))),COLUMNS($A$7:P152)))),"")</f>
        <v/>
      </c>
    </row>
    <row r="153" spans="1:32">
      <c r="A153" s="9">
        <f>الرصد!O155</f>
        <v>0</v>
      </c>
      <c r="B153" s="9">
        <f>الرصد!P155</f>
        <v>0</v>
      </c>
      <c r="C153" s="9">
        <f>الرصد!Q155</f>
        <v>0</v>
      </c>
      <c r="D153" s="9">
        <f>الرصد!T155</f>
        <v>0</v>
      </c>
      <c r="E153" s="9">
        <f>الرصد!W155</f>
        <v>0</v>
      </c>
      <c r="F153" s="9">
        <f>الرصد!Z155</f>
        <v>0</v>
      </c>
      <c r="G153" s="9">
        <f>الرصد!AC155</f>
        <v>0</v>
      </c>
      <c r="H153" s="9">
        <f>الرصد!AD155</f>
        <v>0</v>
      </c>
      <c r="I153" s="9">
        <f>الرصد!AE155</f>
        <v>0</v>
      </c>
      <c r="J153" s="9">
        <f>الرصد!AH155</f>
        <v>0</v>
      </c>
      <c r="K153" s="9">
        <f>الرصد!AK155</f>
        <v>0</v>
      </c>
      <c r="L153" s="9">
        <f>الرصد!AN155</f>
        <v>0</v>
      </c>
      <c r="M153" s="9">
        <f>الرصد!AQ155</f>
        <v>0</v>
      </c>
      <c r="N153" s="9">
        <f>الرصد!AR155</f>
        <v>0</v>
      </c>
      <c r="O153" s="9">
        <f>الرصد!AS155</f>
        <v>0</v>
      </c>
      <c r="P153" s="9">
        <f>الرصد!AT155</f>
        <v>0</v>
      </c>
      <c r="Q153" s="5" t="str">
        <f>IFERROR(IF($O153=0,"",INDEX($A$5:$P$5,SMALL(IF(--($A153:$P153&lt;$A$6:$P$6),COLUMN($A$5:$P$5),IF($A153:$P153="غ",COLUMN($A$5:$P$5))),COLUMNS($A$7:A153)))),"")</f>
        <v/>
      </c>
      <c r="R153" s="5" t="str">
        <f>IFERROR(IF($O153=0,"",INDEX($A$5:$P$5,SMALL(IF(--($A153:$P153&lt;$A$6:$P$6),COLUMN($A$5:$P$5),IF($A153:$P153="غ",COLUMN($A$5:$P$5))),COLUMNS($A$7:B153)))),"")</f>
        <v/>
      </c>
      <c r="S153" s="5" t="str">
        <f>IFERROR(IF($O153=0,"",INDEX($A$5:$P$5,SMALL(IF(--($A153:$P153&lt;$A$6:$P$6),COLUMN($A$5:$P$5),IF($A153:$P153="غ",COLUMN($A$5:$P$5))),COLUMNS($A$7:C153)))),"")</f>
        <v/>
      </c>
      <c r="T153" s="5" t="str">
        <f>IFERROR(IF($O153=0,"",INDEX($A$5:$P$5,SMALL(IF(--($A153:$P153&lt;$A$6:$P$6),COLUMN($A$5:$P$5),IF($A153:$P153="غ",COLUMN($A$5:$P$5))),COLUMNS($A$7:D153)))),"")</f>
        <v/>
      </c>
      <c r="U153" s="5" t="str">
        <f>IFERROR(IF($O153=0,"",INDEX($A$5:$P$5,SMALL(IF(--($A153:$P153&lt;$A$6:$P$6),COLUMN($A$5:$P$5),IF($A153:$P153="غ",COLUMN($A$5:$P$5))),COLUMNS($A$7:E153)))),"")</f>
        <v/>
      </c>
      <c r="V153" s="5" t="str">
        <f>IFERROR(IF($O153=0,"",INDEX($A$5:$P$5,SMALL(IF(--($A153:$P153&lt;$A$6:$P$6),COLUMN($A$5:$P$5),IF($A153:$P153="غ",COLUMN($A$5:$P$5))),COLUMNS($A$7:F153)))),"")</f>
        <v/>
      </c>
      <c r="W153" s="5" t="str">
        <f>IFERROR(IF($O153=0,"",INDEX($A$5:$P$5,SMALL(IF(--($A153:$P153&lt;$A$6:$P$6),COLUMN($A$5:$P$5),IF($A153:$P153="غ",COLUMN($A$5:$P$5))),COLUMNS($A$7:G153)))),"")</f>
        <v/>
      </c>
      <c r="X153" s="5" t="str">
        <f>IFERROR(IF($O153=0,"",INDEX($A$5:$P$5,SMALL(IF(--($A153:$P153&lt;$A$6:$P$6),COLUMN($A$5:$P$5),IF($A153:$P153="غ",COLUMN($A$5:$P$5))),COLUMNS($A$7:H153)))),"")</f>
        <v/>
      </c>
      <c r="Y153" s="5" t="str">
        <f>IFERROR(IF($O153=0,"",INDEX($A$5:$P$5,SMALL(IF(--($A153:$P153&lt;$A$6:$P$6),COLUMN($A$5:$P$5),IF($A153:$P153="غ",COLUMN($A$5:$P$5))),COLUMNS($A$7:I153)))),"")</f>
        <v/>
      </c>
      <c r="Z153" s="5" t="str">
        <f>IFERROR(IF($O153=0,"",INDEX($A$5:$P$5,SMALL(IF(--($A153:$P153&lt;$A$6:$P$6),COLUMN($A$5:$P$5),IF($A153:$P153="غ",COLUMN($A$5:$P$5))),COLUMNS($A$7:J153)))),"")</f>
        <v/>
      </c>
      <c r="AA153" s="5" t="str">
        <f>IFERROR(IF($O153=0,"",INDEX($A$5:$P$5,SMALL(IF(--($A153:$P153&lt;$A$6:$P$6),COLUMN($A$5:$P$5),IF($A153:$P153="غ",COLUMN($A$5:$P$5))),COLUMNS($A$7:K153)))),"")</f>
        <v/>
      </c>
      <c r="AB153" s="5" t="str">
        <f>IFERROR(IF($O153=0,"",INDEX($A$5:$P$5,SMALL(IF(--($A153:$P153&lt;$A$6:$P$6),COLUMN($A$5:$P$5),IF($A153:$P153="غ",COLUMN($A$5:$P$5))),COLUMNS($A$7:L153)))),"")</f>
        <v/>
      </c>
      <c r="AC153" s="5" t="str">
        <f>IFERROR(IF($O153=0,"",INDEX($A$5:$P$5,SMALL(IF(--($A153:$P153&lt;$A$6:$P$6),COLUMN($A$5:$P$5),IF($A153:$P153="غ",COLUMN($A$5:$P$5))),COLUMNS($A$7:M153)))),"")</f>
        <v/>
      </c>
      <c r="AD153" s="5" t="str">
        <f>IFERROR(IF($O153=0,"",INDEX($A$5:$P$5,SMALL(IF(--($A153:$P153&lt;$A$6:$P$6),COLUMN($A$5:$P$5),IF($A153:$P153="غ",COLUMN($A$5:$P$5))),COLUMNS($A$7:N153)))),"")</f>
        <v/>
      </c>
      <c r="AE153" s="5" t="str">
        <f>IFERROR(IF($O153=0,"",INDEX($A$5:$P$5,SMALL(IF(--($A153:$P153&lt;$A$6:$P$6),COLUMN($A$5:$P$5),IF($A153:$P153="غ",COLUMN($A$5:$P$5))),COLUMNS($A$7:O153)))),"")</f>
        <v/>
      </c>
      <c r="AF153" s="5" t="str">
        <f>IFERROR(IF($O153=0,"",INDEX($A$5:$P$5,SMALL(IF(--($A153:$P153&lt;$A$6:$P$6),COLUMN($A$5:$P$5),IF($A153:$P153="غ",COLUMN($A$5:$P$5))),COLUMNS($A$7:P153)))),"")</f>
        <v/>
      </c>
    </row>
    <row r="154" spans="1:32">
      <c r="A154" s="9">
        <f>الرصد!O156</f>
        <v>0</v>
      </c>
      <c r="B154" s="9">
        <f>الرصد!P156</f>
        <v>0</v>
      </c>
      <c r="C154" s="9">
        <f>الرصد!Q156</f>
        <v>0</v>
      </c>
      <c r="D154" s="9">
        <f>الرصد!T156</f>
        <v>0</v>
      </c>
      <c r="E154" s="9">
        <f>الرصد!W156</f>
        <v>0</v>
      </c>
      <c r="F154" s="9">
        <f>الرصد!Z156</f>
        <v>0</v>
      </c>
      <c r="G154" s="9">
        <f>الرصد!AC156</f>
        <v>0</v>
      </c>
      <c r="H154" s="9">
        <f>الرصد!AD156</f>
        <v>0</v>
      </c>
      <c r="I154" s="9">
        <f>الرصد!AE156</f>
        <v>0</v>
      </c>
      <c r="J154" s="9">
        <f>الرصد!AH156</f>
        <v>0</v>
      </c>
      <c r="K154" s="9">
        <f>الرصد!AK156</f>
        <v>0</v>
      </c>
      <c r="L154" s="9">
        <f>الرصد!AN156</f>
        <v>0</v>
      </c>
      <c r="M154" s="9">
        <f>الرصد!AQ156</f>
        <v>0</v>
      </c>
      <c r="N154" s="9">
        <f>الرصد!AR156</f>
        <v>0</v>
      </c>
      <c r="O154" s="9">
        <f>الرصد!AS156</f>
        <v>0</v>
      </c>
      <c r="P154" s="9">
        <f>الرصد!AT156</f>
        <v>0</v>
      </c>
      <c r="Q154" s="5" t="str">
        <f>IFERROR(IF($O154=0,"",INDEX($A$5:$P$5,SMALL(IF(--($A154:$P154&lt;$A$6:$P$6),COLUMN($A$5:$P$5),IF($A154:$P154="غ",COLUMN($A$5:$P$5))),COLUMNS($A$7:A154)))),"")</f>
        <v/>
      </c>
      <c r="R154" s="5" t="str">
        <f>IFERROR(IF($O154=0,"",INDEX($A$5:$P$5,SMALL(IF(--($A154:$P154&lt;$A$6:$P$6),COLUMN($A$5:$P$5),IF($A154:$P154="غ",COLUMN($A$5:$P$5))),COLUMNS($A$7:B154)))),"")</f>
        <v/>
      </c>
      <c r="S154" s="5" t="str">
        <f>IFERROR(IF($O154=0,"",INDEX($A$5:$P$5,SMALL(IF(--($A154:$P154&lt;$A$6:$P$6),COLUMN($A$5:$P$5),IF($A154:$P154="غ",COLUMN($A$5:$P$5))),COLUMNS($A$7:C154)))),"")</f>
        <v/>
      </c>
      <c r="T154" s="5" t="str">
        <f>IFERROR(IF($O154=0,"",INDEX($A$5:$P$5,SMALL(IF(--($A154:$P154&lt;$A$6:$P$6),COLUMN($A$5:$P$5),IF($A154:$P154="غ",COLUMN($A$5:$P$5))),COLUMNS($A$7:D154)))),"")</f>
        <v/>
      </c>
      <c r="U154" s="5" t="str">
        <f>IFERROR(IF($O154=0,"",INDEX($A$5:$P$5,SMALL(IF(--($A154:$P154&lt;$A$6:$P$6),COLUMN($A$5:$P$5),IF($A154:$P154="غ",COLUMN($A$5:$P$5))),COLUMNS($A$7:E154)))),"")</f>
        <v/>
      </c>
      <c r="V154" s="5" t="str">
        <f>IFERROR(IF($O154=0,"",INDEX($A$5:$P$5,SMALL(IF(--($A154:$P154&lt;$A$6:$P$6),COLUMN($A$5:$P$5),IF($A154:$P154="غ",COLUMN($A$5:$P$5))),COLUMNS($A$7:F154)))),"")</f>
        <v/>
      </c>
      <c r="W154" s="5" t="str">
        <f>IFERROR(IF($O154=0,"",INDEX($A$5:$P$5,SMALL(IF(--($A154:$P154&lt;$A$6:$P$6),COLUMN($A$5:$P$5),IF($A154:$P154="غ",COLUMN($A$5:$P$5))),COLUMNS($A$7:G154)))),"")</f>
        <v/>
      </c>
      <c r="X154" s="5" t="str">
        <f>IFERROR(IF($O154=0,"",INDEX($A$5:$P$5,SMALL(IF(--($A154:$P154&lt;$A$6:$P$6),COLUMN($A$5:$P$5),IF($A154:$P154="غ",COLUMN($A$5:$P$5))),COLUMNS($A$7:H154)))),"")</f>
        <v/>
      </c>
      <c r="Y154" s="5" t="str">
        <f>IFERROR(IF($O154=0,"",INDEX($A$5:$P$5,SMALL(IF(--($A154:$P154&lt;$A$6:$P$6),COLUMN($A$5:$P$5),IF($A154:$P154="غ",COLUMN($A$5:$P$5))),COLUMNS($A$7:I154)))),"")</f>
        <v/>
      </c>
      <c r="Z154" s="5" t="str">
        <f>IFERROR(IF($O154=0,"",INDEX($A$5:$P$5,SMALL(IF(--($A154:$P154&lt;$A$6:$P$6),COLUMN($A$5:$P$5),IF($A154:$P154="غ",COLUMN($A$5:$P$5))),COLUMNS($A$7:J154)))),"")</f>
        <v/>
      </c>
      <c r="AA154" s="5" t="str">
        <f>IFERROR(IF($O154=0,"",INDEX($A$5:$P$5,SMALL(IF(--($A154:$P154&lt;$A$6:$P$6),COLUMN($A$5:$P$5),IF($A154:$P154="غ",COLUMN($A$5:$P$5))),COLUMNS($A$7:K154)))),"")</f>
        <v/>
      </c>
      <c r="AB154" s="5" t="str">
        <f>IFERROR(IF($O154=0,"",INDEX($A$5:$P$5,SMALL(IF(--($A154:$P154&lt;$A$6:$P$6),COLUMN($A$5:$P$5),IF($A154:$P154="غ",COLUMN($A$5:$P$5))),COLUMNS($A$7:L154)))),"")</f>
        <v/>
      </c>
      <c r="AC154" s="5" t="str">
        <f>IFERROR(IF($O154=0,"",INDEX($A$5:$P$5,SMALL(IF(--($A154:$P154&lt;$A$6:$P$6),COLUMN($A$5:$P$5),IF($A154:$P154="غ",COLUMN($A$5:$P$5))),COLUMNS($A$7:M154)))),"")</f>
        <v/>
      </c>
      <c r="AD154" s="5" t="str">
        <f>IFERROR(IF($O154=0,"",INDEX($A$5:$P$5,SMALL(IF(--($A154:$P154&lt;$A$6:$P$6),COLUMN($A$5:$P$5),IF($A154:$P154="غ",COLUMN($A$5:$P$5))),COLUMNS($A$7:N154)))),"")</f>
        <v/>
      </c>
      <c r="AE154" s="5" t="str">
        <f>IFERROR(IF($O154=0,"",INDEX($A$5:$P$5,SMALL(IF(--($A154:$P154&lt;$A$6:$P$6),COLUMN($A$5:$P$5),IF($A154:$P154="غ",COLUMN($A$5:$P$5))),COLUMNS($A$7:O154)))),"")</f>
        <v/>
      </c>
      <c r="AF154" s="5" t="str">
        <f>IFERROR(IF($O154=0,"",INDEX($A$5:$P$5,SMALL(IF(--($A154:$P154&lt;$A$6:$P$6),COLUMN($A$5:$P$5),IF($A154:$P154="غ",COLUMN($A$5:$P$5))),COLUMNS($A$7:P154)))),"")</f>
        <v/>
      </c>
    </row>
    <row r="155" spans="1:32">
      <c r="A155" s="9">
        <f>الرصد!O157</f>
        <v>0</v>
      </c>
      <c r="B155" s="9">
        <f>الرصد!P157</f>
        <v>0</v>
      </c>
      <c r="C155" s="9">
        <f>الرصد!Q157</f>
        <v>0</v>
      </c>
      <c r="D155" s="9">
        <f>الرصد!T157</f>
        <v>0</v>
      </c>
      <c r="E155" s="9">
        <f>الرصد!W157</f>
        <v>0</v>
      </c>
      <c r="F155" s="9">
        <f>الرصد!Z157</f>
        <v>0</v>
      </c>
      <c r="G155" s="9">
        <f>الرصد!AC157</f>
        <v>0</v>
      </c>
      <c r="H155" s="9">
        <f>الرصد!AD157</f>
        <v>0</v>
      </c>
      <c r="I155" s="9">
        <f>الرصد!AE157</f>
        <v>0</v>
      </c>
      <c r="J155" s="9">
        <f>الرصد!AH157</f>
        <v>0</v>
      </c>
      <c r="K155" s="9">
        <f>الرصد!AK157</f>
        <v>0</v>
      </c>
      <c r="L155" s="9">
        <f>الرصد!AN157</f>
        <v>0</v>
      </c>
      <c r="M155" s="9">
        <f>الرصد!AQ157</f>
        <v>0</v>
      </c>
      <c r="N155" s="9">
        <f>الرصد!AR157</f>
        <v>0</v>
      </c>
      <c r="O155" s="9">
        <f>الرصد!AS157</f>
        <v>0</v>
      </c>
      <c r="P155" s="9">
        <f>الرصد!AT157</f>
        <v>0</v>
      </c>
      <c r="Q155" s="5" t="str">
        <f>IFERROR(IF($O155=0,"",INDEX($A$5:$P$5,SMALL(IF(--($A155:$P155&lt;$A$6:$P$6),COLUMN($A$5:$P$5),IF($A155:$P155="غ",COLUMN($A$5:$P$5))),COLUMNS($A$7:A155)))),"")</f>
        <v/>
      </c>
      <c r="R155" s="5" t="str">
        <f>IFERROR(IF($O155=0,"",INDEX($A$5:$P$5,SMALL(IF(--($A155:$P155&lt;$A$6:$P$6),COLUMN($A$5:$P$5),IF($A155:$P155="غ",COLUMN($A$5:$P$5))),COLUMNS($A$7:B155)))),"")</f>
        <v/>
      </c>
      <c r="S155" s="5" t="str">
        <f>IFERROR(IF($O155=0,"",INDEX($A$5:$P$5,SMALL(IF(--($A155:$P155&lt;$A$6:$P$6),COLUMN($A$5:$P$5),IF($A155:$P155="غ",COLUMN($A$5:$P$5))),COLUMNS($A$7:C155)))),"")</f>
        <v/>
      </c>
      <c r="T155" s="5" t="str">
        <f>IFERROR(IF($O155=0,"",INDEX($A$5:$P$5,SMALL(IF(--($A155:$P155&lt;$A$6:$P$6),COLUMN($A$5:$P$5),IF($A155:$P155="غ",COLUMN($A$5:$P$5))),COLUMNS($A$7:D155)))),"")</f>
        <v/>
      </c>
      <c r="U155" s="5" t="str">
        <f>IFERROR(IF($O155=0,"",INDEX($A$5:$P$5,SMALL(IF(--($A155:$P155&lt;$A$6:$P$6),COLUMN($A$5:$P$5),IF($A155:$P155="غ",COLUMN($A$5:$P$5))),COLUMNS($A$7:E155)))),"")</f>
        <v/>
      </c>
      <c r="V155" s="5" t="str">
        <f>IFERROR(IF($O155=0,"",INDEX($A$5:$P$5,SMALL(IF(--($A155:$P155&lt;$A$6:$P$6),COLUMN($A$5:$P$5),IF($A155:$P155="غ",COLUMN($A$5:$P$5))),COLUMNS($A$7:F155)))),"")</f>
        <v/>
      </c>
      <c r="W155" s="5" t="str">
        <f>IFERROR(IF($O155=0,"",INDEX($A$5:$P$5,SMALL(IF(--($A155:$P155&lt;$A$6:$P$6),COLUMN($A$5:$P$5),IF($A155:$P155="غ",COLUMN($A$5:$P$5))),COLUMNS($A$7:G155)))),"")</f>
        <v/>
      </c>
      <c r="X155" s="5" t="str">
        <f>IFERROR(IF($O155=0,"",INDEX($A$5:$P$5,SMALL(IF(--($A155:$P155&lt;$A$6:$P$6),COLUMN($A$5:$P$5),IF($A155:$P155="غ",COLUMN($A$5:$P$5))),COLUMNS($A$7:H155)))),"")</f>
        <v/>
      </c>
      <c r="Y155" s="5" t="str">
        <f>IFERROR(IF($O155=0,"",INDEX($A$5:$P$5,SMALL(IF(--($A155:$P155&lt;$A$6:$P$6),COLUMN($A$5:$P$5),IF($A155:$P155="غ",COLUMN($A$5:$P$5))),COLUMNS($A$7:I155)))),"")</f>
        <v/>
      </c>
      <c r="Z155" s="5" t="str">
        <f>IFERROR(IF($O155=0,"",INDEX($A$5:$P$5,SMALL(IF(--($A155:$P155&lt;$A$6:$P$6),COLUMN($A$5:$P$5),IF($A155:$P155="غ",COLUMN($A$5:$P$5))),COLUMNS($A$7:J155)))),"")</f>
        <v/>
      </c>
      <c r="AA155" s="5" t="str">
        <f>IFERROR(IF($O155=0,"",INDEX($A$5:$P$5,SMALL(IF(--($A155:$P155&lt;$A$6:$P$6),COLUMN($A$5:$P$5),IF($A155:$P155="غ",COLUMN($A$5:$P$5))),COLUMNS($A$7:K155)))),"")</f>
        <v/>
      </c>
      <c r="AB155" s="5" t="str">
        <f>IFERROR(IF($O155=0,"",INDEX($A$5:$P$5,SMALL(IF(--($A155:$P155&lt;$A$6:$P$6),COLUMN($A$5:$P$5),IF($A155:$P155="غ",COLUMN($A$5:$P$5))),COLUMNS($A$7:L155)))),"")</f>
        <v/>
      </c>
      <c r="AC155" s="5" t="str">
        <f>IFERROR(IF($O155=0,"",INDEX($A$5:$P$5,SMALL(IF(--($A155:$P155&lt;$A$6:$P$6),COLUMN($A$5:$P$5),IF($A155:$P155="غ",COLUMN($A$5:$P$5))),COLUMNS($A$7:M155)))),"")</f>
        <v/>
      </c>
      <c r="AD155" s="5" t="str">
        <f>IFERROR(IF($O155=0,"",INDEX($A$5:$P$5,SMALL(IF(--($A155:$P155&lt;$A$6:$P$6),COLUMN($A$5:$P$5),IF($A155:$P155="غ",COLUMN($A$5:$P$5))),COLUMNS($A$7:N155)))),"")</f>
        <v/>
      </c>
      <c r="AE155" s="5" t="str">
        <f>IFERROR(IF($O155=0,"",INDEX($A$5:$P$5,SMALL(IF(--($A155:$P155&lt;$A$6:$P$6),COLUMN($A$5:$P$5),IF($A155:$P155="غ",COLUMN($A$5:$P$5))),COLUMNS($A$7:O155)))),"")</f>
        <v/>
      </c>
      <c r="AF155" s="5" t="str">
        <f>IFERROR(IF($O155=0,"",INDEX($A$5:$P$5,SMALL(IF(--($A155:$P155&lt;$A$6:$P$6),COLUMN($A$5:$P$5),IF($A155:$P155="غ",COLUMN($A$5:$P$5))),COLUMNS($A$7:P155)))),"")</f>
        <v/>
      </c>
    </row>
    <row r="156" spans="1:32">
      <c r="A156" s="9">
        <f>الرصد!O158</f>
        <v>0</v>
      </c>
      <c r="B156" s="9">
        <f>الرصد!P158</f>
        <v>0</v>
      </c>
      <c r="C156" s="9">
        <f>الرصد!Q158</f>
        <v>0</v>
      </c>
      <c r="D156" s="9">
        <f>الرصد!T158</f>
        <v>0</v>
      </c>
      <c r="E156" s="9">
        <f>الرصد!W158</f>
        <v>0</v>
      </c>
      <c r="F156" s="9">
        <f>الرصد!Z158</f>
        <v>0</v>
      </c>
      <c r="G156" s="9">
        <f>الرصد!AC158</f>
        <v>0</v>
      </c>
      <c r="H156" s="9">
        <f>الرصد!AD158</f>
        <v>0</v>
      </c>
      <c r="I156" s="9">
        <f>الرصد!AE158</f>
        <v>0</v>
      </c>
      <c r="J156" s="9">
        <f>الرصد!AH158</f>
        <v>0</v>
      </c>
      <c r="K156" s="9">
        <f>الرصد!AK158</f>
        <v>0</v>
      </c>
      <c r="L156" s="9">
        <f>الرصد!AN158</f>
        <v>0</v>
      </c>
      <c r="M156" s="9">
        <f>الرصد!AQ158</f>
        <v>0</v>
      </c>
      <c r="N156" s="9">
        <f>الرصد!AR158</f>
        <v>0</v>
      </c>
      <c r="O156" s="9">
        <f>الرصد!AS158</f>
        <v>0</v>
      </c>
      <c r="P156" s="9">
        <f>الرصد!AT158</f>
        <v>0</v>
      </c>
      <c r="Q156" s="5" t="str">
        <f>IFERROR(IF($O156=0,"",INDEX($A$5:$P$5,SMALL(IF(--($A156:$P156&lt;$A$6:$P$6),COLUMN($A$5:$P$5),IF($A156:$P156="غ",COLUMN($A$5:$P$5))),COLUMNS($A$7:A156)))),"")</f>
        <v/>
      </c>
      <c r="R156" s="5" t="str">
        <f>IFERROR(IF($O156=0,"",INDEX($A$5:$P$5,SMALL(IF(--($A156:$P156&lt;$A$6:$P$6),COLUMN($A$5:$P$5),IF($A156:$P156="غ",COLUMN($A$5:$P$5))),COLUMNS($A$7:B156)))),"")</f>
        <v/>
      </c>
      <c r="S156" s="5" t="str">
        <f>IFERROR(IF($O156=0,"",INDEX($A$5:$P$5,SMALL(IF(--($A156:$P156&lt;$A$6:$P$6),COLUMN($A$5:$P$5),IF($A156:$P156="غ",COLUMN($A$5:$P$5))),COLUMNS($A$7:C156)))),"")</f>
        <v/>
      </c>
      <c r="T156" s="5" t="str">
        <f>IFERROR(IF($O156=0,"",INDEX($A$5:$P$5,SMALL(IF(--($A156:$P156&lt;$A$6:$P$6),COLUMN($A$5:$P$5),IF($A156:$P156="غ",COLUMN($A$5:$P$5))),COLUMNS($A$7:D156)))),"")</f>
        <v/>
      </c>
      <c r="U156" s="5" t="str">
        <f>IFERROR(IF($O156=0,"",INDEX($A$5:$P$5,SMALL(IF(--($A156:$P156&lt;$A$6:$P$6),COLUMN($A$5:$P$5),IF($A156:$P156="غ",COLUMN($A$5:$P$5))),COLUMNS($A$7:E156)))),"")</f>
        <v/>
      </c>
      <c r="V156" s="5" t="str">
        <f>IFERROR(IF($O156=0,"",INDEX($A$5:$P$5,SMALL(IF(--($A156:$P156&lt;$A$6:$P$6),COLUMN($A$5:$P$5),IF($A156:$P156="غ",COLUMN($A$5:$P$5))),COLUMNS($A$7:F156)))),"")</f>
        <v/>
      </c>
      <c r="W156" s="5" t="str">
        <f>IFERROR(IF($O156=0,"",INDEX($A$5:$P$5,SMALL(IF(--($A156:$P156&lt;$A$6:$P$6),COLUMN($A$5:$P$5),IF($A156:$P156="غ",COLUMN($A$5:$P$5))),COLUMNS($A$7:G156)))),"")</f>
        <v/>
      </c>
      <c r="X156" s="5" t="str">
        <f>IFERROR(IF($O156=0,"",INDEX($A$5:$P$5,SMALL(IF(--($A156:$P156&lt;$A$6:$P$6),COLUMN($A$5:$P$5),IF($A156:$P156="غ",COLUMN($A$5:$P$5))),COLUMNS($A$7:H156)))),"")</f>
        <v/>
      </c>
      <c r="Y156" s="5" t="str">
        <f>IFERROR(IF($O156=0,"",INDEX($A$5:$P$5,SMALL(IF(--($A156:$P156&lt;$A$6:$P$6),COLUMN($A$5:$P$5),IF($A156:$P156="غ",COLUMN($A$5:$P$5))),COLUMNS($A$7:I156)))),"")</f>
        <v/>
      </c>
      <c r="Z156" s="5" t="str">
        <f>IFERROR(IF($O156=0,"",INDEX($A$5:$P$5,SMALL(IF(--($A156:$P156&lt;$A$6:$P$6),COLUMN($A$5:$P$5),IF($A156:$P156="غ",COLUMN($A$5:$P$5))),COLUMNS($A$7:J156)))),"")</f>
        <v/>
      </c>
      <c r="AA156" s="5" t="str">
        <f>IFERROR(IF($O156=0,"",INDEX($A$5:$P$5,SMALL(IF(--($A156:$P156&lt;$A$6:$P$6),COLUMN($A$5:$P$5),IF($A156:$P156="غ",COLUMN($A$5:$P$5))),COLUMNS($A$7:K156)))),"")</f>
        <v/>
      </c>
      <c r="AB156" s="5" t="str">
        <f>IFERROR(IF($O156=0,"",INDEX($A$5:$P$5,SMALL(IF(--($A156:$P156&lt;$A$6:$P$6),COLUMN($A$5:$P$5),IF($A156:$P156="غ",COLUMN($A$5:$P$5))),COLUMNS($A$7:L156)))),"")</f>
        <v/>
      </c>
      <c r="AC156" s="5" t="str">
        <f>IFERROR(IF($O156=0,"",INDEX($A$5:$P$5,SMALL(IF(--($A156:$P156&lt;$A$6:$P$6),COLUMN($A$5:$P$5),IF($A156:$P156="غ",COLUMN($A$5:$P$5))),COLUMNS($A$7:M156)))),"")</f>
        <v/>
      </c>
      <c r="AD156" s="5" t="str">
        <f>IFERROR(IF($O156=0,"",INDEX($A$5:$P$5,SMALL(IF(--($A156:$P156&lt;$A$6:$P$6),COLUMN($A$5:$P$5),IF($A156:$P156="غ",COLUMN($A$5:$P$5))),COLUMNS($A$7:N156)))),"")</f>
        <v/>
      </c>
      <c r="AE156" s="5" t="str">
        <f>IFERROR(IF($O156=0,"",INDEX($A$5:$P$5,SMALL(IF(--($A156:$P156&lt;$A$6:$P$6),COLUMN($A$5:$P$5),IF($A156:$P156="غ",COLUMN($A$5:$P$5))),COLUMNS($A$7:O156)))),"")</f>
        <v/>
      </c>
      <c r="AF156" s="5" t="str">
        <f>IFERROR(IF($O156=0,"",INDEX($A$5:$P$5,SMALL(IF(--($A156:$P156&lt;$A$6:$P$6),COLUMN($A$5:$P$5),IF($A156:$P156="غ",COLUMN($A$5:$P$5))),COLUMNS($A$7:P156)))),"")</f>
        <v/>
      </c>
    </row>
    <row r="157" spans="1:32">
      <c r="A157" s="9">
        <f>الرصد!O159</f>
        <v>0</v>
      </c>
      <c r="B157" s="9">
        <f>الرصد!P159</f>
        <v>0</v>
      </c>
      <c r="C157" s="9">
        <f>الرصد!Q159</f>
        <v>0</v>
      </c>
      <c r="D157" s="9">
        <f>الرصد!T159</f>
        <v>0</v>
      </c>
      <c r="E157" s="9">
        <f>الرصد!W159</f>
        <v>0</v>
      </c>
      <c r="F157" s="9">
        <f>الرصد!Z159</f>
        <v>0</v>
      </c>
      <c r="G157" s="9">
        <f>الرصد!AC159</f>
        <v>0</v>
      </c>
      <c r="H157" s="9">
        <f>الرصد!AD159</f>
        <v>0</v>
      </c>
      <c r="I157" s="9">
        <f>الرصد!AE159</f>
        <v>0</v>
      </c>
      <c r="J157" s="9">
        <f>الرصد!AH159</f>
        <v>0</v>
      </c>
      <c r="K157" s="9">
        <f>الرصد!AK159</f>
        <v>0</v>
      </c>
      <c r="L157" s="9">
        <f>الرصد!AN159</f>
        <v>0</v>
      </c>
      <c r="M157" s="9">
        <f>الرصد!AQ159</f>
        <v>0</v>
      </c>
      <c r="N157" s="9">
        <f>الرصد!AR159</f>
        <v>0</v>
      </c>
      <c r="O157" s="9">
        <f>الرصد!AS159</f>
        <v>0</v>
      </c>
      <c r="P157" s="9">
        <f>الرصد!AT159</f>
        <v>0</v>
      </c>
      <c r="Q157" s="5" t="str">
        <f>IFERROR(IF($O157=0,"",INDEX($A$5:$P$5,SMALL(IF(--($A157:$P157&lt;$A$6:$P$6),COLUMN($A$5:$P$5),IF($A157:$P157="غ",COLUMN($A$5:$P$5))),COLUMNS($A$7:A157)))),"")</f>
        <v/>
      </c>
      <c r="R157" s="5" t="str">
        <f>IFERROR(IF($O157=0,"",INDEX($A$5:$P$5,SMALL(IF(--($A157:$P157&lt;$A$6:$P$6),COLUMN($A$5:$P$5),IF($A157:$P157="غ",COLUMN($A$5:$P$5))),COLUMNS($A$7:B157)))),"")</f>
        <v/>
      </c>
      <c r="S157" s="5" t="str">
        <f>IFERROR(IF($O157=0,"",INDEX($A$5:$P$5,SMALL(IF(--($A157:$P157&lt;$A$6:$P$6),COLUMN($A$5:$P$5),IF($A157:$P157="غ",COLUMN($A$5:$P$5))),COLUMNS($A$7:C157)))),"")</f>
        <v/>
      </c>
      <c r="T157" s="5" t="str">
        <f>IFERROR(IF($O157=0,"",INDEX($A$5:$P$5,SMALL(IF(--($A157:$P157&lt;$A$6:$P$6),COLUMN($A$5:$P$5),IF($A157:$P157="غ",COLUMN($A$5:$P$5))),COLUMNS($A$7:D157)))),"")</f>
        <v/>
      </c>
      <c r="U157" s="5" t="str">
        <f>IFERROR(IF($O157=0,"",INDEX($A$5:$P$5,SMALL(IF(--($A157:$P157&lt;$A$6:$P$6),COLUMN($A$5:$P$5),IF($A157:$P157="غ",COLUMN($A$5:$P$5))),COLUMNS($A$7:E157)))),"")</f>
        <v/>
      </c>
      <c r="V157" s="5" t="str">
        <f>IFERROR(IF($O157=0,"",INDEX($A$5:$P$5,SMALL(IF(--($A157:$P157&lt;$A$6:$P$6),COLUMN($A$5:$P$5),IF($A157:$P157="غ",COLUMN($A$5:$P$5))),COLUMNS($A$7:F157)))),"")</f>
        <v/>
      </c>
      <c r="W157" s="5" t="str">
        <f>IFERROR(IF($O157=0,"",INDEX($A$5:$P$5,SMALL(IF(--($A157:$P157&lt;$A$6:$P$6),COLUMN($A$5:$P$5),IF($A157:$P157="غ",COLUMN($A$5:$P$5))),COLUMNS($A$7:G157)))),"")</f>
        <v/>
      </c>
      <c r="X157" s="5" t="str">
        <f>IFERROR(IF($O157=0,"",INDEX($A$5:$P$5,SMALL(IF(--($A157:$P157&lt;$A$6:$P$6),COLUMN($A$5:$P$5),IF($A157:$P157="غ",COLUMN($A$5:$P$5))),COLUMNS($A$7:H157)))),"")</f>
        <v/>
      </c>
      <c r="Y157" s="5" t="str">
        <f>IFERROR(IF($O157=0,"",INDEX($A$5:$P$5,SMALL(IF(--($A157:$P157&lt;$A$6:$P$6),COLUMN($A$5:$P$5),IF($A157:$P157="غ",COLUMN($A$5:$P$5))),COLUMNS($A$7:I157)))),"")</f>
        <v/>
      </c>
      <c r="Z157" s="5" t="str">
        <f>IFERROR(IF($O157=0,"",INDEX($A$5:$P$5,SMALL(IF(--($A157:$P157&lt;$A$6:$P$6),COLUMN($A$5:$P$5),IF($A157:$P157="غ",COLUMN($A$5:$P$5))),COLUMNS($A$7:J157)))),"")</f>
        <v/>
      </c>
      <c r="AA157" s="5" t="str">
        <f>IFERROR(IF($O157=0,"",INDEX($A$5:$P$5,SMALL(IF(--($A157:$P157&lt;$A$6:$P$6),COLUMN($A$5:$P$5),IF($A157:$P157="غ",COLUMN($A$5:$P$5))),COLUMNS($A$7:K157)))),"")</f>
        <v/>
      </c>
      <c r="AB157" s="5" t="str">
        <f>IFERROR(IF($O157=0,"",INDEX($A$5:$P$5,SMALL(IF(--($A157:$P157&lt;$A$6:$P$6),COLUMN($A$5:$P$5),IF($A157:$P157="غ",COLUMN($A$5:$P$5))),COLUMNS($A$7:L157)))),"")</f>
        <v/>
      </c>
      <c r="AC157" s="5" t="str">
        <f>IFERROR(IF($O157=0,"",INDEX($A$5:$P$5,SMALL(IF(--($A157:$P157&lt;$A$6:$P$6),COLUMN($A$5:$P$5),IF($A157:$P157="غ",COLUMN($A$5:$P$5))),COLUMNS($A$7:M157)))),"")</f>
        <v/>
      </c>
      <c r="AD157" s="5" t="str">
        <f>IFERROR(IF($O157=0,"",INDEX($A$5:$P$5,SMALL(IF(--($A157:$P157&lt;$A$6:$P$6),COLUMN($A$5:$P$5),IF($A157:$P157="غ",COLUMN($A$5:$P$5))),COLUMNS($A$7:N157)))),"")</f>
        <v/>
      </c>
      <c r="AE157" s="5" t="str">
        <f>IFERROR(IF($O157=0,"",INDEX($A$5:$P$5,SMALL(IF(--($A157:$P157&lt;$A$6:$P$6),COLUMN($A$5:$P$5),IF($A157:$P157="غ",COLUMN($A$5:$P$5))),COLUMNS($A$7:O157)))),"")</f>
        <v/>
      </c>
      <c r="AF157" s="5" t="str">
        <f>IFERROR(IF($O157=0,"",INDEX($A$5:$P$5,SMALL(IF(--($A157:$P157&lt;$A$6:$P$6),COLUMN($A$5:$P$5),IF($A157:$P157="غ",COLUMN($A$5:$P$5))),COLUMNS($A$7:P157)))),"")</f>
        <v/>
      </c>
    </row>
    <row r="158" spans="1:32">
      <c r="A158" s="9">
        <f>الرصد!O160</f>
        <v>0</v>
      </c>
      <c r="B158" s="9">
        <f>الرصد!P160</f>
        <v>0</v>
      </c>
      <c r="C158" s="9">
        <f>الرصد!Q160</f>
        <v>0</v>
      </c>
      <c r="D158" s="9">
        <f>الرصد!T160</f>
        <v>0</v>
      </c>
      <c r="E158" s="9">
        <f>الرصد!W160</f>
        <v>0</v>
      </c>
      <c r="F158" s="9">
        <f>الرصد!Z160</f>
        <v>0</v>
      </c>
      <c r="G158" s="9">
        <f>الرصد!AC160</f>
        <v>0</v>
      </c>
      <c r="H158" s="9">
        <f>الرصد!AD160</f>
        <v>0</v>
      </c>
      <c r="I158" s="9">
        <f>الرصد!AE160</f>
        <v>0</v>
      </c>
      <c r="J158" s="9">
        <f>الرصد!AH160</f>
        <v>0</v>
      </c>
      <c r="K158" s="9">
        <f>الرصد!AK160</f>
        <v>0</v>
      </c>
      <c r="L158" s="9">
        <f>الرصد!AN160</f>
        <v>0</v>
      </c>
      <c r="M158" s="9">
        <f>الرصد!AQ160</f>
        <v>0</v>
      </c>
      <c r="N158" s="9">
        <f>الرصد!AR160</f>
        <v>0</v>
      </c>
      <c r="O158" s="9">
        <f>الرصد!AS160</f>
        <v>0</v>
      </c>
      <c r="P158" s="9">
        <f>الرصد!AT160</f>
        <v>0</v>
      </c>
      <c r="Q158" s="5" t="str">
        <f>IFERROR(IF($O158=0,"",INDEX($A$5:$P$5,SMALL(IF(--($A158:$P158&lt;$A$6:$P$6),COLUMN($A$5:$P$5),IF($A158:$P158="غ",COLUMN($A$5:$P$5))),COLUMNS($A$7:A158)))),"")</f>
        <v/>
      </c>
      <c r="R158" s="5" t="str">
        <f>IFERROR(IF($O158=0,"",INDEX($A$5:$P$5,SMALL(IF(--($A158:$P158&lt;$A$6:$P$6),COLUMN($A$5:$P$5),IF($A158:$P158="غ",COLUMN($A$5:$P$5))),COLUMNS($A$7:B158)))),"")</f>
        <v/>
      </c>
      <c r="S158" s="5" t="str">
        <f>IFERROR(IF($O158=0,"",INDEX($A$5:$P$5,SMALL(IF(--($A158:$P158&lt;$A$6:$P$6),COLUMN($A$5:$P$5),IF($A158:$P158="غ",COLUMN($A$5:$P$5))),COLUMNS($A$7:C158)))),"")</f>
        <v/>
      </c>
      <c r="T158" s="5" t="str">
        <f>IFERROR(IF($O158=0,"",INDEX($A$5:$P$5,SMALL(IF(--($A158:$P158&lt;$A$6:$P$6),COLUMN($A$5:$P$5),IF($A158:$P158="غ",COLUMN($A$5:$P$5))),COLUMNS($A$7:D158)))),"")</f>
        <v/>
      </c>
      <c r="U158" s="5" t="str">
        <f>IFERROR(IF($O158=0,"",INDEX($A$5:$P$5,SMALL(IF(--($A158:$P158&lt;$A$6:$P$6),COLUMN($A$5:$P$5),IF($A158:$P158="غ",COLUMN($A$5:$P$5))),COLUMNS($A$7:E158)))),"")</f>
        <v/>
      </c>
      <c r="V158" s="5" t="str">
        <f>IFERROR(IF($O158=0,"",INDEX($A$5:$P$5,SMALL(IF(--($A158:$P158&lt;$A$6:$P$6),COLUMN($A$5:$P$5),IF($A158:$P158="غ",COLUMN($A$5:$P$5))),COLUMNS($A$7:F158)))),"")</f>
        <v/>
      </c>
      <c r="W158" s="5" t="str">
        <f>IFERROR(IF($O158=0,"",INDEX($A$5:$P$5,SMALL(IF(--($A158:$P158&lt;$A$6:$P$6),COLUMN($A$5:$P$5),IF($A158:$P158="غ",COLUMN($A$5:$P$5))),COLUMNS($A$7:G158)))),"")</f>
        <v/>
      </c>
      <c r="X158" s="5" t="str">
        <f>IFERROR(IF($O158=0,"",INDEX($A$5:$P$5,SMALL(IF(--($A158:$P158&lt;$A$6:$P$6),COLUMN($A$5:$P$5),IF($A158:$P158="غ",COLUMN($A$5:$P$5))),COLUMNS($A$7:H158)))),"")</f>
        <v/>
      </c>
      <c r="Y158" s="5" t="str">
        <f>IFERROR(IF($O158=0,"",INDEX($A$5:$P$5,SMALL(IF(--($A158:$P158&lt;$A$6:$P$6),COLUMN($A$5:$P$5),IF($A158:$P158="غ",COLUMN($A$5:$P$5))),COLUMNS($A$7:I158)))),"")</f>
        <v/>
      </c>
      <c r="Z158" s="5" t="str">
        <f>IFERROR(IF($O158=0,"",INDEX($A$5:$P$5,SMALL(IF(--($A158:$P158&lt;$A$6:$P$6),COLUMN($A$5:$P$5),IF($A158:$P158="غ",COLUMN($A$5:$P$5))),COLUMNS($A$7:J158)))),"")</f>
        <v/>
      </c>
      <c r="AA158" s="5" t="str">
        <f>IFERROR(IF($O158=0,"",INDEX($A$5:$P$5,SMALL(IF(--($A158:$P158&lt;$A$6:$P$6),COLUMN($A$5:$P$5),IF($A158:$P158="غ",COLUMN($A$5:$P$5))),COLUMNS($A$7:K158)))),"")</f>
        <v/>
      </c>
      <c r="AB158" s="5" t="str">
        <f>IFERROR(IF($O158=0,"",INDEX($A$5:$P$5,SMALL(IF(--($A158:$P158&lt;$A$6:$P$6),COLUMN($A$5:$P$5),IF($A158:$P158="غ",COLUMN($A$5:$P$5))),COLUMNS($A$7:L158)))),"")</f>
        <v/>
      </c>
      <c r="AC158" s="5" t="str">
        <f>IFERROR(IF($O158=0,"",INDEX($A$5:$P$5,SMALL(IF(--($A158:$P158&lt;$A$6:$P$6),COLUMN($A$5:$P$5),IF($A158:$P158="غ",COLUMN($A$5:$P$5))),COLUMNS($A$7:M158)))),"")</f>
        <v/>
      </c>
      <c r="AD158" s="5" t="str">
        <f>IFERROR(IF($O158=0,"",INDEX($A$5:$P$5,SMALL(IF(--($A158:$P158&lt;$A$6:$P$6),COLUMN($A$5:$P$5),IF($A158:$P158="غ",COLUMN($A$5:$P$5))),COLUMNS($A$7:N158)))),"")</f>
        <v/>
      </c>
      <c r="AE158" s="5" t="str">
        <f>IFERROR(IF($O158=0,"",INDEX($A$5:$P$5,SMALL(IF(--($A158:$P158&lt;$A$6:$P$6),COLUMN($A$5:$P$5),IF($A158:$P158="غ",COLUMN($A$5:$P$5))),COLUMNS($A$7:O158)))),"")</f>
        <v/>
      </c>
      <c r="AF158" s="5" t="str">
        <f>IFERROR(IF($O158=0,"",INDEX($A$5:$P$5,SMALL(IF(--($A158:$P158&lt;$A$6:$P$6),COLUMN($A$5:$P$5),IF($A158:$P158="غ",COLUMN($A$5:$P$5))),COLUMNS($A$7:P158)))),"")</f>
        <v/>
      </c>
    </row>
    <row r="159" spans="1:32">
      <c r="A159" s="9">
        <f>الرصد!O161</f>
        <v>0</v>
      </c>
      <c r="B159" s="9">
        <f>الرصد!P161</f>
        <v>0</v>
      </c>
      <c r="C159" s="9">
        <f>الرصد!Q161</f>
        <v>0</v>
      </c>
      <c r="D159" s="9">
        <f>الرصد!T161</f>
        <v>0</v>
      </c>
      <c r="E159" s="9">
        <f>الرصد!W161</f>
        <v>0</v>
      </c>
      <c r="F159" s="9">
        <f>الرصد!Z161</f>
        <v>0</v>
      </c>
      <c r="G159" s="9">
        <f>الرصد!AC161</f>
        <v>0</v>
      </c>
      <c r="H159" s="9">
        <f>الرصد!AD161</f>
        <v>0</v>
      </c>
      <c r="I159" s="9">
        <f>الرصد!AE161</f>
        <v>0</v>
      </c>
      <c r="J159" s="9">
        <f>الرصد!AH161</f>
        <v>0</v>
      </c>
      <c r="K159" s="9">
        <f>الرصد!AK161</f>
        <v>0</v>
      </c>
      <c r="L159" s="9">
        <f>الرصد!AN161</f>
        <v>0</v>
      </c>
      <c r="M159" s="9">
        <f>الرصد!AQ161</f>
        <v>0</v>
      </c>
      <c r="N159" s="9">
        <f>الرصد!AR161</f>
        <v>0</v>
      </c>
      <c r="O159" s="9">
        <f>الرصد!AS161</f>
        <v>0</v>
      </c>
      <c r="P159" s="9">
        <f>الرصد!AT161</f>
        <v>0</v>
      </c>
      <c r="Q159" s="5" t="str">
        <f>IFERROR(IF($O159=0,"",INDEX($A$5:$P$5,SMALL(IF(--($A159:$P159&lt;$A$6:$P$6),COLUMN($A$5:$P$5),IF($A159:$P159="غ",COLUMN($A$5:$P$5))),COLUMNS($A$7:A159)))),"")</f>
        <v/>
      </c>
      <c r="R159" s="5" t="str">
        <f>IFERROR(IF($O159=0,"",INDEX($A$5:$P$5,SMALL(IF(--($A159:$P159&lt;$A$6:$P$6),COLUMN($A$5:$P$5),IF($A159:$P159="غ",COLUMN($A$5:$P$5))),COLUMNS($A$7:B159)))),"")</f>
        <v/>
      </c>
      <c r="S159" s="5" t="str">
        <f>IFERROR(IF($O159=0,"",INDEX($A$5:$P$5,SMALL(IF(--($A159:$P159&lt;$A$6:$P$6),COLUMN($A$5:$P$5),IF($A159:$P159="غ",COLUMN($A$5:$P$5))),COLUMNS($A$7:C159)))),"")</f>
        <v/>
      </c>
      <c r="T159" s="5" t="str">
        <f>IFERROR(IF($O159=0,"",INDEX($A$5:$P$5,SMALL(IF(--($A159:$P159&lt;$A$6:$P$6),COLUMN($A$5:$P$5),IF($A159:$P159="غ",COLUMN($A$5:$P$5))),COLUMNS($A$7:D159)))),"")</f>
        <v/>
      </c>
      <c r="U159" s="5" t="str">
        <f>IFERROR(IF($O159=0,"",INDEX($A$5:$P$5,SMALL(IF(--($A159:$P159&lt;$A$6:$P$6),COLUMN($A$5:$P$5),IF($A159:$P159="غ",COLUMN($A$5:$P$5))),COLUMNS($A$7:E159)))),"")</f>
        <v/>
      </c>
      <c r="V159" s="5" t="str">
        <f>IFERROR(IF($O159=0,"",INDEX($A$5:$P$5,SMALL(IF(--($A159:$P159&lt;$A$6:$P$6),COLUMN($A$5:$P$5),IF($A159:$P159="غ",COLUMN($A$5:$P$5))),COLUMNS($A$7:F159)))),"")</f>
        <v/>
      </c>
      <c r="W159" s="5" t="str">
        <f>IFERROR(IF($O159=0,"",INDEX($A$5:$P$5,SMALL(IF(--($A159:$P159&lt;$A$6:$P$6),COLUMN($A$5:$P$5),IF($A159:$P159="غ",COLUMN($A$5:$P$5))),COLUMNS($A$7:G159)))),"")</f>
        <v/>
      </c>
      <c r="X159" s="5" t="str">
        <f>IFERROR(IF($O159=0,"",INDEX($A$5:$P$5,SMALL(IF(--($A159:$P159&lt;$A$6:$P$6),COLUMN($A$5:$P$5),IF($A159:$P159="غ",COLUMN($A$5:$P$5))),COLUMNS($A$7:H159)))),"")</f>
        <v/>
      </c>
      <c r="Y159" s="5" t="str">
        <f>IFERROR(IF($O159=0,"",INDEX($A$5:$P$5,SMALL(IF(--($A159:$P159&lt;$A$6:$P$6),COLUMN($A$5:$P$5),IF($A159:$P159="غ",COLUMN($A$5:$P$5))),COLUMNS($A$7:I159)))),"")</f>
        <v/>
      </c>
      <c r="Z159" s="5" t="str">
        <f>IFERROR(IF($O159=0,"",INDEX($A$5:$P$5,SMALL(IF(--($A159:$P159&lt;$A$6:$P$6),COLUMN($A$5:$P$5),IF($A159:$P159="غ",COLUMN($A$5:$P$5))),COLUMNS($A$7:J159)))),"")</f>
        <v/>
      </c>
      <c r="AA159" s="5" t="str">
        <f>IFERROR(IF($O159=0,"",INDEX($A$5:$P$5,SMALL(IF(--($A159:$P159&lt;$A$6:$P$6),COLUMN($A$5:$P$5),IF($A159:$P159="غ",COLUMN($A$5:$P$5))),COLUMNS($A$7:K159)))),"")</f>
        <v/>
      </c>
      <c r="AB159" s="5" t="str">
        <f>IFERROR(IF($O159=0,"",INDEX($A$5:$P$5,SMALL(IF(--($A159:$P159&lt;$A$6:$P$6),COLUMN($A$5:$P$5),IF($A159:$P159="غ",COLUMN($A$5:$P$5))),COLUMNS($A$7:L159)))),"")</f>
        <v/>
      </c>
      <c r="AC159" s="5" t="str">
        <f>IFERROR(IF($O159=0,"",INDEX($A$5:$P$5,SMALL(IF(--($A159:$P159&lt;$A$6:$P$6),COLUMN($A$5:$P$5),IF($A159:$P159="غ",COLUMN($A$5:$P$5))),COLUMNS($A$7:M159)))),"")</f>
        <v/>
      </c>
      <c r="AD159" s="5" t="str">
        <f>IFERROR(IF($O159=0,"",INDEX($A$5:$P$5,SMALL(IF(--($A159:$P159&lt;$A$6:$P$6),COLUMN($A$5:$P$5),IF($A159:$P159="غ",COLUMN($A$5:$P$5))),COLUMNS($A$7:N159)))),"")</f>
        <v/>
      </c>
      <c r="AE159" s="5" t="str">
        <f>IFERROR(IF($O159=0,"",INDEX($A$5:$P$5,SMALL(IF(--($A159:$P159&lt;$A$6:$P$6),COLUMN($A$5:$P$5),IF($A159:$P159="غ",COLUMN($A$5:$P$5))),COLUMNS($A$7:O159)))),"")</f>
        <v/>
      </c>
      <c r="AF159" s="5" t="str">
        <f>IFERROR(IF($O159=0,"",INDEX($A$5:$P$5,SMALL(IF(--($A159:$P159&lt;$A$6:$P$6),COLUMN($A$5:$P$5),IF($A159:$P159="غ",COLUMN($A$5:$P$5))),COLUMNS($A$7:P159)))),"")</f>
        <v/>
      </c>
    </row>
    <row r="160" spans="1:32">
      <c r="A160" s="9">
        <f>الرصد!O162</f>
        <v>0</v>
      </c>
      <c r="B160" s="9">
        <f>الرصد!P162</f>
        <v>0</v>
      </c>
      <c r="C160" s="9">
        <f>الرصد!Q162</f>
        <v>0</v>
      </c>
      <c r="D160" s="9">
        <f>الرصد!T162</f>
        <v>0</v>
      </c>
      <c r="E160" s="9">
        <f>الرصد!W162</f>
        <v>0</v>
      </c>
      <c r="F160" s="9">
        <f>الرصد!Z162</f>
        <v>0</v>
      </c>
      <c r="G160" s="9">
        <f>الرصد!AC162</f>
        <v>0</v>
      </c>
      <c r="H160" s="9">
        <f>الرصد!AD162</f>
        <v>0</v>
      </c>
      <c r="I160" s="9">
        <f>الرصد!AE162</f>
        <v>0</v>
      </c>
      <c r="J160" s="9">
        <f>الرصد!AH162</f>
        <v>0</v>
      </c>
      <c r="K160" s="9">
        <f>الرصد!AK162</f>
        <v>0</v>
      </c>
      <c r="L160" s="9">
        <f>الرصد!AN162</f>
        <v>0</v>
      </c>
      <c r="M160" s="9">
        <f>الرصد!AQ162</f>
        <v>0</v>
      </c>
      <c r="N160" s="9">
        <f>الرصد!AR162</f>
        <v>0</v>
      </c>
      <c r="O160" s="9">
        <f>الرصد!AS162</f>
        <v>0</v>
      </c>
      <c r="P160" s="9">
        <f>الرصد!AT162</f>
        <v>0</v>
      </c>
      <c r="Q160" s="5" t="str">
        <f>IFERROR(IF($O160=0,"",INDEX($A$5:$P$5,SMALL(IF(--($A160:$P160&lt;$A$6:$P$6),COLUMN($A$5:$P$5),IF($A160:$P160="غ",COLUMN($A$5:$P$5))),COLUMNS($A$7:A160)))),"")</f>
        <v/>
      </c>
      <c r="R160" s="5" t="str">
        <f>IFERROR(IF($O160=0,"",INDEX($A$5:$P$5,SMALL(IF(--($A160:$P160&lt;$A$6:$P$6),COLUMN($A$5:$P$5),IF($A160:$P160="غ",COLUMN($A$5:$P$5))),COLUMNS($A$7:B160)))),"")</f>
        <v/>
      </c>
      <c r="S160" s="5" t="str">
        <f>IFERROR(IF($O160=0,"",INDEX($A$5:$P$5,SMALL(IF(--($A160:$P160&lt;$A$6:$P$6),COLUMN($A$5:$P$5),IF($A160:$P160="غ",COLUMN($A$5:$P$5))),COLUMNS($A$7:C160)))),"")</f>
        <v/>
      </c>
      <c r="T160" s="5" t="str">
        <f>IFERROR(IF($O160=0,"",INDEX($A$5:$P$5,SMALL(IF(--($A160:$P160&lt;$A$6:$P$6),COLUMN($A$5:$P$5),IF($A160:$P160="غ",COLUMN($A$5:$P$5))),COLUMNS($A$7:D160)))),"")</f>
        <v/>
      </c>
      <c r="U160" s="5" t="str">
        <f>IFERROR(IF($O160=0,"",INDEX($A$5:$P$5,SMALL(IF(--($A160:$P160&lt;$A$6:$P$6),COLUMN($A$5:$P$5),IF($A160:$P160="غ",COLUMN($A$5:$P$5))),COLUMNS($A$7:E160)))),"")</f>
        <v/>
      </c>
      <c r="V160" s="5" t="str">
        <f>IFERROR(IF($O160=0,"",INDEX($A$5:$P$5,SMALL(IF(--($A160:$P160&lt;$A$6:$P$6),COLUMN($A$5:$P$5),IF($A160:$P160="غ",COLUMN($A$5:$P$5))),COLUMNS($A$7:F160)))),"")</f>
        <v/>
      </c>
      <c r="W160" s="5" t="str">
        <f>IFERROR(IF($O160=0,"",INDEX($A$5:$P$5,SMALL(IF(--($A160:$P160&lt;$A$6:$P$6),COLUMN($A$5:$P$5),IF($A160:$P160="غ",COLUMN($A$5:$P$5))),COLUMNS($A$7:G160)))),"")</f>
        <v/>
      </c>
      <c r="X160" s="5" t="str">
        <f>IFERROR(IF($O160=0,"",INDEX($A$5:$P$5,SMALL(IF(--($A160:$P160&lt;$A$6:$P$6),COLUMN($A$5:$P$5),IF($A160:$P160="غ",COLUMN($A$5:$P$5))),COLUMNS($A$7:H160)))),"")</f>
        <v/>
      </c>
      <c r="Y160" s="5" t="str">
        <f>IFERROR(IF($O160=0,"",INDEX($A$5:$P$5,SMALL(IF(--($A160:$P160&lt;$A$6:$P$6),COLUMN($A$5:$P$5),IF($A160:$P160="غ",COLUMN($A$5:$P$5))),COLUMNS($A$7:I160)))),"")</f>
        <v/>
      </c>
      <c r="Z160" s="5" t="str">
        <f>IFERROR(IF($O160=0,"",INDEX($A$5:$P$5,SMALL(IF(--($A160:$P160&lt;$A$6:$P$6),COLUMN($A$5:$P$5),IF($A160:$P160="غ",COLUMN($A$5:$P$5))),COLUMNS($A$7:J160)))),"")</f>
        <v/>
      </c>
      <c r="AA160" s="5" t="str">
        <f>IFERROR(IF($O160=0,"",INDEX($A$5:$P$5,SMALL(IF(--($A160:$P160&lt;$A$6:$P$6),COLUMN($A$5:$P$5),IF($A160:$P160="غ",COLUMN($A$5:$P$5))),COLUMNS($A$7:K160)))),"")</f>
        <v/>
      </c>
      <c r="AB160" s="5" t="str">
        <f>IFERROR(IF($O160=0,"",INDEX($A$5:$P$5,SMALL(IF(--($A160:$P160&lt;$A$6:$P$6),COLUMN($A$5:$P$5),IF($A160:$P160="غ",COLUMN($A$5:$P$5))),COLUMNS($A$7:L160)))),"")</f>
        <v/>
      </c>
      <c r="AC160" s="5" t="str">
        <f>IFERROR(IF($O160=0,"",INDEX($A$5:$P$5,SMALL(IF(--($A160:$P160&lt;$A$6:$P$6),COLUMN($A$5:$P$5),IF($A160:$P160="غ",COLUMN($A$5:$P$5))),COLUMNS($A$7:M160)))),"")</f>
        <v/>
      </c>
      <c r="AD160" s="5" t="str">
        <f>IFERROR(IF($O160=0,"",INDEX($A$5:$P$5,SMALL(IF(--($A160:$P160&lt;$A$6:$P$6),COLUMN($A$5:$P$5),IF($A160:$P160="غ",COLUMN($A$5:$P$5))),COLUMNS($A$7:N160)))),"")</f>
        <v/>
      </c>
      <c r="AE160" s="5" t="str">
        <f>IFERROR(IF($O160=0,"",INDEX($A$5:$P$5,SMALL(IF(--($A160:$P160&lt;$A$6:$P$6),COLUMN($A$5:$P$5),IF($A160:$P160="غ",COLUMN($A$5:$P$5))),COLUMNS($A$7:O160)))),"")</f>
        <v/>
      </c>
      <c r="AF160" s="5" t="str">
        <f>IFERROR(IF($O160=0,"",INDEX($A$5:$P$5,SMALL(IF(--($A160:$P160&lt;$A$6:$P$6),COLUMN($A$5:$P$5),IF($A160:$P160="غ",COLUMN($A$5:$P$5))),COLUMNS($A$7:P160)))),"")</f>
        <v/>
      </c>
    </row>
    <row r="161" spans="1:32">
      <c r="A161" s="9">
        <f>الرصد!O163</f>
        <v>0</v>
      </c>
      <c r="B161" s="9">
        <f>الرصد!P163</f>
        <v>0</v>
      </c>
      <c r="C161" s="9">
        <f>الرصد!Q163</f>
        <v>0</v>
      </c>
      <c r="D161" s="9">
        <f>الرصد!T163</f>
        <v>0</v>
      </c>
      <c r="E161" s="9">
        <f>الرصد!W163</f>
        <v>0</v>
      </c>
      <c r="F161" s="9">
        <f>الرصد!Z163</f>
        <v>0</v>
      </c>
      <c r="G161" s="9">
        <f>الرصد!AC163</f>
        <v>0</v>
      </c>
      <c r="H161" s="9">
        <f>الرصد!AD163</f>
        <v>0</v>
      </c>
      <c r="I161" s="9">
        <f>الرصد!AE163</f>
        <v>0</v>
      </c>
      <c r="J161" s="9">
        <f>الرصد!AH163</f>
        <v>0</v>
      </c>
      <c r="K161" s="9">
        <f>الرصد!AK163</f>
        <v>0</v>
      </c>
      <c r="L161" s="9">
        <f>الرصد!AN163</f>
        <v>0</v>
      </c>
      <c r="M161" s="9">
        <f>الرصد!AQ163</f>
        <v>0</v>
      </c>
      <c r="N161" s="9">
        <f>الرصد!AR163</f>
        <v>0</v>
      </c>
      <c r="O161" s="9">
        <f>الرصد!AS163</f>
        <v>0</v>
      </c>
      <c r="P161" s="9">
        <f>الرصد!AT163</f>
        <v>0</v>
      </c>
      <c r="Q161" s="5" t="str">
        <f>IFERROR(IF($O161=0,"",INDEX($A$5:$P$5,SMALL(IF(--($A161:$P161&lt;$A$6:$P$6),COLUMN($A$5:$P$5),IF($A161:$P161="غ",COLUMN($A$5:$P$5))),COLUMNS($A$7:A161)))),"")</f>
        <v/>
      </c>
      <c r="R161" s="5" t="str">
        <f>IFERROR(IF($O161=0,"",INDEX($A$5:$P$5,SMALL(IF(--($A161:$P161&lt;$A$6:$P$6),COLUMN($A$5:$P$5),IF($A161:$P161="غ",COLUMN($A$5:$P$5))),COLUMNS($A$7:B161)))),"")</f>
        <v/>
      </c>
      <c r="S161" s="5" t="str">
        <f>IFERROR(IF($O161=0,"",INDEX($A$5:$P$5,SMALL(IF(--($A161:$P161&lt;$A$6:$P$6),COLUMN($A$5:$P$5),IF($A161:$P161="غ",COLUMN($A$5:$P$5))),COLUMNS($A$7:C161)))),"")</f>
        <v/>
      </c>
      <c r="T161" s="5" t="str">
        <f>IFERROR(IF($O161=0,"",INDEX($A$5:$P$5,SMALL(IF(--($A161:$P161&lt;$A$6:$P$6),COLUMN($A$5:$P$5),IF($A161:$P161="غ",COLUMN($A$5:$P$5))),COLUMNS($A$7:D161)))),"")</f>
        <v/>
      </c>
      <c r="U161" s="5" t="str">
        <f>IFERROR(IF($O161=0,"",INDEX($A$5:$P$5,SMALL(IF(--($A161:$P161&lt;$A$6:$P$6),COLUMN($A$5:$P$5),IF($A161:$P161="غ",COLUMN($A$5:$P$5))),COLUMNS($A$7:E161)))),"")</f>
        <v/>
      </c>
      <c r="V161" s="5" t="str">
        <f>IFERROR(IF($O161=0,"",INDEX($A$5:$P$5,SMALL(IF(--($A161:$P161&lt;$A$6:$P$6),COLUMN($A$5:$P$5),IF($A161:$P161="غ",COLUMN($A$5:$P$5))),COLUMNS($A$7:F161)))),"")</f>
        <v/>
      </c>
      <c r="W161" s="5" t="str">
        <f>IFERROR(IF($O161=0,"",INDEX($A$5:$P$5,SMALL(IF(--($A161:$P161&lt;$A$6:$P$6),COLUMN($A$5:$P$5),IF($A161:$P161="غ",COLUMN($A$5:$P$5))),COLUMNS($A$7:G161)))),"")</f>
        <v/>
      </c>
      <c r="X161" s="5" t="str">
        <f>IFERROR(IF($O161=0,"",INDEX($A$5:$P$5,SMALL(IF(--($A161:$P161&lt;$A$6:$P$6),COLUMN($A$5:$P$5),IF($A161:$P161="غ",COLUMN($A$5:$P$5))),COLUMNS($A$7:H161)))),"")</f>
        <v/>
      </c>
      <c r="Y161" s="5" t="str">
        <f>IFERROR(IF($O161=0,"",INDEX($A$5:$P$5,SMALL(IF(--($A161:$P161&lt;$A$6:$P$6),COLUMN($A$5:$P$5),IF($A161:$P161="غ",COLUMN($A$5:$P$5))),COLUMNS($A$7:I161)))),"")</f>
        <v/>
      </c>
      <c r="Z161" s="5" t="str">
        <f>IFERROR(IF($O161=0,"",INDEX($A$5:$P$5,SMALL(IF(--($A161:$P161&lt;$A$6:$P$6),COLUMN($A$5:$P$5),IF($A161:$P161="غ",COLUMN($A$5:$P$5))),COLUMNS($A$7:J161)))),"")</f>
        <v/>
      </c>
      <c r="AA161" s="5" t="str">
        <f>IFERROR(IF($O161=0,"",INDEX($A$5:$P$5,SMALL(IF(--($A161:$P161&lt;$A$6:$P$6),COLUMN($A$5:$P$5),IF($A161:$P161="غ",COLUMN($A$5:$P$5))),COLUMNS($A$7:K161)))),"")</f>
        <v/>
      </c>
      <c r="AB161" s="5" t="str">
        <f>IFERROR(IF($O161=0,"",INDEX($A$5:$P$5,SMALL(IF(--($A161:$P161&lt;$A$6:$P$6),COLUMN($A$5:$P$5),IF($A161:$P161="غ",COLUMN($A$5:$P$5))),COLUMNS($A$7:L161)))),"")</f>
        <v/>
      </c>
      <c r="AC161" s="5" t="str">
        <f>IFERROR(IF($O161=0,"",INDEX($A$5:$P$5,SMALL(IF(--($A161:$P161&lt;$A$6:$P$6),COLUMN($A$5:$P$5),IF($A161:$P161="غ",COLUMN($A$5:$P$5))),COLUMNS($A$7:M161)))),"")</f>
        <v/>
      </c>
      <c r="AD161" s="5" t="str">
        <f>IFERROR(IF($O161=0,"",INDEX($A$5:$P$5,SMALL(IF(--($A161:$P161&lt;$A$6:$P$6),COLUMN($A$5:$P$5),IF($A161:$P161="غ",COLUMN($A$5:$P$5))),COLUMNS($A$7:N161)))),"")</f>
        <v/>
      </c>
      <c r="AE161" s="5" t="str">
        <f>IFERROR(IF($O161=0,"",INDEX($A$5:$P$5,SMALL(IF(--($A161:$P161&lt;$A$6:$P$6),COLUMN($A$5:$P$5),IF($A161:$P161="غ",COLUMN($A$5:$P$5))),COLUMNS($A$7:O161)))),"")</f>
        <v/>
      </c>
      <c r="AF161" s="5" t="str">
        <f>IFERROR(IF($O161=0,"",INDEX($A$5:$P$5,SMALL(IF(--($A161:$P161&lt;$A$6:$P$6),COLUMN($A$5:$P$5),IF($A161:$P161="غ",COLUMN($A$5:$P$5))),COLUMNS($A$7:P161)))),"")</f>
        <v/>
      </c>
    </row>
    <row r="162" spans="1:32">
      <c r="A162" s="9">
        <f>الرصد!O164</f>
        <v>0</v>
      </c>
      <c r="B162" s="9">
        <f>الرصد!P164</f>
        <v>0</v>
      </c>
      <c r="C162" s="9">
        <f>الرصد!Q164</f>
        <v>0</v>
      </c>
      <c r="D162" s="9">
        <f>الرصد!T164</f>
        <v>0</v>
      </c>
      <c r="E162" s="9">
        <f>الرصد!W164</f>
        <v>0</v>
      </c>
      <c r="F162" s="9">
        <f>الرصد!Z164</f>
        <v>0</v>
      </c>
      <c r="G162" s="9">
        <f>الرصد!AC164</f>
        <v>0</v>
      </c>
      <c r="H162" s="9">
        <f>الرصد!AD164</f>
        <v>0</v>
      </c>
      <c r="I162" s="9">
        <f>الرصد!AE164</f>
        <v>0</v>
      </c>
      <c r="J162" s="9">
        <f>الرصد!AH164</f>
        <v>0</v>
      </c>
      <c r="K162" s="9">
        <f>الرصد!AK164</f>
        <v>0</v>
      </c>
      <c r="L162" s="9">
        <f>الرصد!AN164</f>
        <v>0</v>
      </c>
      <c r="M162" s="9">
        <f>الرصد!AQ164</f>
        <v>0</v>
      </c>
      <c r="N162" s="9">
        <f>الرصد!AR164</f>
        <v>0</v>
      </c>
      <c r="O162" s="9">
        <f>الرصد!AS164</f>
        <v>0</v>
      </c>
      <c r="P162" s="9">
        <f>الرصد!AT164</f>
        <v>0</v>
      </c>
      <c r="Q162" s="5" t="str">
        <f>IFERROR(IF($O162=0,"",INDEX($A$5:$P$5,SMALL(IF(--($A162:$P162&lt;$A$6:$P$6),COLUMN($A$5:$P$5),IF($A162:$P162="غ",COLUMN($A$5:$P$5))),COLUMNS($A$7:A162)))),"")</f>
        <v/>
      </c>
      <c r="R162" s="5" t="str">
        <f>IFERROR(IF($O162=0,"",INDEX($A$5:$P$5,SMALL(IF(--($A162:$P162&lt;$A$6:$P$6),COLUMN($A$5:$P$5),IF($A162:$P162="غ",COLUMN($A$5:$P$5))),COLUMNS($A$7:B162)))),"")</f>
        <v/>
      </c>
      <c r="S162" s="5" t="str">
        <f>IFERROR(IF($O162=0,"",INDEX($A$5:$P$5,SMALL(IF(--($A162:$P162&lt;$A$6:$P$6),COLUMN($A$5:$P$5),IF($A162:$P162="غ",COLUMN($A$5:$P$5))),COLUMNS($A$7:C162)))),"")</f>
        <v/>
      </c>
      <c r="T162" s="5" t="str">
        <f>IFERROR(IF($O162=0,"",INDEX($A$5:$P$5,SMALL(IF(--($A162:$P162&lt;$A$6:$P$6),COLUMN($A$5:$P$5),IF($A162:$P162="غ",COLUMN($A$5:$P$5))),COLUMNS($A$7:D162)))),"")</f>
        <v/>
      </c>
      <c r="U162" s="5" t="str">
        <f>IFERROR(IF($O162=0,"",INDEX($A$5:$P$5,SMALL(IF(--($A162:$P162&lt;$A$6:$P$6),COLUMN($A$5:$P$5),IF($A162:$P162="غ",COLUMN($A$5:$P$5))),COLUMNS($A$7:E162)))),"")</f>
        <v/>
      </c>
      <c r="V162" s="5" t="str">
        <f>IFERROR(IF($O162=0,"",INDEX($A$5:$P$5,SMALL(IF(--($A162:$P162&lt;$A$6:$P$6),COLUMN($A$5:$P$5),IF($A162:$P162="غ",COLUMN($A$5:$P$5))),COLUMNS($A$7:F162)))),"")</f>
        <v/>
      </c>
      <c r="W162" s="5" t="str">
        <f>IFERROR(IF($O162=0,"",INDEX($A$5:$P$5,SMALL(IF(--($A162:$P162&lt;$A$6:$P$6),COLUMN($A$5:$P$5),IF($A162:$P162="غ",COLUMN($A$5:$P$5))),COLUMNS($A$7:G162)))),"")</f>
        <v/>
      </c>
      <c r="X162" s="5" t="str">
        <f>IFERROR(IF($O162=0,"",INDEX($A$5:$P$5,SMALL(IF(--($A162:$P162&lt;$A$6:$P$6),COLUMN($A$5:$P$5),IF($A162:$P162="غ",COLUMN($A$5:$P$5))),COLUMNS($A$7:H162)))),"")</f>
        <v/>
      </c>
      <c r="Y162" s="5" t="str">
        <f>IFERROR(IF($O162=0,"",INDEX($A$5:$P$5,SMALL(IF(--($A162:$P162&lt;$A$6:$P$6),COLUMN($A$5:$P$5),IF($A162:$P162="غ",COLUMN($A$5:$P$5))),COLUMNS($A$7:I162)))),"")</f>
        <v/>
      </c>
      <c r="Z162" s="5" t="str">
        <f>IFERROR(IF($O162=0,"",INDEX($A$5:$P$5,SMALL(IF(--($A162:$P162&lt;$A$6:$P$6),COLUMN($A$5:$P$5),IF($A162:$P162="غ",COLUMN($A$5:$P$5))),COLUMNS($A$7:J162)))),"")</f>
        <v/>
      </c>
      <c r="AA162" s="5" t="str">
        <f>IFERROR(IF($O162=0,"",INDEX($A$5:$P$5,SMALL(IF(--($A162:$P162&lt;$A$6:$P$6),COLUMN($A$5:$P$5),IF($A162:$P162="غ",COLUMN($A$5:$P$5))),COLUMNS($A$7:K162)))),"")</f>
        <v/>
      </c>
      <c r="AB162" s="5" t="str">
        <f>IFERROR(IF($O162=0,"",INDEX($A$5:$P$5,SMALL(IF(--($A162:$P162&lt;$A$6:$P$6),COLUMN($A$5:$P$5),IF($A162:$P162="غ",COLUMN($A$5:$P$5))),COLUMNS($A$7:L162)))),"")</f>
        <v/>
      </c>
      <c r="AC162" s="5" t="str">
        <f>IFERROR(IF($O162=0,"",INDEX($A$5:$P$5,SMALL(IF(--($A162:$P162&lt;$A$6:$P$6),COLUMN($A$5:$P$5),IF($A162:$P162="غ",COLUMN($A$5:$P$5))),COLUMNS($A$7:M162)))),"")</f>
        <v/>
      </c>
      <c r="AD162" s="5" t="str">
        <f>IFERROR(IF($O162=0,"",INDEX($A$5:$P$5,SMALL(IF(--($A162:$P162&lt;$A$6:$P$6),COLUMN($A$5:$P$5),IF($A162:$P162="غ",COLUMN($A$5:$P$5))),COLUMNS($A$7:N162)))),"")</f>
        <v/>
      </c>
      <c r="AE162" s="5" t="str">
        <f>IFERROR(IF($O162=0,"",INDEX($A$5:$P$5,SMALL(IF(--($A162:$P162&lt;$A$6:$P$6),COLUMN($A$5:$P$5),IF($A162:$P162="غ",COLUMN($A$5:$P$5))),COLUMNS($A$7:O162)))),"")</f>
        <v/>
      </c>
      <c r="AF162" s="5" t="str">
        <f>IFERROR(IF($O162=0,"",INDEX($A$5:$P$5,SMALL(IF(--($A162:$P162&lt;$A$6:$P$6),COLUMN($A$5:$P$5),IF($A162:$P162="غ",COLUMN($A$5:$P$5))),COLUMNS($A$7:P162)))),"")</f>
        <v/>
      </c>
    </row>
    <row r="163" spans="1:32">
      <c r="A163" s="9">
        <f>الرصد!O165</f>
        <v>0</v>
      </c>
      <c r="B163" s="9">
        <f>الرصد!P165</f>
        <v>0</v>
      </c>
      <c r="C163" s="9">
        <f>الرصد!Q165</f>
        <v>0</v>
      </c>
      <c r="D163" s="9">
        <f>الرصد!T165</f>
        <v>0</v>
      </c>
      <c r="E163" s="9">
        <f>الرصد!W165</f>
        <v>0</v>
      </c>
      <c r="F163" s="9">
        <f>الرصد!Z165</f>
        <v>0</v>
      </c>
      <c r="G163" s="9">
        <f>الرصد!AC165</f>
        <v>0</v>
      </c>
      <c r="H163" s="9">
        <f>الرصد!AD165</f>
        <v>0</v>
      </c>
      <c r="I163" s="9">
        <f>الرصد!AE165</f>
        <v>0</v>
      </c>
      <c r="J163" s="9">
        <f>الرصد!AH165</f>
        <v>0</v>
      </c>
      <c r="K163" s="9">
        <f>الرصد!AK165</f>
        <v>0</v>
      </c>
      <c r="L163" s="9">
        <f>الرصد!AN165</f>
        <v>0</v>
      </c>
      <c r="M163" s="9">
        <f>الرصد!AQ165</f>
        <v>0</v>
      </c>
      <c r="N163" s="9">
        <f>الرصد!AR165</f>
        <v>0</v>
      </c>
      <c r="O163" s="9">
        <f>الرصد!AS165</f>
        <v>0</v>
      </c>
      <c r="P163" s="9">
        <f>الرصد!AT165</f>
        <v>0</v>
      </c>
      <c r="Q163" s="5" t="str">
        <f>IFERROR(IF($O163=0,"",INDEX($A$5:$P$5,SMALL(IF(--($A163:$P163&lt;$A$6:$P$6),COLUMN($A$5:$P$5),IF($A163:$P163="غ",COLUMN($A$5:$P$5))),COLUMNS($A$7:A163)))),"")</f>
        <v/>
      </c>
      <c r="R163" s="5" t="str">
        <f>IFERROR(IF($O163=0,"",INDEX($A$5:$P$5,SMALL(IF(--($A163:$P163&lt;$A$6:$P$6),COLUMN($A$5:$P$5),IF($A163:$P163="غ",COLUMN($A$5:$P$5))),COLUMNS($A$7:B163)))),"")</f>
        <v/>
      </c>
      <c r="S163" s="5" t="str">
        <f>IFERROR(IF($O163=0,"",INDEX($A$5:$P$5,SMALL(IF(--($A163:$P163&lt;$A$6:$P$6),COLUMN($A$5:$P$5),IF($A163:$P163="غ",COLUMN($A$5:$P$5))),COLUMNS($A$7:C163)))),"")</f>
        <v/>
      </c>
      <c r="T163" s="5" t="str">
        <f>IFERROR(IF($O163=0,"",INDEX($A$5:$P$5,SMALL(IF(--($A163:$P163&lt;$A$6:$P$6),COLUMN($A$5:$P$5),IF($A163:$P163="غ",COLUMN($A$5:$P$5))),COLUMNS($A$7:D163)))),"")</f>
        <v/>
      </c>
      <c r="U163" s="5" t="str">
        <f>IFERROR(IF($O163=0,"",INDEX($A$5:$P$5,SMALL(IF(--($A163:$P163&lt;$A$6:$P$6),COLUMN($A$5:$P$5),IF($A163:$P163="غ",COLUMN($A$5:$P$5))),COLUMNS($A$7:E163)))),"")</f>
        <v/>
      </c>
      <c r="V163" s="5" t="str">
        <f>IFERROR(IF($O163=0,"",INDEX($A$5:$P$5,SMALL(IF(--($A163:$P163&lt;$A$6:$P$6),COLUMN($A$5:$P$5),IF($A163:$P163="غ",COLUMN($A$5:$P$5))),COLUMNS($A$7:F163)))),"")</f>
        <v/>
      </c>
      <c r="W163" s="5" t="str">
        <f>IFERROR(IF($O163=0,"",INDEX($A$5:$P$5,SMALL(IF(--($A163:$P163&lt;$A$6:$P$6),COLUMN($A$5:$P$5),IF($A163:$P163="غ",COLUMN($A$5:$P$5))),COLUMNS($A$7:G163)))),"")</f>
        <v/>
      </c>
      <c r="X163" s="5" t="str">
        <f>IFERROR(IF($O163=0,"",INDEX($A$5:$P$5,SMALL(IF(--($A163:$P163&lt;$A$6:$P$6),COLUMN($A$5:$P$5),IF($A163:$P163="غ",COLUMN($A$5:$P$5))),COLUMNS($A$7:H163)))),"")</f>
        <v/>
      </c>
      <c r="Y163" s="5" t="str">
        <f>IFERROR(IF($O163=0,"",INDEX($A$5:$P$5,SMALL(IF(--($A163:$P163&lt;$A$6:$P$6),COLUMN($A$5:$P$5),IF($A163:$P163="غ",COLUMN($A$5:$P$5))),COLUMNS($A$7:I163)))),"")</f>
        <v/>
      </c>
      <c r="Z163" s="5" t="str">
        <f>IFERROR(IF($O163=0,"",INDEX($A$5:$P$5,SMALL(IF(--($A163:$P163&lt;$A$6:$P$6),COLUMN($A$5:$P$5),IF($A163:$P163="غ",COLUMN($A$5:$P$5))),COLUMNS($A$7:J163)))),"")</f>
        <v/>
      </c>
      <c r="AA163" s="5" t="str">
        <f>IFERROR(IF($O163=0,"",INDEX($A$5:$P$5,SMALL(IF(--($A163:$P163&lt;$A$6:$P$6),COLUMN($A$5:$P$5),IF($A163:$P163="غ",COLUMN($A$5:$P$5))),COLUMNS($A$7:K163)))),"")</f>
        <v/>
      </c>
      <c r="AB163" s="5" t="str">
        <f>IFERROR(IF($O163=0,"",INDEX($A$5:$P$5,SMALL(IF(--($A163:$P163&lt;$A$6:$P$6),COLUMN($A$5:$P$5),IF($A163:$P163="غ",COLUMN($A$5:$P$5))),COLUMNS($A$7:L163)))),"")</f>
        <v/>
      </c>
      <c r="AC163" s="5" t="str">
        <f>IFERROR(IF($O163=0,"",INDEX($A$5:$P$5,SMALL(IF(--($A163:$P163&lt;$A$6:$P$6),COLUMN($A$5:$P$5),IF($A163:$P163="غ",COLUMN($A$5:$P$5))),COLUMNS($A$7:M163)))),"")</f>
        <v/>
      </c>
      <c r="AD163" s="5" t="str">
        <f>IFERROR(IF($O163=0,"",INDEX($A$5:$P$5,SMALL(IF(--($A163:$P163&lt;$A$6:$P$6),COLUMN($A$5:$P$5),IF($A163:$P163="غ",COLUMN($A$5:$P$5))),COLUMNS($A$7:N163)))),"")</f>
        <v/>
      </c>
      <c r="AE163" s="5" t="str">
        <f>IFERROR(IF($O163=0,"",INDEX($A$5:$P$5,SMALL(IF(--($A163:$P163&lt;$A$6:$P$6),COLUMN($A$5:$P$5),IF($A163:$P163="غ",COLUMN($A$5:$P$5))),COLUMNS($A$7:O163)))),"")</f>
        <v/>
      </c>
      <c r="AF163" s="5" t="str">
        <f>IFERROR(IF($O163=0,"",INDEX($A$5:$P$5,SMALL(IF(--($A163:$P163&lt;$A$6:$P$6),COLUMN($A$5:$P$5),IF($A163:$P163="غ",COLUMN($A$5:$P$5))),COLUMNS($A$7:P163)))),"")</f>
        <v/>
      </c>
    </row>
    <row r="164" spans="1:32">
      <c r="A164" s="9">
        <f>الرصد!O166</f>
        <v>0</v>
      </c>
      <c r="B164" s="9">
        <f>الرصد!P166</f>
        <v>0</v>
      </c>
      <c r="C164" s="9">
        <f>الرصد!Q166</f>
        <v>0</v>
      </c>
      <c r="D164" s="9">
        <f>الرصد!T166</f>
        <v>0</v>
      </c>
      <c r="E164" s="9">
        <f>الرصد!W166</f>
        <v>0</v>
      </c>
      <c r="F164" s="9">
        <f>الرصد!Z166</f>
        <v>0</v>
      </c>
      <c r="G164" s="9">
        <f>الرصد!AC166</f>
        <v>0</v>
      </c>
      <c r="H164" s="9">
        <f>الرصد!AD166</f>
        <v>0</v>
      </c>
      <c r="I164" s="9">
        <f>الرصد!AE166</f>
        <v>0</v>
      </c>
      <c r="J164" s="9">
        <f>الرصد!AH166</f>
        <v>0</v>
      </c>
      <c r="K164" s="9">
        <f>الرصد!AK166</f>
        <v>0</v>
      </c>
      <c r="L164" s="9">
        <f>الرصد!AN166</f>
        <v>0</v>
      </c>
      <c r="M164" s="9">
        <f>الرصد!AQ166</f>
        <v>0</v>
      </c>
      <c r="N164" s="9">
        <f>الرصد!AR166</f>
        <v>0</v>
      </c>
      <c r="O164" s="9">
        <f>الرصد!AS166</f>
        <v>0</v>
      </c>
      <c r="P164" s="9">
        <f>الرصد!AT166</f>
        <v>0</v>
      </c>
      <c r="Q164" s="5" t="str">
        <f>IFERROR(IF($O164=0,"",INDEX($A$5:$P$5,SMALL(IF(--($A164:$P164&lt;$A$6:$P$6),COLUMN($A$5:$P$5),IF($A164:$P164="غ",COLUMN($A$5:$P$5))),COLUMNS($A$7:A164)))),"")</f>
        <v/>
      </c>
      <c r="R164" s="5" t="str">
        <f>IFERROR(IF($O164=0,"",INDEX($A$5:$P$5,SMALL(IF(--($A164:$P164&lt;$A$6:$P$6),COLUMN($A$5:$P$5),IF($A164:$P164="غ",COLUMN($A$5:$P$5))),COLUMNS($A$7:B164)))),"")</f>
        <v/>
      </c>
      <c r="S164" s="5" t="str">
        <f>IFERROR(IF($O164=0,"",INDEX($A$5:$P$5,SMALL(IF(--($A164:$P164&lt;$A$6:$P$6),COLUMN($A$5:$P$5),IF($A164:$P164="غ",COLUMN($A$5:$P$5))),COLUMNS($A$7:C164)))),"")</f>
        <v/>
      </c>
      <c r="T164" s="5" t="str">
        <f>IFERROR(IF($O164=0,"",INDEX($A$5:$P$5,SMALL(IF(--($A164:$P164&lt;$A$6:$P$6),COLUMN($A$5:$P$5),IF($A164:$P164="غ",COLUMN($A$5:$P$5))),COLUMNS($A$7:D164)))),"")</f>
        <v/>
      </c>
      <c r="U164" s="5" t="str">
        <f>IFERROR(IF($O164=0,"",INDEX($A$5:$P$5,SMALL(IF(--($A164:$P164&lt;$A$6:$P$6),COLUMN($A$5:$P$5),IF($A164:$P164="غ",COLUMN($A$5:$P$5))),COLUMNS($A$7:E164)))),"")</f>
        <v/>
      </c>
      <c r="V164" s="5" t="str">
        <f>IFERROR(IF($O164=0,"",INDEX($A$5:$P$5,SMALL(IF(--($A164:$P164&lt;$A$6:$P$6),COLUMN($A$5:$P$5),IF($A164:$P164="غ",COLUMN($A$5:$P$5))),COLUMNS($A$7:F164)))),"")</f>
        <v/>
      </c>
      <c r="W164" s="5" t="str">
        <f>IFERROR(IF($O164=0,"",INDEX($A$5:$P$5,SMALL(IF(--($A164:$P164&lt;$A$6:$P$6),COLUMN($A$5:$P$5),IF($A164:$P164="غ",COLUMN($A$5:$P$5))),COLUMNS($A$7:G164)))),"")</f>
        <v/>
      </c>
      <c r="X164" s="5" t="str">
        <f>IFERROR(IF($O164=0,"",INDEX($A$5:$P$5,SMALL(IF(--($A164:$P164&lt;$A$6:$P$6),COLUMN($A$5:$P$5),IF($A164:$P164="غ",COLUMN($A$5:$P$5))),COLUMNS($A$7:H164)))),"")</f>
        <v/>
      </c>
      <c r="Y164" s="5" t="str">
        <f>IFERROR(IF($O164=0,"",INDEX($A$5:$P$5,SMALL(IF(--($A164:$P164&lt;$A$6:$P$6),COLUMN($A$5:$P$5),IF($A164:$P164="غ",COLUMN($A$5:$P$5))),COLUMNS($A$7:I164)))),"")</f>
        <v/>
      </c>
      <c r="Z164" s="5" t="str">
        <f>IFERROR(IF($O164=0,"",INDEX($A$5:$P$5,SMALL(IF(--($A164:$P164&lt;$A$6:$P$6),COLUMN($A$5:$P$5),IF($A164:$P164="غ",COLUMN($A$5:$P$5))),COLUMNS($A$7:J164)))),"")</f>
        <v/>
      </c>
      <c r="AA164" s="5" t="str">
        <f>IFERROR(IF($O164=0,"",INDEX($A$5:$P$5,SMALL(IF(--($A164:$P164&lt;$A$6:$P$6),COLUMN($A$5:$P$5),IF($A164:$P164="غ",COLUMN($A$5:$P$5))),COLUMNS($A$7:K164)))),"")</f>
        <v/>
      </c>
      <c r="AB164" s="5" t="str">
        <f>IFERROR(IF($O164=0,"",INDEX($A$5:$P$5,SMALL(IF(--($A164:$P164&lt;$A$6:$P$6),COLUMN($A$5:$P$5),IF($A164:$P164="غ",COLUMN($A$5:$P$5))),COLUMNS($A$7:L164)))),"")</f>
        <v/>
      </c>
      <c r="AC164" s="5" t="str">
        <f>IFERROR(IF($O164=0,"",INDEX($A$5:$P$5,SMALL(IF(--($A164:$P164&lt;$A$6:$P$6),COLUMN($A$5:$P$5),IF($A164:$P164="غ",COLUMN($A$5:$P$5))),COLUMNS($A$7:M164)))),"")</f>
        <v/>
      </c>
      <c r="AD164" s="5" t="str">
        <f>IFERROR(IF($O164=0,"",INDEX($A$5:$P$5,SMALL(IF(--($A164:$P164&lt;$A$6:$P$6),COLUMN($A$5:$P$5),IF($A164:$P164="غ",COLUMN($A$5:$P$5))),COLUMNS($A$7:N164)))),"")</f>
        <v/>
      </c>
      <c r="AE164" s="5" t="str">
        <f>IFERROR(IF($O164=0,"",INDEX($A$5:$P$5,SMALL(IF(--($A164:$P164&lt;$A$6:$P$6),COLUMN($A$5:$P$5),IF($A164:$P164="غ",COLUMN($A$5:$P$5))),COLUMNS($A$7:O164)))),"")</f>
        <v/>
      </c>
      <c r="AF164" s="5" t="str">
        <f>IFERROR(IF($O164=0,"",INDEX($A$5:$P$5,SMALL(IF(--($A164:$P164&lt;$A$6:$P$6),COLUMN($A$5:$P$5),IF($A164:$P164="غ",COLUMN($A$5:$P$5))),COLUMNS($A$7:P164)))),"")</f>
        <v/>
      </c>
    </row>
    <row r="165" spans="1:32">
      <c r="A165" s="9">
        <f>الرصد!O167</f>
        <v>0</v>
      </c>
      <c r="B165" s="9">
        <f>الرصد!P167</f>
        <v>0</v>
      </c>
      <c r="C165" s="9">
        <f>الرصد!Q167</f>
        <v>0</v>
      </c>
      <c r="D165" s="9">
        <f>الرصد!T167</f>
        <v>0</v>
      </c>
      <c r="E165" s="9">
        <f>الرصد!W167</f>
        <v>0</v>
      </c>
      <c r="F165" s="9">
        <f>الرصد!Z167</f>
        <v>0</v>
      </c>
      <c r="G165" s="9">
        <f>الرصد!AC167</f>
        <v>0</v>
      </c>
      <c r="H165" s="9">
        <f>الرصد!AD167</f>
        <v>0</v>
      </c>
      <c r="I165" s="9">
        <f>الرصد!AE167</f>
        <v>0</v>
      </c>
      <c r="J165" s="9">
        <f>الرصد!AH167</f>
        <v>0</v>
      </c>
      <c r="K165" s="9">
        <f>الرصد!AK167</f>
        <v>0</v>
      </c>
      <c r="L165" s="9">
        <f>الرصد!AN167</f>
        <v>0</v>
      </c>
      <c r="M165" s="9">
        <f>الرصد!AQ167</f>
        <v>0</v>
      </c>
      <c r="N165" s="9">
        <f>الرصد!AR167</f>
        <v>0</v>
      </c>
      <c r="O165" s="9">
        <f>الرصد!AS167</f>
        <v>0</v>
      </c>
      <c r="P165" s="9">
        <f>الرصد!AT167</f>
        <v>0</v>
      </c>
      <c r="Q165" s="5" t="str">
        <f>IFERROR(IF($O165=0,"",INDEX($A$5:$P$5,SMALL(IF(--($A165:$P165&lt;$A$6:$P$6),COLUMN($A$5:$P$5),IF($A165:$P165="غ",COLUMN($A$5:$P$5))),COLUMNS($A$7:A165)))),"")</f>
        <v/>
      </c>
      <c r="R165" s="5" t="str">
        <f>IFERROR(IF($O165=0,"",INDEX($A$5:$P$5,SMALL(IF(--($A165:$P165&lt;$A$6:$P$6),COLUMN($A$5:$P$5),IF($A165:$P165="غ",COLUMN($A$5:$P$5))),COLUMNS($A$7:B165)))),"")</f>
        <v/>
      </c>
      <c r="S165" s="5" t="str">
        <f>IFERROR(IF($O165=0,"",INDEX($A$5:$P$5,SMALL(IF(--($A165:$P165&lt;$A$6:$P$6),COLUMN($A$5:$P$5),IF($A165:$P165="غ",COLUMN($A$5:$P$5))),COLUMNS($A$7:C165)))),"")</f>
        <v/>
      </c>
      <c r="T165" s="5" t="str">
        <f>IFERROR(IF($O165=0,"",INDEX($A$5:$P$5,SMALL(IF(--($A165:$P165&lt;$A$6:$P$6),COLUMN($A$5:$P$5),IF($A165:$P165="غ",COLUMN($A$5:$P$5))),COLUMNS($A$7:D165)))),"")</f>
        <v/>
      </c>
      <c r="U165" s="5" t="str">
        <f>IFERROR(IF($O165=0,"",INDEX($A$5:$P$5,SMALL(IF(--($A165:$P165&lt;$A$6:$P$6),COLUMN($A$5:$P$5),IF($A165:$P165="غ",COLUMN($A$5:$P$5))),COLUMNS($A$7:E165)))),"")</f>
        <v/>
      </c>
      <c r="V165" s="5" t="str">
        <f>IFERROR(IF($O165=0,"",INDEX($A$5:$P$5,SMALL(IF(--($A165:$P165&lt;$A$6:$P$6),COLUMN($A$5:$P$5),IF($A165:$P165="غ",COLUMN($A$5:$P$5))),COLUMNS($A$7:F165)))),"")</f>
        <v/>
      </c>
      <c r="W165" s="5" t="str">
        <f>IFERROR(IF($O165=0,"",INDEX($A$5:$P$5,SMALL(IF(--($A165:$P165&lt;$A$6:$P$6),COLUMN($A$5:$P$5),IF($A165:$P165="غ",COLUMN($A$5:$P$5))),COLUMNS($A$7:G165)))),"")</f>
        <v/>
      </c>
      <c r="X165" s="5" t="str">
        <f>IFERROR(IF($O165=0,"",INDEX($A$5:$P$5,SMALL(IF(--($A165:$P165&lt;$A$6:$P$6),COLUMN($A$5:$P$5),IF($A165:$P165="غ",COLUMN($A$5:$P$5))),COLUMNS($A$7:H165)))),"")</f>
        <v/>
      </c>
      <c r="Y165" s="5" t="str">
        <f>IFERROR(IF($O165=0,"",INDEX($A$5:$P$5,SMALL(IF(--($A165:$P165&lt;$A$6:$P$6),COLUMN($A$5:$P$5),IF($A165:$P165="غ",COLUMN($A$5:$P$5))),COLUMNS($A$7:I165)))),"")</f>
        <v/>
      </c>
      <c r="Z165" s="5" t="str">
        <f>IFERROR(IF($O165=0,"",INDEX($A$5:$P$5,SMALL(IF(--($A165:$P165&lt;$A$6:$P$6),COLUMN($A$5:$P$5),IF($A165:$P165="غ",COLUMN($A$5:$P$5))),COLUMNS($A$7:J165)))),"")</f>
        <v/>
      </c>
      <c r="AA165" s="5" t="str">
        <f>IFERROR(IF($O165=0,"",INDEX($A$5:$P$5,SMALL(IF(--($A165:$P165&lt;$A$6:$P$6),COLUMN($A$5:$P$5),IF($A165:$P165="غ",COLUMN($A$5:$P$5))),COLUMNS($A$7:K165)))),"")</f>
        <v/>
      </c>
      <c r="AB165" s="5" t="str">
        <f>IFERROR(IF($O165=0,"",INDEX($A$5:$P$5,SMALL(IF(--($A165:$P165&lt;$A$6:$P$6),COLUMN($A$5:$P$5),IF($A165:$P165="غ",COLUMN($A$5:$P$5))),COLUMNS($A$7:L165)))),"")</f>
        <v/>
      </c>
      <c r="AC165" s="5" t="str">
        <f>IFERROR(IF($O165=0,"",INDEX($A$5:$P$5,SMALL(IF(--($A165:$P165&lt;$A$6:$P$6),COLUMN($A$5:$P$5),IF($A165:$P165="غ",COLUMN($A$5:$P$5))),COLUMNS($A$7:M165)))),"")</f>
        <v/>
      </c>
      <c r="AD165" s="5" t="str">
        <f>IFERROR(IF($O165=0,"",INDEX($A$5:$P$5,SMALL(IF(--($A165:$P165&lt;$A$6:$P$6),COLUMN($A$5:$P$5),IF($A165:$P165="غ",COLUMN($A$5:$P$5))),COLUMNS($A$7:N165)))),"")</f>
        <v/>
      </c>
      <c r="AE165" s="5" t="str">
        <f>IFERROR(IF($O165=0,"",INDEX($A$5:$P$5,SMALL(IF(--($A165:$P165&lt;$A$6:$P$6),COLUMN($A$5:$P$5),IF($A165:$P165="غ",COLUMN($A$5:$P$5))),COLUMNS($A$7:O165)))),"")</f>
        <v/>
      </c>
      <c r="AF165" s="5" t="str">
        <f>IFERROR(IF($O165=0,"",INDEX($A$5:$P$5,SMALL(IF(--($A165:$P165&lt;$A$6:$P$6),COLUMN($A$5:$P$5),IF($A165:$P165="غ",COLUMN($A$5:$P$5))),COLUMNS($A$7:P165)))),"")</f>
        <v/>
      </c>
    </row>
    <row r="166" spans="1:32">
      <c r="A166" s="9">
        <f>الرصد!O168</f>
        <v>0</v>
      </c>
      <c r="B166" s="9">
        <f>الرصد!P168</f>
        <v>0</v>
      </c>
      <c r="C166" s="9">
        <f>الرصد!Q168</f>
        <v>0</v>
      </c>
      <c r="D166" s="9">
        <f>الرصد!T168</f>
        <v>0</v>
      </c>
      <c r="E166" s="9">
        <f>الرصد!W168</f>
        <v>0</v>
      </c>
      <c r="F166" s="9">
        <f>الرصد!Z168</f>
        <v>0</v>
      </c>
      <c r="G166" s="9">
        <f>الرصد!AC168</f>
        <v>0</v>
      </c>
      <c r="H166" s="9">
        <f>الرصد!AD168</f>
        <v>0</v>
      </c>
      <c r="I166" s="9">
        <f>الرصد!AE168</f>
        <v>0</v>
      </c>
      <c r="J166" s="9">
        <f>الرصد!AH168</f>
        <v>0</v>
      </c>
      <c r="K166" s="9">
        <f>الرصد!AK168</f>
        <v>0</v>
      </c>
      <c r="L166" s="9">
        <f>الرصد!AN168</f>
        <v>0</v>
      </c>
      <c r="M166" s="9">
        <f>الرصد!AQ168</f>
        <v>0</v>
      </c>
      <c r="N166" s="9">
        <f>الرصد!AR168</f>
        <v>0</v>
      </c>
      <c r="O166" s="9">
        <f>الرصد!AS168</f>
        <v>0</v>
      </c>
      <c r="P166" s="9">
        <f>الرصد!AT168</f>
        <v>0</v>
      </c>
      <c r="Q166" s="5" t="str">
        <f>IFERROR(IF($O166=0,"",INDEX($A$5:$P$5,SMALL(IF(--($A166:$P166&lt;$A$6:$P$6),COLUMN($A$5:$P$5),IF($A166:$P166="غ",COLUMN($A$5:$P$5))),COLUMNS($A$7:A166)))),"")</f>
        <v/>
      </c>
      <c r="R166" s="5" t="str">
        <f>IFERROR(IF($O166=0,"",INDEX($A$5:$P$5,SMALL(IF(--($A166:$P166&lt;$A$6:$P$6),COLUMN($A$5:$P$5),IF($A166:$P166="غ",COLUMN($A$5:$P$5))),COLUMNS($A$7:B166)))),"")</f>
        <v/>
      </c>
      <c r="S166" s="5" t="str">
        <f>IFERROR(IF($O166=0,"",INDEX($A$5:$P$5,SMALL(IF(--($A166:$P166&lt;$A$6:$P$6),COLUMN($A$5:$P$5),IF($A166:$P166="غ",COLUMN($A$5:$P$5))),COLUMNS($A$7:C166)))),"")</f>
        <v/>
      </c>
      <c r="T166" s="5" t="str">
        <f>IFERROR(IF($O166=0,"",INDEX($A$5:$P$5,SMALL(IF(--($A166:$P166&lt;$A$6:$P$6),COLUMN($A$5:$P$5),IF($A166:$P166="غ",COLUMN($A$5:$P$5))),COLUMNS($A$7:D166)))),"")</f>
        <v/>
      </c>
      <c r="U166" s="5" t="str">
        <f>IFERROR(IF($O166=0,"",INDEX($A$5:$P$5,SMALL(IF(--($A166:$P166&lt;$A$6:$P$6),COLUMN($A$5:$P$5),IF($A166:$P166="غ",COLUMN($A$5:$P$5))),COLUMNS($A$7:E166)))),"")</f>
        <v/>
      </c>
      <c r="V166" s="5" t="str">
        <f>IFERROR(IF($O166=0,"",INDEX($A$5:$P$5,SMALL(IF(--($A166:$P166&lt;$A$6:$P$6),COLUMN($A$5:$P$5),IF($A166:$P166="غ",COLUMN($A$5:$P$5))),COLUMNS($A$7:F166)))),"")</f>
        <v/>
      </c>
      <c r="W166" s="5" t="str">
        <f>IFERROR(IF($O166=0,"",INDEX($A$5:$P$5,SMALL(IF(--($A166:$P166&lt;$A$6:$P$6),COLUMN($A$5:$P$5),IF($A166:$P166="غ",COLUMN($A$5:$P$5))),COLUMNS($A$7:G166)))),"")</f>
        <v/>
      </c>
      <c r="X166" s="5" t="str">
        <f>IFERROR(IF($O166=0,"",INDEX($A$5:$P$5,SMALL(IF(--($A166:$P166&lt;$A$6:$P$6),COLUMN($A$5:$P$5),IF($A166:$P166="غ",COLUMN($A$5:$P$5))),COLUMNS($A$7:H166)))),"")</f>
        <v/>
      </c>
      <c r="Y166" s="5" t="str">
        <f>IFERROR(IF($O166=0,"",INDEX($A$5:$P$5,SMALL(IF(--($A166:$P166&lt;$A$6:$P$6),COLUMN($A$5:$P$5),IF($A166:$P166="غ",COLUMN($A$5:$P$5))),COLUMNS($A$7:I166)))),"")</f>
        <v/>
      </c>
      <c r="Z166" s="5" t="str">
        <f>IFERROR(IF($O166=0,"",INDEX($A$5:$P$5,SMALL(IF(--($A166:$P166&lt;$A$6:$P$6),COLUMN($A$5:$P$5),IF($A166:$P166="غ",COLUMN($A$5:$P$5))),COLUMNS($A$7:J166)))),"")</f>
        <v/>
      </c>
      <c r="AA166" s="5" t="str">
        <f>IFERROR(IF($O166=0,"",INDEX($A$5:$P$5,SMALL(IF(--($A166:$P166&lt;$A$6:$P$6),COLUMN($A$5:$P$5),IF($A166:$P166="غ",COLUMN($A$5:$P$5))),COLUMNS($A$7:K166)))),"")</f>
        <v/>
      </c>
      <c r="AB166" s="5" t="str">
        <f>IFERROR(IF($O166=0,"",INDEX($A$5:$P$5,SMALL(IF(--($A166:$P166&lt;$A$6:$P$6),COLUMN($A$5:$P$5),IF($A166:$P166="غ",COLUMN($A$5:$P$5))),COLUMNS($A$7:L166)))),"")</f>
        <v/>
      </c>
      <c r="AC166" s="5" t="str">
        <f>IFERROR(IF($O166=0,"",INDEX($A$5:$P$5,SMALL(IF(--($A166:$P166&lt;$A$6:$P$6),COLUMN($A$5:$P$5),IF($A166:$P166="غ",COLUMN($A$5:$P$5))),COLUMNS($A$7:M166)))),"")</f>
        <v/>
      </c>
      <c r="AD166" s="5" t="str">
        <f>IFERROR(IF($O166=0,"",INDEX($A$5:$P$5,SMALL(IF(--($A166:$P166&lt;$A$6:$P$6),COLUMN($A$5:$P$5),IF($A166:$P166="غ",COLUMN($A$5:$P$5))),COLUMNS($A$7:N166)))),"")</f>
        <v/>
      </c>
      <c r="AE166" s="5" t="str">
        <f>IFERROR(IF($O166=0,"",INDEX($A$5:$P$5,SMALL(IF(--($A166:$P166&lt;$A$6:$P$6),COLUMN($A$5:$P$5),IF($A166:$P166="غ",COLUMN($A$5:$P$5))),COLUMNS($A$7:O166)))),"")</f>
        <v/>
      </c>
      <c r="AF166" s="5" t="str">
        <f>IFERROR(IF($O166=0,"",INDEX($A$5:$P$5,SMALL(IF(--($A166:$P166&lt;$A$6:$P$6),COLUMN($A$5:$P$5),IF($A166:$P166="غ",COLUMN($A$5:$P$5))),COLUMNS($A$7:P166)))),"")</f>
        <v/>
      </c>
    </row>
    <row r="167" spans="1:32">
      <c r="A167" s="9">
        <f>الرصد!O169</f>
        <v>0</v>
      </c>
      <c r="B167" s="9">
        <f>الرصد!P169</f>
        <v>0</v>
      </c>
      <c r="C167" s="9">
        <f>الرصد!Q169</f>
        <v>0</v>
      </c>
      <c r="D167" s="9">
        <f>الرصد!T169</f>
        <v>0</v>
      </c>
      <c r="E167" s="9">
        <f>الرصد!W169</f>
        <v>0</v>
      </c>
      <c r="F167" s="9">
        <f>الرصد!Z169</f>
        <v>0</v>
      </c>
      <c r="G167" s="9">
        <f>الرصد!AC169</f>
        <v>0</v>
      </c>
      <c r="H167" s="9">
        <f>الرصد!AD169</f>
        <v>0</v>
      </c>
      <c r="I167" s="9">
        <f>الرصد!AE169</f>
        <v>0</v>
      </c>
      <c r="J167" s="9">
        <f>الرصد!AH169</f>
        <v>0</v>
      </c>
      <c r="K167" s="9">
        <f>الرصد!AK169</f>
        <v>0</v>
      </c>
      <c r="L167" s="9">
        <f>الرصد!AN169</f>
        <v>0</v>
      </c>
      <c r="M167" s="9">
        <f>الرصد!AQ169</f>
        <v>0</v>
      </c>
      <c r="N167" s="9">
        <f>الرصد!AR169</f>
        <v>0</v>
      </c>
      <c r="O167" s="9">
        <f>الرصد!AS169</f>
        <v>0</v>
      </c>
      <c r="P167" s="9">
        <f>الرصد!AT169</f>
        <v>0</v>
      </c>
      <c r="Q167" s="5" t="str">
        <f>IFERROR(IF($O167=0,"",INDEX($A$5:$P$5,SMALL(IF(--($A167:$P167&lt;$A$6:$P$6),COLUMN($A$5:$P$5),IF($A167:$P167="غ",COLUMN($A$5:$P$5))),COLUMNS($A$7:A167)))),"")</f>
        <v/>
      </c>
      <c r="R167" s="5" t="str">
        <f>IFERROR(IF($O167=0,"",INDEX($A$5:$P$5,SMALL(IF(--($A167:$P167&lt;$A$6:$P$6),COLUMN($A$5:$P$5),IF($A167:$P167="غ",COLUMN($A$5:$P$5))),COLUMNS($A$7:B167)))),"")</f>
        <v/>
      </c>
      <c r="S167" s="5" t="str">
        <f>IFERROR(IF($O167=0,"",INDEX($A$5:$P$5,SMALL(IF(--($A167:$P167&lt;$A$6:$P$6),COLUMN($A$5:$P$5),IF($A167:$P167="غ",COLUMN($A$5:$P$5))),COLUMNS($A$7:C167)))),"")</f>
        <v/>
      </c>
      <c r="T167" s="5" t="str">
        <f>IFERROR(IF($O167=0,"",INDEX($A$5:$P$5,SMALL(IF(--($A167:$P167&lt;$A$6:$P$6),COLUMN($A$5:$P$5),IF($A167:$P167="غ",COLUMN($A$5:$P$5))),COLUMNS($A$7:D167)))),"")</f>
        <v/>
      </c>
      <c r="U167" s="5" t="str">
        <f>IFERROR(IF($O167=0,"",INDEX($A$5:$P$5,SMALL(IF(--($A167:$P167&lt;$A$6:$P$6),COLUMN($A$5:$P$5),IF($A167:$P167="غ",COLUMN($A$5:$P$5))),COLUMNS($A$7:E167)))),"")</f>
        <v/>
      </c>
      <c r="V167" s="5" t="str">
        <f>IFERROR(IF($O167=0,"",INDEX($A$5:$P$5,SMALL(IF(--($A167:$P167&lt;$A$6:$P$6),COLUMN($A$5:$P$5),IF($A167:$P167="غ",COLUMN($A$5:$P$5))),COLUMNS($A$7:F167)))),"")</f>
        <v/>
      </c>
      <c r="W167" s="5" t="str">
        <f>IFERROR(IF($O167=0,"",INDEX($A$5:$P$5,SMALL(IF(--($A167:$P167&lt;$A$6:$P$6),COLUMN($A$5:$P$5),IF($A167:$P167="غ",COLUMN($A$5:$P$5))),COLUMNS($A$7:G167)))),"")</f>
        <v/>
      </c>
      <c r="X167" s="5" t="str">
        <f>IFERROR(IF($O167=0,"",INDEX($A$5:$P$5,SMALL(IF(--($A167:$P167&lt;$A$6:$P$6),COLUMN($A$5:$P$5),IF($A167:$P167="غ",COLUMN($A$5:$P$5))),COLUMNS($A$7:H167)))),"")</f>
        <v/>
      </c>
      <c r="Y167" s="5" t="str">
        <f>IFERROR(IF($O167=0,"",INDEX($A$5:$P$5,SMALL(IF(--($A167:$P167&lt;$A$6:$P$6),COLUMN($A$5:$P$5),IF($A167:$P167="غ",COLUMN($A$5:$P$5))),COLUMNS($A$7:I167)))),"")</f>
        <v/>
      </c>
      <c r="Z167" s="5" t="str">
        <f>IFERROR(IF($O167=0,"",INDEX($A$5:$P$5,SMALL(IF(--($A167:$P167&lt;$A$6:$P$6),COLUMN($A$5:$P$5),IF($A167:$P167="غ",COLUMN($A$5:$P$5))),COLUMNS($A$7:J167)))),"")</f>
        <v/>
      </c>
      <c r="AA167" s="5" t="str">
        <f>IFERROR(IF($O167=0,"",INDEX($A$5:$P$5,SMALL(IF(--($A167:$P167&lt;$A$6:$P$6),COLUMN($A$5:$P$5),IF($A167:$P167="غ",COLUMN($A$5:$P$5))),COLUMNS($A$7:K167)))),"")</f>
        <v/>
      </c>
      <c r="AB167" s="5" t="str">
        <f>IFERROR(IF($O167=0,"",INDEX($A$5:$P$5,SMALL(IF(--($A167:$P167&lt;$A$6:$P$6),COLUMN($A$5:$P$5),IF($A167:$P167="غ",COLUMN($A$5:$P$5))),COLUMNS($A$7:L167)))),"")</f>
        <v/>
      </c>
      <c r="AC167" s="5" t="str">
        <f>IFERROR(IF($O167=0,"",INDEX($A$5:$P$5,SMALL(IF(--($A167:$P167&lt;$A$6:$P$6),COLUMN($A$5:$P$5),IF($A167:$P167="غ",COLUMN($A$5:$P$5))),COLUMNS($A$7:M167)))),"")</f>
        <v/>
      </c>
      <c r="AD167" s="5" t="str">
        <f>IFERROR(IF($O167=0,"",INDEX($A$5:$P$5,SMALL(IF(--($A167:$P167&lt;$A$6:$P$6),COLUMN($A$5:$P$5),IF($A167:$P167="غ",COLUMN($A$5:$P$5))),COLUMNS($A$7:N167)))),"")</f>
        <v/>
      </c>
      <c r="AE167" s="5" t="str">
        <f>IFERROR(IF($O167=0,"",INDEX($A$5:$P$5,SMALL(IF(--($A167:$P167&lt;$A$6:$P$6),COLUMN($A$5:$P$5),IF($A167:$P167="غ",COLUMN($A$5:$P$5))),COLUMNS($A$7:O167)))),"")</f>
        <v/>
      </c>
      <c r="AF167" s="5" t="str">
        <f>IFERROR(IF($O167=0,"",INDEX($A$5:$P$5,SMALL(IF(--($A167:$P167&lt;$A$6:$P$6),COLUMN($A$5:$P$5),IF($A167:$P167="غ",COLUMN($A$5:$P$5))),COLUMNS($A$7:P167)))),"")</f>
        <v/>
      </c>
    </row>
    <row r="168" spans="1:32">
      <c r="A168" s="9">
        <f>الرصد!O170</f>
        <v>0</v>
      </c>
      <c r="B168" s="9">
        <f>الرصد!P170</f>
        <v>0</v>
      </c>
      <c r="C168" s="9">
        <f>الرصد!Q170</f>
        <v>0</v>
      </c>
      <c r="D168" s="9">
        <f>الرصد!T170</f>
        <v>0</v>
      </c>
      <c r="E168" s="9">
        <f>الرصد!W170</f>
        <v>0</v>
      </c>
      <c r="F168" s="9">
        <f>الرصد!Z170</f>
        <v>0</v>
      </c>
      <c r="G168" s="9">
        <f>الرصد!AC170</f>
        <v>0</v>
      </c>
      <c r="H168" s="9">
        <f>الرصد!AD170</f>
        <v>0</v>
      </c>
      <c r="I168" s="9">
        <f>الرصد!AE170</f>
        <v>0</v>
      </c>
      <c r="J168" s="9">
        <f>الرصد!AH170</f>
        <v>0</v>
      </c>
      <c r="K168" s="9">
        <f>الرصد!AK170</f>
        <v>0</v>
      </c>
      <c r="L168" s="9">
        <f>الرصد!AN170</f>
        <v>0</v>
      </c>
      <c r="M168" s="9">
        <f>الرصد!AQ170</f>
        <v>0</v>
      </c>
      <c r="N168" s="9">
        <f>الرصد!AR170</f>
        <v>0</v>
      </c>
      <c r="O168" s="9">
        <f>الرصد!AS170</f>
        <v>0</v>
      </c>
      <c r="P168" s="9">
        <f>الرصد!AT170</f>
        <v>0</v>
      </c>
      <c r="Q168" s="5" t="str">
        <f>IFERROR(IF($O168=0,"",INDEX($A$5:$P$5,SMALL(IF(--($A168:$P168&lt;$A$6:$P$6),COLUMN($A$5:$P$5),IF($A168:$P168="غ",COLUMN($A$5:$P$5))),COLUMNS($A$7:A168)))),"")</f>
        <v/>
      </c>
      <c r="R168" s="5" t="str">
        <f>IFERROR(IF($O168=0,"",INDEX($A$5:$P$5,SMALL(IF(--($A168:$P168&lt;$A$6:$P$6),COLUMN($A$5:$P$5),IF($A168:$P168="غ",COLUMN($A$5:$P$5))),COLUMNS($A$7:B168)))),"")</f>
        <v/>
      </c>
      <c r="S168" s="5" t="str">
        <f>IFERROR(IF($O168=0,"",INDEX($A$5:$P$5,SMALL(IF(--($A168:$P168&lt;$A$6:$P$6),COLUMN($A$5:$P$5),IF($A168:$P168="غ",COLUMN($A$5:$P$5))),COLUMNS($A$7:C168)))),"")</f>
        <v/>
      </c>
      <c r="T168" s="5" t="str">
        <f>IFERROR(IF($O168=0,"",INDEX($A$5:$P$5,SMALL(IF(--($A168:$P168&lt;$A$6:$P$6),COLUMN($A$5:$P$5),IF($A168:$P168="غ",COLUMN($A$5:$P$5))),COLUMNS($A$7:D168)))),"")</f>
        <v/>
      </c>
      <c r="U168" s="5" t="str">
        <f>IFERROR(IF($O168=0,"",INDEX($A$5:$P$5,SMALL(IF(--($A168:$P168&lt;$A$6:$P$6),COLUMN($A$5:$P$5),IF($A168:$P168="غ",COLUMN($A$5:$P$5))),COLUMNS($A$7:E168)))),"")</f>
        <v/>
      </c>
      <c r="V168" s="5" t="str">
        <f>IFERROR(IF($O168=0,"",INDEX($A$5:$P$5,SMALL(IF(--($A168:$P168&lt;$A$6:$P$6),COLUMN($A$5:$P$5),IF($A168:$P168="غ",COLUMN($A$5:$P$5))),COLUMNS($A$7:F168)))),"")</f>
        <v/>
      </c>
      <c r="W168" s="5" t="str">
        <f>IFERROR(IF($O168=0,"",INDEX($A$5:$P$5,SMALL(IF(--($A168:$P168&lt;$A$6:$P$6),COLUMN($A$5:$P$5),IF($A168:$P168="غ",COLUMN($A$5:$P$5))),COLUMNS($A$7:G168)))),"")</f>
        <v/>
      </c>
      <c r="X168" s="5" t="str">
        <f>IFERROR(IF($O168=0,"",INDEX($A$5:$P$5,SMALL(IF(--($A168:$P168&lt;$A$6:$P$6),COLUMN($A$5:$P$5),IF($A168:$P168="غ",COLUMN($A$5:$P$5))),COLUMNS($A$7:H168)))),"")</f>
        <v/>
      </c>
      <c r="Y168" s="5" t="str">
        <f>IFERROR(IF($O168=0,"",INDEX($A$5:$P$5,SMALL(IF(--($A168:$P168&lt;$A$6:$P$6),COLUMN($A$5:$P$5),IF($A168:$P168="غ",COLUMN($A$5:$P$5))),COLUMNS($A$7:I168)))),"")</f>
        <v/>
      </c>
      <c r="Z168" s="5" t="str">
        <f>IFERROR(IF($O168=0,"",INDEX($A$5:$P$5,SMALL(IF(--($A168:$P168&lt;$A$6:$P$6),COLUMN($A$5:$P$5),IF($A168:$P168="غ",COLUMN($A$5:$P$5))),COLUMNS($A$7:J168)))),"")</f>
        <v/>
      </c>
      <c r="AA168" s="5" t="str">
        <f>IFERROR(IF($O168=0,"",INDEX($A$5:$P$5,SMALL(IF(--($A168:$P168&lt;$A$6:$P$6),COLUMN($A$5:$P$5),IF($A168:$P168="غ",COLUMN($A$5:$P$5))),COLUMNS($A$7:K168)))),"")</f>
        <v/>
      </c>
      <c r="AB168" s="5" t="str">
        <f>IFERROR(IF($O168=0,"",INDEX($A$5:$P$5,SMALL(IF(--($A168:$P168&lt;$A$6:$P$6),COLUMN($A$5:$P$5),IF($A168:$P168="غ",COLUMN($A$5:$P$5))),COLUMNS($A$7:L168)))),"")</f>
        <v/>
      </c>
      <c r="AC168" s="5" t="str">
        <f>IFERROR(IF($O168=0,"",INDEX($A$5:$P$5,SMALL(IF(--($A168:$P168&lt;$A$6:$P$6),COLUMN($A$5:$P$5),IF($A168:$P168="غ",COLUMN($A$5:$P$5))),COLUMNS($A$7:M168)))),"")</f>
        <v/>
      </c>
      <c r="AD168" s="5" t="str">
        <f>IFERROR(IF($O168=0,"",INDEX($A$5:$P$5,SMALL(IF(--($A168:$P168&lt;$A$6:$P$6),COLUMN($A$5:$P$5),IF($A168:$P168="غ",COLUMN($A$5:$P$5))),COLUMNS($A$7:N168)))),"")</f>
        <v/>
      </c>
      <c r="AE168" s="5" t="str">
        <f>IFERROR(IF($O168=0,"",INDEX($A$5:$P$5,SMALL(IF(--($A168:$P168&lt;$A$6:$P$6),COLUMN($A$5:$P$5),IF($A168:$P168="غ",COLUMN($A$5:$P$5))),COLUMNS($A$7:O168)))),"")</f>
        <v/>
      </c>
      <c r="AF168" s="5" t="str">
        <f>IFERROR(IF($O168=0,"",INDEX($A$5:$P$5,SMALL(IF(--($A168:$P168&lt;$A$6:$P$6),COLUMN($A$5:$P$5),IF($A168:$P168="غ",COLUMN($A$5:$P$5))),COLUMNS($A$7:P168)))),"")</f>
        <v/>
      </c>
    </row>
    <row r="169" spans="1:32">
      <c r="A169" s="9">
        <f>الرصد!O171</f>
        <v>0</v>
      </c>
      <c r="B169" s="9">
        <f>الرصد!P171</f>
        <v>0</v>
      </c>
      <c r="C169" s="9">
        <f>الرصد!Q171</f>
        <v>0</v>
      </c>
      <c r="D169" s="9">
        <f>الرصد!T171</f>
        <v>0</v>
      </c>
      <c r="E169" s="9">
        <f>الرصد!W171</f>
        <v>0</v>
      </c>
      <c r="F169" s="9">
        <f>الرصد!Z171</f>
        <v>0</v>
      </c>
      <c r="G169" s="9">
        <f>الرصد!AC171</f>
        <v>0</v>
      </c>
      <c r="H169" s="9">
        <f>الرصد!AD171</f>
        <v>0</v>
      </c>
      <c r="I169" s="9">
        <f>الرصد!AE171</f>
        <v>0</v>
      </c>
      <c r="J169" s="9">
        <f>الرصد!AH171</f>
        <v>0</v>
      </c>
      <c r="K169" s="9">
        <f>الرصد!AK171</f>
        <v>0</v>
      </c>
      <c r="L169" s="9">
        <f>الرصد!AN171</f>
        <v>0</v>
      </c>
      <c r="M169" s="9">
        <f>الرصد!AQ171</f>
        <v>0</v>
      </c>
      <c r="N169" s="9">
        <f>الرصد!AR171</f>
        <v>0</v>
      </c>
      <c r="O169" s="9">
        <f>الرصد!AS171</f>
        <v>0</v>
      </c>
      <c r="P169" s="9">
        <f>الرصد!AT171</f>
        <v>0</v>
      </c>
      <c r="Q169" s="5" t="str">
        <f>IFERROR(IF($O169=0,"",INDEX($A$5:$P$5,SMALL(IF(--($A169:$P169&lt;$A$6:$P$6),COLUMN($A$5:$P$5),IF($A169:$P169="غ",COLUMN($A$5:$P$5))),COLUMNS($A$7:A169)))),"")</f>
        <v/>
      </c>
      <c r="R169" s="5" t="str">
        <f>IFERROR(IF($O169=0,"",INDEX($A$5:$P$5,SMALL(IF(--($A169:$P169&lt;$A$6:$P$6),COLUMN($A$5:$P$5),IF($A169:$P169="غ",COLUMN($A$5:$P$5))),COLUMNS($A$7:B169)))),"")</f>
        <v/>
      </c>
      <c r="S169" s="5" t="str">
        <f>IFERROR(IF($O169=0,"",INDEX($A$5:$P$5,SMALL(IF(--($A169:$P169&lt;$A$6:$P$6),COLUMN($A$5:$P$5),IF($A169:$P169="غ",COLUMN($A$5:$P$5))),COLUMNS($A$7:C169)))),"")</f>
        <v/>
      </c>
      <c r="T169" s="5" t="str">
        <f>IFERROR(IF($O169=0,"",INDEX($A$5:$P$5,SMALL(IF(--($A169:$P169&lt;$A$6:$P$6),COLUMN($A$5:$P$5),IF($A169:$P169="غ",COLUMN($A$5:$P$5))),COLUMNS($A$7:D169)))),"")</f>
        <v/>
      </c>
      <c r="U169" s="5" t="str">
        <f>IFERROR(IF($O169=0,"",INDEX($A$5:$P$5,SMALL(IF(--($A169:$P169&lt;$A$6:$P$6),COLUMN($A$5:$P$5),IF($A169:$P169="غ",COLUMN($A$5:$P$5))),COLUMNS($A$7:E169)))),"")</f>
        <v/>
      </c>
      <c r="V169" s="5" t="str">
        <f>IFERROR(IF($O169=0,"",INDEX($A$5:$P$5,SMALL(IF(--($A169:$P169&lt;$A$6:$P$6),COLUMN($A$5:$P$5),IF($A169:$P169="غ",COLUMN($A$5:$P$5))),COLUMNS($A$7:F169)))),"")</f>
        <v/>
      </c>
      <c r="W169" s="5" t="str">
        <f>IFERROR(IF($O169=0,"",INDEX($A$5:$P$5,SMALL(IF(--($A169:$P169&lt;$A$6:$P$6),COLUMN($A$5:$P$5),IF($A169:$P169="غ",COLUMN($A$5:$P$5))),COLUMNS($A$7:G169)))),"")</f>
        <v/>
      </c>
      <c r="X169" s="5" t="str">
        <f>IFERROR(IF($O169=0,"",INDEX($A$5:$P$5,SMALL(IF(--($A169:$P169&lt;$A$6:$P$6),COLUMN($A$5:$P$5),IF($A169:$P169="غ",COLUMN($A$5:$P$5))),COLUMNS($A$7:H169)))),"")</f>
        <v/>
      </c>
      <c r="Y169" s="5" t="str">
        <f>IFERROR(IF($O169=0,"",INDEX($A$5:$P$5,SMALL(IF(--($A169:$P169&lt;$A$6:$P$6),COLUMN($A$5:$P$5),IF($A169:$P169="غ",COLUMN($A$5:$P$5))),COLUMNS($A$7:I169)))),"")</f>
        <v/>
      </c>
      <c r="Z169" s="5" t="str">
        <f>IFERROR(IF($O169=0,"",INDEX($A$5:$P$5,SMALL(IF(--($A169:$P169&lt;$A$6:$P$6),COLUMN($A$5:$P$5),IF($A169:$P169="غ",COLUMN($A$5:$P$5))),COLUMNS($A$7:J169)))),"")</f>
        <v/>
      </c>
      <c r="AA169" s="5" t="str">
        <f>IFERROR(IF($O169=0,"",INDEX($A$5:$P$5,SMALL(IF(--($A169:$P169&lt;$A$6:$P$6),COLUMN($A$5:$P$5),IF($A169:$P169="غ",COLUMN($A$5:$P$5))),COLUMNS($A$7:K169)))),"")</f>
        <v/>
      </c>
      <c r="AB169" s="5" t="str">
        <f>IFERROR(IF($O169=0,"",INDEX($A$5:$P$5,SMALL(IF(--($A169:$P169&lt;$A$6:$P$6),COLUMN($A$5:$P$5),IF($A169:$P169="غ",COLUMN($A$5:$P$5))),COLUMNS($A$7:L169)))),"")</f>
        <v/>
      </c>
      <c r="AC169" s="5" t="str">
        <f>IFERROR(IF($O169=0,"",INDEX($A$5:$P$5,SMALL(IF(--($A169:$P169&lt;$A$6:$P$6),COLUMN($A$5:$P$5),IF($A169:$P169="غ",COLUMN($A$5:$P$5))),COLUMNS($A$7:M169)))),"")</f>
        <v/>
      </c>
      <c r="AD169" s="5" t="str">
        <f>IFERROR(IF($O169=0,"",INDEX($A$5:$P$5,SMALL(IF(--($A169:$P169&lt;$A$6:$P$6),COLUMN($A$5:$P$5),IF($A169:$P169="غ",COLUMN($A$5:$P$5))),COLUMNS($A$7:N169)))),"")</f>
        <v/>
      </c>
      <c r="AE169" s="5" t="str">
        <f>IFERROR(IF($O169=0,"",INDEX($A$5:$P$5,SMALL(IF(--($A169:$P169&lt;$A$6:$P$6),COLUMN($A$5:$P$5),IF($A169:$P169="غ",COLUMN($A$5:$P$5))),COLUMNS($A$7:O169)))),"")</f>
        <v/>
      </c>
      <c r="AF169" s="5" t="str">
        <f>IFERROR(IF($O169=0,"",INDEX($A$5:$P$5,SMALL(IF(--($A169:$P169&lt;$A$6:$P$6),COLUMN($A$5:$P$5),IF($A169:$P169="غ",COLUMN($A$5:$P$5))),COLUMNS($A$7:P169)))),"")</f>
        <v/>
      </c>
    </row>
    <row r="170" spans="1:32">
      <c r="A170" s="9">
        <f>الرصد!O172</f>
        <v>0</v>
      </c>
      <c r="B170" s="9">
        <f>الرصد!P172</f>
        <v>0</v>
      </c>
      <c r="C170" s="9">
        <f>الرصد!Q172</f>
        <v>0</v>
      </c>
      <c r="D170" s="9">
        <f>الرصد!T172</f>
        <v>0</v>
      </c>
      <c r="E170" s="9">
        <f>الرصد!W172</f>
        <v>0</v>
      </c>
      <c r="F170" s="9">
        <f>الرصد!Z172</f>
        <v>0</v>
      </c>
      <c r="G170" s="9">
        <f>الرصد!AC172</f>
        <v>0</v>
      </c>
      <c r="H170" s="9">
        <f>الرصد!AD172</f>
        <v>0</v>
      </c>
      <c r="I170" s="9">
        <f>الرصد!AE172</f>
        <v>0</v>
      </c>
      <c r="J170" s="9">
        <f>الرصد!AH172</f>
        <v>0</v>
      </c>
      <c r="K170" s="9">
        <f>الرصد!AK172</f>
        <v>0</v>
      </c>
      <c r="L170" s="9">
        <f>الرصد!AN172</f>
        <v>0</v>
      </c>
      <c r="M170" s="9">
        <f>الرصد!AQ172</f>
        <v>0</v>
      </c>
      <c r="N170" s="9">
        <f>الرصد!AR172</f>
        <v>0</v>
      </c>
      <c r="O170" s="9">
        <f>الرصد!AS172</f>
        <v>0</v>
      </c>
      <c r="P170" s="9">
        <f>الرصد!AT172</f>
        <v>0</v>
      </c>
      <c r="Q170" s="5" t="str">
        <f>IFERROR(IF($O170=0,"",INDEX($A$5:$P$5,SMALL(IF(--($A170:$P170&lt;$A$6:$P$6),COLUMN($A$5:$P$5),IF($A170:$P170="غ",COLUMN($A$5:$P$5))),COLUMNS($A$7:A170)))),"")</f>
        <v/>
      </c>
      <c r="R170" s="5" t="str">
        <f>IFERROR(IF($O170=0,"",INDEX($A$5:$P$5,SMALL(IF(--($A170:$P170&lt;$A$6:$P$6),COLUMN($A$5:$P$5),IF($A170:$P170="غ",COLUMN($A$5:$P$5))),COLUMNS($A$7:B170)))),"")</f>
        <v/>
      </c>
      <c r="S170" s="5" t="str">
        <f>IFERROR(IF($O170=0,"",INDEX($A$5:$P$5,SMALL(IF(--($A170:$P170&lt;$A$6:$P$6),COLUMN($A$5:$P$5),IF($A170:$P170="غ",COLUMN($A$5:$P$5))),COLUMNS($A$7:C170)))),"")</f>
        <v/>
      </c>
      <c r="T170" s="5" t="str">
        <f>IFERROR(IF($O170=0,"",INDEX($A$5:$P$5,SMALL(IF(--($A170:$P170&lt;$A$6:$P$6),COLUMN($A$5:$P$5),IF($A170:$P170="غ",COLUMN($A$5:$P$5))),COLUMNS($A$7:D170)))),"")</f>
        <v/>
      </c>
      <c r="U170" s="5" t="str">
        <f>IFERROR(IF($O170=0,"",INDEX($A$5:$P$5,SMALL(IF(--($A170:$P170&lt;$A$6:$P$6),COLUMN($A$5:$P$5),IF($A170:$P170="غ",COLUMN($A$5:$P$5))),COLUMNS($A$7:E170)))),"")</f>
        <v/>
      </c>
      <c r="V170" s="5" t="str">
        <f>IFERROR(IF($O170=0,"",INDEX($A$5:$P$5,SMALL(IF(--($A170:$P170&lt;$A$6:$P$6),COLUMN($A$5:$P$5),IF($A170:$P170="غ",COLUMN($A$5:$P$5))),COLUMNS($A$7:F170)))),"")</f>
        <v/>
      </c>
      <c r="W170" s="5" t="str">
        <f>IFERROR(IF($O170=0,"",INDEX($A$5:$P$5,SMALL(IF(--($A170:$P170&lt;$A$6:$P$6),COLUMN($A$5:$P$5),IF($A170:$P170="غ",COLUMN($A$5:$P$5))),COLUMNS($A$7:G170)))),"")</f>
        <v/>
      </c>
      <c r="X170" s="5" t="str">
        <f>IFERROR(IF($O170=0,"",INDEX($A$5:$P$5,SMALL(IF(--($A170:$P170&lt;$A$6:$P$6),COLUMN($A$5:$P$5),IF($A170:$P170="غ",COLUMN($A$5:$P$5))),COLUMNS($A$7:H170)))),"")</f>
        <v/>
      </c>
      <c r="Y170" s="5" t="str">
        <f>IFERROR(IF($O170=0,"",INDEX($A$5:$P$5,SMALL(IF(--($A170:$P170&lt;$A$6:$P$6),COLUMN($A$5:$P$5),IF($A170:$P170="غ",COLUMN($A$5:$P$5))),COLUMNS($A$7:I170)))),"")</f>
        <v/>
      </c>
      <c r="Z170" s="5" t="str">
        <f>IFERROR(IF($O170=0,"",INDEX($A$5:$P$5,SMALL(IF(--($A170:$P170&lt;$A$6:$P$6),COLUMN($A$5:$P$5),IF($A170:$P170="غ",COLUMN($A$5:$P$5))),COLUMNS($A$7:J170)))),"")</f>
        <v/>
      </c>
      <c r="AA170" s="5" t="str">
        <f>IFERROR(IF($O170=0,"",INDEX($A$5:$P$5,SMALL(IF(--($A170:$P170&lt;$A$6:$P$6),COLUMN($A$5:$P$5),IF($A170:$P170="غ",COLUMN($A$5:$P$5))),COLUMNS($A$7:K170)))),"")</f>
        <v/>
      </c>
      <c r="AB170" s="5" t="str">
        <f>IFERROR(IF($O170=0,"",INDEX($A$5:$P$5,SMALL(IF(--($A170:$P170&lt;$A$6:$P$6),COLUMN($A$5:$P$5),IF($A170:$P170="غ",COLUMN($A$5:$P$5))),COLUMNS($A$7:L170)))),"")</f>
        <v/>
      </c>
      <c r="AC170" s="5" t="str">
        <f>IFERROR(IF($O170=0,"",INDEX($A$5:$P$5,SMALL(IF(--($A170:$P170&lt;$A$6:$P$6),COLUMN($A$5:$P$5),IF($A170:$P170="غ",COLUMN($A$5:$P$5))),COLUMNS($A$7:M170)))),"")</f>
        <v/>
      </c>
      <c r="AD170" s="5" t="str">
        <f>IFERROR(IF($O170=0,"",INDEX($A$5:$P$5,SMALL(IF(--($A170:$P170&lt;$A$6:$P$6),COLUMN($A$5:$P$5),IF($A170:$P170="غ",COLUMN($A$5:$P$5))),COLUMNS($A$7:N170)))),"")</f>
        <v/>
      </c>
      <c r="AE170" s="5" t="str">
        <f>IFERROR(IF($O170=0,"",INDEX($A$5:$P$5,SMALL(IF(--($A170:$P170&lt;$A$6:$P$6),COLUMN($A$5:$P$5),IF($A170:$P170="غ",COLUMN($A$5:$P$5))),COLUMNS($A$7:O170)))),"")</f>
        <v/>
      </c>
      <c r="AF170" s="5" t="str">
        <f>IFERROR(IF($O170=0,"",INDEX($A$5:$P$5,SMALL(IF(--($A170:$P170&lt;$A$6:$P$6),COLUMN($A$5:$P$5),IF($A170:$P170="غ",COLUMN($A$5:$P$5))),COLUMNS($A$7:P170)))),"")</f>
        <v/>
      </c>
    </row>
    <row r="171" spans="1:32">
      <c r="A171" s="9">
        <f>الرصد!O173</f>
        <v>0</v>
      </c>
      <c r="B171" s="9">
        <f>الرصد!P173</f>
        <v>0</v>
      </c>
      <c r="C171" s="9">
        <f>الرصد!Q173</f>
        <v>0</v>
      </c>
      <c r="D171" s="9">
        <f>الرصد!T173</f>
        <v>0</v>
      </c>
      <c r="E171" s="9">
        <f>الرصد!W173</f>
        <v>0</v>
      </c>
      <c r="F171" s="9">
        <f>الرصد!Z173</f>
        <v>0</v>
      </c>
      <c r="G171" s="9">
        <f>الرصد!AC173</f>
        <v>0</v>
      </c>
      <c r="H171" s="9">
        <f>الرصد!AD173</f>
        <v>0</v>
      </c>
      <c r="I171" s="9">
        <f>الرصد!AE173</f>
        <v>0</v>
      </c>
      <c r="J171" s="9">
        <f>الرصد!AH173</f>
        <v>0</v>
      </c>
      <c r="K171" s="9">
        <f>الرصد!AK173</f>
        <v>0</v>
      </c>
      <c r="L171" s="9">
        <f>الرصد!AN173</f>
        <v>0</v>
      </c>
      <c r="M171" s="9">
        <f>الرصد!AQ173</f>
        <v>0</v>
      </c>
      <c r="N171" s="9">
        <f>الرصد!AR173</f>
        <v>0</v>
      </c>
      <c r="O171" s="9">
        <f>الرصد!AS173</f>
        <v>0</v>
      </c>
      <c r="P171" s="9">
        <f>الرصد!AT173</f>
        <v>0</v>
      </c>
      <c r="Q171" s="5" t="str">
        <f>IFERROR(IF($O171=0,"",INDEX($A$5:$P$5,SMALL(IF(--($A171:$P171&lt;$A$6:$P$6),COLUMN($A$5:$P$5),IF($A171:$P171="غ",COLUMN($A$5:$P$5))),COLUMNS($A$7:A171)))),"")</f>
        <v/>
      </c>
      <c r="R171" s="5" t="str">
        <f>IFERROR(IF($O171=0,"",INDEX($A$5:$P$5,SMALL(IF(--($A171:$P171&lt;$A$6:$P$6),COLUMN($A$5:$P$5),IF($A171:$P171="غ",COLUMN($A$5:$P$5))),COLUMNS($A$7:B171)))),"")</f>
        <v/>
      </c>
      <c r="S171" s="5" t="str">
        <f>IFERROR(IF($O171=0,"",INDEX($A$5:$P$5,SMALL(IF(--($A171:$P171&lt;$A$6:$P$6),COLUMN($A$5:$P$5),IF($A171:$P171="غ",COLUMN($A$5:$P$5))),COLUMNS($A$7:C171)))),"")</f>
        <v/>
      </c>
      <c r="T171" s="5" t="str">
        <f>IFERROR(IF($O171=0,"",INDEX($A$5:$P$5,SMALL(IF(--($A171:$P171&lt;$A$6:$P$6),COLUMN($A$5:$P$5),IF($A171:$P171="غ",COLUMN($A$5:$P$5))),COLUMNS($A$7:D171)))),"")</f>
        <v/>
      </c>
      <c r="U171" s="5" t="str">
        <f>IFERROR(IF($O171=0,"",INDEX($A$5:$P$5,SMALL(IF(--($A171:$P171&lt;$A$6:$P$6),COLUMN($A$5:$P$5),IF($A171:$P171="غ",COLUMN($A$5:$P$5))),COLUMNS($A$7:E171)))),"")</f>
        <v/>
      </c>
      <c r="V171" s="5" t="str">
        <f>IFERROR(IF($O171=0,"",INDEX($A$5:$P$5,SMALL(IF(--($A171:$P171&lt;$A$6:$P$6),COLUMN($A$5:$P$5),IF($A171:$P171="غ",COLUMN($A$5:$P$5))),COLUMNS($A$7:F171)))),"")</f>
        <v/>
      </c>
      <c r="W171" s="5" t="str">
        <f>IFERROR(IF($O171=0,"",INDEX($A$5:$P$5,SMALL(IF(--($A171:$P171&lt;$A$6:$P$6),COLUMN($A$5:$P$5),IF($A171:$P171="غ",COLUMN($A$5:$P$5))),COLUMNS($A$7:G171)))),"")</f>
        <v/>
      </c>
      <c r="X171" s="5" t="str">
        <f>IFERROR(IF($O171=0,"",INDEX($A$5:$P$5,SMALL(IF(--($A171:$P171&lt;$A$6:$P$6),COLUMN($A$5:$P$5),IF($A171:$P171="غ",COLUMN($A$5:$P$5))),COLUMNS($A$7:H171)))),"")</f>
        <v/>
      </c>
      <c r="Y171" s="5" t="str">
        <f>IFERROR(IF($O171=0,"",INDEX($A$5:$P$5,SMALL(IF(--($A171:$P171&lt;$A$6:$P$6),COLUMN($A$5:$P$5),IF($A171:$P171="غ",COLUMN($A$5:$P$5))),COLUMNS($A$7:I171)))),"")</f>
        <v/>
      </c>
      <c r="Z171" s="5" t="str">
        <f>IFERROR(IF($O171=0,"",INDEX($A$5:$P$5,SMALL(IF(--($A171:$P171&lt;$A$6:$P$6),COLUMN($A$5:$P$5),IF($A171:$P171="غ",COLUMN($A$5:$P$5))),COLUMNS($A$7:J171)))),"")</f>
        <v/>
      </c>
      <c r="AA171" s="5" t="str">
        <f>IFERROR(IF($O171=0,"",INDEX($A$5:$P$5,SMALL(IF(--($A171:$P171&lt;$A$6:$P$6),COLUMN($A$5:$P$5),IF($A171:$P171="غ",COLUMN($A$5:$P$5))),COLUMNS($A$7:K171)))),"")</f>
        <v/>
      </c>
      <c r="AB171" s="5" t="str">
        <f>IFERROR(IF($O171=0,"",INDEX($A$5:$P$5,SMALL(IF(--($A171:$P171&lt;$A$6:$P$6),COLUMN($A$5:$P$5),IF($A171:$P171="غ",COLUMN($A$5:$P$5))),COLUMNS($A$7:L171)))),"")</f>
        <v/>
      </c>
      <c r="AC171" s="5" t="str">
        <f>IFERROR(IF($O171=0,"",INDEX($A$5:$P$5,SMALL(IF(--($A171:$P171&lt;$A$6:$P$6),COLUMN($A$5:$P$5),IF($A171:$P171="غ",COLUMN($A$5:$P$5))),COLUMNS($A$7:M171)))),"")</f>
        <v/>
      </c>
      <c r="AD171" s="5" t="str">
        <f>IFERROR(IF($O171=0,"",INDEX($A$5:$P$5,SMALL(IF(--($A171:$P171&lt;$A$6:$P$6),COLUMN($A$5:$P$5),IF($A171:$P171="غ",COLUMN($A$5:$P$5))),COLUMNS($A$7:N171)))),"")</f>
        <v/>
      </c>
      <c r="AE171" s="5" t="str">
        <f>IFERROR(IF($O171=0,"",INDEX($A$5:$P$5,SMALL(IF(--($A171:$P171&lt;$A$6:$P$6),COLUMN($A$5:$P$5),IF($A171:$P171="غ",COLUMN($A$5:$P$5))),COLUMNS($A$7:O171)))),"")</f>
        <v/>
      </c>
      <c r="AF171" s="5" t="str">
        <f>IFERROR(IF($O171=0,"",INDEX($A$5:$P$5,SMALL(IF(--($A171:$P171&lt;$A$6:$P$6),COLUMN($A$5:$P$5),IF($A171:$P171="غ",COLUMN($A$5:$P$5))),COLUMNS($A$7:P171)))),"")</f>
        <v/>
      </c>
    </row>
    <row r="172" spans="1:32">
      <c r="A172" s="9">
        <f>الرصد!O174</f>
        <v>0</v>
      </c>
      <c r="B172" s="9">
        <f>الرصد!P174</f>
        <v>0</v>
      </c>
      <c r="C172" s="9">
        <f>الرصد!Q174</f>
        <v>0</v>
      </c>
      <c r="D172" s="9">
        <f>الرصد!T174</f>
        <v>0</v>
      </c>
      <c r="E172" s="9">
        <f>الرصد!W174</f>
        <v>0</v>
      </c>
      <c r="F172" s="9">
        <f>الرصد!Z174</f>
        <v>0</v>
      </c>
      <c r="G172" s="9">
        <f>الرصد!AC174</f>
        <v>0</v>
      </c>
      <c r="H172" s="9">
        <f>الرصد!AD174</f>
        <v>0</v>
      </c>
      <c r="I172" s="9">
        <f>الرصد!AE174</f>
        <v>0</v>
      </c>
      <c r="J172" s="9">
        <f>الرصد!AH174</f>
        <v>0</v>
      </c>
      <c r="K172" s="9">
        <f>الرصد!AK174</f>
        <v>0</v>
      </c>
      <c r="L172" s="9">
        <f>الرصد!AN174</f>
        <v>0</v>
      </c>
      <c r="M172" s="9">
        <f>الرصد!AQ174</f>
        <v>0</v>
      </c>
      <c r="N172" s="9">
        <f>الرصد!AR174</f>
        <v>0</v>
      </c>
      <c r="O172" s="9">
        <f>الرصد!AS174</f>
        <v>0</v>
      </c>
      <c r="P172" s="9">
        <f>الرصد!AT174</f>
        <v>0</v>
      </c>
      <c r="Q172" s="5" t="str">
        <f>IFERROR(IF($O172=0,"",INDEX($A$5:$P$5,SMALL(IF(--($A172:$P172&lt;$A$6:$P$6),COLUMN($A$5:$P$5),IF($A172:$P172="غ",COLUMN($A$5:$P$5))),COLUMNS($A$7:A172)))),"")</f>
        <v/>
      </c>
      <c r="R172" s="5" t="str">
        <f>IFERROR(IF($O172=0,"",INDEX($A$5:$P$5,SMALL(IF(--($A172:$P172&lt;$A$6:$P$6),COLUMN($A$5:$P$5),IF($A172:$P172="غ",COLUMN($A$5:$P$5))),COLUMNS($A$7:B172)))),"")</f>
        <v/>
      </c>
      <c r="S172" s="5" t="str">
        <f>IFERROR(IF($O172=0,"",INDEX($A$5:$P$5,SMALL(IF(--($A172:$P172&lt;$A$6:$P$6),COLUMN($A$5:$P$5),IF($A172:$P172="غ",COLUMN($A$5:$P$5))),COLUMNS($A$7:C172)))),"")</f>
        <v/>
      </c>
      <c r="T172" s="5" t="str">
        <f>IFERROR(IF($O172=0,"",INDEX($A$5:$P$5,SMALL(IF(--($A172:$P172&lt;$A$6:$P$6),COLUMN($A$5:$P$5),IF($A172:$P172="غ",COLUMN($A$5:$P$5))),COLUMNS($A$7:D172)))),"")</f>
        <v/>
      </c>
      <c r="U172" s="5" t="str">
        <f>IFERROR(IF($O172=0,"",INDEX($A$5:$P$5,SMALL(IF(--($A172:$P172&lt;$A$6:$P$6),COLUMN($A$5:$P$5),IF($A172:$P172="غ",COLUMN($A$5:$P$5))),COLUMNS($A$7:E172)))),"")</f>
        <v/>
      </c>
      <c r="V172" s="5" t="str">
        <f>IFERROR(IF($O172=0,"",INDEX($A$5:$P$5,SMALL(IF(--($A172:$P172&lt;$A$6:$P$6),COLUMN($A$5:$P$5),IF($A172:$P172="غ",COLUMN($A$5:$P$5))),COLUMNS($A$7:F172)))),"")</f>
        <v/>
      </c>
      <c r="W172" s="5" t="str">
        <f>IFERROR(IF($O172=0,"",INDEX($A$5:$P$5,SMALL(IF(--($A172:$P172&lt;$A$6:$P$6),COLUMN($A$5:$P$5),IF($A172:$P172="غ",COLUMN($A$5:$P$5))),COLUMNS($A$7:G172)))),"")</f>
        <v/>
      </c>
      <c r="X172" s="5" t="str">
        <f>IFERROR(IF($O172=0,"",INDEX($A$5:$P$5,SMALL(IF(--($A172:$P172&lt;$A$6:$P$6),COLUMN($A$5:$P$5),IF($A172:$P172="غ",COLUMN($A$5:$P$5))),COLUMNS($A$7:H172)))),"")</f>
        <v/>
      </c>
      <c r="Y172" s="5" t="str">
        <f>IFERROR(IF($O172=0,"",INDEX($A$5:$P$5,SMALL(IF(--($A172:$P172&lt;$A$6:$P$6),COLUMN($A$5:$P$5),IF($A172:$P172="غ",COLUMN($A$5:$P$5))),COLUMNS($A$7:I172)))),"")</f>
        <v/>
      </c>
      <c r="Z172" s="5" t="str">
        <f>IFERROR(IF($O172=0,"",INDEX($A$5:$P$5,SMALL(IF(--($A172:$P172&lt;$A$6:$P$6),COLUMN($A$5:$P$5),IF($A172:$P172="غ",COLUMN($A$5:$P$5))),COLUMNS($A$7:J172)))),"")</f>
        <v/>
      </c>
      <c r="AA172" s="5" t="str">
        <f>IFERROR(IF($O172=0,"",INDEX($A$5:$P$5,SMALL(IF(--($A172:$P172&lt;$A$6:$P$6),COLUMN($A$5:$P$5),IF($A172:$P172="غ",COLUMN($A$5:$P$5))),COLUMNS($A$7:K172)))),"")</f>
        <v/>
      </c>
      <c r="AB172" s="5" t="str">
        <f>IFERROR(IF($O172=0,"",INDEX($A$5:$P$5,SMALL(IF(--($A172:$P172&lt;$A$6:$P$6),COLUMN($A$5:$P$5),IF($A172:$P172="غ",COLUMN($A$5:$P$5))),COLUMNS($A$7:L172)))),"")</f>
        <v/>
      </c>
      <c r="AC172" s="5" t="str">
        <f>IFERROR(IF($O172=0,"",INDEX($A$5:$P$5,SMALL(IF(--($A172:$P172&lt;$A$6:$P$6),COLUMN($A$5:$P$5),IF($A172:$P172="غ",COLUMN($A$5:$P$5))),COLUMNS($A$7:M172)))),"")</f>
        <v/>
      </c>
      <c r="AD172" s="5" t="str">
        <f>IFERROR(IF($O172=0,"",INDEX($A$5:$P$5,SMALL(IF(--($A172:$P172&lt;$A$6:$P$6),COLUMN($A$5:$P$5),IF($A172:$P172="غ",COLUMN($A$5:$P$5))),COLUMNS($A$7:N172)))),"")</f>
        <v/>
      </c>
      <c r="AE172" s="5" t="str">
        <f>IFERROR(IF($O172=0,"",INDEX($A$5:$P$5,SMALL(IF(--($A172:$P172&lt;$A$6:$P$6),COLUMN($A$5:$P$5),IF($A172:$P172="غ",COLUMN($A$5:$P$5))),COLUMNS($A$7:O172)))),"")</f>
        <v/>
      </c>
      <c r="AF172" s="5" t="str">
        <f>IFERROR(IF($O172=0,"",INDEX($A$5:$P$5,SMALL(IF(--($A172:$P172&lt;$A$6:$P$6),COLUMN($A$5:$P$5),IF($A172:$P172="غ",COLUMN($A$5:$P$5))),COLUMNS($A$7:P172)))),"")</f>
        <v/>
      </c>
    </row>
    <row r="173" spans="1:32">
      <c r="A173" s="9">
        <f>الرصد!O175</f>
        <v>0</v>
      </c>
      <c r="B173" s="9">
        <f>الرصد!P175</f>
        <v>0</v>
      </c>
      <c r="C173" s="9">
        <f>الرصد!Q175</f>
        <v>0</v>
      </c>
      <c r="D173" s="9">
        <f>الرصد!T175</f>
        <v>0</v>
      </c>
      <c r="E173" s="9">
        <f>الرصد!W175</f>
        <v>0</v>
      </c>
      <c r="F173" s="9">
        <f>الرصد!Z175</f>
        <v>0</v>
      </c>
      <c r="G173" s="9">
        <f>الرصد!AC175</f>
        <v>0</v>
      </c>
      <c r="H173" s="9">
        <f>الرصد!AD175</f>
        <v>0</v>
      </c>
      <c r="I173" s="9">
        <f>الرصد!AE175</f>
        <v>0</v>
      </c>
      <c r="J173" s="9">
        <f>الرصد!AH175</f>
        <v>0</v>
      </c>
      <c r="K173" s="9">
        <f>الرصد!AK175</f>
        <v>0</v>
      </c>
      <c r="L173" s="9">
        <f>الرصد!AN175</f>
        <v>0</v>
      </c>
      <c r="M173" s="9">
        <f>الرصد!AQ175</f>
        <v>0</v>
      </c>
      <c r="N173" s="9">
        <f>الرصد!AR175</f>
        <v>0</v>
      </c>
      <c r="O173" s="9">
        <f>الرصد!AS175</f>
        <v>0</v>
      </c>
      <c r="P173" s="9">
        <f>الرصد!AT175</f>
        <v>0</v>
      </c>
      <c r="Q173" s="5" t="str">
        <f>IFERROR(IF($O173=0,"",INDEX($A$5:$P$5,SMALL(IF(--($A173:$P173&lt;$A$6:$P$6),COLUMN($A$5:$P$5),IF($A173:$P173="غ",COLUMN($A$5:$P$5))),COLUMNS($A$7:A173)))),"")</f>
        <v/>
      </c>
      <c r="R173" s="5" t="str">
        <f>IFERROR(IF($O173=0,"",INDEX($A$5:$P$5,SMALL(IF(--($A173:$P173&lt;$A$6:$P$6),COLUMN($A$5:$P$5),IF($A173:$P173="غ",COLUMN($A$5:$P$5))),COLUMNS($A$7:B173)))),"")</f>
        <v/>
      </c>
      <c r="S173" s="5" t="str">
        <f>IFERROR(IF($O173=0,"",INDEX($A$5:$P$5,SMALL(IF(--($A173:$P173&lt;$A$6:$P$6),COLUMN($A$5:$P$5),IF($A173:$P173="غ",COLUMN($A$5:$P$5))),COLUMNS($A$7:C173)))),"")</f>
        <v/>
      </c>
      <c r="T173" s="5" t="str">
        <f>IFERROR(IF($O173=0,"",INDEX($A$5:$P$5,SMALL(IF(--($A173:$P173&lt;$A$6:$P$6),COLUMN($A$5:$P$5),IF($A173:$P173="غ",COLUMN($A$5:$P$5))),COLUMNS($A$7:D173)))),"")</f>
        <v/>
      </c>
      <c r="U173" s="5" t="str">
        <f>IFERROR(IF($O173=0,"",INDEX($A$5:$P$5,SMALL(IF(--($A173:$P173&lt;$A$6:$P$6),COLUMN($A$5:$P$5),IF($A173:$P173="غ",COLUMN($A$5:$P$5))),COLUMNS($A$7:E173)))),"")</f>
        <v/>
      </c>
      <c r="V173" s="5" t="str">
        <f>IFERROR(IF($O173=0,"",INDEX($A$5:$P$5,SMALL(IF(--($A173:$P173&lt;$A$6:$P$6),COLUMN($A$5:$P$5),IF($A173:$P173="غ",COLUMN($A$5:$P$5))),COLUMNS($A$7:F173)))),"")</f>
        <v/>
      </c>
      <c r="W173" s="5" t="str">
        <f>IFERROR(IF($O173=0,"",INDEX($A$5:$P$5,SMALL(IF(--($A173:$P173&lt;$A$6:$P$6),COLUMN($A$5:$P$5),IF($A173:$P173="غ",COLUMN($A$5:$P$5))),COLUMNS($A$7:G173)))),"")</f>
        <v/>
      </c>
      <c r="X173" s="5" t="str">
        <f>IFERROR(IF($O173=0,"",INDEX($A$5:$P$5,SMALL(IF(--($A173:$P173&lt;$A$6:$P$6),COLUMN($A$5:$P$5),IF($A173:$P173="غ",COLUMN($A$5:$P$5))),COLUMNS($A$7:H173)))),"")</f>
        <v/>
      </c>
      <c r="Y173" s="5" t="str">
        <f>IFERROR(IF($O173=0,"",INDEX($A$5:$P$5,SMALL(IF(--($A173:$P173&lt;$A$6:$P$6),COLUMN($A$5:$P$5),IF($A173:$P173="غ",COLUMN($A$5:$P$5))),COLUMNS($A$7:I173)))),"")</f>
        <v/>
      </c>
      <c r="Z173" s="5" t="str">
        <f>IFERROR(IF($O173=0,"",INDEX($A$5:$P$5,SMALL(IF(--($A173:$P173&lt;$A$6:$P$6),COLUMN($A$5:$P$5),IF($A173:$P173="غ",COLUMN($A$5:$P$5))),COLUMNS($A$7:J173)))),"")</f>
        <v/>
      </c>
      <c r="AA173" s="5" t="str">
        <f>IFERROR(IF($O173=0,"",INDEX($A$5:$P$5,SMALL(IF(--($A173:$P173&lt;$A$6:$P$6),COLUMN($A$5:$P$5),IF($A173:$P173="غ",COLUMN($A$5:$P$5))),COLUMNS($A$7:K173)))),"")</f>
        <v/>
      </c>
      <c r="AB173" s="5" t="str">
        <f>IFERROR(IF($O173=0,"",INDEX($A$5:$P$5,SMALL(IF(--($A173:$P173&lt;$A$6:$P$6),COLUMN($A$5:$P$5),IF($A173:$P173="غ",COLUMN($A$5:$P$5))),COLUMNS($A$7:L173)))),"")</f>
        <v/>
      </c>
      <c r="AC173" s="5" t="str">
        <f>IFERROR(IF($O173=0,"",INDEX($A$5:$P$5,SMALL(IF(--($A173:$P173&lt;$A$6:$P$6),COLUMN($A$5:$P$5),IF($A173:$P173="غ",COLUMN($A$5:$P$5))),COLUMNS($A$7:M173)))),"")</f>
        <v/>
      </c>
      <c r="AD173" s="5" t="str">
        <f>IFERROR(IF($O173=0,"",INDEX($A$5:$P$5,SMALL(IF(--($A173:$P173&lt;$A$6:$P$6),COLUMN($A$5:$P$5),IF($A173:$P173="غ",COLUMN($A$5:$P$5))),COLUMNS($A$7:N173)))),"")</f>
        <v/>
      </c>
      <c r="AE173" s="5" t="str">
        <f>IFERROR(IF($O173=0,"",INDEX($A$5:$P$5,SMALL(IF(--($A173:$P173&lt;$A$6:$P$6),COLUMN($A$5:$P$5),IF($A173:$P173="غ",COLUMN($A$5:$P$5))),COLUMNS($A$7:O173)))),"")</f>
        <v/>
      </c>
      <c r="AF173" s="5" t="str">
        <f>IFERROR(IF($O173=0,"",INDEX($A$5:$P$5,SMALL(IF(--($A173:$P173&lt;$A$6:$P$6),COLUMN($A$5:$P$5),IF($A173:$P173="غ",COLUMN($A$5:$P$5))),COLUMNS($A$7:P173)))),"")</f>
        <v/>
      </c>
    </row>
    <row r="174" spans="1:32">
      <c r="A174" s="9">
        <f>الرصد!O176</f>
        <v>0</v>
      </c>
      <c r="B174" s="9">
        <f>الرصد!P176</f>
        <v>0</v>
      </c>
      <c r="C174" s="9">
        <f>الرصد!Q176</f>
        <v>0</v>
      </c>
      <c r="D174" s="9">
        <f>الرصد!T176</f>
        <v>0</v>
      </c>
      <c r="E174" s="9">
        <f>الرصد!W176</f>
        <v>0</v>
      </c>
      <c r="F174" s="9">
        <f>الرصد!Z176</f>
        <v>0</v>
      </c>
      <c r="G174" s="9">
        <f>الرصد!AC176</f>
        <v>0</v>
      </c>
      <c r="H174" s="9">
        <f>الرصد!AD176</f>
        <v>0</v>
      </c>
      <c r="I174" s="9">
        <f>الرصد!AE176</f>
        <v>0</v>
      </c>
      <c r="J174" s="9">
        <f>الرصد!AH176</f>
        <v>0</v>
      </c>
      <c r="K174" s="9">
        <f>الرصد!AK176</f>
        <v>0</v>
      </c>
      <c r="L174" s="9">
        <f>الرصد!AN176</f>
        <v>0</v>
      </c>
      <c r="M174" s="9">
        <f>الرصد!AQ176</f>
        <v>0</v>
      </c>
      <c r="N174" s="9">
        <f>الرصد!AR176</f>
        <v>0</v>
      </c>
      <c r="O174" s="9">
        <f>الرصد!AS176</f>
        <v>0</v>
      </c>
      <c r="P174" s="9">
        <f>الرصد!AT176</f>
        <v>0</v>
      </c>
      <c r="Q174" s="5" t="str">
        <f>IFERROR(IF($O174=0,"",INDEX($A$5:$P$5,SMALL(IF(--($A174:$P174&lt;$A$6:$P$6),COLUMN($A$5:$P$5),IF($A174:$P174="غ",COLUMN($A$5:$P$5))),COLUMNS($A$7:A174)))),"")</f>
        <v/>
      </c>
      <c r="R174" s="5" t="str">
        <f>IFERROR(IF($O174=0,"",INDEX($A$5:$P$5,SMALL(IF(--($A174:$P174&lt;$A$6:$P$6),COLUMN($A$5:$P$5),IF($A174:$P174="غ",COLUMN($A$5:$P$5))),COLUMNS($A$7:B174)))),"")</f>
        <v/>
      </c>
      <c r="S174" s="5" t="str">
        <f>IFERROR(IF($O174=0,"",INDEX($A$5:$P$5,SMALL(IF(--($A174:$P174&lt;$A$6:$P$6),COLUMN($A$5:$P$5),IF($A174:$P174="غ",COLUMN($A$5:$P$5))),COLUMNS($A$7:C174)))),"")</f>
        <v/>
      </c>
      <c r="T174" s="5" t="str">
        <f>IFERROR(IF($O174=0,"",INDEX($A$5:$P$5,SMALL(IF(--($A174:$P174&lt;$A$6:$P$6),COLUMN($A$5:$P$5),IF($A174:$P174="غ",COLUMN($A$5:$P$5))),COLUMNS($A$7:D174)))),"")</f>
        <v/>
      </c>
      <c r="U174" s="5" t="str">
        <f>IFERROR(IF($O174=0,"",INDEX($A$5:$P$5,SMALL(IF(--($A174:$P174&lt;$A$6:$P$6),COLUMN($A$5:$P$5),IF($A174:$P174="غ",COLUMN($A$5:$P$5))),COLUMNS($A$7:E174)))),"")</f>
        <v/>
      </c>
      <c r="V174" s="5" t="str">
        <f>IFERROR(IF($O174=0,"",INDEX($A$5:$P$5,SMALL(IF(--($A174:$P174&lt;$A$6:$P$6),COLUMN($A$5:$P$5),IF($A174:$P174="غ",COLUMN($A$5:$P$5))),COLUMNS($A$7:F174)))),"")</f>
        <v/>
      </c>
      <c r="W174" s="5" t="str">
        <f>IFERROR(IF($O174=0,"",INDEX($A$5:$P$5,SMALL(IF(--($A174:$P174&lt;$A$6:$P$6),COLUMN($A$5:$P$5),IF($A174:$P174="غ",COLUMN($A$5:$P$5))),COLUMNS($A$7:G174)))),"")</f>
        <v/>
      </c>
      <c r="X174" s="5" t="str">
        <f>IFERROR(IF($O174=0,"",INDEX($A$5:$P$5,SMALL(IF(--($A174:$P174&lt;$A$6:$P$6),COLUMN($A$5:$P$5),IF($A174:$P174="غ",COLUMN($A$5:$P$5))),COLUMNS($A$7:H174)))),"")</f>
        <v/>
      </c>
      <c r="Y174" s="5" t="str">
        <f>IFERROR(IF($O174=0,"",INDEX($A$5:$P$5,SMALL(IF(--($A174:$P174&lt;$A$6:$P$6),COLUMN($A$5:$P$5),IF($A174:$P174="غ",COLUMN($A$5:$P$5))),COLUMNS($A$7:I174)))),"")</f>
        <v/>
      </c>
      <c r="Z174" s="5" t="str">
        <f>IFERROR(IF($O174=0,"",INDEX($A$5:$P$5,SMALL(IF(--($A174:$P174&lt;$A$6:$P$6),COLUMN($A$5:$P$5),IF($A174:$P174="غ",COLUMN($A$5:$P$5))),COLUMNS($A$7:J174)))),"")</f>
        <v/>
      </c>
      <c r="AA174" s="5" t="str">
        <f>IFERROR(IF($O174=0,"",INDEX($A$5:$P$5,SMALL(IF(--($A174:$P174&lt;$A$6:$P$6),COLUMN($A$5:$P$5),IF($A174:$P174="غ",COLUMN($A$5:$P$5))),COLUMNS($A$7:K174)))),"")</f>
        <v/>
      </c>
      <c r="AB174" s="5" t="str">
        <f>IFERROR(IF($O174=0,"",INDEX($A$5:$P$5,SMALL(IF(--($A174:$P174&lt;$A$6:$P$6),COLUMN($A$5:$P$5),IF($A174:$P174="غ",COLUMN($A$5:$P$5))),COLUMNS($A$7:L174)))),"")</f>
        <v/>
      </c>
      <c r="AC174" s="5" t="str">
        <f>IFERROR(IF($O174=0,"",INDEX($A$5:$P$5,SMALL(IF(--($A174:$P174&lt;$A$6:$P$6),COLUMN($A$5:$P$5),IF($A174:$P174="غ",COLUMN($A$5:$P$5))),COLUMNS($A$7:M174)))),"")</f>
        <v/>
      </c>
      <c r="AD174" s="5" t="str">
        <f>IFERROR(IF($O174=0,"",INDEX($A$5:$P$5,SMALL(IF(--($A174:$P174&lt;$A$6:$P$6),COLUMN($A$5:$P$5),IF($A174:$P174="غ",COLUMN($A$5:$P$5))),COLUMNS($A$7:N174)))),"")</f>
        <v/>
      </c>
      <c r="AE174" s="5" t="str">
        <f>IFERROR(IF($O174=0,"",INDEX($A$5:$P$5,SMALL(IF(--($A174:$P174&lt;$A$6:$P$6),COLUMN($A$5:$P$5),IF($A174:$P174="غ",COLUMN($A$5:$P$5))),COLUMNS($A$7:O174)))),"")</f>
        <v/>
      </c>
      <c r="AF174" s="5" t="str">
        <f>IFERROR(IF($O174=0,"",INDEX($A$5:$P$5,SMALL(IF(--($A174:$P174&lt;$A$6:$P$6),COLUMN($A$5:$P$5),IF($A174:$P174="غ",COLUMN($A$5:$P$5))),COLUMNS($A$7:P174)))),"")</f>
        <v/>
      </c>
    </row>
    <row r="175" spans="1:32">
      <c r="A175" s="9">
        <f>الرصد!O177</f>
        <v>0</v>
      </c>
      <c r="B175" s="9">
        <f>الرصد!P177</f>
        <v>0</v>
      </c>
      <c r="C175" s="9">
        <f>الرصد!Q177</f>
        <v>0</v>
      </c>
      <c r="D175" s="9">
        <f>الرصد!T177</f>
        <v>0</v>
      </c>
      <c r="E175" s="9">
        <f>الرصد!W177</f>
        <v>0</v>
      </c>
      <c r="F175" s="9">
        <f>الرصد!Z177</f>
        <v>0</v>
      </c>
      <c r="G175" s="9">
        <f>الرصد!AC177</f>
        <v>0</v>
      </c>
      <c r="H175" s="9">
        <f>الرصد!AD177</f>
        <v>0</v>
      </c>
      <c r="I175" s="9">
        <f>الرصد!AE177</f>
        <v>0</v>
      </c>
      <c r="J175" s="9">
        <f>الرصد!AH177</f>
        <v>0</v>
      </c>
      <c r="K175" s="9">
        <f>الرصد!AK177</f>
        <v>0</v>
      </c>
      <c r="L175" s="9">
        <f>الرصد!AN177</f>
        <v>0</v>
      </c>
      <c r="M175" s="9">
        <f>الرصد!AQ177</f>
        <v>0</v>
      </c>
      <c r="N175" s="9">
        <f>الرصد!AR177</f>
        <v>0</v>
      </c>
      <c r="O175" s="9">
        <f>الرصد!AS177</f>
        <v>0</v>
      </c>
      <c r="P175" s="9">
        <f>الرصد!AT177</f>
        <v>0</v>
      </c>
      <c r="Q175" s="5" t="str">
        <f>IFERROR(IF($O175=0,"",INDEX($A$5:$P$5,SMALL(IF(--($A175:$P175&lt;$A$6:$P$6),COLUMN($A$5:$P$5),IF($A175:$P175="غ",COLUMN($A$5:$P$5))),COLUMNS($A$7:A175)))),"")</f>
        <v/>
      </c>
      <c r="R175" s="5" t="str">
        <f>IFERROR(IF($O175=0,"",INDEX($A$5:$P$5,SMALL(IF(--($A175:$P175&lt;$A$6:$P$6),COLUMN($A$5:$P$5),IF($A175:$P175="غ",COLUMN($A$5:$P$5))),COLUMNS($A$7:B175)))),"")</f>
        <v/>
      </c>
      <c r="S175" s="5" t="str">
        <f>IFERROR(IF($O175=0,"",INDEX($A$5:$P$5,SMALL(IF(--($A175:$P175&lt;$A$6:$P$6),COLUMN($A$5:$P$5),IF($A175:$P175="غ",COLUMN($A$5:$P$5))),COLUMNS($A$7:C175)))),"")</f>
        <v/>
      </c>
      <c r="T175" s="5" t="str">
        <f>IFERROR(IF($O175=0,"",INDEX($A$5:$P$5,SMALL(IF(--($A175:$P175&lt;$A$6:$P$6),COLUMN($A$5:$P$5),IF($A175:$P175="غ",COLUMN($A$5:$P$5))),COLUMNS($A$7:D175)))),"")</f>
        <v/>
      </c>
      <c r="U175" s="5" t="str">
        <f>IFERROR(IF($O175=0,"",INDEX($A$5:$P$5,SMALL(IF(--($A175:$P175&lt;$A$6:$P$6),COLUMN($A$5:$P$5),IF($A175:$P175="غ",COLUMN($A$5:$P$5))),COLUMNS($A$7:E175)))),"")</f>
        <v/>
      </c>
      <c r="V175" s="5" t="str">
        <f>IFERROR(IF($O175=0,"",INDEX($A$5:$P$5,SMALL(IF(--($A175:$P175&lt;$A$6:$P$6),COLUMN($A$5:$P$5),IF($A175:$P175="غ",COLUMN($A$5:$P$5))),COLUMNS($A$7:F175)))),"")</f>
        <v/>
      </c>
      <c r="W175" s="5" t="str">
        <f>IFERROR(IF($O175=0,"",INDEX($A$5:$P$5,SMALL(IF(--($A175:$P175&lt;$A$6:$P$6),COLUMN($A$5:$P$5),IF($A175:$P175="غ",COLUMN($A$5:$P$5))),COLUMNS($A$7:G175)))),"")</f>
        <v/>
      </c>
      <c r="X175" s="5" t="str">
        <f>IFERROR(IF($O175=0,"",INDEX($A$5:$P$5,SMALL(IF(--($A175:$P175&lt;$A$6:$P$6),COLUMN($A$5:$P$5),IF($A175:$P175="غ",COLUMN($A$5:$P$5))),COLUMNS($A$7:H175)))),"")</f>
        <v/>
      </c>
      <c r="Y175" s="5" t="str">
        <f>IFERROR(IF($O175=0,"",INDEX($A$5:$P$5,SMALL(IF(--($A175:$P175&lt;$A$6:$P$6),COLUMN($A$5:$P$5),IF($A175:$P175="غ",COLUMN($A$5:$P$5))),COLUMNS($A$7:I175)))),"")</f>
        <v/>
      </c>
      <c r="Z175" s="5" t="str">
        <f>IFERROR(IF($O175=0,"",INDEX($A$5:$P$5,SMALL(IF(--($A175:$P175&lt;$A$6:$P$6),COLUMN($A$5:$P$5),IF($A175:$P175="غ",COLUMN($A$5:$P$5))),COLUMNS($A$7:J175)))),"")</f>
        <v/>
      </c>
      <c r="AA175" s="5" t="str">
        <f>IFERROR(IF($O175=0,"",INDEX($A$5:$P$5,SMALL(IF(--($A175:$P175&lt;$A$6:$P$6),COLUMN($A$5:$P$5),IF($A175:$P175="غ",COLUMN($A$5:$P$5))),COLUMNS($A$7:K175)))),"")</f>
        <v/>
      </c>
      <c r="AB175" s="5" t="str">
        <f>IFERROR(IF($O175=0,"",INDEX($A$5:$P$5,SMALL(IF(--($A175:$P175&lt;$A$6:$P$6),COLUMN($A$5:$P$5),IF($A175:$P175="غ",COLUMN($A$5:$P$5))),COLUMNS($A$7:L175)))),"")</f>
        <v/>
      </c>
      <c r="AC175" s="5" t="str">
        <f>IFERROR(IF($O175=0,"",INDEX($A$5:$P$5,SMALL(IF(--($A175:$P175&lt;$A$6:$P$6),COLUMN($A$5:$P$5),IF($A175:$P175="غ",COLUMN($A$5:$P$5))),COLUMNS($A$7:M175)))),"")</f>
        <v/>
      </c>
      <c r="AD175" s="5" t="str">
        <f>IFERROR(IF($O175=0,"",INDEX($A$5:$P$5,SMALL(IF(--($A175:$P175&lt;$A$6:$P$6),COLUMN($A$5:$P$5),IF($A175:$P175="غ",COLUMN($A$5:$P$5))),COLUMNS($A$7:N175)))),"")</f>
        <v/>
      </c>
      <c r="AE175" s="5" t="str">
        <f>IFERROR(IF($O175=0,"",INDEX($A$5:$P$5,SMALL(IF(--($A175:$P175&lt;$A$6:$P$6),COLUMN($A$5:$P$5),IF($A175:$P175="غ",COLUMN($A$5:$P$5))),COLUMNS($A$7:O175)))),"")</f>
        <v/>
      </c>
      <c r="AF175" s="5" t="str">
        <f>IFERROR(IF($O175=0,"",INDEX($A$5:$P$5,SMALL(IF(--($A175:$P175&lt;$A$6:$P$6),COLUMN($A$5:$P$5),IF($A175:$P175="غ",COLUMN($A$5:$P$5))),COLUMNS($A$7:P175)))),"")</f>
        <v/>
      </c>
    </row>
    <row r="176" spans="1:32">
      <c r="A176" s="9">
        <f>الرصد!O178</f>
        <v>0</v>
      </c>
      <c r="B176" s="9">
        <f>الرصد!P178</f>
        <v>0</v>
      </c>
      <c r="C176" s="9">
        <f>الرصد!Q178</f>
        <v>0</v>
      </c>
      <c r="D176" s="9">
        <f>الرصد!T178</f>
        <v>0</v>
      </c>
      <c r="E176" s="9">
        <f>الرصد!W178</f>
        <v>0</v>
      </c>
      <c r="F176" s="9">
        <f>الرصد!Z178</f>
        <v>0</v>
      </c>
      <c r="G176" s="9">
        <f>الرصد!AC178</f>
        <v>0</v>
      </c>
      <c r="H176" s="9">
        <f>الرصد!AD178</f>
        <v>0</v>
      </c>
      <c r="I176" s="9">
        <f>الرصد!AE178</f>
        <v>0</v>
      </c>
      <c r="J176" s="9">
        <f>الرصد!AH178</f>
        <v>0</v>
      </c>
      <c r="K176" s="9">
        <f>الرصد!AK178</f>
        <v>0</v>
      </c>
      <c r="L176" s="9">
        <f>الرصد!AN178</f>
        <v>0</v>
      </c>
      <c r="M176" s="9">
        <f>الرصد!AQ178</f>
        <v>0</v>
      </c>
      <c r="N176" s="9">
        <f>الرصد!AR178</f>
        <v>0</v>
      </c>
      <c r="O176" s="9">
        <f>الرصد!AS178</f>
        <v>0</v>
      </c>
      <c r="P176" s="9">
        <f>الرصد!AT178</f>
        <v>0</v>
      </c>
      <c r="Q176" s="5" t="str">
        <f>IFERROR(IF($O176=0,"",INDEX($A$5:$P$5,SMALL(IF(--($A176:$P176&lt;$A$6:$P$6),COLUMN($A$5:$P$5),IF($A176:$P176="غ",COLUMN($A$5:$P$5))),COLUMNS($A$7:A176)))),"")</f>
        <v/>
      </c>
      <c r="R176" s="5" t="str">
        <f>IFERROR(IF($O176=0,"",INDEX($A$5:$P$5,SMALL(IF(--($A176:$P176&lt;$A$6:$P$6),COLUMN($A$5:$P$5),IF($A176:$P176="غ",COLUMN($A$5:$P$5))),COLUMNS($A$7:B176)))),"")</f>
        <v/>
      </c>
      <c r="S176" s="5" t="str">
        <f>IFERROR(IF($O176=0,"",INDEX($A$5:$P$5,SMALL(IF(--($A176:$P176&lt;$A$6:$P$6),COLUMN($A$5:$P$5),IF($A176:$P176="غ",COLUMN($A$5:$P$5))),COLUMNS($A$7:C176)))),"")</f>
        <v/>
      </c>
      <c r="T176" s="5" t="str">
        <f>IFERROR(IF($O176=0,"",INDEX($A$5:$P$5,SMALL(IF(--($A176:$P176&lt;$A$6:$P$6),COLUMN($A$5:$P$5),IF($A176:$P176="غ",COLUMN($A$5:$P$5))),COLUMNS($A$7:D176)))),"")</f>
        <v/>
      </c>
      <c r="U176" s="5" t="str">
        <f>IFERROR(IF($O176=0,"",INDEX($A$5:$P$5,SMALL(IF(--($A176:$P176&lt;$A$6:$P$6),COLUMN($A$5:$P$5),IF($A176:$P176="غ",COLUMN($A$5:$P$5))),COLUMNS($A$7:E176)))),"")</f>
        <v/>
      </c>
      <c r="V176" s="5" t="str">
        <f>IFERROR(IF($O176=0,"",INDEX($A$5:$P$5,SMALL(IF(--($A176:$P176&lt;$A$6:$P$6),COLUMN($A$5:$P$5),IF($A176:$P176="غ",COLUMN($A$5:$P$5))),COLUMNS($A$7:F176)))),"")</f>
        <v/>
      </c>
      <c r="W176" s="5" t="str">
        <f>IFERROR(IF($O176=0,"",INDEX($A$5:$P$5,SMALL(IF(--($A176:$P176&lt;$A$6:$P$6),COLUMN($A$5:$P$5),IF($A176:$P176="غ",COLUMN($A$5:$P$5))),COLUMNS($A$7:G176)))),"")</f>
        <v/>
      </c>
      <c r="X176" s="5" t="str">
        <f>IFERROR(IF($O176=0,"",INDEX($A$5:$P$5,SMALL(IF(--($A176:$P176&lt;$A$6:$P$6),COLUMN($A$5:$P$5),IF($A176:$P176="غ",COLUMN($A$5:$P$5))),COLUMNS($A$7:H176)))),"")</f>
        <v/>
      </c>
      <c r="Y176" s="5" t="str">
        <f>IFERROR(IF($O176=0,"",INDEX($A$5:$P$5,SMALL(IF(--($A176:$P176&lt;$A$6:$P$6),COLUMN($A$5:$P$5),IF($A176:$P176="غ",COLUMN($A$5:$P$5))),COLUMNS($A$7:I176)))),"")</f>
        <v/>
      </c>
      <c r="Z176" s="5" t="str">
        <f>IFERROR(IF($O176=0,"",INDEX($A$5:$P$5,SMALL(IF(--($A176:$P176&lt;$A$6:$P$6),COLUMN($A$5:$P$5),IF($A176:$P176="غ",COLUMN($A$5:$P$5))),COLUMNS($A$7:J176)))),"")</f>
        <v/>
      </c>
      <c r="AA176" s="5" t="str">
        <f>IFERROR(IF($O176=0,"",INDEX($A$5:$P$5,SMALL(IF(--($A176:$P176&lt;$A$6:$P$6),COLUMN($A$5:$P$5),IF($A176:$P176="غ",COLUMN($A$5:$P$5))),COLUMNS($A$7:K176)))),"")</f>
        <v/>
      </c>
      <c r="AB176" s="5" t="str">
        <f>IFERROR(IF($O176=0,"",INDEX($A$5:$P$5,SMALL(IF(--($A176:$P176&lt;$A$6:$P$6),COLUMN($A$5:$P$5),IF($A176:$P176="غ",COLUMN($A$5:$P$5))),COLUMNS($A$7:L176)))),"")</f>
        <v/>
      </c>
      <c r="AC176" s="5" t="str">
        <f>IFERROR(IF($O176=0,"",INDEX($A$5:$P$5,SMALL(IF(--($A176:$P176&lt;$A$6:$P$6),COLUMN($A$5:$P$5),IF($A176:$P176="غ",COLUMN($A$5:$P$5))),COLUMNS($A$7:M176)))),"")</f>
        <v/>
      </c>
      <c r="AD176" s="5" t="str">
        <f>IFERROR(IF($O176=0,"",INDEX($A$5:$P$5,SMALL(IF(--($A176:$P176&lt;$A$6:$P$6),COLUMN($A$5:$P$5),IF($A176:$P176="غ",COLUMN($A$5:$P$5))),COLUMNS($A$7:N176)))),"")</f>
        <v/>
      </c>
      <c r="AE176" s="5" t="str">
        <f>IFERROR(IF($O176=0,"",INDEX($A$5:$P$5,SMALL(IF(--($A176:$P176&lt;$A$6:$P$6),COLUMN($A$5:$P$5),IF($A176:$P176="غ",COLUMN($A$5:$P$5))),COLUMNS($A$7:O176)))),"")</f>
        <v/>
      </c>
      <c r="AF176" s="5" t="str">
        <f>IFERROR(IF($O176=0,"",INDEX($A$5:$P$5,SMALL(IF(--($A176:$P176&lt;$A$6:$P$6),COLUMN($A$5:$P$5),IF($A176:$P176="غ",COLUMN($A$5:$P$5))),COLUMNS($A$7:P176)))),"")</f>
        <v/>
      </c>
    </row>
    <row r="177" spans="1:32">
      <c r="A177" s="9">
        <f>الرصد!O179</f>
        <v>0</v>
      </c>
      <c r="B177" s="9">
        <f>الرصد!P179</f>
        <v>0</v>
      </c>
      <c r="C177" s="9">
        <f>الرصد!Q179</f>
        <v>0</v>
      </c>
      <c r="D177" s="9">
        <f>الرصد!T179</f>
        <v>0</v>
      </c>
      <c r="E177" s="9">
        <f>الرصد!W179</f>
        <v>0</v>
      </c>
      <c r="F177" s="9">
        <f>الرصد!Z179</f>
        <v>0</v>
      </c>
      <c r="G177" s="9">
        <f>الرصد!AC179</f>
        <v>0</v>
      </c>
      <c r="H177" s="9">
        <f>الرصد!AD179</f>
        <v>0</v>
      </c>
      <c r="I177" s="9">
        <f>الرصد!AE179</f>
        <v>0</v>
      </c>
      <c r="J177" s="9">
        <f>الرصد!AH179</f>
        <v>0</v>
      </c>
      <c r="K177" s="9">
        <f>الرصد!AK179</f>
        <v>0</v>
      </c>
      <c r="L177" s="9">
        <f>الرصد!AN179</f>
        <v>0</v>
      </c>
      <c r="M177" s="9">
        <f>الرصد!AQ179</f>
        <v>0</v>
      </c>
      <c r="N177" s="9">
        <f>الرصد!AR179</f>
        <v>0</v>
      </c>
      <c r="O177" s="9">
        <f>الرصد!AS179</f>
        <v>0</v>
      </c>
      <c r="P177" s="9">
        <f>الرصد!AT179</f>
        <v>0</v>
      </c>
      <c r="Q177" s="5" t="str">
        <f>IFERROR(IF($O177=0,"",INDEX($A$5:$P$5,SMALL(IF(--($A177:$P177&lt;$A$6:$P$6),COLUMN($A$5:$P$5),IF($A177:$P177="غ",COLUMN($A$5:$P$5))),COLUMNS($A$7:A177)))),"")</f>
        <v/>
      </c>
      <c r="R177" s="5" t="str">
        <f>IFERROR(IF($O177=0,"",INDEX($A$5:$P$5,SMALL(IF(--($A177:$P177&lt;$A$6:$P$6),COLUMN($A$5:$P$5),IF($A177:$P177="غ",COLUMN($A$5:$P$5))),COLUMNS($A$7:B177)))),"")</f>
        <v/>
      </c>
      <c r="S177" s="5" t="str">
        <f>IFERROR(IF($O177=0,"",INDEX($A$5:$P$5,SMALL(IF(--($A177:$P177&lt;$A$6:$P$6),COLUMN($A$5:$P$5),IF($A177:$P177="غ",COLUMN($A$5:$P$5))),COLUMNS($A$7:C177)))),"")</f>
        <v/>
      </c>
      <c r="T177" s="5" t="str">
        <f>IFERROR(IF($O177=0,"",INDEX($A$5:$P$5,SMALL(IF(--($A177:$P177&lt;$A$6:$P$6),COLUMN($A$5:$P$5),IF($A177:$P177="غ",COLUMN($A$5:$P$5))),COLUMNS($A$7:D177)))),"")</f>
        <v/>
      </c>
      <c r="U177" s="5" t="str">
        <f>IFERROR(IF($O177=0,"",INDEX($A$5:$P$5,SMALL(IF(--($A177:$P177&lt;$A$6:$P$6),COLUMN($A$5:$P$5),IF($A177:$P177="غ",COLUMN($A$5:$P$5))),COLUMNS($A$7:E177)))),"")</f>
        <v/>
      </c>
      <c r="V177" s="5" t="str">
        <f>IFERROR(IF($O177=0,"",INDEX($A$5:$P$5,SMALL(IF(--($A177:$P177&lt;$A$6:$P$6),COLUMN($A$5:$P$5),IF($A177:$P177="غ",COLUMN($A$5:$P$5))),COLUMNS($A$7:F177)))),"")</f>
        <v/>
      </c>
      <c r="W177" s="5" t="str">
        <f>IFERROR(IF($O177=0,"",INDEX($A$5:$P$5,SMALL(IF(--($A177:$P177&lt;$A$6:$P$6),COLUMN($A$5:$P$5),IF($A177:$P177="غ",COLUMN($A$5:$P$5))),COLUMNS($A$7:G177)))),"")</f>
        <v/>
      </c>
      <c r="X177" s="5" t="str">
        <f>IFERROR(IF($O177=0,"",INDEX($A$5:$P$5,SMALL(IF(--($A177:$P177&lt;$A$6:$P$6),COLUMN($A$5:$P$5),IF($A177:$P177="غ",COLUMN($A$5:$P$5))),COLUMNS($A$7:H177)))),"")</f>
        <v/>
      </c>
      <c r="Y177" s="5" t="str">
        <f>IFERROR(IF($O177=0,"",INDEX($A$5:$P$5,SMALL(IF(--($A177:$P177&lt;$A$6:$P$6),COLUMN($A$5:$P$5),IF($A177:$P177="غ",COLUMN($A$5:$P$5))),COLUMNS($A$7:I177)))),"")</f>
        <v/>
      </c>
      <c r="Z177" s="5" t="str">
        <f>IFERROR(IF($O177=0,"",INDEX($A$5:$P$5,SMALL(IF(--($A177:$P177&lt;$A$6:$P$6),COLUMN($A$5:$P$5),IF($A177:$P177="غ",COLUMN($A$5:$P$5))),COLUMNS($A$7:J177)))),"")</f>
        <v/>
      </c>
      <c r="AA177" s="5" t="str">
        <f>IFERROR(IF($O177=0,"",INDEX($A$5:$P$5,SMALL(IF(--($A177:$P177&lt;$A$6:$P$6),COLUMN($A$5:$P$5),IF($A177:$P177="غ",COLUMN($A$5:$P$5))),COLUMNS($A$7:K177)))),"")</f>
        <v/>
      </c>
      <c r="AB177" s="5" t="str">
        <f>IFERROR(IF($O177=0,"",INDEX($A$5:$P$5,SMALL(IF(--($A177:$P177&lt;$A$6:$P$6),COLUMN($A$5:$P$5),IF($A177:$P177="غ",COLUMN($A$5:$P$5))),COLUMNS($A$7:L177)))),"")</f>
        <v/>
      </c>
      <c r="AC177" s="5" t="str">
        <f>IFERROR(IF($O177=0,"",INDEX($A$5:$P$5,SMALL(IF(--($A177:$P177&lt;$A$6:$P$6),COLUMN($A$5:$P$5),IF($A177:$P177="غ",COLUMN($A$5:$P$5))),COLUMNS($A$7:M177)))),"")</f>
        <v/>
      </c>
      <c r="AD177" s="5" t="str">
        <f>IFERROR(IF($O177=0,"",INDEX($A$5:$P$5,SMALL(IF(--($A177:$P177&lt;$A$6:$P$6),COLUMN($A$5:$P$5),IF($A177:$P177="غ",COLUMN($A$5:$P$5))),COLUMNS($A$7:N177)))),"")</f>
        <v/>
      </c>
      <c r="AE177" s="5" t="str">
        <f>IFERROR(IF($O177=0,"",INDEX($A$5:$P$5,SMALL(IF(--($A177:$P177&lt;$A$6:$P$6),COLUMN($A$5:$P$5),IF($A177:$P177="غ",COLUMN($A$5:$P$5))),COLUMNS($A$7:O177)))),"")</f>
        <v/>
      </c>
      <c r="AF177" s="5" t="str">
        <f>IFERROR(IF($O177=0,"",INDEX($A$5:$P$5,SMALL(IF(--($A177:$P177&lt;$A$6:$P$6),COLUMN($A$5:$P$5),IF($A177:$P177="غ",COLUMN($A$5:$P$5))),COLUMNS($A$7:P177)))),"")</f>
        <v/>
      </c>
    </row>
    <row r="178" spans="1:32">
      <c r="A178" s="9">
        <f>الرصد!O180</f>
        <v>0</v>
      </c>
      <c r="B178" s="9">
        <f>الرصد!P180</f>
        <v>0</v>
      </c>
      <c r="C178" s="9">
        <f>الرصد!Q180</f>
        <v>0</v>
      </c>
      <c r="D178" s="9">
        <f>الرصد!T180</f>
        <v>0</v>
      </c>
      <c r="E178" s="9">
        <f>الرصد!W180</f>
        <v>0</v>
      </c>
      <c r="F178" s="9">
        <f>الرصد!Z180</f>
        <v>0</v>
      </c>
      <c r="G178" s="9">
        <f>الرصد!AC180</f>
        <v>0</v>
      </c>
      <c r="H178" s="9">
        <f>الرصد!AD180</f>
        <v>0</v>
      </c>
      <c r="I178" s="9">
        <f>الرصد!AE180</f>
        <v>0</v>
      </c>
      <c r="J178" s="9">
        <f>الرصد!AH180</f>
        <v>0</v>
      </c>
      <c r="K178" s="9">
        <f>الرصد!AK180</f>
        <v>0</v>
      </c>
      <c r="L178" s="9">
        <f>الرصد!AN180</f>
        <v>0</v>
      </c>
      <c r="M178" s="9">
        <f>الرصد!AQ180</f>
        <v>0</v>
      </c>
      <c r="N178" s="9">
        <f>الرصد!AR180</f>
        <v>0</v>
      </c>
      <c r="O178" s="9">
        <f>الرصد!AS180</f>
        <v>0</v>
      </c>
      <c r="P178" s="9">
        <f>الرصد!AT180</f>
        <v>0</v>
      </c>
      <c r="Q178" s="5" t="str">
        <f>IFERROR(IF($O178=0,"",INDEX($A$5:$P$5,SMALL(IF(--($A178:$P178&lt;$A$6:$P$6),COLUMN($A$5:$P$5),IF($A178:$P178="غ",COLUMN($A$5:$P$5))),COLUMNS($A$7:A178)))),"")</f>
        <v/>
      </c>
      <c r="R178" s="5" t="str">
        <f>IFERROR(IF($O178=0,"",INDEX($A$5:$P$5,SMALL(IF(--($A178:$P178&lt;$A$6:$P$6),COLUMN($A$5:$P$5),IF($A178:$P178="غ",COLUMN($A$5:$P$5))),COLUMNS($A$7:B178)))),"")</f>
        <v/>
      </c>
      <c r="S178" s="5" t="str">
        <f>IFERROR(IF($O178=0,"",INDEX($A$5:$P$5,SMALL(IF(--($A178:$P178&lt;$A$6:$P$6),COLUMN($A$5:$P$5),IF($A178:$P178="غ",COLUMN($A$5:$P$5))),COLUMNS($A$7:C178)))),"")</f>
        <v/>
      </c>
      <c r="T178" s="5" t="str">
        <f>IFERROR(IF($O178=0,"",INDEX($A$5:$P$5,SMALL(IF(--($A178:$P178&lt;$A$6:$P$6),COLUMN($A$5:$P$5),IF($A178:$P178="غ",COLUMN($A$5:$P$5))),COLUMNS($A$7:D178)))),"")</f>
        <v/>
      </c>
      <c r="U178" s="5" t="str">
        <f>IFERROR(IF($O178=0,"",INDEX($A$5:$P$5,SMALL(IF(--($A178:$P178&lt;$A$6:$P$6),COLUMN($A$5:$P$5),IF($A178:$P178="غ",COLUMN($A$5:$P$5))),COLUMNS($A$7:E178)))),"")</f>
        <v/>
      </c>
      <c r="V178" s="5" t="str">
        <f>IFERROR(IF($O178=0,"",INDEX($A$5:$P$5,SMALL(IF(--($A178:$P178&lt;$A$6:$P$6),COLUMN($A$5:$P$5),IF($A178:$P178="غ",COLUMN($A$5:$P$5))),COLUMNS($A$7:F178)))),"")</f>
        <v/>
      </c>
      <c r="W178" s="5" t="str">
        <f>IFERROR(IF($O178=0,"",INDEX($A$5:$P$5,SMALL(IF(--($A178:$P178&lt;$A$6:$P$6),COLUMN($A$5:$P$5),IF($A178:$P178="غ",COLUMN($A$5:$P$5))),COLUMNS($A$7:G178)))),"")</f>
        <v/>
      </c>
      <c r="X178" s="5" t="str">
        <f>IFERROR(IF($O178=0,"",INDEX($A$5:$P$5,SMALL(IF(--($A178:$P178&lt;$A$6:$P$6),COLUMN($A$5:$P$5),IF($A178:$P178="غ",COLUMN($A$5:$P$5))),COLUMNS($A$7:H178)))),"")</f>
        <v/>
      </c>
      <c r="Y178" s="5" t="str">
        <f>IFERROR(IF($O178=0,"",INDEX($A$5:$P$5,SMALL(IF(--($A178:$P178&lt;$A$6:$P$6),COLUMN($A$5:$P$5),IF($A178:$P178="غ",COLUMN($A$5:$P$5))),COLUMNS($A$7:I178)))),"")</f>
        <v/>
      </c>
      <c r="Z178" s="5" t="str">
        <f>IFERROR(IF($O178=0,"",INDEX($A$5:$P$5,SMALL(IF(--($A178:$P178&lt;$A$6:$P$6),COLUMN($A$5:$P$5),IF($A178:$P178="غ",COLUMN($A$5:$P$5))),COLUMNS($A$7:J178)))),"")</f>
        <v/>
      </c>
      <c r="AA178" s="5" t="str">
        <f>IFERROR(IF($O178=0,"",INDEX($A$5:$P$5,SMALL(IF(--($A178:$P178&lt;$A$6:$P$6),COLUMN($A$5:$P$5),IF($A178:$P178="غ",COLUMN($A$5:$P$5))),COLUMNS($A$7:K178)))),"")</f>
        <v/>
      </c>
      <c r="AB178" s="5" t="str">
        <f>IFERROR(IF($O178=0,"",INDEX($A$5:$P$5,SMALL(IF(--($A178:$P178&lt;$A$6:$P$6),COLUMN($A$5:$P$5),IF($A178:$P178="غ",COLUMN($A$5:$P$5))),COLUMNS($A$7:L178)))),"")</f>
        <v/>
      </c>
      <c r="AC178" s="5" t="str">
        <f>IFERROR(IF($O178=0,"",INDEX($A$5:$P$5,SMALL(IF(--($A178:$P178&lt;$A$6:$P$6),COLUMN($A$5:$P$5),IF($A178:$P178="غ",COLUMN($A$5:$P$5))),COLUMNS($A$7:M178)))),"")</f>
        <v/>
      </c>
      <c r="AD178" s="5" t="str">
        <f>IFERROR(IF($O178=0,"",INDEX($A$5:$P$5,SMALL(IF(--($A178:$P178&lt;$A$6:$P$6),COLUMN($A$5:$P$5),IF($A178:$P178="غ",COLUMN($A$5:$P$5))),COLUMNS($A$7:N178)))),"")</f>
        <v/>
      </c>
      <c r="AE178" s="5" t="str">
        <f>IFERROR(IF($O178=0,"",INDEX($A$5:$P$5,SMALL(IF(--($A178:$P178&lt;$A$6:$P$6),COLUMN($A$5:$P$5),IF($A178:$P178="غ",COLUMN($A$5:$P$5))),COLUMNS($A$7:O178)))),"")</f>
        <v/>
      </c>
      <c r="AF178" s="5" t="str">
        <f>IFERROR(IF($O178=0,"",INDEX($A$5:$P$5,SMALL(IF(--($A178:$P178&lt;$A$6:$P$6),COLUMN($A$5:$P$5),IF($A178:$P178="غ",COLUMN($A$5:$P$5))),COLUMNS($A$7:P178)))),"")</f>
        <v/>
      </c>
    </row>
    <row r="179" spans="1:32">
      <c r="A179" s="9">
        <f>الرصد!O181</f>
        <v>0</v>
      </c>
      <c r="B179" s="9">
        <f>الرصد!P181</f>
        <v>0</v>
      </c>
      <c r="C179" s="9">
        <f>الرصد!Q181</f>
        <v>0</v>
      </c>
      <c r="D179" s="9">
        <f>الرصد!T181</f>
        <v>0</v>
      </c>
      <c r="E179" s="9">
        <f>الرصد!W181</f>
        <v>0</v>
      </c>
      <c r="F179" s="9">
        <f>الرصد!Z181</f>
        <v>0</v>
      </c>
      <c r="G179" s="9">
        <f>الرصد!AC181</f>
        <v>0</v>
      </c>
      <c r="H179" s="9">
        <f>الرصد!AD181</f>
        <v>0</v>
      </c>
      <c r="I179" s="9">
        <f>الرصد!AE181</f>
        <v>0</v>
      </c>
      <c r="J179" s="9">
        <f>الرصد!AH181</f>
        <v>0</v>
      </c>
      <c r="K179" s="9">
        <f>الرصد!AK181</f>
        <v>0</v>
      </c>
      <c r="L179" s="9">
        <f>الرصد!AN181</f>
        <v>0</v>
      </c>
      <c r="M179" s="9">
        <f>الرصد!AQ181</f>
        <v>0</v>
      </c>
      <c r="N179" s="9">
        <f>الرصد!AR181</f>
        <v>0</v>
      </c>
      <c r="O179" s="9">
        <f>الرصد!AS181</f>
        <v>0</v>
      </c>
      <c r="P179" s="9">
        <f>الرصد!AT181</f>
        <v>0</v>
      </c>
      <c r="Q179" s="5" t="str">
        <f>IFERROR(IF($O179=0,"",INDEX($A$5:$P$5,SMALL(IF(--($A179:$P179&lt;$A$6:$P$6),COLUMN($A$5:$P$5),IF($A179:$P179="غ",COLUMN($A$5:$P$5))),COLUMNS($A$7:A179)))),"")</f>
        <v/>
      </c>
      <c r="R179" s="5" t="str">
        <f>IFERROR(IF($O179=0,"",INDEX($A$5:$P$5,SMALL(IF(--($A179:$P179&lt;$A$6:$P$6),COLUMN($A$5:$P$5),IF($A179:$P179="غ",COLUMN($A$5:$P$5))),COLUMNS($A$7:B179)))),"")</f>
        <v/>
      </c>
      <c r="S179" s="5" t="str">
        <f>IFERROR(IF($O179=0,"",INDEX($A$5:$P$5,SMALL(IF(--($A179:$P179&lt;$A$6:$P$6),COLUMN($A$5:$P$5),IF($A179:$P179="غ",COLUMN($A$5:$P$5))),COLUMNS($A$7:C179)))),"")</f>
        <v/>
      </c>
      <c r="T179" s="5" t="str">
        <f>IFERROR(IF($O179=0,"",INDEX($A$5:$P$5,SMALL(IF(--($A179:$P179&lt;$A$6:$P$6),COLUMN($A$5:$P$5),IF($A179:$P179="غ",COLUMN($A$5:$P$5))),COLUMNS($A$7:D179)))),"")</f>
        <v/>
      </c>
      <c r="U179" s="5" t="str">
        <f>IFERROR(IF($O179=0,"",INDEX($A$5:$P$5,SMALL(IF(--($A179:$P179&lt;$A$6:$P$6),COLUMN($A$5:$P$5),IF($A179:$P179="غ",COLUMN($A$5:$P$5))),COLUMNS($A$7:E179)))),"")</f>
        <v/>
      </c>
      <c r="V179" s="5" t="str">
        <f>IFERROR(IF($O179=0,"",INDEX($A$5:$P$5,SMALL(IF(--($A179:$P179&lt;$A$6:$P$6),COLUMN($A$5:$P$5),IF($A179:$P179="غ",COLUMN($A$5:$P$5))),COLUMNS($A$7:F179)))),"")</f>
        <v/>
      </c>
      <c r="W179" s="5" t="str">
        <f>IFERROR(IF($O179=0,"",INDEX($A$5:$P$5,SMALL(IF(--($A179:$P179&lt;$A$6:$P$6),COLUMN($A$5:$P$5),IF($A179:$P179="غ",COLUMN($A$5:$P$5))),COLUMNS($A$7:G179)))),"")</f>
        <v/>
      </c>
      <c r="X179" s="5" t="str">
        <f>IFERROR(IF($O179=0,"",INDEX($A$5:$P$5,SMALL(IF(--($A179:$P179&lt;$A$6:$P$6),COLUMN($A$5:$P$5),IF($A179:$P179="غ",COLUMN($A$5:$P$5))),COLUMNS($A$7:H179)))),"")</f>
        <v/>
      </c>
      <c r="Y179" s="5" t="str">
        <f>IFERROR(IF($O179=0,"",INDEX($A$5:$P$5,SMALL(IF(--($A179:$P179&lt;$A$6:$P$6),COLUMN($A$5:$P$5),IF($A179:$P179="غ",COLUMN($A$5:$P$5))),COLUMNS($A$7:I179)))),"")</f>
        <v/>
      </c>
      <c r="Z179" s="5" t="str">
        <f>IFERROR(IF($O179=0,"",INDEX($A$5:$P$5,SMALL(IF(--($A179:$P179&lt;$A$6:$P$6),COLUMN($A$5:$P$5),IF($A179:$P179="غ",COLUMN($A$5:$P$5))),COLUMNS($A$7:J179)))),"")</f>
        <v/>
      </c>
      <c r="AA179" s="5" t="str">
        <f>IFERROR(IF($O179=0,"",INDEX($A$5:$P$5,SMALL(IF(--($A179:$P179&lt;$A$6:$P$6),COLUMN($A$5:$P$5),IF($A179:$P179="غ",COLUMN($A$5:$P$5))),COLUMNS($A$7:K179)))),"")</f>
        <v/>
      </c>
      <c r="AB179" s="5" t="str">
        <f>IFERROR(IF($O179=0,"",INDEX($A$5:$P$5,SMALL(IF(--($A179:$P179&lt;$A$6:$P$6),COLUMN($A$5:$P$5),IF($A179:$P179="غ",COLUMN($A$5:$P$5))),COLUMNS($A$7:L179)))),"")</f>
        <v/>
      </c>
      <c r="AC179" s="5" t="str">
        <f>IFERROR(IF($O179=0,"",INDEX($A$5:$P$5,SMALL(IF(--($A179:$P179&lt;$A$6:$P$6),COLUMN($A$5:$P$5),IF($A179:$P179="غ",COLUMN($A$5:$P$5))),COLUMNS($A$7:M179)))),"")</f>
        <v/>
      </c>
      <c r="AD179" s="5" t="str">
        <f>IFERROR(IF($O179=0,"",INDEX($A$5:$P$5,SMALL(IF(--($A179:$P179&lt;$A$6:$P$6),COLUMN($A$5:$P$5),IF($A179:$P179="غ",COLUMN($A$5:$P$5))),COLUMNS($A$7:N179)))),"")</f>
        <v/>
      </c>
      <c r="AE179" s="5" t="str">
        <f>IFERROR(IF($O179=0,"",INDEX($A$5:$P$5,SMALL(IF(--($A179:$P179&lt;$A$6:$P$6),COLUMN($A$5:$P$5),IF($A179:$P179="غ",COLUMN($A$5:$P$5))),COLUMNS($A$7:O179)))),"")</f>
        <v/>
      </c>
      <c r="AF179" s="5" t="str">
        <f>IFERROR(IF($O179=0,"",INDEX($A$5:$P$5,SMALL(IF(--($A179:$P179&lt;$A$6:$P$6),COLUMN($A$5:$P$5),IF($A179:$P179="غ",COLUMN($A$5:$P$5))),COLUMNS($A$7:P179)))),"")</f>
        <v/>
      </c>
    </row>
    <row r="180" spans="1:32">
      <c r="A180" s="9">
        <f>الرصد!O182</f>
        <v>0</v>
      </c>
      <c r="B180" s="9">
        <f>الرصد!P182</f>
        <v>0</v>
      </c>
      <c r="C180" s="9">
        <f>الرصد!Q182</f>
        <v>0</v>
      </c>
      <c r="D180" s="9">
        <f>الرصد!T182</f>
        <v>0</v>
      </c>
      <c r="E180" s="9">
        <f>الرصد!W182</f>
        <v>0</v>
      </c>
      <c r="F180" s="9">
        <f>الرصد!Z182</f>
        <v>0</v>
      </c>
      <c r="G180" s="9">
        <f>الرصد!AC182</f>
        <v>0</v>
      </c>
      <c r="H180" s="9">
        <f>الرصد!AD182</f>
        <v>0</v>
      </c>
      <c r="I180" s="9">
        <f>الرصد!AE182</f>
        <v>0</v>
      </c>
      <c r="J180" s="9">
        <f>الرصد!AH182</f>
        <v>0</v>
      </c>
      <c r="K180" s="9">
        <f>الرصد!AK182</f>
        <v>0</v>
      </c>
      <c r="L180" s="9">
        <f>الرصد!AN182</f>
        <v>0</v>
      </c>
      <c r="M180" s="9">
        <f>الرصد!AQ182</f>
        <v>0</v>
      </c>
      <c r="N180" s="9">
        <f>الرصد!AR182</f>
        <v>0</v>
      </c>
      <c r="O180" s="9">
        <f>الرصد!AS182</f>
        <v>0</v>
      </c>
      <c r="P180" s="9">
        <f>الرصد!AT182</f>
        <v>0</v>
      </c>
      <c r="Q180" s="5" t="str">
        <f>IFERROR(IF($O180=0,"",INDEX($A$5:$P$5,SMALL(IF(--($A180:$P180&lt;$A$6:$P$6),COLUMN($A$5:$P$5),IF($A180:$P180="غ",COLUMN($A$5:$P$5))),COLUMNS($A$7:A180)))),"")</f>
        <v/>
      </c>
      <c r="R180" s="5" t="str">
        <f>IFERROR(IF($O180=0,"",INDEX($A$5:$P$5,SMALL(IF(--($A180:$P180&lt;$A$6:$P$6),COLUMN($A$5:$P$5),IF($A180:$P180="غ",COLUMN($A$5:$P$5))),COLUMNS($A$7:B180)))),"")</f>
        <v/>
      </c>
      <c r="S180" s="5" t="str">
        <f>IFERROR(IF($O180=0,"",INDEX($A$5:$P$5,SMALL(IF(--($A180:$P180&lt;$A$6:$P$6),COLUMN($A$5:$P$5),IF($A180:$P180="غ",COLUMN($A$5:$P$5))),COLUMNS($A$7:C180)))),"")</f>
        <v/>
      </c>
      <c r="T180" s="5" t="str">
        <f>IFERROR(IF($O180=0,"",INDEX($A$5:$P$5,SMALL(IF(--($A180:$P180&lt;$A$6:$P$6),COLUMN($A$5:$P$5),IF($A180:$P180="غ",COLUMN($A$5:$P$5))),COLUMNS($A$7:D180)))),"")</f>
        <v/>
      </c>
      <c r="U180" s="5" t="str">
        <f>IFERROR(IF($O180=0,"",INDEX($A$5:$P$5,SMALL(IF(--($A180:$P180&lt;$A$6:$P$6),COLUMN($A$5:$P$5),IF($A180:$P180="غ",COLUMN($A$5:$P$5))),COLUMNS($A$7:E180)))),"")</f>
        <v/>
      </c>
      <c r="V180" s="5" t="str">
        <f>IFERROR(IF($O180=0,"",INDEX($A$5:$P$5,SMALL(IF(--($A180:$P180&lt;$A$6:$P$6),COLUMN($A$5:$P$5),IF($A180:$P180="غ",COLUMN($A$5:$P$5))),COLUMNS($A$7:F180)))),"")</f>
        <v/>
      </c>
      <c r="W180" s="5" t="str">
        <f>IFERROR(IF($O180=0,"",INDEX($A$5:$P$5,SMALL(IF(--($A180:$P180&lt;$A$6:$P$6),COLUMN($A$5:$P$5),IF($A180:$P180="غ",COLUMN($A$5:$P$5))),COLUMNS($A$7:G180)))),"")</f>
        <v/>
      </c>
      <c r="X180" s="5" t="str">
        <f>IFERROR(IF($O180=0,"",INDEX($A$5:$P$5,SMALL(IF(--($A180:$P180&lt;$A$6:$P$6),COLUMN($A$5:$P$5),IF($A180:$P180="غ",COLUMN($A$5:$P$5))),COLUMNS($A$7:H180)))),"")</f>
        <v/>
      </c>
      <c r="Y180" s="5" t="str">
        <f>IFERROR(IF($O180=0,"",INDEX($A$5:$P$5,SMALL(IF(--($A180:$P180&lt;$A$6:$P$6),COLUMN($A$5:$P$5),IF($A180:$P180="غ",COLUMN($A$5:$P$5))),COLUMNS($A$7:I180)))),"")</f>
        <v/>
      </c>
      <c r="Z180" s="5" t="str">
        <f>IFERROR(IF($O180=0,"",INDEX($A$5:$P$5,SMALL(IF(--($A180:$P180&lt;$A$6:$P$6),COLUMN($A$5:$P$5),IF($A180:$P180="غ",COLUMN($A$5:$P$5))),COLUMNS($A$7:J180)))),"")</f>
        <v/>
      </c>
      <c r="AA180" s="5" t="str">
        <f>IFERROR(IF($O180=0,"",INDEX($A$5:$P$5,SMALL(IF(--($A180:$P180&lt;$A$6:$P$6),COLUMN($A$5:$P$5),IF($A180:$P180="غ",COLUMN($A$5:$P$5))),COLUMNS($A$7:K180)))),"")</f>
        <v/>
      </c>
      <c r="AB180" s="5" t="str">
        <f>IFERROR(IF($O180=0,"",INDEX($A$5:$P$5,SMALL(IF(--($A180:$P180&lt;$A$6:$P$6),COLUMN($A$5:$P$5),IF($A180:$P180="غ",COLUMN($A$5:$P$5))),COLUMNS($A$7:L180)))),"")</f>
        <v/>
      </c>
      <c r="AC180" s="5" t="str">
        <f>IFERROR(IF($O180=0,"",INDEX($A$5:$P$5,SMALL(IF(--($A180:$P180&lt;$A$6:$P$6),COLUMN($A$5:$P$5),IF($A180:$P180="غ",COLUMN($A$5:$P$5))),COLUMNS($A$7:M180)))),"")</f>
        <v/>
      </c>
      <c r="AD180" s="5" t="str">
        <f>IFERROR(IF($O180=0,"",INDEX($A$5:$P$5,SMALL(IF(--($A180:$P180&lt;$A$6:$P$6),COLUMN($A$5:$P$5),IF($A180:$P180="غ",COLUMN($A$5:$P$5))),COLUMNS($A$7:N180)))),"")</f>
        <v/>
      </c>
      <c r="AE180" s="5" t="str">
        <f>IFERROR(IF($O180=0,"",INDEX($A$5:$P$5,SMALL(IF(--($A180:$P180&lt;$A$6:$P$6),COLUMN($A$5:$P$5),IF($A180:$P180="غ",COLUMN($A$5:$P$5))),COLUMNS($A$7:O180)))),"")</f>
        <v/>
      </c>
      <c r="AF180" s="5" t="str">
        <f>IFERROR(IF($O180=0,"",INDEX($A$5:$P$5,SMALL(IF(--($A180:$P180&lt;$A$6:$P$6),COLUMN($A$5:$P$5),IF($A180:$P180="غ",COLUMN($A$5:$P$5))),COLUMNS($A$7:P180)))),"")</f>
        <v/>
      </c>
    </row>
    <row r="181" spans="1:32">
      <c r="A181" s="9">
        <f>الرصد!O183</f>
        <v>0</v>
      </c>
      <c r="B181" s="9">
        <f>الرصد!P183</f>
        <v>0</v>
      </c>
      <c r="C181" s="9">
        <f>الرصد!Q183</f>
        <v>0</v>
      </c>
      <c r="D181" s="9">
        <f>الرصد!T183</f>
        <v>0</v>
      </c>
      <c r="E181" s="9">
        <f>الرصد!W183</f>
        <v>0</v>
      </c>
      <c r="F181" s="9">
        <f>الرصد!Z183</f>
        <v>0</v>
      </c>
      <c r="G181" s="9">
        <f>الرصد!AC183</f>
        <v>0</v>
      </c>
      <c r="H181" s="9">
        <f>الرصد!AD183</f>
        <v>0</v>
      </c>
      <c r="I181" s="9">
        <f>الرصد!AE183</f>
        <v>0</v>
      </c>
      <c r="J181" s="9">
        <f>الرصد!AH183</f>
        <v>0</v>
      </c>
      <c r="K181" s="9">
        <f>الرصد!AK183</f>
        <v>0</v>
      </c>
      <c r="L181" s="9">
        <f>الرصد!AN183</f>
        <v>0</v>
      </c>
      <c r="M181" s="9">
        <f>الرصد!AQ183</f>
        <v>0</v>
      </c>
      <c r="N181" s="9">
        <f>الرصد!AR183</f>
        <v>0</v>
      </c>
      <c r="O181" s="9">
        <f>الرصد!AS183</f>
        <v>0</v>
      </c>
      <c r="P181" s="9">
        <f>الرصد!AT183</f>
        <v>0</v>
      </c>
      <c r="Q181" s="5" t="str">
        <f>IFERROR(IF($O181=0,"",INDEX($A$5:$P$5,SMALL(IF(--($A181:$P181&lt;$A$6:$P$6),COLUMN($A$5:$P$5),IF($A181:$P181="غ",COLUMN($A$5:$P$5))),COLUMNS($A$7:A181)))),"")</f>
        <v/>
      </c>
      <c r="R181" s="5" t="str">
        <f>IFERROR(IF($O181=0,"",INDEX($A$5:$P$5,SMALL(IF(--($A181:$P181&lt;$A$6:$P$6),COLUMN($A$5:$P$5),IF($A181:$P181="غ",COLUMN($A$5:$P$5))),COLUMNS($A$7:B181)))),"")</f>
        <v/>
      </c>
      <c r="S181" s="5" t="str">
        <f>IFERROR(IF($O181=0,"",INDEX($A$5:$P$5,SMALL(IF(--($A181:$P181&lt;$A$6:$P$6),COLUMN($A$5:$P$5),IF($A181:$P181="غ",COLUMN($A$5:$P$5))),COLUMNS($A$7:C181)))),"")</f>
        <v/>
      </c>
      <c r="T181" s="5" t="str">
        <f>IFERROR(IF($O181=0,"",INDEX($A$5:$P$5,SMALL(IF(--($A181:$P181&lt;$A$6:$P$6),COLUMN($A$5:$P$5),IF($A181:$P181="غ",COLUMN($A$5:$P$5))),COLUMNS($A$7:D181)))),"")</f>
        <v/>
      </c>
      <c r="U181" s="5" t="str">
        <f>IFERROR(IF($O181=0,"",INDEX($A$5:$P$5,SMALL(IF(--($A181:$P181&lt;$A$6:$P$6),COLUMN($A$5:$P$5),IF($A181:$P181="غ",COLUMN($A$5:$P$5))),COLUMNS($A$7:E181)))),"")</f>
        <v/>
      </c>
      <c r="V181" s="5" t="str">
        <f>IFERROR(IF($O181=0,"",INDEX($A$5:$P$5,SMALL(IF(--($A181:$P181&lt;$A$6:$P$6),COLUMN($A$5:$P$5),IF($A181:$P181="غ",COLUMN($A$5:$P$5))),COLUMNS($A$7:F181)))),"")</f>
        <v/>
      </c>
      <c r="W181" s="5" t="str">
        <f>IFERROR(IF($O181=0,"",INDEX($A$5:$P$5,SMALL(IF(--($A181:$P181&lt;$A$6:$P$6),COLUMN($A$5:$P$5),IF($A181:$P181="غ",COLUMN($A$5:$P$5))),COLUMNS($A$7:G181)))),"")</f>
        <v/>
      </c>
      <c r="X181" s="5" t="str">
        <f>IFERROR(IF($O181=0,"",INDEX($A$5:$P$5,SMALL(IF(--($A181:$P181&lt;$A$6:$P$6),COLUMN($A$5:$P$5),IF($A181:$P181="غ",COLUMN($A$5:$P$5))),COLUMNS($A$7:H181)))),"")</f>
        <v/>
      </c>
      <c r="Y181" s="5" t="str">
        <f>IFERROR(IF($O181=0,"",INDEX($A$5:$P$5,SMALL(IF(--($A181:$P181&lt;$A$6:$P$6),COLUMN($A$5:$P$5),IF($A181:$P181="غ",COLUMN($A$5:$P$5))),COLUMNS($A$7:I181)))),"")</f>
        <v/>
      </c>
      <c r="Z181" s="5" t="str">
        <f>IFERROR(IF($O181=0,"",INDEX($A$5:$P$5,SMALL(IF(--($A181:$P181&lt;$A$6:$P$6),COLUMN($A$5:$P$5),IF($A181:$P181="غ",COLUMN($A$5:$P$5))),COLUMNS($A$7:J181)))),"")</f>
        <v/>
      </c>
      <c r="AA181" s="5" t="str">
        <f>IFERROR(IF($O181=0,"",INDEX($A$5:$P$5,SMALL(IF(--($A181:$P181&lt;$A$6:$P$6),COLUMN($A$5:$P$5),IF($A181:$P181="غ",COLUMN($A$5:$P$5))),COLUMNS($A$7:K181)))),"")</f>
        <v/>
      </c>
      <c r="AB181" s="5" t="str">
        <f>IFERROR(IF($O181=0,"",INDEX($A$5:$P$5,SMALL(IF(--($A181:$P181&lt;$A$6:$P$6),COLUMN($A$5:$P$5),IF($A181:$P181="غ",COLUMN($A$5:$P$5))),COLUMNS($A$7:L181)))),"")</f>
        <v/>
      </c>
      <c r="AC181" s="5" t="str">
        <f>IFERROR(IF($O181=0,"",INDEX($A$5:$P$5,SMALL(IF(--($A181:$P181&lt;$A$6:$P$6),COLUMN($A$5:$P$5),IF($A181:$P181="غ",COLUMN($A$5:$P$5))),COLUMNS($A$7:M181)))),"")</f>
        <v/>
      </c>
      <c r="AD181" s="5" t="str">
        <f>IFERROR(IF($O181=0,"",INDEX($A$5:$P$5,SMALL(IF(--($A181:$P181&lt;$A$6:$P$6),COLUMN($A$5:$P$5),IF($A181:$P181="غ",COLUMN($A$5:$P$5))),COLUMNS($A$7:N181)))),"")</f>
        <v/>
      </c>
      <c r="AE181" s="5" t="str">
        <f>IFERROR(IF($O181=0,"",INDEX($A$5:$P$5,SMALL(IF(--($A181:$P181&lt;$A$6:$P$6),COLUMN($A$5:$P$5),IF($A181:$P181="غ",COLUMN($A$5:$P$5))),COLUMNS($A$7:O181)))),"")</f>
        <v/>
      </c>
      <c r="AF181" s="5" t="str">
        <f>IFERROR(IF($O181=0,"",INDEX($A$5:$P$5,SMALL(IF(--($A181:$P181&lt;$A$6:$P$6),COLUMN($A$5:$P$5),IF($A181:$P181="غ",COLUMN($A$5:$P$5))),COLUMNS($A$7:P181)))),"")</f>
        <v/>
      </c>
    </row>
    <row r="182" spans="1:32">
      <c r="A182" s="9">
        <f>الرصد!O184</f>
        <v>0</v>
      </c>
      <c r="B182" s="9">
        <f>الرصد!P184</f>
        <v>0</v>
      </c>
      <c r="C182" s="9">
        <f>الرصد!Q184</f>
        <v>0</v>
      </c>
      <c r="D182" s="9">
        <f>الرصد!T184</f>
        <v>0</v>
      </c>
      <c r="E182" s="9">
        <f>الرصد!W184</f>
        <v>0</v>
      </c>
      <c r="F182" s="9">
        <f>الرصد!Z184</f>
        <v>0</v>
      </c>
      <c r="G182" s="9">
        <f>الرصد!AC184</f>
        <v>0</v>
      </c>
      <c r="H182" s="9">
        <f>الرصد!AD184</f>
        <v>0</v>
      </c>
      <c r="I182" s="9">
        <f>الرصد!AE184</f>
        <v>0</v>
      </c>
      <c r="J182" s="9">
        <f>الرصد!AH184</f>
        <v>0</v>
      </c>
      <c r="K182" s="9">
        <f>الرصد!AK184</f>
        <v>0</v>
      </c>
      <c r="L182" s="9">
        <f>الرصد!AN184</f>
        <v>0</v>
      </c>
      <c r="M182" s="9">
        <f>الرصد!AQ184</f>
        <v>0</v>
      </c>
      <c r="N182" s="9">
        <f>الرصد!AR184</f>
        <v>0</v>
      </c>
      <c r="O182" s="9">
        <f>الرصد!AS184</f>
        <v>0</v>
      </c>
      <c r="P182" s="9">
        <f>الرصد!AT184</f>
        <v>0</v>
      </c>
      <c r="Q182" s="5" t="str">
        <f>IFERROR(IF($O182=0,"",INDEX($A$5:$P$5,SMALL(IF(--($A182:$P182&lt;$A$6:$P$6),COLUMN($A$5:$P$5),IF($A182:$P182="غ",COLUMN($A$5:$P$5))),COLUMNS($A$7:A182)))),"")</f>
        <v/>
      </c>
      <c r="R182" s="5" t="str">
        <f>IFERROR(IF($O182=0,"",INDEX($A$5:$P$5,SMALL(IF(--($A182:$P182&lt;$A$6:$P$6),COLUMN($A$5:$P$5),IF($A182:$P182="غ",COLUMN($A$5:$P$5))),COLUMNS($A$7:B182)))),"")</f>
        <v/>
      </c>
      <c r="S182" s="5" t="str">
        <f>IFERROR(IF($O182=0,"",INDEX($A$5:$P$5,SMALL(IF(--($A182:$P182&lt;$A$6:$P$6),COLUMN($A$5:$P$5),IF($A182:$P182="غ",COLUMN($A$5:$P$5))),COLUMNS($A$7:C182)))),"")</f>
        <v/>
      </c>
      <c r="T182" s="5" t="str">
        <f>IFERROR(IF($O182=0,"",INDEX($A$5:$P$5,SMALL(IF(--($A182:$P182&lt;$A$6:$P$6),COLUMN($A$5:$P$5),IF($A182:$P182="غ",COLUMN($A$5:$P$5))),COLUMNS($A$7:D182)))),"")</f>
        <v/>
      </c>
      <c r="U182" s="5" t="str">
        <f>IFERROR(IF($O182=0,"",INDEX($A$5:$P$5,SMALL(IF(--($A182:$P182&lt;$A$6:$P$6),COLUMN($A$5:$P$5),IF($A182:$P182="غ",COLUMN($A$5:$P$5))),COLUMNS($A$7:E182)))),"")</f>
        <v/>
      </c>
      <c r="V182" s="5" t="str">
        <f>IFERROR(IF($O182=0,"",INDEX($A$5:$P$5,SMALL(IF(--($A182:$P182&lt;$A$6:$P$6),COLUMN($A$5:$P$5),IF($A182:$P182="غ",COLUMN($A$5:$P$5))),COLUMNS($A$7:F182)))),"")</f>
        <v/>
      </c>
      <c r="W182" s="5" t="str">
        <f>IFERROR(IF($O182=0,"",INDEX($A$5:$P$5,SMALL(IF(--($A182:$P182&lt;$A$6:$P$6),COLUMN($A$5:$P$5),IF($A182:$P182="غ",COLUMN($A$5:$P$5))),COLUMNS($A$7:G182)))),"")</f>
        <v/>
      </c>
      <c r="X182" s="5" t="str">
        <f>IFERROR(IF($O182=0,"",INDEX($A$5:$P$5,SMALL(IF(--($A182:$P182&lt;$A$6:$P$6),COLUMN($A$5:$P$5),IF($A182:$P182="غ",COLUMN($A$5:$P$5))),COLUMNS($A$7:H182)))),"")</f>
        <v/>
      </c>
      <c r="Y182" s="5" t="str">
        <f>IFERROR(IF($O182=0,"",INDEX($A$5:$P$5,SMALL(IF(--($A182:$P182&lt;$A$6:$P$6),COLUMN($A$5:$P$5),IF($A182:$P182="غ",COLUMN($A$5:$P$5))),COLUMNS($A$7:I182)))),"")</f>
        <v/>
      </c>
      <c r="Z182" s="5" t="str">
        <f>IFERROR(IF($O182=0,"",INDEX($A$5:$P$5,SMALL(IF(--($A182:$P182&lt;$A$6:$P$6),COLUMN($A$5:$P$5),IF($A182:$P182="غ",COLUMN($A$5:$P$5))),COLUMNS($A$7:J182)))),"")</f>
        <v/>
      </c>
      <c r="AA182" s="5" t="str">
        <f>IFERROR(IF($O182=0,"",INDEX($A$5:$P$5,SMALL(IF(--($A182:$P182&lt;$A$6:$P$6),COLUMN($A$5:$P$5),IF($A182:$P182="غ",COLUMN($A$5:$P$5))),COLUMNS($A$7:K182)))),"")</f>
        <v/>
      </c>
      <c r="AB182" s="5" t="str">
        <f>IFERROR(IF($O182=0,"",INDEX($A$5:$P$5,SMALL(IF(--($A182:$P182&lt;$A$6:$P$6),COLUMN($A$5:$P$5),IF($A182:$P182="غ",COLUMN($A$5:$P$5))),COLUMNS($A$7:L182)))),"")</f>
        <v/>
      </c>
      <c r="AC182" s="5" t="str">
        <f>IFERROR(IF($O182=0,"",INDEX($A$5:$P$5,SMALL(IF(--($A182:$P182&lt;$A$6:$P$6),COLUMN($A$5:$P$5),IF($A182:$P182="غ",COLUMN($A$5:$P$5))),COLUMNS($A$7:M182)))),"")</f>
        <v/>
      </c>
      <c r="AD182" s="5" t="str">
        <f>IFERROR(IF($O182=0,"",INDEX($A$5:$P$5,SMALL(IF(--($A182:$P182&lt;$A$6:$P$6),COLUMN($A$5:$P$5),IF($A182:$P182="غ",COLUMN($A$5:$P$5))),COLUMNS($A$7:N182)))),"")</f>
        <v/>
      </c>
      <c r="AE182" s="5" t="str">
        <f>IFERROR(IF($O182=0,"",INDEX($A$5:$P$5,SMALL(IF(--($A182:$P182&lt;$A$6:$P$6),COLUMN($A$5:$P$5),IF($A182:$P182="غ",COLUMN($A$5:$P$5))),COLUMNS($A$7:O182)))),"")</f>
        <v/>
      </c>
      <c r="AF182" s="5" t="str">
        <f>IFERROR(IF($O182=0,"",INDEX($A$5:$P$5,SMALL(IF(--($A182:$P182&lt;$A$6:$P$6),COLUMN($A$5:$P$5),IF($A182:$P182="غ",COLUMN($A$5:$P$5))),COLUMNS($A$7:P182)))),"")</f>
        <v/>
      </c>
    </row>
    <row r="183" spans="1:32">
      <c r="A183" s="9">
        <f>الرصد!O185</f>
        <v>0</v>
      </c>
      <c r="B183" s="9">
        <f>الرصد!P185</f>
        <v>0</v>
      </c>
      <c r="C183" s="9">
        <f>الرصد!Q185</f>
        <v>0</v>
      </c>
      <c r="D183" s="9">
        <f>الرصد!T185</f>
        <v>0</v>
      </c>
      <c r="E183" s="9">
        <f>الرصد!W185</f>
        <v>0</v>
      </c>
      <c r="F183" s="9">
        <f>الرصد!Z185</f>
        <v>0</v>
      </c>
      <c r="G183" s="9">
        <f>الرصد!AC185</f>
        <v>0</v>
      </c>
      <c r="H183" s="9">
        <f>الرصد!AD185</f>
        <v>0</v>
      </c>
      <c r="I183" s="9">
        <f>الرصد!AE185</f>
        <v>0</v>
      </c>
      <c r="J183" s="9">
        <f>الرصد!AH185</f>
        <v>0</v>
      </c>
      <c r="K183" s="9">
        <f>الرصد!AK185</f>
        <v>0</v>
      </c>
      <c r="L183" s="9">
        <f>الرصد!AN185</f>
        <v>0</v>
      </c>
      <c r="M183" s="9">
        <f>الرصد!AQ185</f>
        <v>0</v>
      </c>
      <c r="N183" s="9">
        <f>الرصد!AR185</f>
        <v>0</v>
      </c>
      <c r="O183" s="9">
        <f>الرصد!AS185</f>
        <v>0</v>
      </c>
      <c r="P183" s="9">
        <f>الرصد!AT185</f>
        <v>0</v>
      </c>
      <c r="Q183" s="5" t="str">
        <f>IFERROR(IF($O183=0,"",INDEX($A$5:$P$5,SMALL(IF(--($A183:$P183&lt;$A$6:$P$6),COLUMN($A$5:$P$5),IF($A183:$P183="غ",COLUMN($A$5:$P$5))),COLUMNS($A$7:A183)))),"")</f>
        <v/>
      </c>
      <c r="R183" s="5" t="str">
        <f>IFERROR(IF($O183=0,"",INDEX($A$5:$P$5,SMALL(IF(--($A183:$P183&lt;$A$6:$P$6),COLUMN($A$5:$P$5),IF($A183:$P183="غ",COLUMN($A$5:$P$5))),COLUMNS($A$7:B183)))),"")</f>
        <v/>
      </c>
      <c r="S183" s="5" t="str">
        <f>IFERROR(IF($O183=0,"",INDEX($A$5:$P$5,SMALL(IF(--($A183:$P183&lt;$A$6:$P$6),COLUMN($A$5:$P$5),IF($A183:$P183="غ",COLUMN($A$5:$P$5))),COLUMNS($A$7:C183)))),"")</f>
        <v/>
      </c>
      <c r="T183" s="5" t="str">
        <f>IFERROR(IF($O183=0,"",INDEX($A$5:$P$5,SMALL(IF(--($A183:$P183&lt;$A$6:$P$6),COLUMN($A$5:$P$5),IF($A183:$P183="غ",COLUMN($A$5:$P$5))),COLUMNS($A$7:D183)))),"")</f>
        <v/>
      </c>
      <c r="U183" s="5" t="str">
        <f>IFERROR(IF($O183=0,"",INDEX($A$5:$P$5,SMALL(IF(--($A183:$P183&lt;$A$6:$P$6),COLUMN($A$5:$P$5),IF($A183:$P183="غ",COLUMN($A$5:$P$5))),COLUMNS($A$7:E183)))),"")</f>
        <v/>
      </c>
      <c r="V183" s="5" t="str">
        <f>IFERROR(IF($O183=0,"",INDEX($A$5:$P$5,SMALL(IF(--($A183:$P183&lt;$A$6:$P$6),COLUMN($A$5:$P$5),IF($A183:$P183="غ",COLUMN($A$5:$P$5))),COLUMNS($A$7:F183)))),"")</f>
        <v/>
      </c>
      <c r="W183" s="5" t="str">
        <f>IFERROR(IF($O183=0,"",INDEX($A$5:$P$5,SMALL(IF(--($A183:$P183&lt;$A$6:$P$6),COLUMN($A$5:$P$5),IF($A183:$P183="غ",COLUMN($A$5:$P$5))),COLUMNS($A$7:G183)))),"")</f>
        <v/>
      </c>
      <c r="X183" s="5" t="str">
        <f>IFERROR(IF($O183=0,"",INDEX($A$5:$P$5,SMALL(IF(--($A183:$P183&lt;$A$6:$P$6),COLUMN($A$5:$P$5),IF($A183:$P183="غ",COLUMN($A$5:$P$5))),COLUMNS($A$7:H183)))),"")</f>
        <v/>
      </c>
      <c r="Y183" s="5" t="str">
        <f>IFERROR(IF($O183=0,"",INDEX($A$5:$P$5,SMALL(IF(--($A183:$P183&lt;$A$6:$P$6),COLUMN($A$5:$P$5),IF($A183:$P183="غ",COLUMN($A$5:$P$5))),COLUMNS($A$7:I183)))),"")</f>
        <v/>
      </c>
      <c r="Z183" s="5" t="str">
        <f>IFERROR(IF($O183=0,"",INDEX($A$5:$P$5,SMALL(IF(--($A183:$P183&lt;$A$6:$P$6),COLUMN($A$5:$P$5),IF($A183:$P183="غ",COLUMN($A$5:$P$5))),COLUMNS($A$7:J183)))),"")</f>
        <v/>
      </c>
      <c r="AA183" s="5" t="str">
        <f>IFERROR(IF($O183=0,"",INDEX($A$5:$P$5,SMALL(IF(--($A183:$P183&lt;$A$6:$P$6),COLUMN($A$5:$P$5),IF($A183:$P183="غ",COLUMN($A$5:$P$5))),COLUMNS($A$7:K183)))),"")</f>
        <v/>
      </c>
      <c r="AB183" s="5" t="str">
        <f>IFERROR(IF($O183=0,"",INDEX($A$5:$P$5,SMALL(IF(--($A183:$P183&lt;$A$6:$P$6),COLUMN($A$5:$P$5),IF($A183:$P183="غ",COLUMN($A$5:$P$5))),COLUMNS($A$7:L183)))),"")</f>
        <v/>
      </c>
      <c r="AC183" s="5" t="str">
        <f>IFERROR(IF($O183=0,"",INDEX($A$5:$P$5,SMALL(IF(--($A183:$P183&lt;$A$6:$P$6),COLUMN($A$5:$P$5),IF($A183:$P183="غ",COLUMN($A$5:$P$5))),COLUMNS($A$7:M183)))),"")</f>
        <v/>
      </c>
      <c r="AD183" s="5" t="str">
        <f>IFERROR(IF($O183=0,"",INDEX($A$5:$P$5,SMALL(IF(--($A183:$P183&lt;$A$6:$P$6),COLUMN($A$5:$P$5),IF($A183:$P183="غ",COLUMN($A$5:$P$5))),COLUMNS($A$7:N183)))),"")</f>
        <v/>
      </c>
      <c r="AE183" s="5" t="str">
        <f>IFERROR(IF($O183=0,"",INDEX($A$5:$P$5,SMALL(IF(--($A183:$P183&lt;$A$6:$P$6),COLUMN($A$5:$P$5),IF($A183:$P183="غ",COLUMN($A$5:$P$5))),COLUMNS($A$7:O183)))),"")</f>
        <v/>
      </c>
      <c r="AF183" s="5" t="str">
        <f>IFERROR(IF($O183=0,"",INDEX($A$5:$P$5,SMALL(IF(--($A183:$P183&lt;$A$6:$P$6),COLUMN($A$5:$P$5),IF($A183:$P183="غ",COLUMN($A$5:$P$5))),COLUMNS($A$7:P183)))),"")</f>
        <v/>
      </c>
    </row>
    <row r="184" spans="1:32">
      <c r="A184" s="9">
        <f>الرصد!O186</f>
        <v>0</v>
      </c>
      <c r="B184" s="9">
        <f>الرصد!P186</f>
        <v>0</v>
      </c>
      <c r="C184" s="9">
        <f>الرصد!Q186</f>
        <v>0</v>
      </c>
      <c r="D184" s="9">
        <f>الرصد!T186</f>
        <v>0</v>
      </c>
      <c r="E184" s="9">
        <f>الرصد!W186</f>
        <v>0</v>
      </c>
      <c r="F184" s="9">
        <f>الرصد!Z186</f>
        <v>0</v>
      </c>
      <c r="G184" s="9">
        <f>الرصد!AC186</f>
        <v>0</v>
      </c>
      <c r="H184" s="9">
        <f>الرصد!AD186</f>
        <v>0</v>
      </c>
      <c r="I184" s="9">
        <f>الرصد!AE186</f>
        <v>0</v>
      </c>
      <c r="J184" s="9">
        <f>الرصد!AH186</f>
        <v>0</v>
      </c>
      <c r="K184" s="9">
        <f>الرصد!AK186</f>
        <v>0</v>
      </c>
      <c r="L184" s="9">
        <f>الرصد!AN186</f>
        <v>0</v>
      </c>
      <c r="M184" s="9">
        <f>الرصد!AQ186</f>
        <v>0</v>
      </c>
      <c r="N184" s="9">
        <f>الرصد!AR186</f>
        <v>0</v>
      </c>
      <c r="O184" s="9">
        <f>الرصد!AS186</f>
        <v>0</v>
      </c>
      <c r="P184" s="9">
        <f>الرصد!AT186</f>
        <v>0</v>
      </c>
      <c r="Q184" s="5" t="str">
        <f>IFERROR(IF($O184=0,"",INDEX($A$5:$P$5,SMALL(IF(--($A184:$P184&lt;$A$6:$P$6),COLUMN($A$5:$P$5),IF($A184:$P184="غ",COLUMN($A$5:$P$5))),COLUMNS($A$7:A184)))),"")</f>
        <v/>
      </c>
      <c r="R184" s="5" t="str">
        <f>IFERROR(IF($O184=0,"",INDEX($A$5:$P$5,SMALL(IF(--($A184:$P184&lt;$A$6:$P$6),COLUMN($A$5:$P$5),IF($A184:$P184="غ",COLUMN($A$5:$P$5))),COLUMNS($A$7:B184)))),"")</f>
        <v/>
      </c>
      <c r="S184" s="5" t="str">
        <f>IFERROR(IF($O184=0,"",INDEX($A$5:$P$5,SMALL(IF(--($A184:$P184&lt;$A$6:$P$6),COLUMN($A$5:$P$5),IF($A184:$P184="غ",COLUMN($A$5:$P$5))),COLUMNS($A$7:C184)))),"")</f>
        <v/>
      </c>
      <c r="T184" s="5" t="str">
        <f>IFERROR(IF($O184=0,"",INDEX($A$5:$P$5,SMALL(IF(--($A184:$P184&lt;$A$6:$P$6),COLUMN($A$5:$P$5),IF($A184:$P184="غ",COLUMN($A$5:$P$5))),COLUMNS($A$7:D184)))),"")</f>
        <v/>
      </c>
      <c r="U184" s="5" t="str">
        <f>IFERROR(IF($O184=0,"",INDEX($A$5:$P$5,SMALL(IF(--($A184:$P184&lt;$A$6:$P$6),COLUMN($A$5:$P$5),IF($A184:$P184="غ",COLUMN($A$5:$P$5))),COLUMNS($A$7:E184)))),"")</f>
        <v/>
      </c>
      <c r="V184" s="5" t="str">
        <f>IFERROR(IF($O184=0,"",INDEX($A$5:$P$5,SMALL(IF(--($A184:$P184&lt;$A$6:$P$6),COLUMN($A$5:$P$5),IF($A184:$P184="غ",COLUMN($A$5:$P$5))),COLUMNS($A$7:F184)))),"")</f>
        <v/>
      </c>
      <c r="W184" s="5" t="str">
        <f>IFERROR(IF($O184=0,"",INDEX($A$5:$P$5,SMALL(IF(--($A184:$P184&lt;$A$6:$P$6),COLUMN($A$5:$P$5),IF($A184:$P184="غ",COLUMN($A$5:$P$5))),COLUMNS($A$7:G184)))),"")</f>
        <v/>
      </c>
      <c r="X184" s="5" t="str">
        <f>IFERROR(IF($O184=0,"",INDEX($A$5:$P$5,SMALL(IF(--($A184:$P184&lt;$A$6:$P$6),COLUMN($A$5:$P$5),IF($A184:$P184="غ",COLUMN($A$5:$P$5))),COLUMNS($A$7:H184)))),"")</f>
        <v/>
      </c>
      <c r="Y184" s="5" t="str">
        <f>IFERROR(IF($O184=0,"",INDEX($A$5:$P$5,SMALL(IF(--($A184:$P184&lt;$A$6:$P$6),COLUMN($A$5:$P$5),IF($A184:$P184="غ",COLUMN($A$5:$P$5))),COLUMNS($A$7:I184)))),"")</f>
        <v/>
      </c>
      <c r="Z184" s="5" t="str">
        <f>IFERROR(IF($O184=0,"",INDEX($A$5:$P$5,SMALL(IF(--($A184:$P184&lt;$A$6:$P$6),COLUMN($A$5:$P$5),IF($A184:$P184="غ",COLUMN($A$5:$P$5))),COLUMNS($A$7:J184)))),"")</f>
        <v/>
      </c>
      <c r="AA184" s="5" t="str">
        <f>IFERROR(IF($O184=0,"",INDEX($A$5:$P$5,SMALL(IF(--($A184:$P184&lt;$A$6:$P$6),COLUMN($A$5:$P$5),IF($A184:$P184="غ",COLUMN($A$5:$P$5))),COLUMNS($A$7:K184)))),"")</f>
        <v/>
      </c>
      <c r="AB184" s="5" t="str">
        <f>IFERROR(IF($O184=0,"",INDEX($A$5:$P$5,SMALL(IF(--($A184:$P184&lt;$A$6:$P$6),COLUMN($A$5:$P$5),IF($A184:$P184="غ",COLUMN($A$5:$P$5))),COLUMNS($A$7:L184)))),"")</f>
        <v/>
      </c>
      <c r="AC184" s="5" t="str">
        <f>IFERROR(IF($O184=0,"",INDEX($A$5:$P$5,SMALL(IF(--($A184:$P184&lt;$A$6:$P$6),COLUMN($A$5:$P$5),IF($A184:$P184="غ",COLUMN($A$5:$P$5))),COLUMNS($A$7:M184)))),"")</f>
        <v/>
      </c>
      <c r="AD184" s="5" t="str">
        <f>IFERROR(IF($O184=0,"",INDEX($A$5:$P$5,SMALL(IF(--($A184:$P184&lt;$A$6:$P$6),COLUMN($A$5:$P$5),IF($A184:$P184="غ",COLUMN($A$5:$P$5))),COLUMNS($A$7:N184)))),"")</f>
        <v/>
      </c>
      <c r="AE184" s="5" t="str">
        <f>IFERROR(IF($O184=0,"",INDEX($A$5:$P$5,SMALL(IF(--($A184:$P184&lt;$A$6:$P$6),COLUMN($A$5:$P$5),IF($A184:$P184="غ",COLUMN($A$5:$P$5))),COLUMNS($A$7:O184)))),"")</f>
        <v/>
      </c>
      <c r="AF184" s="5" t="str">
        <f>IFERROR(IF($O184=0,"",INDEX($A$5:$P$5,SMALL(IF(--($A184:$P184&lt;$A$6:$P$6),COLUMN($A$5:$P$5),IF($A184:$P184="غ",COLUMN($A$5:$P$5))),COLUMNS($A$7:P184)))),"")</f>
        <v/>
      </c>
    </row>
    <row r="185" spans="1:32">
      <c r="A185" s="9">
        <f>الرصد!O187</f>
        <v>0</v>
      </c>
      <c r="B185" s="9">
        <f>الرصد!P187</f>
        <v>0</v>
      </c>
      <c r="C185" s="9">
        <f>الرصد!Q187</f>
        <v>0</v>
      </c>
      <c r="D185" s="9">
        <f>الرصد!T187</f>
        <v>0</v>
      </c>
      <c r="E185" s="9">
        <f>الرصد!W187</f>
        <v>0</v>
      </c>
      <c r="F185" s="9">
        <f>الرصد!Z187</f>
        <v>0</v>
      </c>
      <c r="G185" s="9">
        <f>الرصد!AC187</f>
        <v>0</v>
      </c>
      <c r="H185" s="9">
        <f>الرصد!AD187</f>
        <v>0</v>
      </c>
      <c r="I185" s="9">
        <f>الرصد!AE187</f>
        <v>0</v>
      </c>
      <c r="J185" s="9">
        <f>الرصد!AH187</f>
        <v>0</v>
      </c>
      <c r="K185" s="9">
        <f>الرصد!AK187</f>
        <v>0</v>
      </c>
      <c r="L185" s="9">
        <f>الرصد!AN187</f>
        <v>0</v>
      </c>
      <c r="M185" s="9">
        <f>الرصد!AQ187</f>
        <v>0</v>
      </c>
      <c r="N185" s="9">
        <f>الرصد!AR187</f>
        <v>0</v>
      </c>
      <c r="O185" s="9">
        <f>الرصد!AS187</f>
        <v>0</v>
      </c>
      <c r="P185" s="9">
        <f>الرصد!AT187</f>
        <v>0</v>
      </c>
      <c r="Q185" s="5" t="str">
        <f>IFERROR(IF($O185=0,"",INDEX($A$5:$P$5,SMALL(IF(--($A185:$P185&lt;$A$6:$P$6),COLUMN($A$5:$P$5),IF($A185:$P185="غ",COLUMN($A$5:$P$5))),COLUMNS($A$7:A185)))),"")</f>
        <v/>
      </c>
      <c r="R185" s="5" t="str">
        <f>IFERROR(IF($O185=0,"",INDEX($A$5:$P$5,SMALL(IF(--($A185:$P185&lt;$A$6:$P$6),COLUMN($A$5:$P$5),IF($A185:$P185="غ",COLUMN($A$5:$P$5))),COLUMNS($A$7:B185)))),"")</f>
        <v/>
      </c>
      <c r="S185" s="5" t="str">
        <f>IFERROR(IF($O185=0,"",INDEX($A$5:$P$5,SMALL(IF(--($A185:$P185&lt;$A$6:$P$6),COLUMN($A$5:$P$5),IF($A185:$P185="غ",COLUMN($A$5:$P$5))),COLUMNS($A$7:C185)))),"")</f>
        <v/>
      </c>
      <c r="T185" s="5" t="str">
        <f>IFERROR(IF($O185=0,"",INDEX($A$5:$P$5,SMALL(IF(--($A185:$P185&lt;$A$6:$P$6),COLUMN($A$5:$P$5),IF($A185:$P185="غ",COLUMN($A$5:$P$5))),COLUMNS($A$7:D185)))),"")</f>
        <v/>
      </c>
      <c r="U185" s="5" t="str">
        <f>IFERROR(IF($O185=0,"",INDEX($A$5:$P$5,SMALL(IF(--($A185:$P185&lt;$A$6:$P$6),COLUMN($A$5:$P$5),IF($A185:$P185="غ",COLUMN($A$5:$P$5))),COLUMNS($A$7:E185)))),"")</f>
        <v/>
      </c>
      <c r="V185" s="5" t="str">
        <f>IFERROR(IF($O185=0,"",INDEX($A$5:$P$5,SMALL(IF(--($A185:$P185&lt;$A$6:$P$6),COLUMN($A$5:$P$5),IF($A185:$P185="غ",COLUMN($A$5:$P$5))),COLUMNS($A$7:F185)))),"")</f>
        <v/>
      </c>
      <c r="W185" s="5" t="str">
        <f>IFERROR(IF($O185=0,"",INDEX($A$5:$P$5,SMALL(IF(--($A185:$P185&lt;$A$6:$P$6),COLUMN($A$5:$P$5),IF($A185:$P185="غ",COLUMN($A$5:$P$5))),COLUMNS($A$7:G185)))),"")</f>
        <v/>
      </c>
      <c r="X185" s="5" t="str">
        <f>IFERROR(IF($O185=0,"",INDEX($A$5:$P$5,SMALL(IF(--($A185:$P185&lt;$A$6:$P$6),COLUMN($A$5:$P$5),IF($A185:$P185="غ",COLUMN($A$5:$P$5))),COLUMNS($A$7:H185)))),"")</f>
        <v/>
      </c>
      <c r="Y185" s="5" t="str">
        <f>IFERROR(IF($O185=0,"",INDEX($A$5:$P$5,SMALL(IF(--($A185:$P185&lt;$A$6:$P$6),COLUMN($A$5:$P$5),IF($A185:$P185="غ",COLUMN($A$5:$P$5))),COLUMNS($A$7:I185)))),"")</f>
        <v/>
      </c>
      <c r="Z185" s="5" t="str">
        <f>IFERROR(IF($O185=0,"",INDEX($A$5:$P$5,SMALL(IF(--($A185:$P185&lt;$A$6:$P$6),COLUMN($A$5:$P$5),IF($A185:$P185="غ",COLUMN($A$5:$P$5))),COLUMNS($A$7:J185)))),"")</f>
        <v/>
      </c>
      <c r="AA185" s="5" t="str">
        <f>IFERROR(IF($O185=0,"",INDEX($A$5:$P$5,SMALL(IF(--($A185:$P185&lt;$A$6:$P$6),COLUMN($A$5:$P$5),IF($A185:$P185="غ",COLUMN($A$5:$P$5))),COLUMNS($A$7:K185)))),"")</f>
        <v/>
      </c>
      <c r="AB185" s="5" t="str">
        <f>IFERROR(IF($O185=0,"",INDEX($A$5:$P$5,SMALL(IF(--($A185:$P185&lt;$A$6:$P$6),COLUMN($A$5:$P$5),IF($A185:$P185="غ",COLUMN($A$5:$P$5))),COLUMNS($A$7:L185)))),"")</f>
        <v/>
      </c>
      <c r="AC185" s="5" t="str">
        <f>IFERROR(IF($O185=0,"",INDEX($A$5:$P$5,SMALL(IF(--($A185:$P185&lt;$A$6:$P$6),COLUMN($A$5:$P$5),IF($A185:$P185="غ",COLUMN($A$5:$P$5))),COLUMNS($A$7:M185)))),"")</f>
        <v/>
      </c>
      <c r="AD185" s="5" t="str">
        <f>IFERROR(IF($O185=0,"",INDEX($A$5:$P$5,SMALL(IF(--($A185:$P185&lt;$A$6:$P$6),COLUMN($A$5:$P$5),IF($A185:$P185="غ",COLUMN($A$5:$P$5))),COLUMNS($A$7:N185)))),"")</f>
        <v/>
      </c>
      <c r="AE185" s="5" t="str">
        <f>IFERROR(IF($O185=0,"",INDEX($A$5:$P$5,SMALL(IF(--($A185:$P185&lt;$A$6:$P$6),COLUMN($A$5:$P$5),IF($A185:$P185="غ",COLUMN($A$5:$P$5))),COLUMNS($A$7:O185)))),"")</f>
        <v/>
      </c>
      <c r="AF185" s="5" t="str">
        <f>IFERROR(IF($O185=0,"",INDEX($A$5:$P$5,SMALL(IF(--($A185:$P185&lt;$A$6:$P$6),COLUMN($A$5:$P$5),IF($A185:$P185="غ",COLUMN($A$5:$P$5))),COLUMNS($A$7:P185)))),"")</f>
        <v/>
      </c>
    </row>
    <row r="186" spans="1:32">
      <c r="A186" s="9">
        <f>الرصد!O188</f>
        <v>0</v>
      </c>
      <c r="B186" s="9">
        <f>الرصد!P188</f>
        <v>0</v>
      </c>
      <c r="C186" s="9">
        <f>الرصد!Q188</f>
        <v>0</v>
      </c>
      <c r="D186" s="9">
        <f>الرصد!T188</f>
        <v>0</v>
      </c>
      <c r="E186" s="9">
        <f>الرصد!W188</f>
        <v>0</v>
      </c>
      <c r="F186" s="9">
        <f>الرصد!Z188</f>
        <v>0</v>
      </c>
      <c r="G186" s="9">
        <f>الرصد!AC188</f>
        <v>0</v>
      </c>
      <c r="H186" s="9">
        <f>الرصد!AD188</f>
        <v>0</v>
      </c>
      <c r="I186" s="9">
        <f>الرصد!AE188</f>
        <v>0</v>
      </c>
      <c r="J186" s="9">
        <f>الرصد!AH188</f>
        <v>0</v>
      </c>
      <c r="K186" s="9">
        <f>الرصد!AK188</f>
        <v>0</v>
      </c>
      <c r="L186" s="9">
        <f>الرصد!AN188</f>
        <v>0</v>
      </c>
      <c r="M186" s="9">
        <f>الرصد!AQ188</f>
        <v>0</v>
      </c>
      <c r="N186" s="9">
        <f>الرصد!AR188</f>
        <v>0</v>
      </c>
      <c r="O186" s="9">
        <f>الرصد!AS188</f>
        <v>0</v>
      </c>
      <c r="P186" s="9">
        <f>الرصد!AT188</f>
        <v>0</v>
      </c>
      <c r="Q186" s="5" t="str">
        <f>IFERROR(IF($O186=0,"",INDEX($A$5:$P$5,SMALL(IF(--($A186:$P186&lt;$A$6:$P$6),COLUMN($A$5:$P$5),IF($A186:$P186="غ",COLUMN($A$5:$P$5))),COLUMNS($A$7:A186)))),"")</f>
        <v/>
      </c>
      <c r="R186" s="5" t="str">
        <f>IFERROR(IF($O186=0,"",INDEX($A$5:$P$5,SMALL(IF(--($A186:$P186&lt;$A$6:$P$6),COLUMN($A$5:$P$5),IF($A186:$P186="غ",COLUMN($A$5:$P$5))),COLUMNS($A$7:B186)))),"")</f>
        <v/>
      </c>
      <c r="S186" s="5" t="str">
        <f>IFERROR(IF($O186=0,"",INDEX($A$5:$P$5,SMALL(IF(--($A186:$P186&lt;$A$6:$P$6),COLUMN($A$5:$P$5),IF($A186:$P186="غ",COLUMN($A$5:$P$5))),COLUMNS($A$7:C186)))),"")</f>
        <v/>
      </c>
      <c r="T186" s="5" t="str">
        <f>IFERROR(IF($O186=0,"",INDEX($A$5:$P$5,SMALL(IF(--($A186:$P186&lt;$A$6:$P$6),COLUMN($A$5:$P$5),IF($A186:$P186="غ",COLUMN($A$5:$P$5))),COLUMNS($A$7:D186)))),"")</f>
        <v/>
      </c>
      <c r="U186" s="5" t="str">
        <f>IFERROR(IF($O186=0,"",INDEX($A$5:$P$5,SMALL(IF(--($A186:$P186&lt;$A$6:$P$6),COLUMN($A$5:$P$5),IF($A186:$P186="غ",COLUMN($A$5:$P$5))),COLUMNS($A$7:E186)))),"")</f>
        <v/>
      </c>
      <c r="V186" s="5" t="str">
        <f>IFERROR(IF($O186=0,"",INDEX($A$5:$P$5,SMALL(IF(--($A186:$P186&lt;$A$6:$P$6),COLUMN($A$5:$P$5),IF($A186:$P186="غ",COLUMN($A$5:$P$5))),COLUMNS($A$7:F186)))),"")</f>
        <v/>
      </c>
      <c r="W186" s="5" t="str">
        <f>IFERROR(IF($O186=0,"",INDEX($A$5:$P$5,SMALL(IF(--($A186:$P186&lt;$A$6:$P$6),COLUMN($A$5:$P$5),IF($A186:$P186="غ",COLUMN($A$5:$P$5))),COLUMNS($A$7:G186)))),"")</f>
        <v/>
      </c>
      <c r="X186" s="5" t="str">
        <f>IFERROR(IF($O186=0,"",INDEX($A$5:$P$5,SMALL(IF(--($A186:$P186&lt;$A$6:$P$6),COLUMN($A$5:$P$5),IF($A186:$P186="غ",COLUMN($A$5:$P$5))),COLUMNS($A$7:H186)))),"")</f>
        <v/>
      </c>
      <c r="Y186" s="5" t="str">
        <f>IFERROR(IF($O186=0,"",INDEX($A$5:$P$5,SMALL(IF(--($A186:$P186&lt;$A$6:$P$6),COLUMN($A$5:$P$5),IF($A186:$P186="غ",COLUMN($A$5:$P$5))),COLUMNS($A$7:I186)))),"")</f>
        <v/>
      </c>
      <c r="Z186" s="5" t="str">
        <f>IFERROR(IF($O186=0,"",INDEX($A$5:$P$5,SMALL(IF(--($A186:$P186&lt;$A$6:$P$6),COLUMN($A$5:$P$5),IF($A186:$P186="غ",COLUMN($A$5:$P$5))),COLUMNS($A$7:J186)))),"")</f>
        <v/>
      </c>
      <c r="AA186" s="5" t="str">
        <f>IFERROR(IF($O186=0,"",INDEX($A$5:$P$5,SMALL(IF(--($A186:$P186&lt;$A$6:$P$6),COLUMN($A$5:$P$5),IF($A186:$P186="غ",COLUMN($A$5:$P$5))),COLUMNS($A$7:K186)))),"")</f>
        <v/>
      </c>
      <c r="AB186" s="5" t="str">
        <f>IFERROR(IF($O186=0,"",INDEX($A$5:$P$5,SMALL(IF(--($A186:$P186&lt;$A$6:$P$6),COLUMN($A$5:$P$5),IF($A186:$P186="غ",COLUMN($A$5:$P$5))),COLUMNS($A$7:L186)))),"")</f>
        <v/>
      </c>
      <c r="AC186" s="5" t="str">
        <f>IFERROR(IF($O186=0,"",INDEX($A$5:$P$5,SMALL(IF(--($A186:$P186&lt;$A$6:$P$6),COLUMN($A$5:$P$5),IF($A186:$P186="غ",COLUMN($A$5:$P$5))),COLUMNS($A$7:M186)))),"")</f>
        <v/>
      </c>
      <c r="AD186" s="5" t="str">
        <f>IFERROR(IF($O186=0,"",INDEX($A$5:$P$5,SMALL(IF(--($A186:$P186&lt;$A$6:$P$6),COLUMN($A$5:$P$5),IF($A186:$P186="غ",COLUMN($A$5:$P$5))),COLUMNS($A$7:N186)))),"")</f>
        <v/>
      </c>
      <c r="AE186" s="5" t="str">
        <f>IFERROR(IF($O186=0,"",INDEX($A$5:$P$5,SMALL(IF(--($A186:$P186&lt;$A$6:$P$6),COLUMN($A$5:$P$5),IF($A186:$P186="غ",COLUMN($A$5:$P$5))),COLUMNS($A$7:O186)))),"")</f>
        <v/>
      </c>
      <c r="AF186" s="5" t="str">
        <f>IFERROR(IF($O186=0,"",INDEX($A$5:$P$5,SMALL(IF(--($A186:$P186&lt;$A$6:$P$6),COLUMN($A$5:$P$5),IF($A186:$P186="غ",COLUMN($A$5:$P$5))),COLUMNS($A$7:P186)))),"")</f>
        <v/>
      </c>
    </row>
    <row r="187" spans="1:32">
      <c r="A187" s="9">
        <f>الرصد!O189</f>
        <v>0</v>
      </c>
      <c r="B187" s="9">
        <f>الرصد!P189</f>
        <v>0</v>
      </c>
      <c r="C187" s="9">
        <f>الرصد!Q189</f>
        <v>0</v>
      </c>
      <c r="D187" s="9">
        <f>الرصد!T189</f>
        <v>0</v>
      </c>
      <c r="E187" s="9">
        <f>الرصد!W189</f>
        <v>0</v>
      </c>
      <c r="F187" s="9">
        <f>الرصد!Z189</f>
        <v>0</v>
      </c>
      <c r="G187" s="9">
        <f>الرصد!AC189</f>
        <v>0</v>
      </c>
      <c r="H187" s="9">
        <f>الرصد!AD189</f>
        <v>0</v>
      </c>
      <c r="I187" s="9">
        <f>الرصد!AE189</f>
        <v>0</v>
      </c>
      <c r="J187" s="9">
        <f>الرصد!AH189</f>
        <v>0</v>
      </c>
      <c r="K187" s="9">
        <f>الرصد!AK189</f>
        <v>0</v>
      </c>
      <c r="L187" s="9">
        <f>الرصد!AN189</f>
        <v>0</v>
      </c>
      <c r="M187" s="9">
        <f>الرصد!AQ189</f>
        <v>0</v>
      </c>
      <c r="N187" s="9">
        <f>الرصد!AR189</f>
        <v>0</v>
      </c>
      <c r="O187" s="9">
        <f>الرصد!AS189</f>
        <v>0</v>
      </c>
      <c r="P187" s="9">
        <f>الرصد!AT189</f>
        <v>0</v>
      </c>
      <c r="Q187" s="5" t="str">
        <f>IFERROR(IF($O187=0,"",INDEX($A$5:$P$5,SMALL(IF(--($A187:$P187&lt;$A$6:$P$6),COLUMN($A$5:$P$5),IF($A187:$P187="غ",COLUMN($A$5:$P$5))),COLUMNS($A$7:A187)))),"")</f>
        <v/>
      </c>
      <c r="R187" s="5" t="str">
        <f>IFERROR(IF($O187=0,"",INDEX($A$5:$P$5,SMALL(IF(--($A187:$P187&lt;$A$6:$P$6),COLUMN($A$5:$P$5),IF($A187:$P187="غ",COLUMN($A$5:$P$5))),COLUMNS($A$7:B187)))),"")</f>
        <v/>
      </c>
      <c r="S187" s="5" t="str">
        <f>IFERROR(IF($O187=0,"",INDEX($A$5:$P$5,SMALL(IF(--($A187:$P187&lt;$A$6:$P$6),COLUMN($A$5:$P$5),IF($A187:$P187="غ",COLUMN($A$5:$P$5))),COLUMNS($A$7:C187)))),"")</f>
        <v/>
      </c>
      <c r="T187" s="5" t="str">
        <f>IFERROR(IF($O187=0,"",INDEX($A$5:$P$5,SMALL(IF(--($A187:$P187&lt;$A$6:$P$6),COLUMN($A$5:$P$5),IF($A187:$P187="غ",COLUMN($A$5:$P$5))),COLUMNS($A$7:D187)))),"")</f>
        <v/>
      </c>
      <c r="U187" s="5" t="str">
        <f>IFERROR(IF($O187=0,"",INDEX($A$5:$P$5,SMALL(IF(--($A187:$P187&lt;$A$6:$P$6),COLUMN($A$5:$P$5),IF($A187:$P187="غ",COLUMN($A$5:$P$5))),COLUMNS($A$7:E187)))),"")</f>
        <v/>
      </c>
      <c r="V187" s="5" t="str">
        <f>IFERROR(IF($O187=0,"",INDEX($A$5:$P$5,SMALL(IF(--($A187:$P187&lt;$A$6:$P$6),COLUMN($A$5:$P$5),IF($A187:$P187="غ",COLUMN($A$5:$P$5))),COLUMNS($A$7:F187)))),"")</f>
        <v/>
      </c>
      <c r="W187" s="5" t="str">
        <f>IFERROR(IF($O187=0,"",INDEX($A$5:$P$5,SMALL(IF(--($A187:$P187&lt;$A$6:$P$6),COLUMN($A$5:$P$5),IF($A187:$P187="غ",COLUMN($A$5:$P$5))),COLUMNS($A$7:G187)))),"")</f>
        <v/>
      </c>
      <c r="X187" s="5" t="str">
        <f>IFERROR(IF($O187=0,"",INDEX($A$5:$P$5,SMALL(IF(--($A187:$P187&lt;$A$6:$P$6),COLUMN($A$5:$P$5),IF($A187:$P187="غ",COLUMN($A$5:$P$5))),COLUMNS($A$7:H187)))),"")</f>
        <v/>
      </c>
      <c r="Y187" s="5" t="str">
        <f>IFERROR(IF($O187=0,"",INDEX($A$5:$P$5,SMALL(IF(--($A187:$P187&lt;$A$6:$P$6),COLUMN($A$5:$P$5),IF($A187:$P187="غ",COLUMN($A$5:$P$5))),COLUMNS($A$7:I187)))),"")</f>
        <v/>
      </c>
      <c r="Z187" s="5" t="str">
        <f>IFERROR(IF($O187=0,"",INDEX($A$5:$P$5,SMALL(IF(--($A187:$P187&lt;$A$6:$P$6),COLUMN($A$5:$P$5),IF($A187:$P187="غ",COLUMN($A$5:$P$5))),COLUMNS($A$7:J187)))),"")</f>
        <v/>
      </c>
      <c r="AA187" s="5" t="str">
        <f>IFERROR(IF($O187=0,"",INDEX($A$5:$P$5,SMALL(IF(--($A187:$P187&lt;$A$6:$P$6),COLUMN($A$5:$P$5),IF($A187:$P187="غ",COLUMN($A$5:$P$5))),COLUMNS($A$7:K187)))),"")</f>
        <v/>
      </c>
      <c r="AB187" s="5" t="str">
        <f>IFERROR(IF($O187=0,"",INDEX($A$5:$P$5,SMALL(IF(--($A187:$P187&lt;$A$6:$P$6),COLUMN($A$5:$P$5),IF($A187:$P187="غ",COLUMN($A$5:$P$5))),COLUMNS($A$7:L187)))),"")</f>
        <v/>
      </c>
      <c r="AC187" s="5" t="str">
        <f>IFERROR(IF($O187=0,"",INDEX($A$5:$P$5,SMALL(IF(--($A187:$P187&lt;$A$6:$P$6),COLUMN($A$5:$P$5),IF($A187:$P187="غ",COLUMN($A$5:$P$5))),COLUMNS($A$7:M187)))),"")</f>
        <v/>
      </c>
      <c r="AD187" s="5" t="str">
        <f>IFERROR(IF($O187=0,"",INDEX($A$5:$P$5,SMALL(IF(--($A187:$P187&lt;$A$6:$P$6),COLUMN($A$5:$P$5),IF($A187:$P187="غ",COLUMN($A$5:$P$5))),COLUMNS($A$7:N187)))),"")</f>
        <v/>
      </c>
      <c r="AE187" s="5" t="str">
        <f>IFERROR(IF($O187=0,"",INDEX($A$5:$P$5,SMALL(IF(--($A187:$P187&lt;$A$6:$P$6),COLUMN($A$5:$P$5),IF($A187:$P187="غ",COLUMN($A$5:$P$5))),COLUMNS($A$7:O187)))),"")</f>
        <v/>
      </c>
      <c r="AF187" s="5" t="str">
        <f>IFERROR(IF($O187=0,"",INDEX($A$5:$P$5,SMALL(IF(--($A187:$P187&lt;$A$6:$P$6),COLUMN($A$5:$P$5),IF($A187:$P187="غ",COLUMN($A$5:$P$5))),COLUMNS($A$7:P187)))),"")</f>
        <v/>
      </c>
    </row>
    <row r="188" spans="1:32">
      <c r="A188" s="9">
        <f>الرصد!O190</f>
        <v>0</v>
      </c>
      <c r="B188" s="9">
        <f>الرصد!P190</f>
        <v>0</v>
      </c>
      <c r="C188" s="9">
        <f>الرصد!Q190</f>
        <v>0</v>
      </c>
      <c r="D188" s="9">
        <f>الرصد!T190</f>
        <v>0</v>
      </c>
      <c r="E188" s="9">
        <f>الرصد!W190</f>
        <v>0</v>
      </c>
      <c r="F188" s="9">
        <f>الرصد!Z190</f>
        <v>0</v>
      </c>
      <c r="G188" s="9">
        <f>الرصد!AC190</f>
        <v>0</v>
      </c>
      <c r="H188" s="9">
        <f>الرصد!AD190</f>
        <v>0</v>
      </c>
      <c r="I188" s="9">
        <f>الرصد!AE190</f>
        <v>0</v>
      </c>
      <c r="J188" s="9">
        <f>الرصد!AH190</f>
        <v>0</v>
      </c>
      <c r="K188" s="9">
        <f>الرصد!AK190</f>
        <v>0</v>
      </c>
      <c r="L188" s="9">
        <f>الرصد!AN190</f>
        <v>0</v>
      </c>
      <c r="M188" s="9">
        <f>الرصد!AQ190</f>
        <v>0</v>
      </c>
      <c r="N188" s="9">
        <f>الرصد!AR190</f>
        <v>0</v>
      </c>
      <c r="O188" s="9">
        <f>الرصد!AS190</f>
        <v>0</v>
      </c>
      <c r="P188" s="9">
        <f>الرصد!AT190</f>
        <v>0</v>
      </c>
      <c r="Q188" s="5" t="str">
        <f>IFERROR(IF($O188=0,"",INDEX($A$5:$P$5,SMALL(IF(--($A188:$P188&lt;$A$6:$P$6),COLUMN($A$5:$P$5),IF($A188:$P188="غ",COLUMN($A$5:$P$5))),COLUMNS($A$7:A188)))),"")</f>
        <v/>
      </c>
      <c r="R188" s="5" t="str">
        <f>IFERROR(IF($O188=0,"",INDEX($A$5:$P$5,SMALL(IF(--($A188:$P188&lt;$A$6:$P$6),COLUMN($A$5:$P$5),IF($A188:$P188="غ",COLUMN($A$5:$P$5))),COLUMNS($A$7:B188)))),"")</f>
        <v/>
      </c>
      <c r="S188" s="5" t="str">
        <f>IFERROR(IF($O188=0,"",INDEX($A$5:$P$5,SMALL(IF(--($A188:$P188&lt;$A$6:$P$6),COLUMN($A$5:$P$5),IF($A188:$P188="غ",COLUMN($A$5:$P$5))),COLUMNS($A$7:C188)))),"")</f>
        <v/>
      </c>
      <c r="T188" s="5" t="str">
        <f>IFERROR(IF($O188=0,"",INDEX($A$5:$P$5,SMALL(IF(--($A188:$P188&lt;$A$6:$P$6),COLUMN($A$5:$P$5),IF($A188:$P188="غ",COLUMN($A$5:$P$5))),COLUMNS($A$7:D188)))),"")</f>
        <v/>
      </c>
      <c r="U188" s="5" t="str">
        <f>IFERROR(IF($O188=0,"",INDEX($A$5:$P$5,SMALL(IF(--($A188:$P188&lt;$A$6:$P$6),COLUMN($A$5:$P$5),IF($A188:$P188="غ",COLUMN($A$5:$P$5))),COLUMNS($A$7:E188)))),"")</f>
        <v/>
      </c>
      <c r="V188" s="5" t="str">
        <f>IFERROR(IF($O188=0,"",INDEX($A$5:$P$5,SMALL(IF(--($A188:$P188&lt;$A$6:$P$6),COLUMN($A$5:$P$5),IF($A188:$P188="غ",COLUMN($A$5:$P$5))),COLUMNS($A$7:F188)))),"")</f>
        <v/>
      </c>
      <c r="W188" s="5" t="str">
        <f>IFERROR(IF($O188=0,"",INDEX($A$5:$P$5,SMALL(IF(--($A188:$P188&lt;$A$6:$P$6),COLUMN($A$5:$P$5),IF($A188:$P188="غ",COLUMN($A$5:$P$5))),COLUMNS($A$7:G188)))),"")</f>
        <v/>
      </c>
      <c r="X188" s="5" t="str">
        <f>IFERROR(IF($O188=0,"",INDEX($A$5:$P$5,SMALL(IF(--($A188:$P188&lt;$A$6:$P$6),COLUMN($A$5:$P$5),IF($A188:$P188="غ",COLUMN($A$5:$P$5))),COLUMNS($A$7:H188)))),"")</f>
        <v/>
      </c>
      <c r="Y188" s="5" t="str">
        <f>IFERROR(IF($O188=0,"",INDEX($A$5:$P$5,SMALL(IF(--($A188:$P188&lt;$A$6:$P$6),COLUMN($A$5:$P$5),IF($A188:$P188="غ",COLUMN($A$5:$P$5))),COLUMNS($A$7:I188)))),"")</f>
        <v/>
      </c>
      <c r="Z188" s="5" t="str">
        <f>IFERROR(IF($O188=0,"",INDEX($A$5:$P$5,SMALL(IF(--($A188:$P188&lt;$A$6:$P$6),COLUMN($A$5:$P$5),IF($A188:$P188="غ",COLUMN($A$5:$P$5))),COLUMNS($A$7:J188)))),"")</f>
        <v/>
      </c>
      <c r="AA188" s="5" t="str">
        <f>IFERROR(IF($O188=0,"",INDEX($A$5:$P$5,SMALL(IF(--($A188:$P188&lt;$A$6:$P$6),COLUMN($A$5:$P$5),IF($A188:$P188="غ",COLUMN($A$5:$P$5))),COLUMNS($A$7:K188)))),"")</f>
        <v/>
      </c>
      <c r="AB188" s="5" t="str">
        <f>IFERROR(IF($O188=0,"",INDEX($A$5:$P$5,SMALL(IF(--($A188:$P188&lt;$A$6:$P$6),COLUMN($A$5:$P$5),IF($A188:$P188="غ",COLUMN($A$5:$P$5))),COLUMNS($A$7:L188)))),"")</f>
        <v/>
      </c>
      <c r="AC188" s="5" t="str">
        <f>IFERROR(IF($O188=0,"",INDEX($A$5:$P$5,SMALL(IF(--($A188:$P188&lt;$A$6:$P$6),COLUMN($A$5:$P$5),IF($A188:$P188="غ",COLUMN($A$5:$P$5))),COLUMNS($A$7:M188)))),"")</f>
        <v/>
      </c>
      <c r="AD188" s="5" t="str">
        <f>IFERROR(IF($O188=0,"",INDEX($A$5:$P$5,SMALL(IF(--($A188:$P188&lt;$A$6:$P$6),COLUMN($A$5:$P$5),IF($A188:$P188="غ",COLUMN($A$5:$P$5))),COLUMNS($A$7:N188)))),"")</f>
        <v/>
      </c>
      <c r="AE188" s="5" t="str">
        <f>IFERROR(IF($O188=0,"",INDEX($A$5:$P$5,SMALL(IF(--($A188:$P188&lt;$A$6:$P$6),COLUMN($A$5:$P$5),IF($A188:$P188="غ",COLUMN($A$5:$P$5))),COLUMNS($A$7:O188)))),"")</f>
        <v/>
      </c>
      <c r="AF188" s="5" t="str">
        <f>IFERROR(IF($O188=0,"",INDEX($A$5:$P$5,SMALL(IF(--($A188:$P188&lt;$A$6:$P$6),COLUMN($A$5:$P$5),IF($A188:$P188="غ",COLUMN($A$5:$P$5))),COLUMNS($A$7:P188)))),"")</f>
        <v/>
      </c>
    </row>
    <row r="189" spans="1:32">
      <c r="A189" s="9">
        <f>الرصد!O191</f>
        <v>0</v>
      </c>
      <c r="B189" s="9">
        <f>الرصد!P191</f>
        <v>0</v>
      </c>
      <c r="C189" s="9">
        <f>الرصد!Q191</f>
        <v>0</v>
      </c>
      <c r="D189" s="9">
        <f>الرصد!T191</f>
        <v>0</v>
      </c>
      <c r="E189" s="9">
        <f>الرصد!W191</f>
        <v>0</v>
      </c>
      <c r="F189" s="9">
        <f>الرصد!Z191</f>
        <v>0</v>
      </c>
      <c r="G189" s="9">
        <f>الرصد!AC191</f>
        <v>0</v>
      </c>
      <c r="H189" s="9">
        <f>الرصد!AD191</f>
        <v>0</v>
      </c>
      <c r="I189" s="9">
        <f>الرصد!AE191</f>
        <v>0</v>
      </c>
      <c r="J189" s="9">
        <f>الرصد!AH191</f>
        <v>0</v>
      </c>
      <c r="K189" s="9">
        <f>الرصد!AK191</f>
        <v>0</v>
      </c>
      <c r="L189" s="9">
        <f>الرصد!AN191</f>
        <v>0</v>
      </c>
      <c r="M189" s="9">
        <f>الرصد!AQ191</f>
        <v>0</v>
      </c>
      <c r="N189" s="9">
        <f>الرصد!AR191</f>
        <v>0</v>
      </c>
      <c r="O189" s="9">
        <f>الرصد!AS191</f>
        <v>0</v>
      </c>
      <c r="P189" s="9">
        <f>الرصد!AT191</f>
        <v>0</v>
      </c>
      <c r="Q189" s="5" t="str">
        <f>IFERROR(IF($O189=0,"",INDEX($A$5:$P$5,SMALL(IF(--($A189:$P189&lt;$A$6:$P$6),COLUMN($A$5:$P$5),IF($A189:$P189="غ",COLUMN($A$5:$P$5))),COLUMNS($A$7:A189)))),"")</f>
        <v/>
      </c>
      <c r="R189" s="5" t="str">
        <f>IFERROR(IF($O189=0,"",INDEX($A$5:$P$5,SMALL(IF(--($A189:$P189&lt;$A$6:$P$6),COLUMN($A$5:$P$5),IF($A189:$P189="غ",COLUMN($A$5:$P$5))),COLUMNS($A$7:B189)))),"")</f>
        <v/>
      </c>
      <c r="S189" s="5" t="str">
        <f>IFERROR(IF($O189=0,"",INDEX($A$5:$P$5,SMALL(IF(--($A189:$P189&lt;$A$6:$P$6),COLUMN($A$5:$P$5),IF($A189:$P189="غ",COLUMN($A$5:$P$5))),COLUMNS($A$7:C189)))),"")</f>
        <v/>
      </c>
      <c r="T189" s="5" t="str">
        <f>IFERROR(IF($O189=0,"",INDEX($A$5:$P$5,SMALL(IF(--($A189:$P189&lt;$A$6:$P$6),COLUMN($A$5:$P$5),IF($A189:$P189="غ",COLUMN($A$5:$P$5))),COLUMNS($A$7:D189)))),"")</f>
        <v/>
      </c>
      <c r="U189" s="5" t="str">
        <f>IFERROR(IF($O189=0,"",INDEX($A$5:$P$5,SMALL(IF(--($A189:$P189&lt;$A$6:$P$6),COLUMN($A$5:$P$5),IF($A189:$P189="غ",COLUMN($A$5:$P$5))),COLUMNS($A$7:E189)))),"")</f>
        <v/>
      </c>
      <c r="V189" s="5" t="str">
        <f>IFERROR(IF($O189=0,"",INDEX($A$5:$P$5,SMALL(IF(--($A189:$P189&lt;$A$6:$P$6),COLUMN($A$5:$P$5),IF($A189:$P189="غ",COLUMN($A$5:$P$5))),COLUMNS($A$7:F189)))),"")</f>
        <v/>
      </c>
      <c r="W189" s="5" t="str">
        <f>IFERROR(IF($O189=0,"",INDEX($A$5:$P$5,SMALL(IF(--($A189:$P189&lt;$A$6:$P$6),COLUMN($A$5:$P$5),IF($A189:$P189="غ",COLUMN($A$5:$P$5))),COLUMNS($A$7:G189)))),"")</f>
        <v/>
      </c>
      <c r="X189" s="5" t="str">
        <f>IFERROR(IF($O189=0,"",INDEX($A$5:$P$5,SMALL(IF(--($A189:$P189&lt;$A$6:$P$6),COLUMN($A$5:$P$5),IF($A189:$P189="غ",COLUMN($A$5:$P$5))),COLUMNS($A$7:H189)))),"")</f>
        <v/>
      </c>
      <c r="Y189" s="5" t="str">
        <f>IFERROR(IF($O189=0,"",INDEX($A$5:$P$5,SMALL(IF(--($A189:$P189&lt;$A$6:$P$6),COLUMN($A$5:$P$5),IF($A189:$P189="غ",COLUMN($A$5:$P$5))),COLUMNS($A$7:I189)))),"")</f>
        <v/>
      </c>
      <c r="Z189" s="5" t="str">
        <f>IFERROR(IF($O189=0,"",INDEX($A$5:$P$5,SMALL(IF(--($A189:$P189&lt;$A$6:$P$6),COLUMN($A$5:$P$5),IF($A189:$P189="غ",COLUMN($A$5:$P$5))),COLUMNS($A$7:J189)))),"")</f>
        <v/>
      </c>
      <c r="AA189" s="5" t="str">
        <f>IFERROR(IF($O189=0,"",INDEX($A$5:$P$5,SMALL(IF(--($A189:$P189&lt;$A$6:$P$6),COLUMN($A$5:$P$5),IF($A189:$P189="غ",COLUMN($A$5:$P$5))),COLUMNS($A$7:K189)))),"")</f>
        <v/>
      </c>
      <c r="AB189" s="5" t="str">
        <f>IFERROR(IF($O189=0,"",INDEX($A$5:$P$5,SMALL(IF(--($A189:$P189&lt;$A$6:$P$6),COLUMN($A$5:$P$5),IF($A189:$P189="غ",COLUMN($A$5:$P$5))),COLUMNS($A$7:L189)))),"")</f>
        <v/>
      </c>
      <c r="AC189" s="5" t="str">
        <f>IFERROR(IF($O189=0,"",INDEX($A$5:$P$5,SMALL(IF(--($A189:$P189&lt;$A$6:$P$6),COLUMN($A$5:$P$5),IF($A189:$P189="غ",COLUMN($A$5:$P$5))),COLUMNS($A$7:M189)))),"")</f>
        <v/>
      </c>
      <c r="AD189" s="5" t="str">
        <f>IFERROR(IF($O189=0,"",INDEX($A$5:$P$5,SMALL(IF(--($A189:$P189&lt;$A$6:$P$6),COLUMN($A$5:$P$5),IF($A189:$P189="غ",COLUMN($A$5:$P$5))),COLUMNS($A$7:N189)))),"")</f>
        <v/>
      </c>
      <c r="AE189" s="5" t="str">
        <f>IFERROR(IF($O189=0,"",INDEX($A$5:$P$5,SMALL(IF(--($A189:$P189&lt;$A$6:$P$6),COLUMN($A$5:$P$5),IF($A189:$P189="غ",COLUMN($A$5:$P$5))),COLUMNS($A$7:O189)))),"")</f>
        <v/>
      </c>
      <c r="AF189" s="5" t="str">
        <f>IFERROR(IF($O189=0,"",INDEX($A$5:$P$5,SMALL(IF(--($A189:$P189&lt;$A$6:$P$6),COLUMN($A$5:$P$5),IF($A189:$P189="غ",COLUMN($A$5:$P$5))),COLUMNS($A$7:P189)))),"")</f>
        <v/>
      </c>
    </row>
    <row r="190" spans="1:32">
      <c r="A190" s="9">
        <f>الرصد!O192</f>
        <v>0</v>
      </c>
      <c r="B190" s="9">
        <f>الرصد!P192</f>
        <v>0</v>
      </c>
      <c r="C190" s="9">
        <f>الرصد!Q192</f>
        <v>0</v>
      </c>
      <c r="D190" s="9">
        <f>الرصد!T192</f>
        <v>0</v>
      </c>
      <c r="E190" s="9">
        <f>الرصد!W192</f>
        <v>0</v>
      </c>
      <c r="F190" s="9">
        <f>الرصد!Z192</f>
        <v>0</v>
      </c>
      <c r="G190" s="9">
        <f>الرصد!AC192</f>
        <v>0</v>
      </c>
      <c r="H190" s="9">
        <f>الرصد!AD192</f>
        <v>0</v>
      </c>
      <c r="I190" s="9">
        <f>الرصد!AE192</f>
        <v>0</v>
      </c>
      <c r="J190" s="9">
        <f>الرصد!AH192</f>
        <v>0</v>
      </c>
      <c r="K190" s="9">
        <f>الرصد!AK192</f>
        <v>0</v>
      </c>
      <c r="L190" s="9">
        <f>الرصد!AN192</f>
        <v>0</v>
      </c>
      <c r="M190" s="9">
        <f>الرصد!AQ192</f>
        <v>0</v>
      </c>
      <c r="N190" s="9">
        <f>الرصد!AR192</f>
        <v>0</v>
      </c>
      <c r="O190" s="9">
        <f>الرصد!AS192</f>
        <v>0</v>
      </c>
      <c r="P190" s="9">
        <f>الرصد!AT192</f>
        <v>0</v>
      </c>
      <c r="Q190" s="5" t="str">
        <f>IFERROR(IF($O190=0,"",INDEX($A$5:$P$5,SMALL(IF(--($A190:$P190&lt;$A$6:$P$6),COLUMN($A$5:$P$5),IF($A190:$P190="غ",COLUMN($A$5:$P$5))),COLUMNS($A$7:A190)))),"")</f>
        <v/>
      </c>
      <c r="R190" s="5" t="str">
        <f>IFERROR(IF($O190=0,"",INDEX($A$5:$P$5,SMALL(IF(--($A190:$P190&lt;$A$6:$P$6),COLUMN($A$5:$P$5),IF($A190:$P190="غ",COLUMN($A$5:$P$5))),COLUMNS($A$7:B190)))),"")</f>
        <v/>
      </c>
      <c r="S190" s="5" t="str">
        <f>IFERROR(IF($O190=0,"",INDEX($A$5:$P$5,SMALL(IF(--($A190:$P190&lt;$A$6:$P$6),COLUMN($A$5:$P$5),IF($A190:$P190="غ",COLUMN($A$5:$P$5))),COLUMNS($A$7:C190)))),"")</f>
        <v/>
      </c>
      <c r="T190" s="5" t="str">
        <f>IFERROR(IF($O190=0,"",INDEX($A$5:$P$5,SMALL(IF(--($A190:$P190&lt;$A$6:$P$6),COLUMN($A$5:$P$5),IF($A190:$P190="غ",COLUMN($A$5:$P$5))),COLUMNS($A$7:D190)))),"")</f>
        <v/>
      </c>
      <c r="U190" s="5" t="str">
        <f>IFERROR(IF($O190=0,"",INDEX($A$5:$P$5,SMALL(IF(--($A190:$P190&lt;$A$6:$P$6),COLUMN($A$5:$P$5),IF($A190:$P190="غ",COLUMN($A$5:$P$5))),COLUMNS($A$7:E190)))),"")</f>
        <v/>
      </c>
      <c r="V190" s="5" t="str">
        <f>IFERROR(IF($O190=0,"",INDEX($A$5:$P$5,SMALL(IF(--($A190:$P190&lt;$A$6:$P$6),COLUMN($A$5:$P$5),IF($A190:$P190="غ",COLUMN($A$5:$P$5))),COLUMNS($A$7:F190)))),"")</f>
        <v/>
      </c>
      <c r="W190" s="5" t="str">
        <f>IFERROR(IF($O190=0,"",INDEX($A$5:$P$5,SMALL(IF(--($A190:$P190&lt;$A$6:$P$6),COLUMN($A$5:$P$5),IF($A190:$P190="غ",COLUMN($A$5:$P$5))),COLUMNS($A$7:G190)))),"")</f>
        <v/>
      </c>
      <c r="X190" s="5" t="str">
        <f>IFERROR(IF($O190=0,"",INDEX($A$5:$P$5,SMALL(IF(--($A190:$P190&lt;$A$6:$P$6),COLUMN($A$5:$P$5),IF($A190:$P190="غ",COLUMN($A$5:$P$5))),COLUMNS($A$7:H190)))),"")</f>
        <v/>
      </c>
      <c r="Y190" s="5" t="str">
        <f>IFERROR(IF($O190=0,"",INDEX($A$5:$P$5,SMALL(IF(--($A190:$P190&lt;$A$6:$P$6),COLUMN($A$5:$P$5),IF($A190:$P190="غ",COLUMN($A$5:$P$5))),COLUMNS($A$7:I190)))),"")</f>
        <v/>
      </c>
      <c r="Z190" s="5" t="str">
        <f>IFERROR(IF($O190=0,"",INDEX($A$5:$P$5,SMALL(IF(--($A190:$P190&lt;$A$6:$P$6),COLUMN($A$5:$P$5),IF($A190:$P190="غ",COLUMN($A$5:$P$5))),COLUMNS($A$7:J190)))),"")</f>
        <v/>
      </c>
      <c r="AA190" s="5" t="str">
        <f>IFERROR(IF($O190=0,"",INDEX($A$5:$P$5,SMALL(IF(--($A190:$P190&lt;$A$6:$P$6),COLUMN($A$5:$P$5),IF($A190:$P190="غ",COLUMN($A$5:$P$5))),COLUMNS($A$7:K190)))),"")</f>
        <v/>
      </c>
      <c r="AB190" s="5" t="str">
        <f>IFERROR(IF($O190=0,"",INDEX($A$5:$P$5,SMALL(IF(--($A190:$P190&lt;$A$6:$P$6),COLUMN($A$5:$P$5),IF($A190:$P190="غ",COLUMN($A$5:$P$5))),COLUMNS($A$7:L190)))),"")</f>
        <v/>
      </c>
      <c r="AC190" s="5" t="str">
        <f>IFERROR(IF($O190=0,"",INDEX($A$5:$P$5,SMALL(IF(--($A190:$P190&lt;$A$6:$P$6),COLUMN($A$5:$P$5),IF($A190:$P190="غ",COLUMN($A$5:$P$5))),COLUMNS($A$7:M190)))),"")</f>
        <v/>
      </c>
      <c r="AD190" s="5" t="str">
        <f>IFERROR(IF($O190=0,"",INDEX($A$5:$P$5,SMALL(IF(--($A190:$P190&lt;$A$6:$P$6),COLUMN($A$5:$P$5),IF($A190:$P190="غ",COLUMN($A$5:$P$5))),COLUMNS($A$7:N190)))),"")</f>
        <v/>
      </c>
      <c r="AE190" s="5" t="str">
        <f>IFERROR(IF($O190=0,"",INDEX($A$5:$P$5,SMALL(IF(--($A190:$P190&lt;$A$6:$P$6),COLUMN($A$5:$P$5),IF($A190:$P190="غ",COLUMN($A$5:$P$5))),COLUMNS($A$7:O190)))),"")</f>
        <v/>
      </c>
      <c r="AF190" s="5" t="str">
        <f>IFERROR(IF($O190=0,"",INDEX($A$5:$P$5,SMALL(IF(--($A190:$P190&lt;$A$6:$P$6),COLUMN($A$5:$P$5),IF($A190:$P190="غ",COLUMN($A$5:$P$5))),COLUMNS($A$7:P190)))),"")</f>
        <v/>
      </c>
    </row>
    <row r="191" spans="1:32">
      <c r="A191" s="9">
        <f>الرصد!O193</f>
        <v>0</v>
      </c>
      <c r="B191" s="9">
        <f>الرصد!P193</f>
        <v>0</v>
      </c>
      <c r="C191" s="9">
        <f>الرصد!Q193</f>
        <v>0</v>
      </c>
      <c r="D191" s="9">
        <f>الرصد!T193</f>
        <v>0</v>
      </c>
      <c r="E191" s="9">
        <f>الرصد!W193</f>
        <v>0</v>
      </c>
      <c r="F191" s="9">
        <f>الرصد!Z193</f>
        <v>0</v>
      </c>
      <c r="G191" s="9">
        <f>الرصد!AC193</f>
        <v>0</v>
      </c>
      <c r="H191" s="9">
        <f>الرصد!AD193</f>
        <v>0</v>
      </c>
      <c r="I191" s="9">
        <f>الرصد!AE193</f>
        <v>0</v>
      </c>
      <c r="J191" s="9">
        <f>الرصد!AH193</f>
        <v>0</v>
      </c>
      <c r="K191" s="9">
        <f>الرصد!AK193</f>
        <v>0</v>
      </c>
      <c r="L191" s="9">
        <f>الرصد!AN193</f>
        <v>0</v>
      </c>
      <c r="M191" s="9">
        <f>الرصد!AQ193</f>
        <v>0</v>
      </c>
      <c r="N191" s="9">
        <f>الرصد!AR193</f>
        <v>0</v>
      </c>
      <c r="O191" s="9">
        <f>الرصد!AS193</f>
        <v>0</v>
      </c>
      <c r="P191" s="9">
        <f>الرصد!AT193</f>
        <v>0</v>
      </c>
      <c r="Q191" s="5" t="str">
        <f>IFERROR(IF($O191=0,"",INDEX($A$5:$P$5,SMALL(IF(--($A191:$P191&lt;$A$6:$P$6),COLUMN($A$5:$P$5),IF($A191:$P191="غ",COLUMN($A$5:$P$5))),COLUMNS($A$7:A191)))),"")</f>
        <v/>
      </c>
      <c r="R191" s="5" t="str">
        <f>IFERROR(IF($O191=0,"",INDEX($A$5:$P$5,SMALL(IF(--($A191:$P191&lt;$A$6:$P$6),COLUMN($A$5:$P$5),IF($A191:$P191="غ",COLUMN($A$5:$P$5))),COLUMNS($A$7:B191)))),"")</f>
        <v/>
      </c>
      <c r="S191" s="5" t="str">
        <f>IFERROR(IF($O191=0,"",INDEX($A$5:$P$5,SMALL(IF(--($A191:$P191&lt;$A$6:$P$6),COLUMN($A$5:$P$5),IF($A191:$P191="غ",COLUMN($A$5:$P$5))),COLUMNS($A$7:C191)))),"")</f>
        <v/>
      </c>
      <c r="T191" s="5" t="str">
        <f>IFERROR(IF($O191=0,"",INDEX($A$5:$P$5,SMALL(IF(--($A191:$P191&lt;$A$6:$P$6),COLUMN($A$5:$P$5),IF($A191:$P191="غ",COLUMN($A$5:$P$5))),COLUMNS($A$7:D191)))),"")</f>
        <v/>
      </c>
      <c r="U191" s="5" t="str">
        <f>IFERROR(IF($O191=0,"",INDEX($A$5:$P$5,SMALL(IF(--($A191:$P191&lt;$A$6:$P$6),COLUMN($A$5:$P$5),IF($A191:$P191="غ",COLUMN($A$5:$P$5))),COLUMNS($A$7:E191)))),"")</f>
        <v/>
      </c>
      <c r="V191" s="5" t="str">
        <f>IFERROR(IF($O191=0,"",INDEX($A$5:$P$5,SMALL(IF(--($A191:$P191&lt;$A$6:$P$6),COLUMN($A$5:$P$5),IF($A191:$P191="غ",COLUMN($A$5:$P$5))),COLUMNS($A$7:F191)))),"")</f>
        <v/>
      </c>
      <c r="W191" s="5" t="str">
        <f>IFERROR(IF($O191=0,"",INDEX($A$5:$P$5,SMALL(IF(--($A191:$P191&lt;$A$6:$P$6),COLUMN($A$5:$P$5),IF($A191:$P191="غ",COLUMN($A$5:$P$5))),COLUMNS($A$7:G191)))),"")</f>
        <v/>
      </c>
      <c r="X191" s="5" t="str">
        <f>IFERROR(IF($O191=0,"",INDEX($A$5:$P$5,SMALL(IF(--($A191:$P191&lt;$A$6:$P$6),COLUMN($A$5:$P$5),IF($A191:$P191="غ",COLUMN($A$5:$P$5))),COLUMNS($A$7:H191)))),"")</f>
        <v/>
      </c>
      <c r="Y191" s="5" t="str">
        <f>IFERROR(IF($O191=0,"",INDEX($A$5:$P$5,SMALL(IF(--($A191:$P191&lt;$A$6:$P$6),COLUMN($A$5:$P$5),IF($A191:$P191="غ",COLUMN($A$5:$P$5))),COLUMNS($A$7:I191)))),"")</f>
        <v/>
      </c>
      <c r="Z191" s="5" t="str">
        <f>IFERROR(IF($O191=0,"",INDEX($A$5:$P$5,SMALL(IF(--($A191:$P191&lt;$A$6:$P$6),COLUMN($A$5:$P$5),IF($A191:$P191="غ",COLUMN($A$5:$P$5))),COLUMNS($A$7:J191)))),"")</f>
        <v/>
      </c>
      <c r="AA191" s="5" t="str">
        <f>IFERROR(IF($O191=0,"",INDEX($A$5:$P$5,SMALL(IF(--($A191:$P191&lt;$A$6:$P$6),COLUMN($A$5:$P$5),IF($A191:$P191="غ",COLUMN($A$5:$P$5))),COLUMNS($A$7:K191)))),"")</f>
        <v/>
      </c>
      <c r="AB191" s="5" t="str">
        <f>IFERROR(IF($O191=0,"",INDEX($A$5:$P$5,SMALL(IF(--($A191:$P191&lt;$A$6:$P$6),COLUMN($A$5:$P$5),IF($A191:$P191="غ",COLUMN($A$5:$P$5))),COLUMNS($A$7:L191)))),"")</f>
        <v/>
      </c>
      <c r="AC191" s="5" t="str">
        <f>IFERROR(IF($O191=0,"",INDEX($A$5:$P$5,SMALL(IF(--($A191:$P191&lt;$A$6:$P$6),COLUMN($A$5:$P$5),IF($A191:$P191="غ",COLUMN($A$5:$P$5))),COLUMNS($A$7:M191)))),"")</f>
        <v/>
      </c>
      <c r="AD191" s="5" t="str">
        <f>IFERROR(IF($O191=0,"",INDEX($A$5:$P$5,SMALL(IF(--($A191:$P191&lt;$A$6:$P$6),COLUMN($A$5:$P$5),IF($A191:$P191="غ",COLUMN($A$5:$P$5))),COLUMNS($A$7:N191)))),"")</f>
        <v/>
      </c>
      <c r="AE191" s="5" t="str">
        <f>IFERROR(IF($O191=0,"",INDEX($A$5:$P$5,SMALL(IF(--($A191:$P191&lt;$A$6:$P$6),COLUMN($A$5:$P$5),IF($A191:$P191="غ",COLUMN($A$5:$P$5))),COLUMNS($A$7:O191)))),"")</f>
        <v/>
      </c>
      <c r="AF191" s="5" t="str">
        <f>IFERROR(IF($O191=0,"",INDEX($A$5:$P$5,SMALL(IF(--($A191:$P191&lt;$A$6:$P$6),COLUMN($A$5:$P$5),IF($A191:$P191="غ",COLUMN($A$5:$P$5))),COLUMNS($A$7:P191)))),"")</f>
        <v/>
      </c>
    </row>
    <row r="192" spans="1:32">
      <c r="A192" s="9">
        <f>الرصد!O194</f>
        <v>0</v>
      </c>
      <c r="B192" s="9">
        <f>الرصد!P194</f>
        <v>0</v>
      </c>
      <c r="C192" s="9">
        <f>الرصد!Q194</f>
        <v>0</v>
      </c>
      <c r="D192" s="9">
        <f>الرصد!T194</f>
        <v>0</v>
      </c>
      <c r="E192" s="9">
        <f>الرصد!W194</f>
        <v>0</v>
      </c>
      <c r="F192" s="9">
        <f>الرصد!Z194</f>
        <v>0</v>
      </c>
      <c r="G192" s="9">
        <f>الرصد!AC194</f>
        <v>0</v>
      </c>
      <c r="H192" s="9">
        <f>الرصد!AD194</f>
        <v>0</v>
      </c>
      <c r="I192" s="9">
        <f>الرصد!AE194</f>
        <v>0</v>
      </c>
      <c r="J192" s="9">
        <f>الرصد!AH194</f>
        <v>0</v>
      </c>
      <c r="K192" s="9">
        <f>الرصد!AK194</f>
        <v>0</v>
      </c>
      <c r="L192" s="9">
        <f>الرصد!AN194</f>
        <v>0</v>
      </c>
      <c r="M192" s="9">
        <f>الرصد!AQ194</f>
        <v>0</v>
      </c>
      <c r="N192" s="9">
        <f>الرصد!AR194</f>
        <v>0</v>
      </c>
      <c r="O192" s="9">
        <f>الرصد!AS194</f>
        <v>0</v>
      </c>
      <c r="P192" s="9">
        <f>الرصد!AT194</f>
        <v>0</v>
      </c>
      <c r="Q192" s="5" t="str">
        <f>IFERROR(IF($O192=0,"",INDEX($A$5:$P$5,SMALL(IF(--($A192:$P192&lt;$A$6:$P$6),COLUMN($A$5:$P$5),IF($A192:$P192="غ",COLUMN($A$5:$P$5))),COLUMNS($A$7:A192)))),"")</f>
        <v/>
      </c>
      <c r="R192" s="5" t="str">
        <f>IFERROR(IF($O192=0,"",INDEX($A$5:$P$5,SMALL(IF(--($A192:$P192&lt;$A$6:$P$6),COLUMN($A$5:$P$5),IF($A192:$P192="غ",COLUMN($A$5:$P$5))),COLUMNS($A$7:B192)))),"")</f>
        <v/>
      </c>
      <c r="S192" s="5" t="str">
        <f>IFERROR(IF($O192=0,"",INDEX($A$5:$P$5,SMALL(IF(--($A192:$P192&lt;$A$6:$P$6),COLUMN($A$5:$P$5),IF($A192:$P192="غ",COLUMN($A$5:$P$5))),COLUMNS($A$7:C192)))),"")</f>
        <v/>
      </c>
      <c r="T192" s="5" t="str">
        <f>IFERROR(IF($O192=0,"",INDEX($A$5:$P$5,SMALL(IF(--($A192:$P192&lt;$A$6:$P$6),COLUMN($A$5:$P$5),IF($A192:$P192="غ",COLUMN($A$5:$P$5))),COLUMNS($A$7:D192)))),"")</f>
        <v/>
      </c>
      <c r="U192" s="5" t="str">
        <f>IFERROR(IF($O192=0,"",INDEX($A$5:$P$5,SMALL(IF(--($A192:$P192&lt;$A$6:$P$6),COLUMN($A$5:$P$5),IF($A192:$P192="غ",COLUMN($A$5:$P$5))),COLUMNS($A$7:E192)))),"")</f>
        <v/>
      </c>
      <c r="V192" s="5" t="str">
        <f>IFERROR(IF($O192=0,"",INDEX($A$5:$P$5,SMALL(IF(--($A192:$P192&lt;$A$6:$P$6),COLUMN($A$5:$P$5),IF($A192:$P192="غ",COLUMN($A$5:$P$5))),COLUMNS($A$7:F192)))),"")</f>
        <v/>
      </c>
      <c r="W192" s="5" t="str">
        <f>IFERROR(IF($O192=0,"",INDEX($A$5:$P$5,SMALL(IF(--($A192:$P192&lt;$A$6:$P$6),COLUMN($A$5:$P$5),IF($A192:$P192="غ",COLUMN($A$5:$P$5))),COLUMNS($A$7:G192)))),"")</f>
        <v/>
      </c>
      <c r="X192" s="5" t="str">
        <f>IFERROR(IF($O192=0,"",INDEX($A$5:$P$5,SMALL(IF(--($A192:$P192&lt;$A$6:$P$6),COLUMN($A$5:$P$5),IF($A192:$P192="غ",COLUMN($A$5:$P$5))),COLUMNS($A$7:H192)))),"")</f>
        <v/>
      </c>
      <c r="Y192" s="5" t="str">
        <f>IFERROR(IF($O192=0,"",INDEX($A$5:$P$5,SMALL(IF(--($A192:$P192&lt;$A$6:$P$6),COLUMN($A$5:$P$5),IF($A192:$P192="غ",COLUMN($A$5:$P$5))),COLUMNS($A$7:I192)))),"")</f>
        <v/>
      </c>
      <c r="Z192" s="5" t="str">
        <f>IFERROR(IF($O192=0,"",INDEX($A$5:$P$5,SMALL(IF(--($A192:$P192&lt;$A$6:$P$6),COLUMN($A$5:$P$5),IF($A192:$P192="غ",COLUMN($A$5:$P$5))),COLUMNS($A$7:J192)))),"")</f>
        <v/>
      </c>
      <c r="AA192" s="5" t="str">
        <f>IFERROR(IF($O192=0,"",INDEX($A$5:$P$5,SMALL(IF(--($A192:$P192&lt;$A$6:$P$6),COLUMN($A$5:$P$5),IF($A192:$P192="غ",COLUMN($A$5:$P$5))),COLUMNS($A$7:K192)))),"")</f>
        <v/>
      </c>
      <c r="AB192" s="5" t="str">
        <f>IFERROR(IF($O192=0,"",INDEX($A$5:$P$5,SMALL(IF(--($A192:$P192&lt;$A$6:$P$6),COLUMN($A$5:$P$5),IF($A192:$P192="غ",COLUMN($A$5:$P$5))),COLUMNS($A$7:L192)))),"")</f>
        <v/>
      </c>
      <c r="AC192" s="5" t="str">
        <f>IFERROR(IF($O192=0,"",INDEX($A$5:$P$5,SMALL(IF(--($A192:$P192&lt;$A$6:$P$6),COLUMN($A$5:$P$5),IF($A192:$P192="غ",COLUMN($A$5:$P$5))),COLUMNS($A$7:M192)))),"")</f>
        <v/>
      </c>
      <c r="AD192" s="5" t="str">
        <f>IFERROR(IF($O192=0,"",INDEX($A$5:$P$5,SMALL(IF(--($A192:$P192&lt;$A$6:$P$6),COLUMN($A$5:$P$5),IF($A192:$P192="غ",COLUMN($A$5:$P$5))),COLUMNS($A$7:N192)))),"")</f>
        <v/>
      </c>
      <c r="AE192" s="5" t="str">
        <f>IFERROR(IF($O192=0,"",INDEX($A$5:$P$5,SMALL(IF(--($A192:$P192&lt;$A$6:$P$6),COLUMN($A$5:$P$5),IF($A192:$P192="غ",COLUMN($A$5:$P$5))),COLUMNS($A$7:O192)))),"")</f>
        <v/>
      </c>
      <c r="AF192" s="5" t="str">
        <f>IFERROR(IF($O192=0,"",INDEX($A$5:$P$5,SMALL(IF(--($A192:$P192&lt;$A$6:$P$6),COLUMN($A$5:$P$5),IF($A192:$P192="غ",COLUMN($A$5:$P$5))),COLUMNS($A$7:P192)))),"")</f>
        <v/>
      </c>
    </row>
    <row r="193" spans="1:32">
      <c r="A193" s="9">
        <f>الرصد!O195</f>
        <v>0</v>
      </c>
      <c r="B193" s="9">
        <f>الرصد!P195</f>
        <v>0</v>
      </c>
      <c r="C193" s="9">
        <f>الرصد!Q195</f>
        <v>0</v>
      </c>
      <c r="D193" s="9">
        <f>الرصد!T195</f>
        <v>0</v>
      </c>
      <c r="E193" s="9">
        <f>الرصد!W195</f>
        <v>0</v>
      </c>
      <c r="F193" s="9">
        <f>الرصد!Z195</f>
        <v>0</v>
      </c>
      <c r="G193" s="9">
        <f>الرصد!AC195</f>
        <v>0</v>
      </c>
      <c r="H193" s="9">
        <f>الرصد!AD195</f>
        <v>0</v>
      </c>
      <c r="I193" s="9">
        <f>الرصد!AE195</f>
        <v>0</v>
      </c>
      <c r="J193" s="9">
        <f>الرصد!AH195</f>
        <v>0</v>
      </c>
      <c r="K193" s="9">
        <f>الرصد!AK195</f>
        <v>0</v>
      </c>
      <c r="L193" s="9">
        <f>الرصد!AN195</f>
        <v>0</v>
      </c>
      <c r="M193" s="9">
        <f>الرصد!AQ195</f>
        <v>0</v>
      </c>
      <c r="N193" s="9">
        <f>الرصد!AR195</f>
        <v>0</v>
      </c>
      <c r="O193" s="9">
        <f>الرصد!AS195</f>
        <v>0</v>
      </c>
      <c r="P193" s="9">
        <f>الرصد!AT195</f>
        <v>0</v>
      </c>
      <c r="Q193" s="5" t="str">
        <f>IFERROR(IF($O193=0,"",INDEX($A$5:$P$5,SMALL(IF(--($A193:$P193&lt;$A$6:$P$6),COLUMN($A$5:$P$5),IF($A193:$P193="غ",COLUMN($A$5:$P$5))),COLUMNS($A$7:A193)))),"")</f>
        <v/>
      </c>
      <c r="R193" s="5" t="str">
        <f>IFERROR(IF($O193=0,"",INDEX($A$5:$P$5,SMALL(IF(--($A193:$P193&lt;$A$6:$P$6),COLUMN($A$5:$P$5),IF($A193:$P193="غ",COLUMN($A$5:$P$5))),COLUMNS($A$7:B193)))),"")</f>
        <v/>
      </c>
      <c r="S193" s="5" t="str">
        <f>IFERROR(IF($O193=0,"",INDEX($A$5:$P$5,SMALL(IF(--($A193:$P193&lt;$A$6:$P$6),COLUMN($A$5:$P$5),IF($A193:$P193="غ",COLUMN($A$5:$P$5))),COLUMNS($A$7:C193)))),"")</f>
        <v/>
      </c>
      <c r="T193" s="5" t="str">
        <f>IFERROR(IF($O193=0,"",INDEX($A$5:$P$5,SMALL(IF(--($A193:$P193&lt;$A$6:$P$6),COLUMN($A$5:$P$5),IF($A193:$P193="غ",COLUMN($A$5:$P$5))),COLUMNS($A$7:D193)))),"")</f>
        <v/>
      </c>
      <c r="U193" s="5" t="str">
        <f>IFERROR(IF($O193=0,"",INDEX($A$5:$P$5,SMALL(IF(--($A193:$P193&lt;$A$6:$P$6),COLUMN($A$5:$P$5),IF($A193:$P193="غ",COLUMN($A$5:$P$5))),COLUMNS($A$7:E193)))),"")</f>
        <v/>
      </c>
      <c r="V193" s="5" t="str">
        <f>IFERROR(IF($O193=0,"",INDEX($A$5:$P$5,SMALL(IF(--($A193:$P193&lt;$A$6:$P$6),COLUMN($A$5:$P$5),IF($A193:$P193="غ",COLUMN($A$5:$P$5))),COLUMNS($A$7:F193)))),"")</f>
        <v/>
      </c>
      <c r="W193" s="5" t="str">
        <f>IFERROR(IF($O193=0,"",INDEX($A$5:$P$5,SMALL(IF(--($A193:$P193&lt;$A$6:$P$6),COLUMN($A$5:$P$5),IF($A193:$P193="غ",COLUMN($A$5:$P$5))),COLUMNS($A$7:G193)))),"")</f>
        <v/>
      </c>
      <c r="X193" s="5" t="str">
        <f>IFERROR(IF($O193=0,"",INDEX($A$5:$P$5,SMALL(IF(--($A193:$P193&lt;$A$6:$P$6),COLUMN($A$5:$P$5),IF($A193:$P193="غ",COLUMN($A$5:$P$5))),COLUMNS($A$7:H193)))),"")</f>
        <v/>
      </c>
      <c r="Y193" s="5" t="str">
        <f>IFERROR(IF($O193=0,"",INDEX($A$5:$P$5,SMALL(IF(--($A193:$P193&lt;$A$6:$P$6),COLUMN($A$5:$P$5),IF($A193:$P193="غ",COLUMN($A$5:$P$5))),COLUMNS($A$7:I193)))),"")</f>
        <v/>
      </c>
      <c r="Z193" s="5" t="str">
        <f>IFERROR(IF($O193=0,"",INDEX($A$5:$P$5,SMALL(IF(--($A193:$P193&lt;$A$6:$P$6),COLUMN($A$5:$P$5),IF($A193:$P193="غ",COLUMN($A$5:$P$5))),COLUMNS($A$7:J193)))),"")</f>
        <v/>
      </c>
      <c r="AA193" s="5" t="str">
        <f>IFERROR(IF($O193=0,"",INDEX($A$5:$P$5,SMALL(IF(--($A193:$P193&lt;$A$6:$P$6),COLUMN($A$5:$P$5),IF($A193:$P193="غ",COLUMN($A$5:$P$5))),COLUMNS($A$7:K193)))),"")</f>
        <v/>
      </c>
      <c r="AB193" s="5" t="str">
        <f>IFERROR(IF($O193=0,"",INDEX($A$5:$P$5,SMALL(IF(--($A193:$P193&lt;$A$6:$P$6),COLUMN($A$5:$P$5),IF($A193:$P193="غ",COLUMN($A$5:$P$5))),COLUMNS($A$7:L193)))),"")</f>
        <v/>
      </c>
      <c r="AC193" s="5" t="str">
        <f>IFERROR(IF($O193=0,"",INDEX($A$5:$P$5,SMALL(IF(--($A193:$P193&lt;$A$6:$P$6),COLUMN($A$5:$P$5),IF($A193:$P193="غ",COLUMN($A$5:$P$5))),COLUMNS($A$7:M193)))),"")</f>
        <v/>
      </c>
      <c r="AD193" s="5" t="str">
        <f>IFERROR(IF($O193=0,"",INDEX($A$5:$P$5,SMALL(IF(--($A193:$P193&lt;$A$6:$P$6),COLUMN($A$5:$P$5),IF($A193:$P193="غ",COLUMN($A$5:$P$5))),COLUMNS($A$7:N193)))),"")</f>
        <v/>
      </c>
      <c r="AE193" s="5" t="str">
        <f>IFERROR(IF($O193=0,"",INDEX($A$5:$P$5,SMALL(IF(--($A193:$P193&lt;$A$6:$P$6),COLUMN($A$5:$P$5),IF($A193:$P193="غ",COLUMN($A$5:$P$5))),COLUMNS($A$7:O193)))),"")</f>
        <v/>
      </c>
      <c r="AF193" s="5" t="str">
        <f>IFERROR(IF($O193=0,"",INDEX($A$5:$P$5,SMALL(IF(--($A193:$P193&lt;$A$6:$P$6),COLUMN($A$5:$P$5),IF($A193:$P193="غ",COLUMN($A$5:$P$5))),COLUMNS($A$7:P193)))),"")</f>
        <v/>
      </c>
    </row>
    <row r="194" spans="1:32">
      <c r="A194" s="9">
        <f>الرصد!O196</f>
        <v>0</v>
      </c>
      <c r="B194" s="9">
        <f>الرصد!P196</f>
        <v>0</v>
      </c>
      <c r="C194" s="9">
        <f>الرصد!Q196</f>
        <v>0</v>
      </c>
      <c r="D194" s="9">
        <f>الرصد!T196</f>
        <v>0</v>
      </c>
      <c r="E194" s="9">
        <f>الرصد!W196</f>
        <v>0</v>
      </c>
      <c r="F194" s="9">
        <f>الرصد!Z196</f>
        <v>0</v>
      </c>
      <c r="G194" s="9">
        <f>الرصد!AC196</f>
        <v>0</v>
      </c>
      <c r="H194" s="9">
        <f>الرصد!AD196</f>
        <v>0</v>
      </c>
      <c r="I194" s="9">
        <f>الرصد!AE196</f>
        <v>0</v>
      </c>
      <c r="J194" s="9">
        <f>الرصد!AH196</f>
        <v>0</v>
      </c>
      <c r="K194" s="9">
        <f>الرصد!AK196</f>
        <v>0</v>
      </c>
      <c r="L194" s="9">
        <f>الرصد!AN196</f>
        <v>0</v>
      </c>
      <c r="M194" s="9">
        <f>الرصد!AQ196</f>
        <v>0</v>
      </c>
      <c r="N194" s="9">
        <f>الرصد!AR196</f>
        <v>0</v>
      </c>
      <c r="O194" s="9">
        <f>الرصد!AS196</f>
        <v>0</v>
      </c>
      <c r="P194" s="9">
        <f>الرصد!AT196</f>
        <v>0</v>
      </c>
      <c r="Q194" s="5" t="str">
        <f>IFERROR(IF($O194=0,"",INDEX($A$5:$P$5,SMALL(IF(--($A194:$P194&lt;$A$6:$P$6),COLUMN($A$5:$P$5),IF($A194:$P194="غ",COLUMN($A$5:$P$5))),COLUMNS($A$7:A194)))),"")</f>
        <v/>
      </c>
      <c r="R194" s="5" t="str">
        <f>IFERROR(IF($O194=0,"",INDEX($A$5:$P$5,SMALL(IF(--($A194:$P194&lt;$A$6:$P$6),COLUMN($A$5:$P$5),IF($A194:$P194="غ",COLUMN($A$5:$P$5))),COLUMNS($A$7:B194)))),"")</f>
        <v/>
      </c>
      <c r="S194" s="5" t="str">
        <f>IFERROR(IF($O194=0,"",INDEX($A$5:$P$5,SMALL(IF(--($A194:$P194&lt;$A$6:$P$6),COLUMN($A$5:$P$5),IF($A194:$P194="غ",COLUMN($A$5:$P$5))),COLUMNS($A$7:C194)))),"")</f>
        <v/>
      </c>
      <c r="T194" s="5" t="str">
        <f>IFERROR(IF($O194=0,"",INDEX($A$5:$P$5,SMALL(IF(--($A194:$P194&lt;$A$6:$P$6),COLUMN($A$5:$P$5),IF($A194:$P194="غ",COLUMN($A$5:$P$5))),COLUMNS($A$7:D194)))),"")</f>
        <v/>
      </c>
      <c r="U194" s="5" t="str">
        <f>IFERROR(IF($O194=0,"",INDEX($A$5:$P$5,SMALL(IF(--($A194:$P194&lt;$A$6:$P$6),COLUMN($A$5:$P$5),IF($A194:$P194="غ",COLUMN($A$5:$P$5))),COLUMNS($A$7:E194)))),"")</f>
        <v/>
      </c>
      <c r="V194" s="5" t="str">
        <f>IFERROR(IF($O194=0,"",INDEX($A$5:$P$5,SMALL(IF(--($A194:$P194&lt;$A$6:$P$6),COLUMN($A$5:$P$5),IF($A194:$P194="غ",COLUMN($A$5:$P$5))),COLUMNS($A$7:F194)))),"")</f>
        <v/>
      </c>
      <c r="W194" s="5" t="str">
        <f>IFERROR(IF($O194=0,"",INDEX($A$5:$P$5,SMALL(IF(--($A194:$P194&lt;$A$6:$P$6),COLUMN($A$5:$P$5),IF($A194:$P194="غ",COLUMN($A$5:$P$5))),COLUMNS($A$7:G194)))),"")</f>
        <v/>
      </c>
      <c r="X194" s="5" t="str">
        <f>IFERROR(IF($O194=0,"",INDEX($A$5:$P$5,SMALL(IF(--($A194:$P194&lt;$A$6:$P$6),COLUMN($A$5:$P$5),IF($A194:$P194="غ",COLUMN($A$5:$P$5))),COLUMNS($A$7:H194)))),"")</f>
        <v/>
      </c>
      <c r="Y194" s="5" t="str">
        <f>IFERROR(IF($O194=0,"",INDEX($A$5:$P$5,SMALL(IF(--($A194:$P194&lt;$A$6:$P$6),COLUMN($A$5:$P$5),IF($A194:$P194="غ",COLUMN($A$5:$P$5))),COLUMNS($A$7:I194)))),"")</f>
        <v/>
      </c>
      <c r="Z194" s="5" t="str">
        <f>IFERROR(IF($O194=0,"",INDEX($A$5:$P$5,SMALL(IF(--($A194:$P194&lt;$A$6:$P$6),COLUMN($A$5:$P$5),IF($A194:$P194="غ",COLUMN($A$5:$P$5))),COLUMNS($A$7:J194)))),"")</f>
        <v/>
      </c>
      <c r="AA194" s="5" t="str">
        <f>IFERROR(IF($O194=0,"",INDEX($A$5:$P$5,SMALL(IF(--($A194:$P194&lt;$A$6:$P$6),COLUMN($A$5:$P$5),IF($A194:$P194="غ",COLUMN($A$5:$P$5))),COLUMNS($A$7:K194)))),"")</f>
        <v/>
      </c>
      <c r="AB194" s="5" t="str">
        <f>IFERROR(IF($O194=0,"",INDEX($A$5:$P$5,SMALL(IF(--($A194:$P194&lt;$A$6:$P$6),COLUMN($A$5:$P$5),IF($A194:$P194="غ",COLUMN($A$5:$P$5))),COLUMNS($A$7:L194)))),"")</f>
        <v/>
      </c>
      <c r="AC194" s="5" t="str">
        <f>IFERROR(IF($O194=0,"",INDEX($A$5:$P$5,SMALL(IF(--($A194:$P194&lt;$A$6:$P$6),COLUMN($A$5:$P$5),IF($A194:$P194="غ",COLUMN($A$5:$P$5))),COLUMNS($A$7:M194)))),"")</f>
        <v/>
      </c>
      <c r="AD194" s="5" t="str">
        <f>IFERROR(IF($O194=0,"",INDEX($A$5:$P$5,SMALL(IF(--($A194:$P194&lt;$A$6:$P$6),COLUMN($A$5:$P$5),IF($A194:$P194="غ",COLUMN($A$5:$P$5))),COLUMNS($A$7:N194)))),"")</f>
        <v/>
      </c>
      <c r="AE194" s="5" t="str">
        <f>IFERROR(IF($O194=0,"",INDEX($A$5:$P$5,SMALL(IF(--($A194:$P194&lt;$A$6:$P$6),COLUMN($A$5:$P$5),IF($A194:$P194="غ",COLUMN($A$5:$P$5))),COLUMNS($A$7:O194)))),"")</f>
        <v/>
      </c>
      <c r="AF194" s="5" t="str">
        <f>IFERROR(IF($O194=0,"",INDEX($A$5:$P$5,SMALL(IF(--($A194:$P194&lt;$A$6:$P$6),COLUMN($A$5:$P$5),IF($A194:$P194="غ",COLUMN($A$5:$P$5))),COLUMNS($A$7:P194)))),"")</f>
        <v/>
      </c>
    </row>
    <row r="195" spans="1:32">
      <c r="A195" s="9">
        <f>الرصد!O197</f>
        <v>0</v>
      </c>
      <c r="B195" s="9">
        <f>الرصد!P197</f>
        <v>0</v>
      </c>
      <c r="C195" s="9">
        <f>الرصد!Q197</f>
        <v>0</v>
      </c>
      <c r="D195" s="9">
        <f>الرصد!T197</f>
        <v>0</v>
      </c>
      <c r="E195" s="9">
        <f>الرصد!W197</f>
        <v>0</v>
      </c>
      <c r="F195" s="9">
        <f>الرصد!Z197</f>
        <v>0</v>
      </c>
      <c r="G195" s="9">
        <f>الرصد!AC197</f>
        <v>0</v>
      </c>
      <c r="H195" s="9">
        <f>الرصد!AD197</f>
        <v>0</v>
      </c>
      <c r="I195" s="9">
        <f>الرصد!AE197</f>
        <v>0</v>
      </c>
      <c r="J195" s="9">
        <f>الرصد!AH197</f>
        <v>0</v>
      </c>
      <c r="K195" s="9">
        <f>الرصد!AK197</f>
        <v>0</v>
      </c>
      <c r="L195" s="9">
        <f>الرصد!AN197</f>
        <v>0</v>
      </c>
      <c r="M195" s="9">
        <f>الرصد!AQ197</f>
        <v>0</v>
      </c>
      <c r="N195" s="9">
        <f>الرصد!AR197</f>
        <v>0</v>
      </c>
      <c r="O195" s="9">
        <f>الرصد!AS197</f>
        <v>0</v>
      </c>
      <c r="P195" s="9">
        <f>الرصد!AT197</f>
        <v>0</v>
      </c>
      <c r="Q195" s="5" t="str">
        <f>IFERROR(IF($O195=0,"",INDEX($A$5:$P$5,SMALL(IF(--($A195:$P195&lt;$A$6:$P$6),COLUMN($A$5:$P$5),IF($A195:$P195="غ",COLUMN($A$5:$P$5))),COLUMNS($A$7:A195)))),"")</f>
        <v/>
      </c>
      <c r="R195" s="5" t="str">
        <f>IFERROR(IF($O195=0,"",INDEX($A$5:$P$5,SMALL(IF(--($A195:$P195&lt;$A$6:$P$6),COLUMN($A$5:$P$5),IF($A195:$P195="غ",COLUMN($A$5:$P$5))),COLUMNS($A$7:B195)))),"")</f>
        <v/>
      </c>
      <c r="S195" s="5" t="str">
        <f>IFERROR(IF($O195=0,"",INDEX($A$5:$P$5,SMALL(IF(--($A195:$P195&lt;$A$6:$P$6),COLUMN($A$5:$P$5),IF($A195:$P195="غ",COLUMN($A$5:$P$5))),COLUMNS($A$7:C195)))),"")</f>
        <v/>
      </c>
      <c r="T195" s="5" t="str">
        <f>IFERROR(IF($O195=0,"",INDEX($A$5:$P$5,SMALL(IF(--($A195:$P195&lt;$A$6:$P$6),COLUMN($A$5:$P$5),IF($A195:$P195="غ",COLUMN($A$5:$P$5))),COLUMNS($A$7:D195)))),"")</f>
        <v/>
      </c>
      <c r="U195" s="5" t="str">
        <f>IFERROR(IF($O195=0,"",INDEX($A$5:$P$5,SMALL(IF(--($A195:$P195&lt;$A$6:$P$6),COLUMN($A$5:$P$5),IF($A195:$P195="غ",COLUMN($A$5:$P$5))),COLUMNS($A$7:E195)))),"")</f>
        <v/>
      </c>
      <c r="V195" s="5" t="str">
        <f>IFERROR(IF($O195=0,"",INDEX($A$5:$P$5,SMALL(IF(--($A195:$P195&lt;$A$6:$P$6),COLUMN($A$5:$P$5),IF($A195:$P195="غ",COLUMN($A$5:$P$5))),COLUMNS($A$7:F195)))),"")</f>
        <v/>
      </c>
      <c r="W195" s="5" t="str">
        <f>IFERROR(IF($O195=0,"",INDEX($A$5:$P$5,SMALL(IF(--($A195:$P195&lt;$A$6:$P$6),COLUMN($A$5:$P$5),IF($A195:$P195="غ",COLUMN($A$5:$P$5))),COLUMNS($A$7:G195)))),"")</f>
        <v/>
      </c>
      <c r="X195" s="5" t="str">
        <f>IFERROR(IF($O195=0,"",INDEX($A$5:$P$5,SMALL(IF(--($A195:$P195&lt;$A$6:$P$6),COLUMN($A$5:$P$5),IF($A195:$P195="غ",COLUMN($A$5:$P$5))),COLUMNS($A$7:H195)))),"")</f>
        <v/>
      </c>
      <c r="Y195" s="5" t="str">
        <f>IFERROR(IF($O195=0,"",INDEX($A$5:$P$5,SMALL(IF(--($A195:$P195&lt;$A$6:$P$6),COLUMN($A$5:$P$5),IF($A195:$P195="غ",COLUMN($A$5:$P$5))),COLUMNS($A$7:I195)))),"")</f>
        <v/>
      </c>
      <c r="Z195" s="5" t="str">
        <f>IFERROR(IF($O195=0,"",INDEX($A$5:$P$5,SMALL(IF(--($A195:$P195&lt;$A$6:$P$6),COLUMN($A$5:$P$5),IF($A195:$P195="غ",COLUMN($A$5:$P$5))),COLUMNS($A$7:J195)))),"")</f>
        <v/>
      </c>
      <c r="AA195" s="5" t="str">
        <f>IFERROR(IF($O195=0,"",INDEX($A$5:$P$5,SMALL(IF(--($A195:$P195&lt;$A$6:$P$6),COLUMN($A$5:$P$5),IF($A195:$P195="غ",COLUMN($A$5:$P$5))),COLUMNS($A$7:K195)))),"")</f>
        <v/>
      </c>
      <c r="AB195" s="5" t="str">
        <f>IFERROR(IF($O195=0,"",INDEX($A$5:$P$5,SMALL(IF(--($A195:$P195&lt;$A$6:$P$6),COLUMN($A$5:$P$5),IF($A195:$P195="غ",COLUMN($A$5:$P$5))),COLUMNS($A$7:L195)))),"")</f>
        <v/>
      </c>
      <c r="AC195" s="5" t="str">
        <f>IFERROR(IF($O195=0,"",INDEX($A$5:$P$5,SMALL(IF(--($A195:$P195&lt;$A$6:$P$6),COLUMN($A$5:$P$5),IF($A195:$P195="غ",COLUMN($A$5:$P$5))),COLUMNS($A$7:M195)))),"")</f>
        <v/>
      </c>
      <c r="AD195" s="5" t="str">
        <f>IFERROR(IF($O195=0,"",INDEX($A$5:$P$5,SMALL(IF(--($A195:$P195&lt;$A$6:$P$6),COLUMN($A$5:$P$5),IF($A195:$P195="غ",COLUMN($A$5:$P$5))),COLUMNS($A$7:N195)))),"")</f>
        <v/>
      </c>
      <c r="AE195" s="5" t="str">
        <f>IFERROR(IF($O195=0,"",INDEX($A$5:$P$5,SMALL(IF(--($A195:$P195&lt;$A$6:$P$6),COLUMN($A$5:$P$5),IF($A195:$P195="غ",COLUMN($A$5:$P$5))),COLUMNS($A$7:O195)))),"")</f>
        <v/>
      </c>
      <c r="AF195" s="5" t="str">
        <f>IFERROR(IF($O195=0,"",INDEX($A$5:$P$5,SMALL(IF(--($A195:$P195&lt;$A$6:$P$6),COLUMN($A$5:$P$5),IF($A195:$P195="غ",COLUMN($A$5:$P$5))),COLUMNS($A$7:P195)))),"")</f>
        <v/>
      </c>
    </row>
    <row r="196" spans="1:32">
      <c r="A196" s="9">
        <f>الرصد!O198</f>
        <v>0</v>
      </c>
      <c r="B196" s="9">
        <f>الرصد!P198</f>
        <v>0</v>
      </c>
      <c r="C196" s="9">
        <f>الرصد!Q198</f>
        <v>0</v>
      </c>
      <c r="D196" s="9">
        <f>الرصد!T198</f>
        <v>0</v>
      </c>
      <c r="E196" s="9">
        <f>الرصد!W198</f>
        <v>0</v>
      </c>
      <c r="F196" s="9">
        <f>الرصد!Z198</f>
        <v>0</v>
      </c>
      <c r="G196" s="9">
        <f>الرصد!AC198</f>
        <v>0</v>
      </c>
      <c r="H196" s="9">
        <f>الرصد!AD198</f>
        <v>0</v>
      </c>
      <c r="I196" s="9">
        <f>الرصد!AE198</f>
        <v>0</v>
      </c>
      <c r="J196" s="9">
        <f>الرصد!AH198</f>
        <v>0</v>
      </c>
      <c r="K196" s="9">
        <f>الرصد!AK198</f>
        <v>0</v>
      </c>
      <c r="L196" s="9">
        <f>الرصد!AN198</f>
        <v>0</v>
      </c>
      <c r="M196" s="9">
        <f>الرصد!AQ198</f>
        <v>0</v>
      </c>
      <c r="N196" s="9">
        <f>الرصد!AR198</f>
        <v>0</v>
      </c>
      <c r="O196" s="9">
        <f>الرصد!AS198</f>
        <v>0</v>
      </c>
      <c r="P196" s="9">
        <f>الرصد!AT198</f>
        <v>0</v>
      </c>
      <c r="Q196" s="5" t="str">
        <f>IFERROR(IF($O196=0,"",INDEX($A$5:$P$5,SMALL(IF(--($A196:$P196&lt;$A$6:$P$6),COLUMN($A$5:$P$5),IF($A196:$P196="غ",COLUMN($A$5:$P$5))),COLUMNS($A$7:A196)))),"")</f>
        <v/>
      </c>
      <c r="R196" s="5" t="str">
        <f>IFERROR(IF($O196=0,"",INDEX($A$5:$P$5,SMALL(IF(--($A196:$P196&lt;$A$6:$P$6),COLUMN($A$5:$P$5),IF($A196:$P196="غ",COLUMN($A$5:$P$5))),COLUMNS($A$7:B196)))),"")</f>
        <v/>
      </c>
      <c r="S196" s="5" t="str">
        <f>IFERROR(IF($O196=0,"",INDEX($A$5:$P$5,SMALL(IF(--($A196:$P196&lt;$A$6:$P$6),COLUMN($A$5:$P$5),IF($A196:$P196="غ",COLUMN($A$5:$P$5))),COLUMNS($A$7:C196)))),"")</f>
        <v/>
      </c>
      <c r="T196" s="5" t="str">
        <f>IFERROR(IF($O196=0,"",INDEX($A$5:$P$5,SMALL(IF(--($A196:$P196&lt;$A$6:$P$6),COLUMN($A$5:$P$5),IF($A196:$P196="غ",COLUMN($A$5:$P$5))),COLUMNS($A$7:D196)))),"")</f>
        <v/>
      </c>
      <c r="U196" s="5" t="str">
        <f>IFERROR(IF($O196=0,"",INDEX($A$5:$P$5,SMALL(IF(--($A196:$P196&lt;$A$6:$P$6),COLUMN($A$5:$P$5),IF($A196:$P196="غ",COLUMN($A$5:$P$5))),COLUMNS($A$7:E196)))),"")</f>
        <v/>
      </c>
      <c r="V196" s="5" t="str">
        <f>IFERROR(IF($O196=0,"",INDEX($A$5:$P$5,SMALL(IF(--($A196:$P196&lt;$A$6:$P$6),COLUMN($A$5:$P$5),IF($A196:$P196="غ",COLUMN($A$5:$P$5))),COLUMNS($A$7:F196)))),"")</f>
        <v/>
      </c>
      <c r="W196" s="5" t="str">
        <f>IFERROR(IF($O196=0,"",INDEX($A$5:$P$5,SMALL(IF(--($A196:$P196&lt;$A$6:$P$6),COLUMN($A$5:$P$5),IF($A196:$P196="غ",COLUMN($A$5:$P$5))),COLUMNS($A$7:G196)))),"")</f>
        <v/>
      </c>
      <c r="X196" s="5" t="str">
        <f>IFERROR(IF($O196=0,"",INDEX($A$5:$P$5,SMALL(IF(--($A196:$P196&lt;$A$6:$P$6),COLUMN($A$5:$P$5),IF($A196:$P196="غ",COLUMN($A$5:$P$5))),COLUMNS($A$7:H196)))),"")</f>
        <v/>
      </c>
      <c r="Y196" s="5" t="str">
        <f>IFERROR(IF($O196=0,"",INDEX($A$5:$P$5,SMALL(IF(--($A196:$P196&lt;$A$6:$P$6),COLUMN($A$5:$P$5),IF($A196:$P196="غ",COLUMN($A$5:$P$5))),COLUMNS($A$7:I196)))),"")</f>
        <v/>
      </c>
      <c r="Z196" s="5" t="str">
        <f>IFERROR(IF($O196=0,"",INDEX($A$5:$P$5,SMALL(IF(--($A196:$P196&lt;$A$6:$P$6),COLUMN($A$5:$P$5),IF($A196:$P196="غ",COLUMN($A$5:$P$5))),COLUMNS($A$7:J196)))),"")</f>
        <v/>
      </c>
      <c r="AA196" s="5" t="str">
        <f>IFERROR(IF($O196=0,"",INDEX($A$5:$P$5,SMALL(IF(--($A196:$P196&lt;$A$6:$P$6),COLUMN($A$5:$P$5),IF($A196:$P196="غ",COLUMN($A$5:$P$5))),COLUMNS($A$7:K196)))),"")</f>
        <v/>
      </c>
      <c r="AB196" s="5" t="str">
        <f>IFERROR(IF($O196=0,"",INDEX($A$5:$P$5,SMALL(IF(--($A196:$P196&lt;$A$6:$P$6),COLUMN($A$5:$P$5),IF($A196:$P196="غ",COLUMN($A$5:$P$5))),COLUMNS($A$7:L196)))),"")</f>
        <v/>
      </c>
      <c r="AC196" s="5" t="str">
        <f>IFERROR(IF($O196=0,"",INDEX($A$5:$P$5,SMALL(IF(--($A196:$P196&lt;$A$6:$P$6),COLUMN($A$5:$P$5),IF($A196:$P196="غ",COLUMN($A$5:$P$5))),COLUMNS($A$7:M196)))),"")</f>
        <v/>
      </c>
      <c r="AD196" s="5" t="str">
        <f>IFERROR(IF($O196=0,"",INDEX($A$5:$P$5,SMALL(IF(--($A196:$P196&lt;$A$6:$P$6),COLUMN($A$5:$P$5),IF($A196:$P196="غ",COLUMN($A$5:$P$5))),COLUMNS($A$7:N196)))),"")</f>
        <v/>
      </c>
      <c r="AE196" s="5" t="str">
        <f>IFERROR(IF($O196=0,"",INDEX($A$5:$P$5,SMALL(IF(--($A196:$P196&lt;$A$6:$P$6),COLUMN($A$5:$P$5),IF($A196:$P196="غ",COLUMN($A$5:$P$5))),COLUMNS($A$7:O196)))),"")</f>
        <v/>
      </c>
      <c r="AF196" s="5" t="str">
        <f>IFERROR(IF($O196=0,"",INDEX($A$5:$P$5,SMALL(IF(--($A196:$P196&lt;$A$6:$P$6),COLUMN($A$5:$P$5),IF($A196:$P196="غ",COLUMN($A$5:$P$5))),COLUMNS($A$7:P196)))),"")</f>
        <v/>
      </c>
    </row>
    <row r="197" spans="1:32">
      <c r="A197" s="9">
        <f>الرصد!O199</f>
        <v>0</v>
      </c>
      <c r="B197" s="9">
        <f>الرصد!P199</f>
        <v>0</v>
      </c>
      <c r="C197" s="9">
        <f>الرصد!Q199</f>
        <v>0</v>
      </c>
      <c r="D197" s="9">
        <f>الرصد!T199</f>
        <v>0</v>
      </c>
      <c r="E197" s="9">
        <f>الرصد!W199</f>
        <v>0</v>
      </c>
      <c r="F197" s="9">
        <f>الرصد!Z199</f>
        <v>0</v>
      </c>
      <c r="G197" s="9">
        <f>الرصد!AC199</f>
        <v>0</v>
      </c>
      <c r="H197" s="9">
        <f>الرصد!AD199</f>
        <v>0</v>
      </c>
      <c r="I197" s="9">
        <f>الرصد!AE199</f>
        <v>0</v>
      </c>
      <c r="J197" s="9">
        <f>الرصد!AH199</f>
        <v>0</v>
      </c>
      <c r="K197" s="9">
        <f>الرصد!AK199</f>
        <v>0</v>
      </c>
      <c r="L197" s="9">
        <f>الرصد!AN199</f>
        <v>0</v>
      </c>
      <c r="M197" s="9">
        <f>الرصد!AQ199</f>
        <v>0</v>
      </c>
      <c r="N197" s="9">
        <f>الرصد!AR199</f>
        <v>0</v>
      </c>
      <c r="O197" s="9">
        <f>الرصد!AS199</f>
        <v>0</v>
      </c>
      <c r="P197" s="9">
        <f>الرصد!AT199</f>
        <v>0</v>
      </c>
      <c r="Q197" s="5" t="str">
        <f>IFERROR(IF($O197=0,"",INDEX($A$5:$P$5,SMALL(IF(--($A197:$P197&lt;$A$6:$P$6),COLUMN($A$5:$P$5),IF($A197:$P197="غ",COLUMN($A$5:$P$5))),COLUMNS($A$7:A197)))),"")</f>
        <v/>
      </c>
      <c r="R197" s="5" t="str">
        <f>IFERROR(IF($O197=0,"",INDEX($A$5:$P$5,SMALL(IF(--($A197:$P197&lt;$A$6:$P$6),COLUMN($A$5:$P$5),IF($A197:$P197="غ",COLUMN($A$5:$P$5))),COLUMNS($A$7:B197)))),"")</f>
        <v/>
      </c>
      <c r="S197" s="5" t="str">
        <f>IFERROR(IF($O197=0,"",INDEX($A$5:$P$5,SMALL(IF(--($A197:$P197&lt;$A$6:$P$6),COLUMN($A$5:$P$5),IF($A197:$P197="غ",COLUMN($A$5:$P$5))),COLUMNS($A$7:C197)))),"")</f>
        <v/>
      </c>
      <c r="T197" s="5" t="str">
        <f>IFERROR(IF($O197=0,"",INDEX($A$5:$P$5,SMALL(IF(--($A197:$P197&lt;$A$6:$P$6),COLUMN($A$5:$P$5),IF($A197:$P197="غ",COLUMN($A$5:$P$5))),COLUMNS($A$7:D197)))),"")</f>
        <v/>
      </c>
      <c r="U197" s="5" t="str">
        <f>IFERROR(IF($O197=0,"",INDEX($A$5:$P$5,SMALL(IF(--($A197:$P197&lt;$A$6:$P$6),COLUMN($A$5:$P$5),IF($A197:$P197="غ",COLUMN($A$5:$P$5))),COLUMNS($A$7:E197)))),"")</f>
        <v/>
      </c>
      <c r="V197" s="5" t="str">
        <f>IFERROR(IF($O197=0,"",INDEX($A$5:$P$5,SMALL(IF(--($A197:$P197&lt;$A$6:$P$6),COLUMN($A$5:$P$5),IF($A197:$P197="غ",COLUMN($A$5:$P$5))),COLUMNS($A$7:F197)))),"")</f>
        <v/>
      </c>
      <c r="W197" s="5" t="str">
        <f>IFERROR(IF($O197=0,"",INDEX($A$5:$P$5,SMALL(IF(--($A197:$P197&lt;$A$6:$P$6),COLUMN($A$5:$P$5),IF($A197:$P197="غ",COLUMN($A$5:$P$5))),COLUMNS($A$7:G197)))),"")</f>
        <v/>
      </c>
      <c r="X197" s="5" t="str">
        <f>IFERROR(IF($O197=0,"",INDEX($A$5:$P$5,SMALL(IF(--($A197:$P197&lt;$A$6:$P$6),COLUMN($A$5:$P$5),IF($A197:$P197="غ",COLUMN($A$5:$P$5))),COLUMNS($A$7:H197)))),"")</f>
        <v/>
      </c>
      <c r="Y197" s="5" t="str">
        <f>IFERROR(IF($O197=0,"",INDEX($A$5:$P$5,SMALL(IF(--($A197:$P197&lt;$A$6:$P$6),COLUMN($A$5:$P$5),IF($A197:$P197="غ",COLUMN($A$5:$P$5))),COLUMNS($A$7:I197)))),"")</f>
        <v/>
      </c>
      <c r="Z197" s="5" t="str">
        <f>IFERROR(IF($O197=0,"",INDEX($A$5:$P$5,SMALL(IF(--($A197:$P197&lt;$A$6:$P$6),COLUMN($A$5:$P$5),IF($A197:$P197="غ",COLUMN($A$5:$P$5))),COLUMNS($A$7:J197)))),"")</f>
        <v/>
      </c>
      <c r="AA197" s="5" t="str">
        <f>IFERROR(IF($O197=0,"",INDEX($A$5:$P$5,SMALL(IF(--($A197:$P197&lt;$A$6:$P$6),COLUMN($A$5:$P$5),IF($A197:$P197="غ",COLUMN($A$5:$P$5))),COLUMNS($A$7:K197)))),"")</f>
        <v/>
      </c>
      <c r="AB197" s="5" t="str">
        <f>IFERROR(IF($O197=0,"",INDEX($A$5:$P$5,SMALL(IF(--($A197:$P197&lt;$A$6:$P$6),COLUMN($A$5:$P$5),IF($A197:$P197="غ",COLUMN($A$5:$P$5))),COLUMNS($A$7:L197)))),"")</f>
        <v/>
      </c>
      <c r="AC197" s="5" t="str">
        <f>IFERROR(IF($O197=0,"",INDEX($A$5:$P$5,SMALL(IF(--($A197:$P197&lt;$A$6:$P$6),COLUMN($A$5:$P$5),IF($A197:$P197="غ",COLUMN($A$5:$P$5))),COLUMNS($A$7:M197)))),"")</f>
        <v/>
      </c>
      <c r="AD197" s="5" t="str">
        <f>IFERROR(IF($O197=0,"",INDEX($A$5:$P$5,SMALL(IF(--($A197:$P197&lt;$A$6:$P$6),COLUMN($A$5:$P$5),IF($A197:$P197="غ",COLUMN($A$5:$P$5))),COLUMNS($A$7:N197)))),"")</f>
        <v/>
      </c>
      <c r="AE197" s="5" t="str">
        <f>IFERROR(IF($O197=0,"",INDEX($A$5:$P$5,SMALL(IF(--($A197:$P197&lt;$A$6:$P$6),COLUMN($A$5:$P$5),IF($A197:$P197="غ",COLUMN($A$5:$P$5))),COLUMNS($A$7:O197)))),"")</f>
        <v/>
      </c>
      <c r="AF197" s="5" t="str">
        <f>IFERROR(IF($O197=0,"",INDEX($A$5:$P$5,SMALL(IF(--($A197:$P197&lt;$A$6:$P$6),COLUMN($A$5:$P$5),IF($A197:$P197="غ",COLUMN($A$5:$P$5))),COLUMNS($A$7:P197)))),"")</f>
        <v/>
      </c>
    </row>
    <row r="198" spans="1:32">
      <c r="A198" s="9">
        <f>الرصد!O200</f>
        <v>0</v>
      </c>
      <c r="B198" s="9">
        <f>الرصد!P200</f>
        <v>0</v>
      </c>
      <c r="C198" s="9">
        <f>الرصد!Q200</f>
        <v>0</v>
      </c>
      <c r="D198" s="9">
        <f>الرصد!T200</f>
        <v>0</v>
      </c>
      <c r="E198" s="9">
        <f>الرصد!W200</f>
        <v>0</v>
      </c>
      <c r="F198" s="9">
        <f>الرصد!Z200</f>
        <v>0</v>
      </c>
      <c r="G198" s="9">
        <f>الرصد!AC200</f>
        <v>0</v>
      </c>
      <c r="H198" s="9">
        <f>الرصد!AD200</f>
        <v>0</v>
      </c>
      <c r="I198" s="9">
        <f>الرصد!AE200</f>
        <v>0</v>
      </c>
      <c r="J198" s="9">
        <f>الرصد!AH200</f>
        <v>0</v>
      </c>
      <c r="K198" s="9">
        <f>الرصد!AK200</f>
        <v>0</v>
      </c>
      <c r="L198" s="9">
        <f>الرصد!AN200</f>
        <v>0</v>
      </c>
      <c r="M198" s="9">
        <f>الرصد!AQ200</f>
        <v>0</v>
      </c>
      <c r="N198" s="9">
        <f>الرصد!AR200</f>
        <v>0</v>
      </c>
      <c r="O198" s="9">
        <f>الرصد!AS200</f>
        <v>0</v>
      </c>
      <c r="P198" s="9">
        <f>الرصد!AT200</f>
        <v>0</v>
      </c>
      <c r="Q198" s="5" t="str">
        <f>IFERROR(IF($O198=0,"",INDEX($A$5:$P$5,SMALL(IF(--($A198:$P198&lt;$A$6:$P$6),COLUMN($A$5:$P$5),IF($A198:$P198="غ",COLUMN($A$5:$P$5))),COLUMNS($A$7:A198)))),"")</f>
        <v/>
      </c>
      <c r="R198" s="5" t="str">
        <f>IFERROR(IF($O198=0,"",INDEX($A$5:$P$5,SMALL(IF(--($A198:$P198&lt;$A$6:$P$6),COLUMN($A$5:$P$5),IF($A198:$P198="غ",COLUMN($A$5:$P$5))),COLUMNS($A$7:B198)))),"")</f>
        <v/>
      </c>
      <c r="S198" s="5" t="str">
        <f>IFERROR(IF($O198=0,"",INDEX($A$5:$P$5,SMALL(IF(--($A198:$P198&lt;$A$6:$P$6),COLUMN($A$5:$P$5),IF($A198:$P198="غ",COLUMN($A$5:$P$5))),COLUMNS($A$7:C198)))),"")</f>
        <v/>
      </c>
      <c r="T198" s="5" t="str">
        <f>IFERROR(IF($O198=0,"",INDEX($A$5:$P$5,SMALL(IF(--($A198:$P198&lt;$A$6:$P$6),COLUMN($A$5:$P$5),IF($A198:$P198="غ",COLUMN($A$5:$P$5))),COLUMNS($A$7:D198)))),"")</f>
        <v/>
      </c>
      <c r="U198" s="5" t="str">
        <f>IFERROR(IF($O198=0,"",INDEX($A$5:$P$5,SMALL(IF(--($A198:$P198&lt;$A$6:$P$6),COLUMN($A$5:$P$5),IF($A198:$P198="غ",COLUMN($A$5:$P$5))),COLUMNS($A$7:E198)))),"")</f>
        <v/>
      </c>
      <c r="V198" s="5" t="str">
        <f>IFERROR(IF($O198=0,"",INDEX($A$5:$P$5,SMALL(IF(--($A198:$P198&lt;$A$6:$P$6),COLUMN($A$5:$P$5),IF($A198:$P198="غ",COLUMN($A$5:$P$5))),COLUMNS($A$7:F198)))),"")</f>
        <v/>
      </c>
      <c r="W198" s="5" t="str">
        <f>IFERROR(IF($O198=0,"",INDEX($A$5:$P$5,SMALL(IF(--($A198:$P198&lt;$A$6:$P$6),COLUMN($A$5:$P$5),IF($A198:$P198="غ",COLUMN($A$5:$P$5))),COLUMNS($A$7:G198)))),"")</f>
        <v/>
      </c>
      <c r="X198" s="5" t="str">
        <f>IFERROR(IF($O198=0,"",INDEX($A$5:$P$5,SMALL(IF(--($A198:$P198&lt;$A$6:$P$6),COLUMN($A$5:$P$5),IF($A198:$P198="غ",COLUMN($A$5:$P$5))),COLUMNS($A$7:H198)))),"")</f>
        <v/>
      </c>
      <c r="Y198" s="5" t="str">
        <f>IFERROR(IF($O198=0,"",INDEX($A$5:$P$5,SMALL(IF(--($A198:$P198&lt;$A$6:$P$6),COLUMN($A$5:$P$5),IF($A198:$P198="غ",COLUMN($A$5:$P$5))),COLUMNS($A$7:I198)))),"")</f>
        <v/>
      </c>
      <c r="Z198" s="5" t="str">
        <f>IFERROR(IF($O198=0,"",INDEX($A$5:$P$5,SMALL(IF(--($A198:$P198&lt;$A$6:$P$6),COLUMN($A$5:$P$5),IF($A198:$P198="غ",COLUMN($A$5:$P$5))),COLUMNS($A$7:J198)))),"")</f>
        <v/>
      </c>
      <c r="AA198" s="5" t="str">
        <f>IFERROR(IF($O198=0,"",INDEX($A$5:$P$5,SMALL(IF(--($A198:$P198&lt;$A$6:$P$6),COLUMN($A$5:$P$5),IF($A198:$P198="غ",COLUMN($A$5:$P$5))),COLUMNS($A$7:K198)))),"")</f>
        <v/>
      </c>
      <c r="AB198" s="5" t="str">
        <f>IFERROR(IF($O198=0,"",INDEX($A$5:$P$5,SMALL(IF(--($A198:$P198&lt;$A$6:$P$6),COLUMN($A$5:$P$5),IF($A198:$P198="غ",COLUMN($A$5:$P$5))),COLUMNS($A$7:L198)))),"")</f>
        <v/>
      </c>
      <c r="AC198" s="5" t="str">
        <f>IFERROR(IF($O198=0,"",INDEX($A$5:$P$5,SMALL(IF(--($A198:$P198&lt;$A$6:$P$6),COLUMN($A$5:$P$5),IF($A198:$P198="غ",COLUMN($A$5:$P$5))),COLUMNS($A$7:M198)))),"")</f>
        <v/>
      </c>
      <c r="AD198" s="5" t="str">
        <f>IFERROR(IF($O198=0,"",INDEX($A$5:$P$5,SMALL(IF(--($A198:$P198&lt;$A$6:$P$6),COLUMN($A$5:$P$5),IF($A198:$P198="غ",COLUMN($A$5:$P$5))),COLUMNS($A$7:N198)))),"")</f>
        <v/>
      </c>
      <c r="AE198" s="5" t="str">
        <f>IFERROR(IF($O198=0,"",INDEX($A$5:$P$5,SMALL(IF(--($A198:$P198&lt;$A$6:$P$6),COLUMN($A$5:$P$5),IF($A198:$P198="غ",COLUMN($A$5:$P$5))),COLUMNS($A$7:O198)))),"")</f>
        <v/>
      </c>
      <c r="AF198" s="5" t="str">
        <f>IFERROR(IF($O198=0,"",INDEX($A$5:$P$5,SMALL(IF(--($A198:$P198&lt;$A$6:$P$6),COLUMN($A$5:$P$5),IF($A198:$P198="غ",COLUMN($A$5:$P$5))),COLUMNS($A$7:P198)))),"")</f>
        <v/>
      </c>
    </row>
    <row r="199" spans="1:32">
      <c r="A199" s="9">
        <f>الرصد!O201</f>
        <v>0</v>
      </c>
      <c r="B199" s="9">
        <f>الرصد!P201</f>
        <v>0</v>
      </c>
      <c r="C199" s="9">
        <f>الرصد!Q201</f>
        <v>0</v>
      </c>
      <c r="D199" s="9">
        <f>الرصد!T201</f>
        <v>0</v>
      </c>
      <c r="E199" s="9">
        <f>الرصد!W201</f>
        <v>0</v>
      </c>
      <c r="F199" s="9">
        <f>الرصد!Z201</f>
        <v>0</v>
      </c>
      <c r="G199" s="9">
        <f>الرصد!AC201</f>
        <v>0</v>
      </c>
      <c r="H199" s="9">
        <f>الرصد!AD201</f>
        <v>0</v>
      </c>
      <c r="I199" s="9">
        <f>الرصد!AE201</f>
        <v>0</v>
      </c>
      <c r="J199" s="9">
        <f>الرصد!AH201</f>
        <v>0</v>
      </c>
      <c r="K199" s="9">
        <f>الرصد!AK201</f>
        <v>0</v>
      </c>
      <c r="L199" s="9">
        <f>الرصد!AN201</f>
        <v>0</v>
      </c>
      <c r="M199" s="9">
        <f>الرصد!AQ201</f>
        <v>0</v>
      </c>
      <c r="N199" s="9">
        <f>الرصد!AR201</f>
        <v>0</v>
      </c>
      <c r="O199" s="9">
        <f>الرصد!AS201</f>
        <v>0</v>
      </c>
      <c r="P199" s="9">
        <f>الرصد!AT201</f>
        <v>0</v>
      </c>
      <c r="Q199" s="5" t="str">
        <f>IFERROR(IF($O199=0,"",INDEX($A$5:$P$5,SMALL(IF(--($A199:$P199&lt;$A$6:$P$6),COLUMN($A$5:$P$5),IF($A199:$P199="غ",COLUMN($A$5:$P$5))),COLUMNS($A$7:A199)))),"")</f>
        <v/>
      </c>
      <c r="R199" s="5" t="str">
        <f>IFERROR(IF($O199=0,"",INDEX($A$5:$P$5,SMALL(IF(--($A199:$P199&lt;$A$6:$P$6),COLUMN($A$5:$P$5),IF($A199:$P199="غ",COLUMN($A$5:$P$5))),COLUMNS($A$7:B199)))),"")</f>
        <v/>
      </c>
      <c r="S199" s="5" t="str">
        <f>IFERROR(IF($O199=0,"",INDEX($A$5:$P$5,SMALL(IF(--($A199:$P199&lt;$A$6:$P$6),COLUMN($A$5:$P$5),IF($A199:$P199="غ",COLUMN($A$5:$P$5))),COLUMNS($A$7:C199)))),"")</f>
        <v/>
      </c>
      <c r="T199" s="5" t="str">
        <f>IFERROR(IF($O199=0,"",INDEX($A$5:$P$5,SMALL(IF(--($A199:$P199&lt;$A$6:$P$6),COLUMN($A$5:$P$5),IF($A199:$P199="غ",COLUMN($A$5:$P$5))),COLUMNS($A$7:D199)))),"")</f>
        <v/>
      </c>
      <c r="U199" s="5" t="str">
        <f>IFERROR(IF($O199=0,"",INDEX($A$5:$P$5,SMALL(IF(--($A199:$P199&lt;$A$6:$P$6),COLUMN($A$5:$P$5),IF($A199:$P199="غ",COLUMN($A$5:$P$5))),COLUMNS($A$7:E199)))),"")</f>
        <v/>
      </c>
      <c r="V199" s="5" t="str">
        <f>IFERROR(IF($O199=0,"",INDEX($A$5:$P$5,SMALL(IF(--($A199:$P199&lt;$A$6:$P$6),COLUMN($A$5:$P$5),IF($A199:$P199="غ",COLUMN($A$5:$P$5))),COLUMNS($A$7:F199)))),"")</f>
        <v/>
      </c>
      <c r="W199" s="5" t="str">
        <f>IFERROR(IF($O199=0,"",INDEX($A$5:$P$5,SMALL(IF(--($A199:$P199&lt;$A$6:$P$6),COLUMN($A$5:$P$5),IF($A199:$P199="غ",COLUMN($A$5:$P$5))),COLUMNS($A$7:G199)))),"")</f>
        <v/>
      </c>
      <c r="X199" s="5" t="str">
        <f>IFERROR(IF($O199=0,"",INDEX($A$5:$P$5,SMALL(IF(--($A199:$P199&lt;$A$6:$P$6),COLUMN($A$5:$P$5),IF($A199:$P199="غ",COLUMN($A$5:$P$5))),COLUMNS($A$7:H199)))),"")</f>
        <v/>
      </c>
      <c r="Y199" s="5" t="str">
        <f>IFERROR(IF($O199=0,"",INDEX($A$5:$P$5,SMALL(IF(--($A199:$P199&lt;$A$6:$P$6),COLUMN($A$5:$P$5),IF($A199:$P199="غ",COLUMN($A$5:$P$5))),COLUMNS($A$7:I199)))),"")</f>
        <v/>
      </c>
      <c r="Z199" s="5" t="str">
        <f>IFERROR(IF($O199=0,"",INDEX($A$5:$P$5,SMALL(IF(--($A199:$P199&lt;$A$6:$P$6),COLUMN($A$5:$P$5),IF($A199:$P199="غ",COLUMN($A$5:$P$5))),COLUMNS($A$7:J199)))),"")</f>
        <v/>
      </c>
      <c r="AA199" s="5" t="str">
        <f>IFERROR(IF($O199=0,"",INDEX($A$5:$P$5,SMALL(IF(--($A199:$P199&lt;$A$6:$P$6),COLUMN($A$5:$P$5),IF($A199:$P199="غ",COLUMN($A$5:$P$5))),COLUMNS($A$7:K199)))),"")</f>
        <v/>
      </c>
      <c r="AB199" s="5" t="str">
        <f>IFERROR(IF($O199=0,"",INDEX($A$5:$P$5,SMALL(IF(--($A199:$P199&lt;$A$6:$P$6),COLUMN($A$5:$P$5),IF($A199:$P199="غ",COLUMN($A$5:$P$5))),COLUMNS($A$7:L199)))),"")</f>
        <v/>
      </c>
      <c r="AC199" s="5" t="str">
        <f>IFERROR(IF($O199=0,"",INDEX($A$5:$P$5,SMALL(IF(--($A199:$P199&lt;$A$6:$P$6),COLUMN($A$5:$P$5),IF($A199:$P199="غ",COLUMN($A$5:$P$5))),COLUMNS($A$7:M199)))),"")</f>
        <v/>
      </c>
      <c r="AD199" s="5" t="str">
        <f>IFERROR(IF($O199=0,"",INDEX($A$5:$P$5,SMALL(IF(--($A199:$P199&lt;$A$6:$P$6),COLUMN($A$5:$P$5),IF($A199:$P199="غ",COLUMN($A$5:$P$5))),COLUMNS($A$7:N199)))),"")</f>
        <v/>
      </c>
      <c r="AE199" s="5" t="str">
        <f>IFERROR(IF($O199=0,"",INDEX($A$5:$P$5,SMALL(IF(--($A199:$P199&lt;$A$6:$P$6),COLUMN($A$5:$P$5),IF($A199:$P199="غ",COLUMN($A$5:$P$5))),COLUMNS($A$7:O199)))),"")</f>
        <v/>
      </c>
      <c r="AF199" s="5" t="str">
        <f>IFERROR(IF($O199=0,"",INDEX($A$5:$P$5,SMALL(IF(--($A199:$P199&lt;$A$6:$P$6),COLUMN($A$5:$P$5),IF($A199:$P199="غ",COLUMN($A$5:$P$5))),COLUMNS($A$7:P199)))),"")</f>
        <v/>
      </c>
    </row>
    <row r="200" spans="1:32">
      <c r="A200" s="9">
        <f>الرصد!O202</f>
        <v>0</v>
      </c>
      <c r="B200" s="9">
        <f>الرصد!P202</f>
        <v>0</v>
      </c>
      <c r="C200" s="9">
        <f>الرصد!Q202</f>
        <v>0</v>
      </c>
      <c r="D200" s="9">
        <f>الرصد!T202</f>
        <v>0</v>
      </c>
      <c r="E200" s="9">
        <f>الرصد!W202</f>
        <v>0</v>
      </c>
      <c r="F200" s="9">
        <f>الرصد!Z202</f>
        <v>0</v>
      </c>
      <c r="G200" s="9">
        <f>الرصد!AC202</f>
        <v>0</v>
      </c>
      <c r="H200" s="9">
        <f>الرصد!AD202</f>
        <v>0</v>
      </c>
      <c r="I200" s="9">
        <f>الرصد!AE202</f>
        <v>0</v>
      </c>
      <c r="J200" s="9">
        <f>الرصد!AH202</f>
        <v>0</v>
      </c>
      <c r="K200" s="9">
        <f>الرصد!AK202</f>
        <v>0</v>
      </c>
      <c r="L200" s="9">
        <f>الرصد!AN202</f>
        <v>0</v>
      </c>
      <c r="M200" s="9">
        <f>الرصد!AQ202</f>
        <v>0</v>
      </c>
      <c r="N200" s="9">
        <f>الرصد!AR202</f>
        <v>0</v>
      </c>
      <c r="O200" s="9">
        <f>الرصد!AS202</f>
        <v>0</v>
      </c>
      <c r="P200" s="9">
        <f>الرصد!AT202</f>
        <v>0</v>
      </c>
      <c r="Q200" s="5" t="str">
        <f>IFERROR(IF($O200=0,"",INDEX($A$5:$P$5,SMALL(IF(--($A200:$P200&lt;$A$6:$P$6),COLUMN($A$5:$P$5),IF($A200:$P200="غ",COLUMN($A$5:$P$5))),COLUMNS($A$7:A200)))),"")</f>
        <v/>
      </c>
      <c r="R200" s="5" t="str">
        <f>IFERROR(IF($O200=0,"",INDEX($A$5:$P$5,SMALL(IF(--($A200:$P200&lt;$A$6:$P$6),COLUMN($A$5:$P$5),IF($A200:$P200="غ",COLUMN($A$5:$P$5))),COLUMNS($A$7:B200)))),"")</f>
        <v/>
      </c>
      <c r="S200" s="5" t="str">
        <f>IFERROR(IF($O200=0,"",INDEX($A$5:$P$5,SMALL(IF(--($A200:$P200&lt;$A$6:$P$6),COLUMN($A$5:$P$5),IF($A200:$P200="غ",COLUMN($A$5:$P$5))),COLUMNS($A$7:C200)))),"")</f>
        <v/>
      </c>
      <c r="T200" s="5" t="str">
        <f>IFERROR(IF($O200=0,"",INDEX($A$5:$P$5,SMALL(IF(--($A200:$P200&lt;$A$6:$P$6),COLUMN($A$5:$P$5),IF($A200:$P200="غ",COLUMN($A$5:$P$5))),COLUMNS($A$7:D200)))),"")</f>
        <v/>
      </c>
      <c r="U200" s="5" t="str">
        <f>IFERROR(IF($O200=0,"",INDEX($A$5:$P$5,SMALL(IF(--($A200:$P200&lt;$A$6:$P$6),COLUMN($A$5:$P$5),IF($A200:$P200="غ",COLUMN($A$5:$P$5))),COLUMNS($A$7:E200)))),"")</f>
        <v/>
      </c>
      <c r="V200" s="5" t="str">
        <f>IFERROR(IF($O200=0,"",INDEX($A$5:$P$5,SMALL(IF(--($A200:$P200&lt;$A$6:$P$6),COLUMN($A$5:$P$5),IF($A200:$P200="غ",COLUMN($A$5:$P$5))),COLUMNS($A$7:F200)))),"")</f>
        <v/>
      </c>
      <c r="W200" s="5" t="str">
        <f>IFERROR(IF($O200=0,"",INDEX($A$5:$P$5,SMALL(IF(--($A200:$P200&lt;$A$6:$P$6),COLUMN($A$5:$P$5),IF($A200:$P200="غ",COLUMN($A$5:$P$5))),COLUMNS($A$7:G200)))),"")</f>
        <v/>
      </c>
      <c r="X200" s="5" t="str">
        <f>IFERROR(IF($O200=0,"",INDEX($A$5:$P$5,SMALL(IF(--($A200:$P200&lt;$A$6:$P$6),COLUMN($A$5:$P$5),IF($A200:$P200="غ",COLUMN($A$5:$P$5))),COLUMNS($A$7:H200)))),"")</f>
        <v/>
      </c>
      <c r="Y200" s="5" t="str">
        <f>IFERROR(IF($O200=0,"",INDEX($A$5:$P$5,SMALL(IF(--($A200:$P200&lt;$A$6:$P$6),COLUMN($A$5:$P$5),IF($A200:$P200="غ",COLUMN($A$5:$P$5))),COLUMNS($A$7:I200)))),"")</f>
        <v/>
      </c>
      <c r="Z200" s="5" t="str">
        <f>IFERROR(IF($O200=0,"",INDEX($A$5:$P$5,SMALL(IF(--($A200:$P200&lt;$A$6:$P$6),COLUMN($A$5:$P$5),IF($A200:$P200="غ",COLUMN($A$5:$P$5))),COLUMNS($A$7:J200)))),"")</f>
        <v/>
      </c>
      <c r="AA200" s="5" t="str">
        <f>IFERROR(IF($O200=0,"",INDEX($A$5:$P$5,SMALL(IF(--($A200:$P200&lt;$A$6:$P$6),COLUMN($A$5:$P$5),IF($A200:$P200="غ",COLUMN($A$5:$P$5))),COLUMNS($A$7:K200)))),"")</f>
        <v/>
      </c>
      <c r="AB200" s="5" t="str">
        <f>IFERROR(IF($O200=0,"",INDEX($A$5:$P$5,SMALL(IF(--($A200:$P200&lt;$A$6:$P$6),COLUMN($A$5:$P$5),IF($A200:$P200="غ",COLUMN($A$5:$P$5))),COLUMNS($A$7:L200)))),"")</f>
        <v/>
      </c>
      <c r="AC200" s="5" t="str">
        <f>IFERROR(IF($O200=0,"",INDEX($A$5:$P$5,SMALL(IF(--($A200:$P200&lt;$A$6:$P$6),COLUMN($A$5:$P$5),IF($A200:$P200="غ",COLUMN($A$5:$P$5))),COLUMNS($A$7:M200)))),"")</f>
        <v/>
      </c>
      <c r="AD200" s="5" t="str">
        <f>IFERROR(IF($O200=0,"",INDEX($A$5:$P$5,SMALL(IF(--($A200:$P200&lt;$A$6:$P$6),COLUMN($A$5:$P$5),IF($A200:$P200="غ",COLUMN($A$5:$P$5))),COLUMNS($A$7:N200)))),"")</f>
        <v/>
      </c>
      <c r="AE200" s="5" t="str">
        <f>IFERROR(IF($O200=0,"",INDEX($A$5:$P$5,SMALL(IF(--($A200:$P200&lt;$A$6:$P$6),COLUMN($A$5:$P$5),IF($A200:$P200="غ",COLUMN($A$5:$P$5))),COLUMNS($A$7:O200)))),"")</f>
        <v/>
      </c>
      <c r="AF200" s="5" t="str">
        <f>IFERROR(IF($O200=0,"",INDEX($A$5:$P$5,SMALL(IF(--($A200:$P200&lt;$A$6:$P$6),COLUMN($A$5:$P$5),IF($A200:$P200="غ",COLUMN($A$5:$P$5))),COLUMNS($A$7:P200)))),"")</f>
        <v/>
      </c>
    </row>
    <row r="201" spans="1:32">
      <c r="A201" s="9">
        <f>الرصد!O203</f>
        <v>0</v>
      </c>
      <c r="B201" s="9">
        <f>الرصد!P203</f>
        <v>0</v>
      </c>
      <c r="C201" s="9">
        <f>الرصد!Q203</f>
        <v>0</v>
      </c>
      <c r="D201" s="9">
        <f>الرصد!T203</f>
        <v>0</v>
      </c>
      <c r="E201" s="9">
        <f>الرصد!W203</f>
        <v>0</v>
      </c>
      <c r="F201" s="9">
        <f>الرصد!Z203</f>
        <v>0</v>
      </c>
      <c r="G201" s="9">
        <f>الرصد!AC203</f>
        <v>0</v>
      </c>
      <c r="H201" s="9">
        <f>الرصد!AD203</f>
        <v>0</v>
      </c>
      <c r="I201" s="9">
        <f>الرصد!AE203</f>
        <v>0</v>
      </c>
      <c r="J201" s="9">
        <f>الرصد!AH203</f>
        <v>0</v>
      </c>
      <c r="K201" s="9">
        <f>الرصد!AK203</f>
        <v>0</v>
      </c>
      <c r="L201" s="9">
        <f>الرصد!AN203</f>
        <v>0</v>
      </c>
      <c r="M201" s="9">
        <f>الرصد!AQ203</f>
        <v>0</v>
      </c>
      <c r="N201" s="9">
        <f>الرصد!AR203</f>
        <v>0</v>
      </c>
      <c r="O201" s="9">
        <f>الرصد!AS203</f>
        <v>0</v>
      </c>
      <c r="P201" s="9">
        <f>الرصد!AT203</f>
        <v>0</v>
      </c>
      <c r="Q201" s="5" t="str">
        <f>IFERROR(IF($O201=0,"",INDEX($A$5:$P$5,SMALL(IF(--($A201:$P201&lt;$A$6:$P$6),COLUMN($A$5:$P$5),IF($A201:$P201="غ",COLUMN($A$5:$P$5))),COLUMNS($A$7:A201)))),"")</f>
        <v/>
      </c>
      <c r="R201" s="5" t="str">
        <f>IFERROR(IF($O201=0,"",INDEX($A$5:$P$5,SMALL(IF(--($A201:$P201&lt;$A$6:$P$6),COLUMN($A$5:$P$5),IF($A201:$P201="غ",COLUMN($A$5:$P$5))),COLUMNS($A$7:B201)))),"")</f>
        <v/>
      </c>
      <c r="S201" s="5" t="str">
        <f>IFERROR(IF($O201=0,"",INDEX($A$5:$P$5,SMALL(IF(--($A201:$P201&lt;$A$6:$P$6),COLUMN($A$5:$P$5),IF($A201:$P201="غ",COLUMN($A$5:$P$5))),COLUMNS($A$7:C201)))),"")</f>
        <v/>
      </c>
      <c r="T201" s="5" t="str">
        <f>IFERROR(IF($O201=0,"",INDEX($A$5:$P$5,SMALL(IF(--($A201:$P201&lt;$A$6:$P$6),COLUMN($A$5:$P$5),IF($A201:$P201="غ",COLUMN($A$5:$P$5))),COLUMNS($A$7:D201)))),"")</f>
        <v/>
      </c>
      <c r="U201" s="5" t="str">
        <f>IFERROR(IF($O201=0,"",INDEX($A$5:$P$5,SMALL(IF(--($A201:$P201&lt;$A$6:$P$6),COLUMN($A$5:$P$5),IF($A201:$P201="غ",COLUMN($A$5:$P$5))),COLUMNS($A$7:E201)))),"")</f>
        <v/>
      </c>
      <c r="V201" s="5" t="str">
        <f>IFERROR(IF($O201=0,"",INDEX($A$5:$P$5,SMALL(IF(--($A201:$P201&lt;$A$6:$P$6),COLUMN($A$5:$P$5),IF($A201:$P201="غ",COLUMN($A$5:$P$5))),COLUMNS($A$7:F201)))),"")</f>
        <v/>
      </c>
      <c r="W201" s="5" t="str">
        <f>IFERROR(IF($O201=0,"",INDEX($A$5:$P$5,SMALL(IF(--($A201:$P201&lt;$A$6:$P$6),COLUMN($A$5:$P$5),IF($A201:$P201="غ",COLUMN($A$5:$P$5))),COLUMNS($A$7:G201)))),"")</f>
        <v/>
      </c>
      <c r="X201" s="5" t="str">
        <f>IFERROR(IF($O201=0,"",INDEX($A$5:$P$5,SMALL(IF(--($A201:$P201&lt;$A$6:$P$6),COLUMN($A$5:$P$5),IF($A201:$P201="غ",COLUMN($A$5:$P$5))),COLUMNS($A$7:H201)))),"")</f>
        <v/>
      </c>
      <c r="Y201" s="5" t="str">
        <f>IFERROR(IF($O201=0,"",INDEX($A$5:$P$5,SMALL(IF(--($A201:$P201&lt;$A$6:$P$6),COLUMN($A$5:$P$5),IF($A201:$P201="غ",COLUMN($A$5:$P$5))),COLUMNS($A$7:I201)))),"")</f>
        <v/>
      </c>
      <c r="Z201" s="5" t="str">
        <f>IFERROR(IF($O201=0,"",INDEX($A$5:$P$5,SMALL(IF(--($A201:$P201&lt;$A$6:$P$6),COLUMN($A$5:$P$5),IF($A201:$P201="غ",COLUMN($A$5:$P$5))),COLUMNS($A$7:J201)))),"")</f>
        <v/>
      </c>
      <c r="AA201" s="5" t="str">
        <f>IFERROR(IF($O201=0,"",INDEX($A$5:$P$5,SMALL(IF(--($A201:$P201&lt;$A$6:$P$6),COLUMN($A$5:$P$5),IF($A201:$P201="غ",COLUMN($A$5:$P$5))),COLUMNS($A$7:K201)))),"")</f>
        <v/>
      </c>
      <c r="AB201" s="5" t="str">
        <f>IFERROR(IF($O201=0,"",INDEX($A$5:$P$5,SMALL(IF(--($A201:$P201&lt;$A$6:$P$6),COLUMN($A$5:$P$5),IF($A201:$P201="غ",COLUMN($A$5:$P$5))),COLUMNS($A$7:L201)))),"")</f>
        <v/>
      </c>
      <c r="AC201" s="5" t="str">
        <f>IFERROR(IF($O201=0,"",INDEX($A$5:$P$5,SMALL(IF(--($A201:$P201&lt;$A$6:$P$6),COLUMN($A$5:$P$5),IF($A201:$P201="غ",COLUMN($A$5:$P$5))),COLUMNS($A$7:M201)))),"")</f>
        <v/>
      </c>
      <c r="AD201" s="5" t="str">
        <f>IFERROR(IF($O201=0,"",INDEX($A$5:$P$5,SMALL(IF(--($A201:$P201&lt;$A$6:$P$6),COLUMN($A$5:$P$5),IF($A201:$P201="غ",COLUMN($A$5:$P$5))),COLUMNS($A$7:N201)))),"")</f>
        <v/>
      </c>
      <c r="AE201" s="5" t="str">
        <f>IFERROR(IF($O201=0,"",INDEX($A$5:$P$5,SMALL(IF(--($A201:$P201&lt;$A$6:$P$6),COLUMN($A$5:$P$5),IF($A201:$P201="غ",COLUMN($A$5:$P$5))),COLUMNS($A$7:O201)))),"")</f>
        <v/>
      </c>
      <c r="AF201" s="5" t="str">
        <f>IFERROR(IF($O201=0,"",INDEX($A$5:$P$5,SMALL(IF(--($A201:$P201&lt;$A$6:$P$6),COLUMN($A$5:$P$5),IF($A201:$P201="غ",COLUMN($A$5:$P$5))),COLUMNS($A$7:P201)))),"")</f>
        <v/>
      </c>
    </row>
    <row r="202" spans="1:32">
      <c r="A202" s="9">
        <f>الرصد!O204</f>
        <v>0</v>
      </c>
      <c r="B202" s="9">
        <f>الرصد!P204</f>
        <v>0</v>
      </c>
      <c r="C202" s="9">
        <f>الرصد!Q204</f>
        <v>0</v>
      </c>
      <c r="D202" s="9">
        <f>الرصد!T204</f>
        <v>0</v>
      </c>
      <c r="E202" s="9">
        <f>الرصد!W204</f>
        <v>0</v>
      </c>
      <c r="F202" s="9">
        <f>الرصد!Z204</f>
        <v>0</v>
      </c>
      <c r="G202" s="9">
        <f>الرصد!AC204</f>
        <v>0</v>
      </c>
      <c r="H202" s="9">
        <f>الرصد!AD204</f>
        <v>0</v>
      </c>
      <c r="I202" s="9">
        <f>الرصد!AE204</f>
        <v>0</v>
      </c>
      <c r="J202" s="9">
        <f>الرصد!AH204</f>
        <v>0</v>
      </c>
      <c r="K202" s="9">
        <f>الرصد!AK204</f>
        <v>0</v>
      </c>
      <c r="L202" s="9">
        <f>الرصد!AN204</f>
        <v>0</v>
      </c>
      <c r="M202" s="9">
        <f>الرصد!AQ204</f>
        <v>0</v>
      </c>
      <c r="N202" s="9">
        <f>الرصد!AR204</f>
        <v>0</v>
      </c>
      <c r="O202" s="9">
        <f>الرصد!AS204</f>
        <v>0</v>
      </c>
      <c r="P202" s="9">
        <f>الرصد!AT204</f>
        <v>0</v>
      </c>
      <c r="Q202" s="5" t="str">
        <f>IFERROR(IF($O202=0,"",INDEX($A$5:$P$5,SMALL(IF(--($A202:$P202&lt;$A$6:$P$6),COLUMN($A$5:$P$5),IF($A202:$P202="غ",COLUMN($A$5:$P$5))),COLUMNS($A$7:A202)))),"")</f>
        <v/>
      </c>
      <c r="R202" s="5" t="str">
        <f>IFERROR(IF($O202=0,"",INDEX($A$5:$P$5,SMALL(IF(--($A202:$P202&lt;$A$6:$P$6),COLUMN($A$5:$P$5),IF($A202:$P202="غ",COLUMN($A$5:$P$5))),COLUMNS($A$7:B202)))),"")</f>
        <v/>
      </c>
      <c r="S202" s="5" t="str">
        <f>IFERROR(IF($O202=0,"",INDEX($A$5:$P$5,SMALL(IF(--($A202:$P202&lt;$A$6:$P$6),COLUMN($A$5:$P$5),IF($A202:$P202="غ",COLUMN($A$5:$P$5))),COLUMNS($A$7:C202)))),"")</f>
        <v/>
      </c>
      <c r="T202" s="5" t="str">
        <f>IFERROR(IF($O202=0,"",INDEX($A$5:$P$5,SMALL(IF(--($A202:$P202&lt;$A$6:$P$6),COLUMN($A$5:$P$5),IF($A202:$P202="غ",COLUMN($A$5:$P$5))),COLUMNS($A$7:D202)))),"")</f>
        <v/>
      </c>
      <c r="U202" s="5" t="str">
        <f>IFERROR(IF($O202=0,"",INDEX($A$5:$P$5,SMALL(IF(--($A202:$P202&lt;$A$6:$P$6),COLUMN($A$5:$P$5),IF($A202:$P202="غ",COLUMN($A$5:$P$5))),COLUMNS($A$7:E202)))),"")</f>
        <v/>
      </c>
      <c r="V202" s="5" t="str">
        <f>IFERROR(IF($O202=0,"",INDEX($A$5:$P$5,SMALL(IF(--($A202:$P202&lt;$A$6:$P$6),COLUMN($A$5:$P$5),IF($A202:$P202="غ",COLUMN($A$5:$P$5))),COLUMNS($A$7:F202)))),"")</f>
        <v/>
      </c>
      <c r="W202" s="5" t="str">
        <f>IFERROR(IF($O202=0,"",INDEX($A$5:$P$5,SMALL(IF(--($A202:$P202&lt;$A$6:$P$6),COLUMN($A$5:$P$5),IF($A202:$P202="غ",COLUMN($A$5:$P$5))),COLUMNS($A$7:G202)))),"")</f>
        <v/>
      </c>
      <c r="X202" s="5" t="str">
        <f>IFERROR(IF($O202=0,"",INDEX($A$5:$P$5,SMALL(IF(--($A202:$P202&lt;$A$6:$P$6),COLUMN($A$5:$P$5),IF($A202:$P202="غ",COLUMN($A$5:$P$5))),COLUMNS($A$7:H202)))),"")</f>
        <v/>
      </c>
      <c r="Y202" s="5" t="str">
        <f>IFERROR(IF($O202=0,"",INDEX($A$5:$P$5,SMALL(IF(--($A202:$P202&lt;$A$6:$P$6),COLUMN($A$5:$P$5),IF($A202:$P202="غ",COLUMN($A$5:$P$5))),COLUMNS($A$7:I202)))),"")</f>
        <v/>
      </c>
      <c r="Z202" s="5" t="str">
        <f>IFERROR(IF($O202=0,"",INDEX($A$5:$P$5,SMALL(IF(--($A202:$P202&lt;$A$6:$P$6),COLUMN($A$5:$P$5),IF($A202:$P202="غ",COLUMN($A$5:$P$5))),COLUMNS($A$7:J202)))),"")</f>
        <v/>
      </c>
      <c r="AA202" s="5" t="str">
        <f>IFERROR(IF($O202=0,"",INDEX($A$5:$P$5,SMALL(IF(--($A202:$P202&lt;$A$6:$P$6),COLUMN($A$5:$P$5),IF($A202:$P202="غ",COLUMN($A$5:$P$5))),COLUMNS($A$7:K202)))),"")</f>
        <v/>
      </c>
      <c r="AB202" s="5" t="str">
        <f>IFERROR(IF($O202=0,"",INDEX($A$5:$P$5,SMALL(IF(--($A202:$P202&lt;$A$6:$P$6),COLUMN($A$5:$P$5),IF($A202:$P202="غ",COLUMN($A$5:$P$5))),COLUMNS($A$7:L202)))),"")</f>
        <v/>
      </c>
      <c r="AC202" s="5" t="str">
        <f>IFERROR(IF($O202=0,"",INDEX($A$5:$P$5,SMALL(IF(--($A202:$P202&lt;$A$6:$P$6),COLUMN($A$5:$P$5),IF($A202:$P202="غ",COLUMN($A$5:$P$5))),COLUMNS($A$7:M202)))),"")</f>
        <v/>
      </c>
      <c r="AD202" s="5" t="str">
        <f>IFERROR(IF($O202=0,"",INDEX($A$5:$P$5,SMALL(IF(--($A202:$P202&lt;$A$6:$P$6),COLUMN($A$5:$P$5),IF($A202:$P202="غ",COLUMN($A$5:$P$5))),COLUMNS($A$7:N202)))),"")</f>
        <v/>
      </c>
      <c r="AE202" s="5" t="str">
        <f>IFERROR(IF($O202=0,"",INDEX($A$5:$P$5,SMALL(IF(--($A202:$P202&lt;$A$6:$P$6),COLUMN($A$5:$P$5),IF($A202:$P202="غ",COLUMN($A$5:$P$5))),COLUMNS($A$7:O202)))),"")</f>
        <v/>
      </c>
      <c r="AF202" s="5" t="str">
        <f>IFERROR(IF($O202=0,"",INDEX($A$5:$P$5,SMALL(IF(--($A202:$P202&lt;$A$6:$P$6),COLUMN($A$5:$P$5),IF($A202:$P202="غ",COLUMN($A$5:$P$5))),COLUMNS($A$7:P202)))),"")</f>
        <v/>
      </c>
    </row>
    <row r="203" spans="1:32">
      <c r="A203" s="9">
        <f>الرصد!O205</f>
        <v>0</v>
      </c>
      <c r="B203" s="9">
        <f>الرصد!P205</f>
        <v>0</v>
      </c>
      <c r="C203" s="9">
        <f>الرصد!Q205</f>
        <v>0</v>
      </c>
      <c r="D203" s="9">
        <f>الرصد!T205</f>
        <v>0</v>
      </c>
      <c r="E203" s="9">
        <f>الرصد!W205</f>
        <v>0</v>
      </c>
      <c r="F203" s="9">
        <f>الرصد!Z205</f>
        <v>0</v>
      </c>
      <c r="G203" s="9">
        <f>الرصد!AC205</f>
        <v>0</v>
      </c>
      <c r="H203" s="9">
        <f>الرصد!AD205</f>
        <v>0</v>
      </c>
      <c r="I203" s="9">
        <f>الرصد!AE205</f>
        <v>0</v>
      </c>
      <c r="J203" s="9">
        <f>الرصد!AH205</f>
        <v>0</v>
      </c>
      <c r="K203" s="9">
        <f>الرصد!AK205</f>
        <v>0</v>
      </c>
      <c r="L203" s="9">
        <f>الرصد!AN205</f>
        <v>0</v>
      </c>
      <c r="M203" s="9">
        <f>الرصد!AQ205</f>
        <v>0</v>
      </c>
      <c r="N203" s="9">
        <f>الرصد!AR205</f>
        <v>0</v>
      </c>
      <c r="O203" s="9">
        <f>الرصد!AS205</f>
        <v>0</v>
      </c>
      <c r="P203" s="9">
        <f>الرصد!AT205</f>
        <v>0</v>
      </c>
      <c r="Q203" s="5" t="str">
        <f>IFERROR(IF($O203=0,"",INDEX($A$5:$P$5,SMALL(IF(--($A203:$P203&lt;$A$6:$P$6),COLUMN($A$5:$P$5),IF($A203:$P203="غ",COLUMN($A$5:$P$5))),COLUMNS($A$7:A203)))),"")</f>
        <v/>
      </c>
      <c r="R203" s="5" t="str">
        <f>IFERROR(IF($O203=0,"",INDEX($A$5:$P$5,SMALL(IF(--($A203:$P203&lt;$A$6:$P$6),COLUMN($A$5:$P$5),IF($A203:$P203="غ",COLUMN($A$5:$P$5))),COLUMNS($A$7:B203)))),"")</f>
        <v/>
      </c>
      <c r="S203" s="5" t="str">
        <f>IFERROR(IF($O203=0,"",INDEX($A$5:$P$5,SMALL(IF(--($A203:$P203&lt;$A$6:$P$6),COLUMN($A$5:$P$5),IF($A203:$P203="غ",COLUMN($A$5:$P$5))),COLUMNS($A$7:C203)))),"")</f>
        <v/>
      </c>
      <c r="T203" s="5" t="str">
        <f>IFERROR(IF($O203=0,"",INDEX($A$5:$P$5,SMALL(IF(--($A203:$P203&lt;$A$6:$P$6),COLUMN($A$5:$P$5),IF($A203:$P203="غ",COLUMN($A$5:$P$5))),COLUMNS($A$7:D203)))),"")</f>
        <v/>
      </c>
      <c r="U203" s="5" t="str">
        <f>IFERROR(IF($O203=0,"",INDEX($A$5:$P$5,SMALL(IF(--($A203:$P203&lt;$A$6:$P$6),COLUMN($A$5:$P$5),IF($A203:$P203="غ",COLUMN($A$5:$P$5))),COLUMNS($A$7:E203)))),"")</f>
        <v/>
      </c>
      <c r="V203" s="5" t="str">
        <f>IFERROR(IF($O203=0,"",INDEX($A$5:$P$5,SMALL(IF(--($A203:$P203&lt;$A$6:$P$6),COLUMN($A$5:$P$5),IF($A203:$P203="غ",COLUMN($A$5:$P$5))),COLUMNS($A$7:F203)))),"")</f>
        <v/>
      </c>
      <c r="W203" s="5" t="str">
        <f>IFERROR(IF($O203=0,"",INDEX($A$5:$P$5,SMALL(IF(--($A203:$P203&lt;$A$6:$P$6),COLUMN($A$5:$P$5),IF($A203:$P203="غ",COLUMN($A$5:$P$5))),COLUMNS($A$7:G203)))),"")</f>
        <v/>
      </c>
      <c r="X203" s="5" t="str">
        <f>IFERROR(IF($O203=0,"",INDEX($A$5:$P$5,SMALL(IF(--($A203:$P203&lt;$A$6:$P$6),COLUMN($A$5:$P$5),IF($A203:$P203="غ",COLUMN($A$5:$P$5))),COLUMNS($A$7:H203)))),"")</f>
        <v/>
      </c>
      <c r="Y203" s="5" t="str">
        <f>IFERROR(IF($O203=0,"",INDEX($A$5:$P$5,SMALL(IF(--($A203:$P203&lt;$A$6:$P$6),COLUMN($A$5:$P$5),IF($A203:$P203="غ",COLUMN($A$5:$P$5))),COLUMNS($A$7:I203)))),"")</f>
        <v/>
      </c>
      <c r="Z203" s="5" t="str">
        <f>IFERROR(IF($O203=0,"",INDEX($A$5:$P$5,SMALL(IF(--($A203:$P203&lt;$A$6:$P$6),COLUMN($A$5:$P$5),IF($A203:$P203="غ",COLUMN($A$5:$P$5))),COLUMNS($A$7:J203)))),"")</f>
        <v/>
      </c>
      <c r="AA203" s="5" t="str">
        <f>IFERROR(IF($O203=0,"",INDEX($A$5:$P$5,SMALL(IF(--($A203:$P203&lt;$A$6:$P$6),COLUMN($A$5:$P$5),IF($A203:$P203="غ",COLUMN($A$5:$P$5))),COLUMNS($A$7:K203)))),"")</f>
        <v/>
      </c>
      <c r="AB203" s="5" t="str">
        <f>IFERROR(IF($O203=0,"",INDEX($A$5:$P$5,SMALL(IF(--($A203:$P203&lt;$A$6:$P$6),COLUMN($A$5:$P$5),IF($A203:$P203="غ",COLUMN($A$5:$P$5))),COLUMNS($A$7:L203)))),"")</f>
        <v/>
      </c>
      <c r="AC203" s="5" t="str">
        <f>IFERROR(IF($O203=0,"",INDEX($A$5:$P$5,SMALL(IF(--($A203:$P203&lt;$A$6:$P$6),COLUMN($A$5:$P$5),IF($A203:$P203="غ",COLUMN($A$5:$P$5))),COLUMNS($A$7:M203)))),"")</f>
        <v/>
      </c>
      <c r="AD203" s="5" t="str">
        <f>IFERROR(IF($O203=0,"",INDEX($A$5:$P$5,SMALL(IF(--($A203:$P203&lt;$A$6:$P$6),COLUMN($A$5:$P$5),IF($A203:$P203="غ",COLUMN($A$5:$P$5))),COLUMNS($A$7:N203)))),"")</f>
        <v/>
      </c>
      <c r="AE203" s="5" t="str">
        <f>IFERROR(IF($O203=0,"",INDEX($A$5:$P$5,SMALL(IF(--($A203:$P203&lt;$A$6:$P$6),COLUMN($A$5:$P$5),IF($A203:$P203="غ",COLUMN($A$5:$P$5))),COLUMNS($A$7:O203)))),"")</f>
        <v/>
      </c>
      <c r="AF203" s="5" t="str">
        <f>IFERROR(IF($O203=0,"",INDEX($A$5:$P$5,SMALL(IF(--($A203:$P203&lt;$A$6:$P$6),COLUMN($A$5:$P$5),IF($A203:$P203="غ",COLUMN($A$5:$P$5))),COLUMNS($A$7:P203)))),"")</f>
        <v/>
      </c>
    </row>
    <row r="204" spans="1:32">
      <c r="A204" s="9">
        <f>الرصد!O206</f>
        <v>0</v>
      </c>
      <c r="B204" s="9">
        <f>الرصد!P206</f>
        <v>0</v>
      </c>
      <c r="C204" s="9">
        <f>الرصد!Q206</f>
        <v>0</v>
      </c>
      <c r="D204" s="9">
        <f>الرصد!T206</f>
        <v>0</v>
      </c>
      <c r="E204" s="9">
        <f>الرصد!W206</f>
        <v>0</v>
      </c>
      <c r="F204" s="9">
        <f>الرصد!Z206</f>
        <v>0</v>
      </c>
      <c r="G204" s="9">
        <f>الرصد!AC206</f>
        <v>0</v>
      </c>
      <c r="H204" s="9">
        <f>الرصد!AD206</f>
        <v>0</v>
      </c>
      <c r="I204" s="9">
        <f>الرصد!AE206</f>
        <v>0</v>
      </c>
      <c r="J204" s="9">
        <f>الرصد!AH206</f>
        <v>0</v>
      </c>
      <c r="K204" s="9">
        <f>الرصد!AK206</f>
        <v>0</v>
      </c>
      <c r="L204" s="9">
        <f>الرصد!AN206</f>
        <v>0</v>
      </c>
      <c r="M204" s="9">
        <f>الرصد!AQ206</f>
        <v>0</v>
      </c>
      <c r="N204" s="9">
        <f>الرصد!AR206</f>
        <v>0</v>
      </c>
      <c r="O204" s="9">
        <f>الرصد!AS206</f>
        <v>0</v>
      </c>
      <c r="P204" s="9">
        <f>الرصد!AT206</f>
        <v>0</v>
      </c>
      <c r="Q204" s="5" t="str">
        <f>IFERROR(IF($O204=0,"",INDEX($A$5:$P$5,SMALL(IF(--($A204:$P204&lt;$A$6:$P$6),COLUMN($A$5:$P$5),IF($A204:$P204="غ",COLUMN($A$5:$P$5))),COLUMNS($A$7:A204)))),"")</f>
        <v/>
      </c>
      <c r="R204" s="5" t="str">
        <f>IFERROR(IF($O204=0,"",INDEX($A$5:$P$5,SMALL(IF(--($A204:$P204&lt;$A$6:$P$6),COLUMN($A$5:$P$5),IF($A204:$P204="غ",COLUMN($A$5:$P$5))),COLUMNS($A$7:B204)))),"")</f>
        <v/>
      </c>
      <c r="S204" s="5" t="str">
        <f>IFERROR(IF($O204=0,"",INDEX($A$5:$P$5,SMALL(IF(--($A204:$P204&lt;$A$6:$P$6),COLUMN($A$5:$P$5),IF($A204:$P204="غ",COLUMN($A$5:$P$5))),COLUMNS($A$7:C204)))),"")</f>
        <v/>
      </c>
      <c r="T204" s="5" t="str">
        <f>IFERROR(IF($O204=0,"",INDEX($A$5:$P$5,SMALL(IF(--($A204:$P204&lt;$A$6:$P$6),COLUMN($A$5:$P$5),IF($A204:$P204="غ",COLUMN($A$5:$P$5))),COLUMNS($A$7:D204)))),"")</f>
        <v/>
      </c>
      <c r="U204" s="5" t="str">
        <f>IFERROR(IF($O204=0,"",INDEX($A$5:$P$5,SMALL(IF(--($A204:$P204&lt;$A$6:$P$6),COLUMN($A$5:$P$5),IF($A204:$P204="غ",COLUMN($A$5:$P$5))),COLUMNS($A$7:E204)))),"")</f>
        <v/>
      </c>
      <c r="V204" s="5" t="str">
        <f>IFERROR(IF($O204=0,"",INDEX($A$5:$P$5,SMALL(IF(--($A204:$P204&lt;$A$6:$P$6),COLUMN($A$5:$P$5),IF($A204:$P204="غ",COLUMN($A$5:$P$5))),COLUMNS($A$7:F204)))),"")</f>
        <v/>
      </c>
      <c r="W204" s="5" t="str">
        <f>IFERROR(IF($O204=0,"",INDEX($A$5:$P$5,SMALL(IF(--($A204:$P204&lt;$A$6:$P$6),COLUMN($A$5:$P$5),IF($A204:$P204="غ",COLUMN($A$5:$P$5))),COLUMNS($A$7:G204)))),"")</f>
        <v/>
      </c>
      <c r="X204" s="5" t="str">
        <f>IFERROR(IF($O204=0,"",INDEX($A$5:$P$5,SMALL(IF(--($A204:$P204&lt;$A$6:$P$6),COLUMN($A$5:$P$5),IF($A204:$P204="غ",COLUMN($A$5:$P$5))),COLUMNS($A$7:H204)))),"")</f>
        <v/>
      </c>
      <c r="Y204" s="5" t="str">
        <f>IFERROR(IF($O204=0,"",INDEX($A$5:$P$5,SMALL(IF(--($A204:$P204&lt;$A$6:$P$6),COLUMN($A$5:$P$5),IF($A204:$P204="غ",COLUMN($A$5:$P$5))),COLUMNS($A$7:I204)))),"")</f>
        <v/>
      </c>
      <c r="Z204" s="5" t="str">
        <f>IFERROR(IF($O204=0,"",INDEX($A$5:$P$5,SMALL(IF(--($A204:$P204&lt;$A$6:$P$6),COLUMN($A$5:$P$5),IF($A204:$P204="غ",COLUMN($A$5:$P$5))),COLUMNS($A$7:J204)))),"")</f>
        <v/>
      </c>
      <c r="AA204" s="5" t="str">
        <f>IFERROR(IF($O204=0,"",INDEX($A$5:$P$5,SMALL(IF(--($A204:$P204&lt;$A$6:$P$6),COLUMN($A$5:$P$5),IF($A204:$P204="غ",COLUMN($A$5:$P$5))),COLUMNS($A$7:K204)))),"")</f>
        <v/>
      </c>
      <c r="AB204" s="5" t="str">
        <f>IFERROR(IF($O204=0,"",INDEX($A$5:$P$5,SMALL(IF(--($A204:$P204&lt;$A$6:$P$6),COLUMN($A$5:$P$5),IF($A204:$P204="غ",COLUMN($A$5:$P$5))),COLUMNS($A$7:L204)))),"")</f>
        <v/>
      </c>
      <c r="AC204" s="5" t="str">
        <f>IFERROR(IF($O204=0,"",INDEX($A$5:$P$5,SMALL(IF(--($A204:$P204&lt;$A$6:$P$6),COLUMN($A$5:$P$5),IF($A204:$P204="غ",COLUMN($A$5:$P$5))),COLUMNS($A$7:M204)))),"")</f>
        <v/>
      </c>
      <c r="AD204" s="5" t="str">
        <f>IFERROR(IF($O204=0,"",INDEX($A$5:$P$5,SMALL(IF(--($A204:$P204&lt;$A$6:$P$6),COLUMN($A$5:$P$5),IF($A204:$P204="غ",COLUMN($A$5:$P$5))),COLUMNS($A$7:N204)))),"")</f>
        <v/>
      </c>
      <c r="AE204" s="5" t="str">
        <f>IFERROR(IF($O204=0,"",INDEX($A$5:$P$5,SMALL(IF(--($A204:$P204&lt;$A$6:$P$6),COLUMN($A$5:$P$5),IF($A204:$P204="غ",COLUMN($A$5:$P$5))),COLUMNS($A$7:O204)))),"")</f>
        <v/>
      </c>
      <c r="AF204" s="5" t="str">
        <f>IFERROR(IF($O204=0,"",INDEX($A$5:$P$5,SMALL(IF(--($A204:$P204&lt;$A$6:$P$6),COLUMN($A$5:$P$5),IF($A204:$P204="غ",COLUMN($A$5:$P$5))),COLUMNS($A$7:P204)))),"")</f>
        <v/>
      </c>
    </row>
    <row r="205" spans="1:32">
      <c r="A205" s="9">
        <f>الرصد!O207</f>
        <v>0</v>
      </c>
      <c r="B205" s="9">
        <f>الرصد!P207</f>
        <v>0</v>
      </c>
      <c r="C205" s="9">
        <f>الرصد!Q207</f>
        <v>0</v>
      </c>
      <c r="D205" s="9">
        <f>الرصد!T207</f>
        <v>0</v>
      </c>
      <c r="E205" s="9">
        <f>الرصد!W207</f>
        <v>0</v>
      </c>
      <c r="F205" s="9">
        <f>الرصد!Z207</f>
        <v>0</v>
      </c>
      <c r="G205" s="9">
        <f>الرصد!AC207</f>
        <v>0</v>
      </c>
      <c r="H205" s="9">
        <f>الرصد!AD207</f>
        <v>0</v>
      </c>
      <c r="I205" s="9">
        <f>الرصد!AE207</f>
        <v>0</v>
      </c>
      <c r="J205" s="9">
        <f>الرصد!AH207</f>
        <v>0</v>
      </c>
      <c r="K205" s="9">
        <f>الرصد!AK207</f>
        <v>0</v>
      </c>
      <c r="L205" s="9">
        <f>الرصد!AN207</f>
        <v>0</v>
      </c>
      <c r="M205" s="9">
        <f>الرصد!AQ207</f>
        <v>0</v>
      </c>
      <c r="N205" s="9">
        <f>الرصد!AR207</f>
        <v>0</v>
      </c>
      <c r="O205" s="9">
        <f>الرصد!AS207</f>
        <v>0</v>
      </c>
      <c r="P205" s="9">
        <f>الرصد!AT207</f>
        <v>0</v>
      </c>
      <c r="Q205" s="5" t="str">
        <f>IFERROR(IF($O205=0,"",INDEX($A$5:$P$5,SMALL(IF(--($A205:$P205&lt;$A$6:$P$6),COLUMN($A$5:$P$5),IF($A205:$P205="غ",COLUMN($A$5:$P$5))),COLUMNS($A$7:A205)))),"")</f>
        <v/>
      </c>
      <c r="R205" s="5" t="str">
        <f>IFERROR(IF($O205=0,"",INDEX($A$5:$P$5,SMALL(IF(--($A205:$P205&lt;$A$6:$P$6),COLUMN($A$5:$P$5),IF($A205:$P205="غ",COLUMN($A$5:$P$5))),COLUMNS($A$7:B205)))),"")</f>
        <v/>
      </c>
      <c r="S205" s="5" t="str">
        <f>IFERROR(IF($O205=0,"",INDEX($A$5:$P$5,SMALL(IF(--($A205:$P205&lt;$A$6:$P$6),COLUMN($A$5:$P$5),IF($A205:$P205="غ",COLUMN($A$5:$P$5))),COLUMNS($A$7:C205)))),"")</f>
        <v/>
      </c>
      <c r="T205" s="5" t="str">
        <f>IFERROR(IF($O205=0,"",INDEX($A$5:$P$5,SMALL(IF(--($A205:$P205&lt;$A$6:$P$6),COLUMN($A$5:$P$5),IF($A205:$P205="غ",COLUMN($A$5:$P$5))),COLUMNS($A$7:D205)))),"")</f>
        <v/>
      </c>
      <c r="U205" s="5" t="str">
        <f>IFERROR(IF($O205=0,"",INDEX($A$5:$P$5,SMALL(IF(--($A205:$P205&lt;$A$6:$P$6),COLUMN($A$5:$P$5),IF($A205:$P205="غ",COLUMN($A$5:$P$5))),COLUMNS($A$7:E205)))),"")</f>
        <v/>
      </c>
      <c r="V205" s="5" t="str">
        <f>IFERROR(IF($O205=0,"",INDEX($A$5:$P$5,SMALL(IF(--($A205:$P205&lt;$A$6:$P$6),COLUMN($A$5:$P$5),IF($A205:$P205="غ",COLUMN($A$5:$P$5))),COLUMNS($A$7:F205)))),"")</f>
        <v/>
      </c>
      <c r="W205" s="5" t="str">
        <f>IFERROR(IF($O205=0,"",INDEX($A$5:$P$5,SMALL(IF(--($A205:$P205&lt;$A$6:$P$6),COLUMN($A$5:$P$5),IF($A205:$P205="غ",COLUMN($A$5:$P$5))),COLUMNS($A$7:G205)))),"")</f>
        <v/>
      </c>
      <c r="X205" s="5" t="str">
        <f>IFERROR(IF($O205=0,"",INDEX($A$5:$P$5,SMALL(IF(--($A205:$P205&lt;$A$6:$P$6),COLUMN($A$5:$P$5),IF($A205:$P205="غ",COLUMN($A$5:$P$5))),COLUMNS($A$7:H205)))),"")</f>
        <v/>
      </c>
      <c r="Y205" s="5" t="str">
        <f>IFERROR(IF($O205=0,"",INDEX($A$5:$P$5,SMALL(IF(--($A205:$P205&lt;$A$6:$P$6),COLUMN($A$5:$P$5),IF($A205:$P205="غ",COLUMN($A$5:$P$5))),COLUMNS($A$7:I205)))),"")</f>
        <v/>
      </c>
      <c r="Z205" s="5" t="str">
        <f>IFERROR(IF($O205=0,"",INDEX($A$5:$P$5,SMALL(IF(--($A205:$P205&lt;$A$6:$P$6),COLUMN($A$5:$P$5),IF($A205:$P205="غ",COLUMN($A$5:$P$5))),COLUMNS($A$7:J205)))),"")</f>
        <v/>
      </c>
      <c r="AA205" s="5" t="str">
        <f>IFERROR(IF($O205=0,"",INDEX($A$5:$P$5,SMALL(IF(--($A205:$P205&lt;$A$6:$P$6),COLUMN($A$5:$P$5),IF($A205:$P205="غ",COLUMN($A$5:$P$5))),COLUMNS($A$7:K205)))),"")</f>
        <v/>
      </c>
      <c r="AB205" s="5" t="str">
        <f>IFERROR(IF($O205=0,"",INDEX($A$5:$P$5,SMALL(IF(--($A205:$P205&lt;$A$6:$P$6),COLUMN($A$5:$P$5),IF($A205:$P205="غ",COLUMN($A$5:$P$5))),COLUMNS($A$7:L205)))),"")</f>
        <v/>
      </c>
      <c r="AC205" s="5" t="str">
        <f>IFERROR(IF($O205=0,"",INDEX($A$5:$P$5,SMALL(IF(--($A205:$P205&lt;$A$6:$P$6),COLUMN($A$5:$P$5),IF($A205:$P205="غ",COLUMN($A$5:$P$5))),COLUMNS($A$7:M205)))),"")</f>
        <v/>
      </c>
      <c r="AD205" s="5" t="str">
        <f>IFERROR(IF($O205=0,"",INDEX($A$5:$P$5,SMALL(IF(--($A205:$P205&lt;$A$6:$P$6),COLUMN($A$5:$P$5),IF($A205:$P205="غ",COLUMN($A$5:$P$5))),COLUMNS($A$7:N205)))),"")</f>
        <v/>
      </c>
      <c r="AE205" s="5" t="str">
        <f>IFERROR(IF($O205=0,"",INDEX($A$5:$P$5,SMALL(IF(--($A205:$P205&lt;$A$6:$P$6),COLUMN($A$5:$P$5),IF($A205:$P205="غ",COLUMN($A$5:$P$5))),COLUMNS($A$7:O205)))),"")</f>
        <v/>
      </c>
      <c r="AF205" s="5" t="str">
        <f>IFERROR(IF($O205=0,"",INDEX($A$5:$P$5,SMALL(IF(--($A205:$P205&lt;$A$6:$P$6),COLUMN($A$5:$P$5),IF($A205:$P205="غ",COLUMN($A$5:$P$5))),COLUMNS($A$7:P205)))),"")</f>
        <v/>
      </c>
    </row>
    <row r="206" spans="1:32">
      <c r="A206" s="9">
        <f>الرصد!O208</f>
        <v>0</v>
      </c>
      <c r="B206" s="9">
        <f>الرصد!P208</f>
        <v>0</v>
      </c>
      <c r="C206" s="9">
        <f>الرصد!Q208</f>
        <v>0</v>
      </c>
      <c r="D206" s="9">
        <f>الرصد!T208</f>
        <v>0</v>
      </c>
      <c r="E206" s="9">
        <f>الرصد!W208</f>
        <v>0</v>
      </c>
      <c r="F206" s="9">
        <f>الرصد!Z208</f>
        <v>0</v>
      </c>
      <c r="G206" s="9">
        <f>الرصد!AC208</f>
        <v>0</v>
      </c>
      <c r="H206" s="9">
        <f>الرصد!AD208</f>
        <v>0</v>
      </c>
      <c r="I206" s="9">
        <f>الرصد!AE208</f>
        <v>0</v>
      </c>
      <c r="J206" s="9">
        <f>الرصد!AH208</f>
        <v>0</v>
      </c>
      <c r="K206" s="9">
        <f>الرصد!AK208</f>
        <v>0</v>
      </c>
      <c r="L206" s="9">
        <f>الرصد!AN208</f>
        <v>0</v>
      </c>
      <c r="M206" s="9">
        <f>الرصد!AQ208</f>
        <v>0</v>
      </c>
      <c r="N206" s="9">
        <f>الرصد!AR208</f>
        <v>0</v>
      </c>
      <c r="O206" s="9">
        <f>الرصد!AS208</f>
        <v>0</v>
      </c>
      <c r="P206" s="9">
        <f>الرصد!AT208</f>
        <v>0</v>
      </c>
      <c r="Q206" s="5" t="str">
        <f>IFERROR(IF($O206=0,"",INDEX($A$5:$P$5,SMALL(IF(--($A206:$P206&lt;$A$6:$P$6),COLUMN($A$5:$P$5),IF($A206:$P206="غ",COLUMN($A$5:$P$5))),COLUMNS($A$7:A206)))),"")</f>
        <v/>
      </c>
      <c r="R206" s="5" t="str">
        <f>IFERROR(IF($O206=0,"",INDEX($A$5:$P$5,SMALL(IF(--($A206:$P206&lt;$A$6:$P$6),COLUMN($A$5:$P$5),IF($A206:$P206="غ",COLUMN($A$5:$P$5))),COLUMNS($A$7:B206)))),"")</f>
        <v/>
      </c>
      <c r="S206" s="5" t="str">
        <f>IFERROR(IF($O206=0,"",INDEX($A$5:$P$5,SMALL(IF(--($A206:$P206&lt;$A$6:$P$6),COLUMN($A$5:$P$5),IF($A206:$P206="غ",COLUMN($A$5:$P$5))),COLUMNS($A$7:C206)))),"")</f>
        <v/>
      </c>
      <c r="T206" s="5" t="str">
        <f>IFERROR(IF($O206=0,"",INDEX($A$5:$P$5,SMALL(IF(--($A206:$P206&lt;$A$6:$P$6),COLUMN($A$5:$P$5),IF($A206:$P206="غ",COLUMN($A$5:$P$5))),COLUMNS($A$7:D206)))),"")</f>
        <v/>
      </c>
      <c r="U206" s="5" t="str">
        <f>IFERROR(IF($O206=0,"",INDEX($A$5:$P$5,SMALL(IF(--($A206:$P206&lt;$A$6:$P$6),COLUMN($A$5:$P$5),IF($A206:$P206="غ",COLUMN($A$5:$P$5))),COLUMNS($A$7:E206)))),"")</f>
        <v/>
      </c>
      <c r="V206" s="5" t="str">
        <f>IFERROR(IF($O206=0,"",INDEX($A$5:$P$5,SMALL(IF(--($A206:$P206&lt;$A$6:$P$6),COLUMN($A$5:$P$5),IF($A206:$P206="غ",COLUMN($A$5:$P$5))),COLUMNS($A$7:F206)))),"")</f>
        <v/>
      </c>
      <c r="W206" s="5" t="str">
        <f>IFERROR(IF($O206=0,"",INDEX($A$5:$P$5,SMALL(IF(--($A206:$P206&lt;$A$6:$P$6),COLUMN($A$5:$P$5),IF($A206:$P206="غ",COLUMN($A$5:$P$5))),COLUMNS($A$7:G206)))),"")</f>
        <v/>
      </c>
      <c r="X206" s="5" t="str">
        <f>IFERROR(IF($O206=0,"",INDEX($A$5:$P$5,SMALL(IF(--($A206:$P206&lt;$A$6:$P$6),COLUMN($A$5:$P$5),IF($A206:$P206="غ",COLUMN($A$5:$P$5))),COLUMNS($A$7:H206)))),"")</f>
        <v/>
      </c>
      <c r="Y206" s="5" t="str">
        <f>IFERROR(IF($O206=0,"",INDEX($A$5:$P$5,SMALL(IF(--($A206:$P206&lt;$A$6:$P$6),COLUMN($A$5:$P$5),IF($A206:$P206="غ",COLUMN($A$5:$P$5))),COLUMNS($A$7:I206)))),"")</f>
        <v/>
      </c>
      <c r="Z206" s="5" t="str">
        <f>IFERROR(IF($O206=0,"",INDEX($A$5:$P$5,SMALL(IF(--($A206:$P206&lt;$A$6:$P$6),COLUMN($A$5:$P$5),IF($A206:$P206="غ",COLUMN($A$5:$P$5))),COLUMNS($A$7:J206)))),"")</f>
        <v/>
      </c>
      <c r="AA206" s="5" t="str">
        <f>IFERROR(IF($O206=0,"",INDEX($A$5:$P$5,SMALL(IF(--($A206:$P206&lt;$A$6:$P$6),COLUMN($A$5:$P$5),IF($A206:$P206="غ",COLUMN($A$5:$P$5))),COLUMNS($A$7:K206)))),"")</f>
        <v/>
      </c>
      <c r="AB206" s="5" t="str">
        <f>IFERROR(IF($O206=0,"",INDEX($A$5:$P$5,SMALL(IF(--($A206:$P206&lt;$A$6:$P$6),COLUMN($A$5:$P$5),IF($A206:$P206="غ",COLUMN($A$5:$P$5))),COLUMNS($A$7:L206)))),"")</f>
        <v/>
      </c>
      <c r="AC206" s="5" t="str">
        <f>IFERROR(IF($O206=0,"",INDEX($A$5:$P$5,SMALL(IF(--($A206:$P206&lt;$A$6:$P$6),COLUMN($A$5:$P$5),IF($A206:$P206="غ",COLUMN($A$5:$P$5))),COLUMNS($A$7:M206)))),"")</f>
        <v/>
      </c>
      <c r="AD206" s="5" t="str">
        <f>IFERROR(IF($O206=0,"",INDEX($A$5:$P$5,SMALL(IF(--($A206:$P206&lt;$A$6:$P$6),COLUMN($A$5:$P$5),IF($A206:$P206="غ",COLUMN($A$5:$P$5))),COLUMNS($A$7:N206)))),"")</f>
        <v/>
      </c>
      <c r="AE206" s="5" t="str">
        <f>IFERROR(IF($O206=0,"",INDEX($A$5:$P$5,SMALL(IF(--($A206:$P206&lt;$A$6:$P$6),COLUMN($A$5:$P$5),IF($A206:$P206="غ",COLUMN($A$5:$P$5))),COLUMNS($A$7:O206)))),"")</f>
        <v/>
      </c>
      <c r="AF206" s="5" t="str">
        <f>IFERROR(IF($O206=0,"",INDEX($A$5:$P$5,SMALL(IF(--($A206:$P206&lt;$A$6:$P$6),COLUMN($A$5:$P$5),IF($A206:$P206="غ",COLUMN($A$5:$P$5))),COLUMNS($A$7:P206)))),"")</f>
        <v/>
      </c>
    </row>
    <row r="207" spans="1:32">
      <c r="A207" s="9">
        <f>الرصد!O209</f>
        <v>0</v>
      </c>
      <c r="B207" s="9">
        <f>الرصد!P209</f>
        <v>0</v>
      </c>
      <c r="C207" s="9">
        <f>الرصد!Q209</f>
        <v>0</v>
      </c>
      <c r="D207" s="9">
        <f>الرصد!T209</f>
        <v>0</v>
      </c>
      <c r="E207" s="9">
        <f>الرصد!W209</f>
        <v>0</v>
      </c>
      <c r="F207" s="9">
        <f>الرصد!Z209</f>
        <v>0</v>
      </c>
      <c r="G207" s="9">
        <f>الرصد!AC209</f>
        <v>0</v>
      </c>
      <c r="H207" s="9">
        <f>الرصد!AD209</f>
        <v>0</v>
      </c>
      <c r="I207" s="9">
        <f>الرصد!AE209</f>
        <v>0</v>
      </c>
      <c r="J207" s="9">
        <f>الرصد!AH209</f>
        <v>0</v>
      </c>
      <c r="K207" s="9">
        <f>الرصد!AK209</f>
        <v>0</v>
      </c>
      <c r="L207" s="9">
        <f>الرصد!AN209</f>
        <v>0</v>
      </c>
      <c r="M207" s="9">
        <f>الرصد!AQ209</f>
        <v>0</v>
      </c>
      <c r="N207" s="9">
        <f>الرصد!AR209</f>
        <v>0</v>
      </c>
      <c r="O207" s="9">
        <f>الرصد!AS209</f>
        <v>0</v>
      </c>
      <c r="P207" s="9">
        <f>الرصد!AT209</f>
        <v>0</v>
      </c>
      <c r="Q207" s="5" t="str">
        <f>IFERROR(IF($O207=0,"",INDEX($A$5:$P$5,SMALL(IF(--($A207:$P207&lt;$A$6:$P$6),COLUMN($A$5:$P$5),IF($A207:$P207="غ",COLUMN($A$5:$P$5))),COLUMNS($A$7:A207)))),"")</f>
        <v/>
      </c>
      <c r="R207" s="5" t="str">
        <f>IFERROR(IF($O207=0,"",INDEX($A$5:$P$5,SMALL(IF(--($A207:$P207&lt;$A$6:$P$6),COLUMN($A$5:$P$5),IF($A207:$P207="غ",COLUMN($A$5:$P$5))),COLUMNS($A$7:B207)))),"")</f>
        <v/>
      </c>
      <c r="S207" s="5" t="str">
        <f>IFERROR(IF($O207=0,"",INDEX($A$5:$P$5,SMALL(IF(--($A207:$P207&lt;$A$6:$P$6),COLUMN($A$5:$P$5),IF($A207:$P207="غ",COLUMN($A$5:$P$5))),COLUMNS($A$7:C207)))),"")</f>
        <v/>
      </c>
      <c r="T207" s="5" t="str">
        <f>IFERROR(IF($O207=0,"",INDEX($A$5:$P$5,SMALL(IF(--($A207:$P207&lt;$A$6:$P$6),COLUMN($A$5:$P$5),IF($A207:$P207="غ",COLUMN($A$5:$P$5))),COLUMNS($A$7:D207)))),"")</f>
        <v/>
      </c>
      <c r="U207" s="5" t="str">
        <f>IFERROR(IF($O207=0,"",INDEX($A$5:$P$5,SMALL(IF(--($A207:$P207&lt;$A$6:$P$6),COLUMN($A$5:$P$5),IF($A207:$P207="غ",COLUMN($A$5:$P$5))),COLUMNS($A$7:E207)))),"")</f>
        <v/>
      </c>
      <c r="V207" s="5" t="str">
        <f>IFERROR(IF($O207=0,"",INDEX($A$5:$P$5,SMALL(IF(--($A207:$P207&lt;$A$6:$P$6),COLUMN($A$5:$P$5),IF($A207:$P207="غ",COLUMN($A$5:$P$5))),COLUMNS($A$7:F207)))),"")</f>
        <v/>
      </c>
      <c r="W207" s="5" t="str">
        <f>IFERROR(IF($O207=0,"",INDEX($A$5:$P$5,SMALL(IF(--($A207:$P207&lt;$A$6:$P$6),COLUMN($A$5:$P$5),IF($A207:$P207="غ",COLUMN($A$5:$P$5))),COLUMNS($A$7:G207)))),"")</f>
        <v/>
      </c>
      <c r="X207" s="5" t="str">
        <f>IFERROR(IF($O207=0,"",INDEX($A$5:$P$5,SMALL(IF(--($A207:$P207&lt;$A$6:$P$6),COLUMN($A$5:$P$5),IF($A207:$P207="غ",COLUMN($A$5:$P$5))),COLUMNS($A$7:H207)))),"")</f>
        <v/>
      </c>
      <c r="Y207" s="5" t="str">
        <f>IFERROR(IF($O207=0,"",INDEX($A$5:$P$5,SMALL(IF(--($A207:$P207&lt;$A$6:$P$6),COLUMN($A$5:$P$5),IF($A207:$P207="غ",COLUMN($A$5:$P$5))),COLUMNS($A$7:I207)))),"")</f>
        <v/>
      </c>
      <c r="Z207" s="5" t="str">
        <f>IFERROR(IF($O207=0,"",INDEX($A$5:$P$5,SMALL(IF(--($A207:$P207&lt;$A$6:$P$6),COLUMN($A$5:$P$5),IF($A207:$P207="غ",COLUMN($A$5:$P$5))),COLUMNS($A$7:J207)))),"")</f>
        <v/>
      </c>
      <c r="AA207" s="5" t="str">
        <f>IFERROR(IF($O207=0,"",INDEX($A$5:$P$5,SMALL(IF(--($A207:$P207&lt;$A$6:$P$6),COLUMN($A$5:$P$5),IF($A207:$P207="غ",COLUMN($A$5:$P$5))),COLUMNS($A$7:K207)))),"")</f>
        <v/>
      </c>
      <c r="AB207" s="5" t="str">
        <f>IFERROR(IF($O207=0,"",INDEX($A$5:$P$5,SMALL(IF(--($A207:$P207&lt;$A$6:$P$6),COLUMN($A$5:$P$5),IF($A207:$P207="غ",COLUMN($A$5:$P$5))),COLUMNS($A$7:L207)))),"")</f>
        <v/>
      </c>
      <c r="AC207" s="5" t="str">
        <f>IFERROR(IF($O207=0,"",INDEX($A$5:$P$5,SMALL(IF(--($A207:$P207&lt;$A$6:$P$6),COLUMN($A$5:$P$5),IF($A207:$P207="غ",COLUMN($A$5:$P$5))),COLUMNS($A$7:M207)))),"")</f>
        <v/>
      </c>
      <c r="AD207" s="5" t="str">
        <f>IFERROR(IF($O207=0,"",INDEX($A$5:$P$5,SMALL(IF(--($A207:$P207&lt;$A$6:$P$6),COLUMN($A$5:$P$5),IF($A207:$P207="غ",COLUMN($A$5:$P$5))),COLUMNS($A$7:N207)))),"")</f>
        <v/>
      </c>
      <c r="AE207" s="5" t="str">
        <f>IFERROR(IF($O207=0,"",INDEX($A$5:$P$5,SMALL(IF(--($A207:$P207&lt;$A$6:$P$6),COLUMN($A$5:$P$5),IF($A207:$P207="غ",COLUMN($A$5:$P$5))),COLUMNS($A$7:O207)))),"")</f>
        <v/>
      </c>
      <c r="AF207" s="5" t="str">
        <f>IFERROR(IF($O207=0,"",INDEX($A$5:$P$5,SMALL(IF(--($A207:$P207&lt;$A$6:$P$6),COLUMN($A$5:$P$5),IF($A207:$P207="غ",COLUMN($A$5:$P$5))),COLUMNS($A$7:P207)))),"")</f>
        <v/>
      </c>
    </row>
    <row r="208" spans="1:32">
      <c r="A208" s="9">
        <f>الرصد!O210</f>
        <v>0</v>
      </c>
      <c r="B208" s="9">
        <f>الرصد!P210</f>
        <v>0</v>
      </c>
      <c r="C208" s="9">
        <f>الرصد!Q210</f>
        <v>0</v>
      </c>
      <c r="D208" s="9">
        <f>الرصد!T210</f>
        <v>0</v>
      </c>
      <c r="E208" s="9">
        <f>الرصد!W210</f>
        <v>0</v>
      </c>
      <c r="F208" s="9">
        <f>الرصد!Z210</f>
        <v>0</v>
      </c>
      <c r="G208" s="9">
        <f>الرصد!AC210</f>
        <v>0</v>
      </c>
      <c r="H208" s="9">
        <f>الرصد!AD210</f>
        <v>0</v>
      </c>
      <c r="I208" s="9">
        <f>الرصد!AE210</f>
        <v>0</v>
      </c>
      <c r="J208" s="9">
        <f>الرصد!AH210</f>
        <v>0</v>
      </c>
      <c r="K208" s="9">
        <f>الرصد!AK210</f>
        <v>0</v>
      </c>
      <c r="L208" s="9">
        <f>الرصد!AN210</f>
        <v>0</v>
      </c>
      <c r="M208" s="9">
        <f>الرصد!AQ210</f>
        <v>0</v>
      </c>
      <c r="N208" s="9">
        <f>الرصد!AR210</f>
        <v>0</v>
      </c>
      <c r="O208" s="9">
        <f>الرصد!AS210</f>
        <v>0</v>
      </c>
      <c r="P208" s="9">
        <f>الرصد!AT210</f>
        <v>0</v>
      </c>
      <c r="Q208" s="5" t="str">
        <f>IFERROR(IF($O208=0,"",INDEX($A$5:$P$5,SMALL(IF(--($A208:$P208&lt;$A$6:$P$6),COLUMN($A$5:$P$5),IF($A208:$P208="غ",COLUMN($A$5:$P$5))),COLUMNS($A$7:A208)))),"")</f>
        <v/>
      </c>
      <c r="R208" s="5" t="str">
        <f>IFERROR(IF($O208=0,"",INDEX($A$5:$P$5,SMALL(IF(--($A208:$P208&lt;$A$6:$P$6),COLUMN($A$5:$P$5),IF($A208:$P208="غ",COLUMN($A$5:$P$5))),COLUMNS($A$7:B208)))),"")</f>
        <v/>
      </c>
      <c r="S208" s="5" t="str">
        <f>IFERROR(IF($O208=0,"",INDEX($A$5:$P$5,SMALL(IF(--($A208:$P208&lt;$A$6:$P$6),COLUMN($A$5:$P$5),IF($A208:$P208="غ",COLUMN($A$5:$P$5))),COLUMNS($A$7:C208)))),"")</f>
        <v/>
      </c>
      <c r="T208" s="5" t="str">
        <f>IFERROR(IF($O208=0,"",INDEX($A$5:$P$5,SMALL(IF(--($A208:$P208&lt;$A$6:$P$6),COLUMN($A$5:$P$5),IF($A208:$P208="غ",COLUMN($A$5:$P$5))),COLUMNS($A$7:D208)))),"")</f>
        <v/>
      </c>
      <c r="U208" s="5" t="str">
        <f>IFERROR(IF($O208=0,"",INDEX($A$5:$P$5,SMALL(IF(--($A208:$P208&lt;$A$6:$P$6),COLUMN($A$5:$P$5),IF($A208:$P208="غ",COLUMN($A$5:$P$5))),COLUMNS($A$7:E208)))),"")</f>
        <v/>
      </c>
      <c r="V208" s="5" t="str">
        <f>IFERROR(IF($O208=0,"",INDEX($A$5:$P$5,SMALL(IF(--($A208:$P208&lt;$A$6:$P$6),COLUMN($A$5:$P$5),IF($A208:$P208="غ",COLUMN($A$5:$P$5))),COLUMNS($A$7:F208)))),"")</f>
        <v/>
      </c>
      <c r="W208" s="5" t="str">
        <f>IFERROR(IF($O208=0,"",INDEX($A$5:$P$5,SMALL(IF(--($A208:$P208&lt;$A$6:$P$6),COLUMN($A$5:$P$5),IF($A208:$P208="غ",COLUMN($A$5:$P$5))),COLUMNS($A$7:G208)))),"")</f>
        <v/>
      </c>
      <c r="X208" s="5" t="str">
        <f>IFERROR(IF($O208=0,"",INDEX($A$5:$P$5,SMALL(IF(--($A208:$P208&lt;$A$6:$P$6),COLUMN($A$5:$P$5),IF($A208:$P208="غ",COLUMN($A$5:$P$5))),COLUMNS($A$7:H208)))),"")</f>
        <v/>
      </c>
      <c r="Y208" s="5" t="str">
        <f>IFERROR(IF($O208=0,"",INDEX($A$5:$P$5,SMALL(IF(--($A208:$P208&lt;$A$6:$P$6),COLUMN($A$5:$P$5),IF($A208:$P208="غ",COLUMN($A$5:$P$5))),COLUMNS($A$7:I208)))),"")</f>
        <v/>
      </c>
      <c r="Z208" s="5" t="str">
        <f>IFERROR(IF($O208=0,"",INDEX($A$5:$P$5,SMALL(IF(--($A208:$P208&lt;$A$6:$P$6),COLUMN($A$5:$P$5),IF($A208:$P208="غ",COLUMN($A$5:$P$5))),COLUMNS($A$7:J208)))),"")</f>
        <v/>
      </c>
      <c r="AA208" s="5" t="str">
        <f>IFERROR(IF($O208=0,"",INDEX($A$5:$P$5,SMALL(IF(--($A208:$P208&lt;$A$6:$P$6),COLUMN($A$5:$P$5),IF($A208:$P208="غ",COLUMN($A$5:$P$5))),COLUMNS($A$7:K208)))),"")</f>
        <v/>
      </c>
      <c r="AB208" s="5" t="str">
        <f>IFERROR(IF($O208=0,"",INDEX($A$5:$P$5,SMALL(IF(--($A208:$P208&lt;$A$6:$P$6),COLUMN($A$5:$P$5),IF($A208:$P208="غ",COLUMN($A$5:$P$5))),COLUMNS($A$7:L208)))),"")</f>
        <v/>
      </c>
      <c r="AC208" s="5" t="str">
        <f>IFERROR(IF($O208=0,"",INDEX($A$5:$P$5,SMALL(IF(--($A208:$P208&lt;$A$6:$P$6),COLUMN($A$5:$P$5),IF($A208:$P208="غ",COLUMN($A$5:$P$5))),COLUMNS($A$7:M208)))),"")</f>
        <v/>
      </c>
      <c r="AD208" s="5" t="str">
        <f>IFERROR(IF($O208=0,"",INDEX($A$5:$P$5,SMALL(IF(--($A208:$P208&lt;$A$6:$P$6),COLUMN($A$5:$P$5),IF($A208:$P208="غ",COLUMN($A$5:$P$5))),COLUMNS($A$7:N208)))),"")</f>
        <v/>
      </c>
      <c r="AE208" s="5" t="str">
        <f>IFERROR(IF($O208=0,"",INDEX($A$5:$P$5,SMALL(IF(--($A208:$P208&lt;$A$6:$P$6),COLUMN($A$5:$P$5),IF($A208:$P208="غ",COLUMN($A$5:$P$5))),COLUMNS($A$7:O208)))),"")</f>
        <v/>
      </c>
      <c r="AF208" s="5" t="str">
        <f>IFERROR(IF($O208=0,"",INDEX($A$5:$P$5,SMALL(IF(--($A208:$P208&lt;$A$6:$P$6),COLUMN($A$5:$P$5),IF($A208:$P208="غ",COLUMN($A$5:$P$5))),COLUMNS($A$7:P208)))),"")</f>
        <v/>
      </c>
    </row>
    <row r="209" spans="1:32">
      <c r="A209" s="9">
        <f>الرصد!O211</f>
        <v>0</v>
      </c>
      <c r="B209" s="9">
        <f>الرصد!P211</f>
        <v>0</v>
      </c>
      <c r="C209" s="9">
        <f>الرصد!Q211</f>
        <v>0</v>
      </c>
      <c r="D209" s="9">
        <f>الرصد!T211</f>
        <v>0</v>
      </c>
      <c r="E209" s="9">
        <f>الرصد!W211</f>
        <v>0</v>
      </c>
      <c r="F209" s="9">
        <f>الرصد!Z211</f>
        <v>0</v>
      </c>
      <c r="G209" s="9">
        <f>الرصد!AC211</f>
        <v>0</v>
      </c>
      <c r="H209" s="9">
        <f>الرصد!AD211</f>
        <v>0</v>
      </c>
      <c r="I209" s="9">
        <f>الرصد!AE211</f>
        <v>0</v>
      </c>
      <c r="J209" s="9">
        <f>الرصد!AH211</f>
        <v>0</v>
      </c>
      <c r="K209" s="9">
        <f>الرصد!AK211</f>
        <v>0</v>
      </c>
      <c r="L209" s="9">
        <f>الرصد!AN211</f>
        <v>0</v>
      </c>
      <c r="M209" s="9">
        <f>الرصد!AQ211</f>
        <v>0</v>
      </c>
      <c r="N209" s="9">
        <f>الرصد!AR211</f>
        <v>0</v>
      </c>
      <c r="O209" s="9">
        <f>الرصد!AS211</f>
        <v>0</v>
      </c>
      <c r="P209" s="9">
        <f>الرصد!AT211</f>
        <v>0</v>
      </c>
      <c r="Q209" s="5" t="str">
        <f>IFERROR(IF($O209=0,"",INDEX($A$5:$P$5,SMALL(IF(--($A209:$P209&lt;$A$6:$P$6),COLUMN($A$5:$P$5),IF($A209:$P209="غ",COLUMN($A$5:$P$5))),COLUMNS($A$7:A209)))),"")</f>
        <v/>
      </c>
      <c r="R209" s="5" t="str">
        <f>IFERROR(IF($O209=0,"",INDEX($A$5:$P$5,SMALL(IF(--($A209:$P209&lt;$A$6:$P$6),COLUMN($A$5:$P$5),IF($A209:$P209="غ",COLUMN($A$5:$P$5))),COLUMNS($A$7:B209)))),"")</f>
        <v/>
      </c>
      <c r="S209" s="5" t="str">
        <f>IFERROR(IF($O209=0,"",INDEX($A$5:$P$5,SMALL(IF(--($A209:$P209&lt;$A$6:$P$6),COLUMN($A$5:$P$5),IF($A209:$P209="غ",COLUMN($A$5:$P$5))),COLUMNS($A$7:C209)))),"")</f>
        <v/>
      </c>
      <c r="T209" s="5" t="str">
        <f>IFERROR(IF($O209=0,"",INDEX($A$5:$P$5,SMALL(IF(--($A209:$P209&lt;$A$6:$P$6),COLUMN($A$5:$P$5),IF($A209:$P209="غ",COLUMN($A$5:$P$5))),COLUMNS($A$7:D209)))),"")</f>
        <v/>
      </c>
      <c r="U209" s="5" t="str">
        <f>IFERROR(IF($O209=0,"",INDEX($A$5:$P$5,SMALL(IF(--($A209:$P209&lt;$A$6:$P$6),COLUMN($A$5:$P$5),IF($A209:$P209="غ",COLUMN($A$5:$P$5))),COLUMNS($A$7:E209)))),"")</f>
        <v/>
      </c>
      <c r="V209" s="5" t="str">
        <f>IFERROR(IF($O209=0,"",INDEX($A$5:$P$5,SMALL(IF(--($A209:$P209&lt;$A$6:$P$6),COLUMN($A$5:$P$5),IF($A209:$P209="غ",COLUMN($A$5:$P$5))),COLUMNS($A$7:F209)))),"")</f>
        <v/>
      </c>
      <c r="W209" s="5" t="str">
        <f>IFERROR(IF($O209=0,"",INDEX($A$5:$P$5,SMALL(IF(--($A209:$P209&lt;$A$6:$P$6),COLUMN($A$5:$P$5),IF($A209:$P209="غ",COLUMN($A$5:$P$5))),COLUMNS($A$7:G209)))),"")</f>
        <v/>
      </c>
      <c r="X209" s="5" t="str">
        <f>IFERROR(IF($O209=0,"",INDEX($A$5:$P$5,SMALL(IF(--($A209:$P209&lt;$A$6:$P$6),COLUMN($A$5:$P$5),IF($A209:$P209="غ",COLUMN($A$5:$P$5))),COLUMNS($A$7:H209)))),"")</f>
        <v/>
      </c>
      <c r="Y209" s="5" t="str">
        <f>IFERROR(IF($O209=0,"",INDEX($A$5:$P$5,SMALL(IF(--($A209:$P209&lt;$A$6:$P$6),COLUMN($A$5:$P$5),IF($A209:$P209="غ",COLUMN($A$5:$P$5))),COLUMNS($A$7:I209)))),"")</f>
        <v/>
      </c>
      <c r="Z209" s="5" t="str">
        <f>IFERROR(IF($O209=0,"",INDEX($A$5:$P$5,SMALL(IF(--($A209:$P209&lt;$A$6:$P$6),COLUMN($A$5:$P$5),IF($A209:$P209="غ",COLUMN($A$5:$P$5))),COLUMNS($A$7:J209)))),"")</f>
        <v/>
      </c>
      <c r="AA209" s="5" t="str">
        <f>IFERROR(IF($O209=0,"",INDEX($A$5:$P$5,SMALL(IF(--($A209:$P209&lt;$A$6:$P$6),COLUMN($A$5:$P$5),IF($A209:$P209="غ",COLUMN($A$5:$P$5))),COLUMNS($A$7:K209)))),"")</f>
        <v/>
      </c>
      <c r="AB209" s="5" t="str">
        <f>IFERROR(IF($O209=0,"",INDEX($A$5:$P$5,SMALL(IF(--($A209:$P209&lt;$A$6:$P$6),COLUMN($A$5:$P$5),IF($A209:$P209="غ",COLUMN($A$5:$P$5))),COLUMNS($A$7:L209)))),"")</f>
        <v/>
      </c>
      <c r="AC209" s="5" t="str">
        <f>IFERROR(IF($O209=0,"",INDEX($A$5:$P$5,SMALL(IF(--($A209:$P209&lt;$A$6:$P$6),COLUMN($A$5:$P$5),IF($A209:$P209="غ",COLUMN($A$5:$P$5))),COLUMNS($A$7:M209)))),"")</f>
        <v/>
      </c>
      <c r="AD209" s="5" t="str">
        <f>IFERROR(IF($O209=0,"",INDEX($A$5:$P$5,SMALL(IF(--($A209:$P209&lt;$A$6:$P$6),COLUMN($A$5:$P$5),IF($A209:$P209="غ",COLUMN($A$5:$P$5))),COLUMNS($A$7:N209)))),"")</f>
        <v/>
      </c>
      <c r="AE209" s="5" t="str">
        <f>IFERROR(IF($O209=0,"",INDEX($A$5:$P$5,SMALL(IF(--($A209:$P209&lt;$A$6:$P$6),COLUMN($A$5:$P$5),IF($A209:$P209="غ",COLUMN($A$5:$P$5))),COLUMNS($A$7:O209)))),"")</f>
        <v/>
      </c>
      <c r="AF209" s="5" t="str">
        <f>IFERROR(IF($O209=0,"",INDEX($A$5:$P$5,SMALL(IF(--($A209:$P209&lt;$A$6:$P$6),COLUMN($A$5:$P$5),IF($A209:$P209="غ",COLUMN($A$5:$P$5))),COLUMNS($A$7:P209)))),"")</f>
        <v/>
      </c>
    </row>
    <row r="210" spans="1:32">
      <c r="A210" s="9">
        <f>الرصد!O212</f>
        <v>0</v>
      </c>
      <c r="B210" s="9">
        <f>الرصد!P212</f>
        <v>0</v>
      </c>
      <c r="C210" s="9">
        <f>الرصد!Q212</f>
        <v>0</v>
      </c>
      <c r="D210" s="9">
        <f>الرصد!T212</f>
        <v>0</v>
      </c>
      <c r="E210" s="9">
        <f>الرصد!W212</f>
        <v>0</v>
      </c>
      <c r="F210" s="9">
        <f>الرصد!Z212</f>
        <v>0</v>
      </c>
      <c r="G210" s="9">
        <f>الرصد!AC212</f>
        <v>0</v>
      </c>
      <c r="H210" s="9">
        <f>الرصد!AD212</f>
        <v>0</v>
      </c>
      <c r="I210" s="9">
        <f>الرصد!AE212</f>
        <v>0</v>
      </c>
      <c r="J210" s="9">
        <f>الرصد!AH212</f>
        <v>0</v>
      </c>
      <c r="K210" s="9">
        <f>الرصد!AK212</f>
        <v>0</v>
      </c>
      <c r="L210" s="9">
        <f>الرصد!AN212</f>
        <v>0</v>
      </c>
      <c r="M210" s="9">
        <f>الرصد!AQ212</f>
        <v>0</v>
      </c>
      <c r="N210" s="9">
        <f>الرصد!AR212</f>
        <v>0</v>
      </c>
      <c r="O210" s="9">
        <f>الرصد!AS212</f>
        <v>0</v>
      </c>
      <c r="P210" s="9">
        <f>الرصد!AT212</f>
        <v>0</v>
      </c>
      <c r="Q210" s="5" t="str">
        <f>IFERROR(IF($O210=0,"",INDEX($A$5:$P$5,SMALL(IF(--($A210:$P210&lt;$A$6:$P$6),COLUMN($A$5:$P$5),IF($A210:$P210="غ",COLUMN($A$5:$P$5))),COLUMNS($A$7:A210)))),"")</f>
        <v/>
      </c>
      <c r="R210" s="5" t="str">
        <f>IFERROR(IF($O210=0,"",INDEX($A$5:$P$5,SMALL(IF(--($A210:$P210&lt;$A$6:$P$6),COLUMN($A$5:$P$5),IF($A210:$P210="غ",COLUMN($A$5:$P$5))),COLUMNS($A$7:B210)))),"")</f>
        <v/>
      </c>
      <c r="S210" s="5" t="str">
        <f>IFERROR(IF($O210=0,"",INDEX($A$5:$P$5,SMALL(IF(--($A210:$P210&lt;$A$6:$P$6),COLUMN($A$5:$P$5),IF($A210:$P210="غ",COLUMN($A$5:$P$5))),COLUMNS($A$7:C210)))),"")</f>
        <v/>
      </c>
      <c r="T210" s="5" t="str">
        <f>IFERROR(IF($O210=0,"",INDEX($A$5:$P$5,SMALL(IF(--($A210:$P210&lt;$A$6:$P$6),COLUMN($A$5:$P$5),IF($A210:$P210="غ",COLUMN($A$5:$P$5))),COLUMNS($A$7:D210)))),"")</f>
        <v/>
      </c>
      <c r="U210" s="5" t="str">
        <f>IFERROR(IF($O210=0,"",INDEX($A$5:$P$5,SMALL(IF(--($A210:$P210&lt;$A$6:$P$6),COLUMN($A$5:$P$5),IF($A210:$P210="غ",COLUMN($A$5:$P$5))),COLUMNS($A$7:E210)))),"")</f>
        <v/>
      </c>
      <c r="V210" s="5" t="str">
        <f>IFERROR(IF($O210=0,"",INDEX($A$5:$P$5,SMALL(IF(--($A210:$P210&lt;$A$6:$P$6),COLUMN($A$5:$P$5),IF($A210:$P210="غ",COLUMN($A$5:$P$5))),COLUMNS($A$7:F210)))),"")</f>
        <v/>
      </c>
      <c r="W210" s="5" t="str">
        <f>IFERROR(IF($O210=0,"",INDEX($A$5:$P$5,SMALL(IF(--($A210:$P210&lt;$A$6:$P$6),COLUMN($A$5:$P$5),IF($A210:$P210="غ",COLUMN($A$5:$P$5))),COLUMNS($A$7:G210)))),"")</f>
        <v/>
      </c>
      <c r="X210" s="5" t="str">
        <f>IFERROR(IF($O210=0,"",INDEX($A$5:$P$5,SMALL(IF(--($A210:$P210&lt;$A$6:$P$6),COLUMN($A$5:$P$5),IF($A210:$P210="غ",COLUMN($A$5:$P$5))),COLUMNS($A$7:H210)))),"")</f>
        <v/>
      </c>
      <c r="Y210" s="5" t="str">
        <f>IFERROR(IF($O210=0,"",INDEX($A$5:$P$5,SMALL(IF(--($A210:$P210&lt;$A$6:$P$6),COLUMN($A$5:$P$5),IF($A210:$P210="غ",COLUMN($A$5:$P$5))),COLUMNS($A$7:I210)))),"")</f>
        <v/>
      </c>
      <c r="Z210" s="5" t="str">
        <f>IFERROR(IF($O210=0,"",INDEX($A$5:$P$5,SMALL(IF(--($A210:$P210&lt;$A$6:$P$6),COLUMN($A$5:$P$5),IF($A210:$P210="غ",COLUMN($A$5:$P$5))),COLUMNS($A$7:J210)))),"")</f>
        <v/>
      </c>
      <c r="AA210" s="5" t="str">
        <f>IFERROR(IF($O210=0,"",INDEX($A$5:$P$5,SMALL(IF(--($A210:$P210&lt;$A$6:$P$6),COLUMN($A$5:$P$5),IF($A210:$P210="غ",COLUMN($A$5:$P$5))),COLUMNS($A$7:K210)))),"")</f>
        <v/>
      </c>
      <c r="AB210" s="5" t="str">
        <f>IFERROR(IF($O210=0,"",INDEX($A$5:$P$5,SMALL(IF(--($A210:$P210&lt;$A$6:$P$6),COLUMN($A$5:$P$5),IF($A210:$P210="غ",COLUMN($A$5:$P$5))),COLUMNS($A$7:L210)))),"")</f>
        <v/>
      </c>
      <c r="AC210" s="5" t="str">
        <f>IFERROR(IF($O210=0,"",INDEX($A$5:$P$5,SMALL(IF(--($A210:$P210&lt;$A$6:$P$6),COLUMN($A$5:$P$5),IF($A210:$P210="غ",COLUMN($A$5:$P$5))),COLUMNS($A$7:M210)))),"")</f>
        <v/>
      </c>
      <c r="AD210" s="5" t="str">
        <f>IFERROR(IF($O210=0,"",INDEX($A$5:$P$5,SMALL(IF(--($A210:$P210&lt;$A$6:$P$6),COLUMN($A$5:$P$5),IF($A210:$P210="غ",COLUMN($A$5:$P$5))),COLUMNS($A$7:N210)))),"")</f>
        <v/>
      </c>
      <c r="AE210" s="5" t="str">
        <f>IFERROR(IF($O210=0,"",INDEX($A$5:$P$5,SMALL(IF(--($A210:$P210&lt;$A$6:$P$6),COLUMN($A$5:$P$5),IF($A210:$P210="غ",COLUMN($A$5:$P$5))),COLUMNS($A$7:O210)))),"")</f>
        <v/>
      </c>
      <c r="AF210" s="5" t="str">
        <f>IFERROR(IF($O210=0,"",INDEX($A$5:$P$5,SMALL(IF(--($A210:$P210&lt;$A$6:$P$6),COLUMN($A$5:$P$5),IF($A210:$P210="غ",COLUMN($A$5:$P$5))),COLUMNS($A$7:P210)))),"")</f>
        <v/>
      </c>
    </row>
    <row r="211" spans="1:32">
      <c r="A211" s="9">
        <f>الرصد!O213</f>
        <v>0</v>
      </c>
      <c r="B211" s="9">
        <f>الرصد!P213</f>
        <v>0</v>
      </c>
      <c r="C211" s="9">
        <f>الرصد!Q213</f>
        <v>0</v>
      </c>
      <c r="D211" s="9">
        <f>الرصد!T213</f>
        <v>0</v>
      </c>
      <c r="E211" s="9">
        <f>الرصد!W213</f>
        <v>0</v>
      </c>
      <c r="F211" s="9">
        <f>الرصد!Z213</f>
        <v>0</v>
      </c>
      <c r="G211" s="9">
        <f>الرصد!AC213</f>
        <v>0</v>
      </c>
      <c r="H211" s="9">
        <f>الرصد!AD213</f>
        <v>0</v>
      </c>
      <c r="I211" s="9">
        <f>الرصد!AE213</f>
        <v>0</v>
      </c>
      <c r="J211" s="9">
        <f>الرصد!AH213</f>
        <v>0</v>
      </c>
      <c r="K211" s="9">
        <f>الرصد!AK213</f>
        <v>0</v>
      </c>
      <c r="L211" s="9">
        <f>الرصد!AN213</f>
        <v>0</v>
      </c>
      <c r="M211" s="9">
        <f>الرصد!AQ213</f>
        <v>0</v>
      </c>
      <c r="N211" s="9">
        <f>الرصد!AR213</f>
        <v>0</v>
      </c>
      <c r="O211" s="9">
        <f>الرصد!AS213</f>
        <v>0</v>
      </c>
      <c r="P211" s="9">
        <f>الرصد!AT213</f>
        <v>0</v>
      </c>
      <c r="Q211" s="5" t="str">
        <f>IFERROR(IF($O211=0,"",INDEX($A$5:$P$5,SMALL(IF(--($A211:$P211&lt;$A$6:$P$6),COLUMN($A$5:$P$5),IF($A211:$P211="غ",COLUMN($A$5:$P$5))),COLUMNS($A$7:A211)))),"")</f>
        <v/>
      </c>
      <c r="R211" s="5" t="str">
        <f>IFERROR(IF($O211=0,"",INDEX($A$5:$P$5,SMALL(IF(--($A211:$P211&lt;$A$6:$P$6),COLUMN($A$5:$P$5),IF($A211:$P211="غ",COLUMN($A$5:$P$5))),COLUMNS($A$7:B211)))),"")</f>
        <v/>
      </c>
      <c r="S211" s="5" t="str">
        <f>IFERROR(IF($O211=0,"",INDEX($A$5:$P$5,SMALL(IF(--($A211:$P211&lt;$A$6:$P$6),COLUMN($A$5:$P$5),IF($A211:$P211="غ",COLUMN($A$5:$P$5))),COLUMNS($A$7:C211)))),"")</f>
        <v/>
      </c>
      <c r="T211" s="5" t="str">
        <f>IFERROR(IF($O211=0,"",INDEX($A$5:$P$5,SMALL(IF(--($A211:$P211&lt;$A$6:$P$6),COLUMN($A$5:$P$5),IF($A211:$P211="غ",COLUMN($A$5:$P$5))),COLUMNS($A$7:D211)))),"")</f>
        <v/>
      </c>
      <c r="U211" s="5" t="str">
        <f>IFERROR(IF($O211=0,"",INDEX($A$5:$P$5,SMALL(IF(--($A211:$P211&lt;$A$6:$P$6),COLUMN($A$5:$P$5),IF($A211:$P211="غ",COLUMN($A$5:$P$5))),COLUMNS($A$7:E211)))),"")</f>
        <v/>
      </c>
      <c r="V211" s="5" t="str">
        <f>IFERROR(IF($O211=0,"",INDEX($A$5:$P$5,SMALL(IF(--($A211:$P211&lt;$A$6:$P$6),COLUMN($A$5:$P$5),IF($A211:$P211="غ",COLUMN($A$5:$P$5))),COLUMNS($A$7:F211)))),"")</f>
        <v/>
      </c>
      <c r="W211" s="5" t="str">
        <f>IFERROR(IF($O211=0,"",INDEX($A$5:$P$5,SMALL(IF(--($A211:$P211&lt;$A$6:$P$6),COLUMN($A$5:$P$5),IF($A211:$P211="غ",COLUMN($A$5:$P$5))),COLUMNS($A$7:G211)))),"")</f>
        <v/>
      </c>
      <c r="X211" s="5" t="str">
        <f>IFERROR(IF($O211=0,"",INDEX($A$5:$P$5,SMALL(IF(--($A211:$P211&lt;$A$6:$P$6),COLUMN($A$5:$P$5),IF($A211:$P211="غ",COLUMN($A$5:$P$5))),COLUMNS($A$7:H211)))),"")</f>
        <v/>
      </c>
      <c r="Y211" s="5" t="str">
        <f>IFERROR(IF($O211=0,"",INDEX($A$5:$P$5,SMALL(IF(--($A211:$P211&lt;$A$6:$P$6),COLUMN($A$5:$P$5),IF($A211:$P211="غ",COLUMN($A$5:$P$5))),COLUMNS($A$7:I211)))),"")</f>
        <v/>
      </c>
      <c r="Z211" s="5" t="str">
        <f>IFERROR(IF($O211=0,"",INDEX($A$5:$P$5,SMALL(IF(--($A211:$P211&lt;$A$6:$P$6),COLUMN($A$5:$P$5),IF($A211:$P211="غ",COLUMN($A$5:$P$5))),COLUMNS($A$7:J211)))),"")</f>
        <v/>
      </c>
      <c r="AA211" s="5" t="str">
        <f>IFERROR(IF($O211=0,"",INDEX($A$5:$P$5,SMALL(IF(--($A211:$P211&lt;$A$6:$P$6),COLUMN($A$5:$P$5),IF($A211:$P211="غ",COLUMN($A$5:$P$5))),COLUMNS($A$7:K211)))),"")</f>
        <v/>
      </c>
      <c r="AB211" s="5" t="str">
        <f>IFERROR(IF($O211=0,"",INDEX($A$5:$P$5,SMALL(IF(--($A211:$P211&lt;$A$6:$P$6),COLUMN($A$5:$P$5),IF($A211:$P211="غ",COLUMN($A$5:$P$5))),COLUMNS($A$7:L211)))),"")</f>
        <v/>
      </c>
      <c r="AC211" s="5" t="str">
        <f>IFERROR(IF($O211=0,"",INDEX($A$5:$P$5,SMALL(IF(--($A211:$P211&lt;$A$6:$P$6),COLUMN($A$5:$P$5),IF($A211:$P211="غ",COLUMN($A$5:$P$5))),COLUMNS($A$7:M211)))),"")</f>
        <v/>
      </c>
      <c r="AD211" s="5" t="str">
        <f>IFERROR(IF($O211=0,"",INDEX($A$5:$P$5,SMALL(IF(--($A211:$P211&lt;$A$6:$P$6),COLUMN($A$5:$P$5),IF($A211:$P211="غ",COLUMN($A$5:$P$5))),COLUMNS($A$7:N211)))),"")</f>
        <v/>
      </c>
      <c r="AE211" s="5" t="str">
        <f>IFERROR(IF($O211=0,"",INDEX($A$5:$P$5,SMALL(IF(--($A211:$P211&lt;$A$6:$P$6),COLUMN($A$5:$P$5),IF($A211:$P211="غ",COLUMN($A$5:$P$5))),COLUMNS($A$7:O211)))),"")</f>
        <v/>
      </c>
      <c r="AF211" s="5" t="str">
        <f>IFERROR(IF($O211=0,"",INDEX($A$5:$P$5,SMALL(IF(--($A211:$P211&lt;$A$6:$P$6),COLUMN($A$5:$P$5),IF($A211:$P211="غ",COLUMN($A$5:$P$5))),COLUMNS($A$7:P211)))),"")</f>
        <v/>
      </c>
    </row>
    <row r="212" spans="1:32">
      <c r="A212" s="9">
        <f>الرصد!O214</f>
        <v>0</v>
      </c>
      <c r="B212" s="9">
        <f>الرصد!P214</f>
        <v>0</v>
      </c>
      <c r="C212" s="9">
        <f>الرصد!Q214</f>
        <v>0</v>
      </c>
      <c r="D212" s="9">
        <f>الرصد!T214</f>
        <v>0</v>
      </c>
      <c r="E212" s="9">
        <f>الرصد!W214</f>
        <v>0</v>
      </c>
      <c r="F212" s="9">
        <f>الرصد!Z214</f>
        <v>0</v>
      </c>
      <c r="G212" s="9">
        <f>الرصد!AC214</f>
        <v>0</v>
      </c>
      <c r="H212" s="9">
        <f>الرصد!AD214</f>
        <v>0</v>
      </c>
      <c r="I212" s="9">
        <f>الرصد!AE214</f>
        <v>0</v>
      </c>
      <c r="J212" s="9">
        <f>الرصد!AH214</f>
        <v>0</v>
      </c>
      <c r="K212" s="9">
        <f>الرصد!AK214</f>
        <v>0</v>
      </c>
      <c r="L212" s="9">
        <f>الرصد!AN214</f>
        <v>0</v>
      </c>
      <c r="M212" s="9">
        <f>الرصد!AQ214</f>
        <v>0</v>
      </c>
      <c r="N212" s="9">
        <f>الرصد!AR214</f>
        <v>0</v>
      </c>
      <c r="O212" s="9">
        <f>الرصد!AS214</f>
        <v>0</v>
      </c>
      <c r="P212" s="9">
        <f>الرصد!AT214</f>
        <v>0</v>
      </c>
      <c r="Q212" s="5" t="str">
        <f>IFERROR(IF($O212=0,"",INDEX($A$5:$P$5,SMALL(IF(--($A212:$P212&lt;$A$6:$P$6),COLUMN($A$5:$P$5),IF($A212:$P212="غ",COLUMN($A$5:$P$5))),COLUMNS($A$7:A212)))),"")</f>
        <v/>
      </c>
      <c r="R212" s="5" t="str">
        <f>IFERROR(IF($O212=0,"",INDEX($A$5:$P$5,SMALL(IF(--($A212:$P212&lt;$A$6:$P$6),COLUMN($A$5:$P$5),IF($A212:$P212="غ",COLUMN($A$5:$P$5))),COLUMNS($A$7:B212)))),"")</f>
        <v/>
      </c>
      <c r="S212" s="5" t="str">
        <f>IFERROR(IF($O212=0,"",INDEX($A$5:$P$5,SMALL(IF(--($A212:$P212&lt;$A$6:$P$6),COLUMN($A$5:$P$5),IF($A212:$P212="غ",COLUMN($A$5:$P$5))),COLUMNS($A$7:C212)))),"")</f>
        <v/>
      </c>
      <c r="T212" s="5" t="str">
        <f>IFERROR(IF($O212=0,"",INDEX($A$5:$P$5,SMALL(IF(--($A212:$P212&lt;$A$6:$P$6),COLUMN($A$5:$P$5),IF($A212:$P212="غ",COLUMN($A$5:$P$5))),COLUMNS($A$7:D212)))),"")</f>
        <v/>
      </c>
      <c r="U212" s="5" t="str">
        <f>IFERROR(IF($O212=0,"",INDEX($A$5:$P$5,SMALL(IF(--($A212:$P212&lt;$A$6:$P$6),COLUMN($A$5:$P$5),IF($A212:$P212="غ",COLUMN($A$5:$P$5))),COLUMNS($A$7:E212)))),"")</f>
        <v/>
      </c>
      <c r="V212" s="5" t="str">
        <f>IFERROR(IF($O212=0,"",INDEX($A$5:$P$5,SMALL(IF(--($A212:$P212&lt;$A$6:$P$6),COLUMN($A$5:$P$5),IF($A212:$P212="غ",COLUMN($A$5:$P$5))),COLUMNS($A$7:F212)))),"")</f>
        <v/>
      </c>
      <c r="W212" s="5" t="str">
        <f>IFERROR(IF($O212=0,"",INDEX($A$5:$P$5,SMALL(IF(--($A212:$P212&lt;$A$6:$P$6),COLUMN($A$5:$P$5),IF($A212:$P212="غ",COLUMN($A$5:$P$5))),COLUMNS($A$7:G212)))),"")</f>
        <v/>
      </c>
      <c r="X212" s="5" t="str">
        <f>IFERROR(IF($O212=0,"",INDEX($A$5:$P$5,SMALL(IF(--($A212:$P212&lt;$A$6:$P$6),COLUMN($A$5:$P$5),IF($A212:$P212="غ",COLUMN($A$5:$P$5))),COLUMNS($A$7:H212)))),"")</f>
        <v/>
      </c>
      <c r="Y212" s="5" t="str">
        <f>IFERROR(IF($O212=0,"",INDEX($A$5:$P$5,SMALL(IF(--($A212:$P212&lt;$A$6:$P$6),COLUMN($A$5:$P$5),IF($A212:$P212="غ",COLUMN($A$5:$P$5))),COLUMNS($A$7:I212)))),"")</f>
        <v/>
      </c>
      <c r="Z212" s="5" t="str">
        <f>IFERROR(IF($O212=0,"",INDEX($A$5:$P$5,SMALL(IF(--($A212:$P212&lt;$A$6:$P$6),COLUMN($A$5:$P$5),IF($A212:$P212="غ",COLUMN($A$5:$P$5))),COLUMNS($A$7:J212)))),"")</f>
        <v/>
      </c>
      <c r="AA212" s="5" t="str">
        <f>IFERROR(IF($O212=0,"",INDEX($A$5:$P$5,SMALL(IF(--($A212:$P212&lt;$A$6:$P$6),COLUMN($A$5:$P$5),IF($A212:$P212="غ",COLUMN($A$5:$P$5))),COLUMNS($A$7:K212)))),"")</f>
        <v/>
      </c>
      <c r="AB212" s="5" t="str">
        <f>IFERROR(IF($O212=0,"",INDEX($A$5:$P$5,SMALL(IF(--($A212:$P212&lt;$A$6:$P$6),COLUMN($A$5:$P$5),IF($A212:$P212="غ",COLUMN($A$5:$P$5))),COLUMNS($A$7:L212)))),"")</f>
        <v/>
      </c>
      <c r="AC212" s="5" t="str">
        <f>IFERROR(IF($O212=0,"",INDEX($A$5:$P$5,SMALL(IF(--($A212:$P212&lt;$A$6:$P$6),COLUMN($A$5:$P$5),IF($A212:$P212="غ",COLUMN($A$5:$P$5))),COLUMNS($A$7:M212)))),"")</f>
        <v/>
      </c>
      <c r="AD212" s="5" t="str">
        <f>IFERROR(IF($O212=0,"",INDEX($A$5:$P$5,SMALL(IF(--($A212:$P212&lt;$A$6:$P$6),COLUMN($A$5:$P$5),IF($A212:$P212="غ",COLUMN($A$5:$P$5))),COLUMNS($A$7:N212)))),"")</f>
        <v/>
      </c>
      <c r="AE212" s="5" t="str">
        <f>IFERROR(IF($O212=0,"",INDEX($A$5:$P$5,SMALL(IF(--($A212:$P212&lt;$A$6:$P$6),COLUMN($A$5:$P$5),IF($A212:$P212="غ",COLUMN($A$5:$P$5))),COLUMNS($A$7:O212)))),"")</f>
        <v/>
      </c>
      <c r="AF212" s="5" t="str">
        <f>IFERROR(IF($O212=0,"",INDEX($A$5:$P$5,SMALL(IF(--($A212:$P212&lt;$A$6:$P$6),COLUMN($A$5:$P$5),IF($A212:$P212="غ",COLUMN($A$5:$P$5))),COLUMNS($A$7:P212)))),"")</f>
        <v/>
      </c>
    </row>
    <row r="213" spans="1:32">
      <c r="A213" s="9">
        <f>الرصد!O215</f>
        <v>0</v>
      </c>
      <c r="B213" s="9">
        <f>الرصد!P215</f>
        <v>0</v>
      </c>
      <c r="C213" s="9">
        <f>الرصد!Q215</f>
        <v>0</v>
      </c>
      <c r="D213" s="9">
        <f>الرصد!T215</f>
        <v>0</v>
      </c>
      <c r="E213" s="9">
        <f>الرصد!W215</f>
        <v>0</v>
      </c>
      <c r="F213" s="9">
        <f>الرصد!Z215</f>
        <v>0</v>
      </c>
      <c r="G213" s="9">
        <f>الرصد!AC215</f>
        <v>0</v>
      </c>
      <c r="H213" s="9">
        <f>الرصد!AD215</f>
        <v>0</v>
      </c>
      <c r="I213" s="9">
        <f>الرصد!AE215</f>
        <v>0</v>
      </c>
      <c r="J213" s="9">
        <f>الرصد!AH215</f>
        <v>0</v>
      </c>
      <c r="K213" s="9">
        <f>الرصد!AK215</f>
        <v>0</v>
      </c>
      <c r="L213" s="9">
        <f>الرصد!AN215</f>
        <v>0</v>
      </c>
      <c r="M213" s="9">
        <f>الرصد!AQ215</f>
        <v>0</v>
      </c>
      <c r="N213" s="9">
        <f>الرصد!AR215</f>
        <v>0</v>
      </c>
      <c r="O213" s="9">
        <f>الرصد!AS215</f>
        <v>0</v>
      </c>
      <c r="P213" s="9">
        <f>الرصد!AT215</f>
        <v>0</v>
      </c>
      <c r="Q213" s="5" t="str">
        <f>IFERROR(IF($O213=0,"",INDEX($A$5:$P$5,SMALL(IF(--($A213:$P213&lt;$A$6:$P$6),COLUMN($A$5:$P$5),IF($A213:$P213="غ",COLUMN($A$5:$P$5))),COLUMNS($A$7:A213)))),"")</f>
        <v/>
      </c>
      <c r="R213" s="5" t="str">
        <f>IFERROR(IF($O213=0,"",INDEX($A$5:$P$5,SMALL(IF(--($A213:$P213&lt;$A$6:$P$6),COLUMN($A$5:$P$5),IF($A213:$P213="غ",COLUMN($A$5:$P$5))),COLUMNS($A$7:B213)))),"")</f>
        <v/>
      </c>
      <c r="S213" s="5" t="str">
        <f>IFERROR(IF($O213=0,"",INDEX($A$5:$P$5,SMALL(IF(--($A213:$P213&lt;$A$6:$P$6),COLUMN($A$5:$P$5),IF($A213:$P213="غ",COLUMN($A$5:$P$5))),COLUMNS($A$7:C213)))),"")</f>
        <v/>
      </c>
      <c r="T213" s="5" t="str">
        <f>IFERROR(IF($O213=0,"",INDEX($A$5:$P$5,SMALL(IF(--($A213:$P213&lt;$A$6:$P$6),COLUMN($A$5:$P$5),IF($A213:$P213="غ",COLUMN($A$5:$P$5))),COLUMNS($A$7:D213)))),"")</f>
        <v/>
      </c>
      <c r="U213" s="5" t="str">
        <f>IFERROR(IF($O213=0,"",INDEX($A$5:$P$5,SMALL(IF(--($A213:$P213&lt;$A$6:$P$6),COLUMN($A$5:$P$5),IF($A213:$P213="غ",COLUMN($A$5:$P$5))),COLUMNS($A$7:E213)))),"")</f>
        <v/>
      </c>
      <c r="V213" s="5" t="str">
        <f>IFERROR(IF($O213=0,"",INDEX($A$5:$P$5,SMALL(IF(--($A213:$P213&lt;$A$6:$P$6),COLUMN($A$5:$P$5),IF($A213:$P213="غ",COLUMN($A$5:$P$5))),COLUMNS($A$7:F213)))),"")</f>
        <v/>
      </c>
      <c r="W213" s="5" t="str">
        <f>IFERROR(IF($O213=0,"",INDEX($A$5:$P$5,SMALL(IF(--($A213:$P213&lt;$A$6:$P$6),COLUMN($A$5:$P$5),IF($A213:$P213="غ",COLUMN($A$5:$P$5))),COLUMNS($A$7:G213)))),"")</f>
        <v/>
      </c>
      <c r="X213" s="5" t="str">
        <f>IFERROR(IF($O213=0,"",INDEX($A$5:$P$5,SMALL(IF(--($A213:$P213&lt;$A$6:$P$6),COLUMN($A$5:$P$5),IF($A213:$P213="غ",COLUMN($A$5:$P$5))),COLUMNS($A$7:H213)))),"")</f>
        <v/>
      </c>
      <c r="Y213" s="5" t="str">
        <f>IFERROR(IF($O213=0,"",INDEX($A$5:$P$5,SMALL(IF(--($A213:$P213&lt;$A$6:$P$6),COLUMN($A$5:$P$5),IF($A213:$P213="غ",COLUMN($A$5:$P$5))),COLUMNS($A$7:I213)))),"")</f>
        <v/>
      </c>
      <c r="Z213" s="5" t="str">
        <f>IFERROR(IF($O213=0,"",INDEX($A$5:$P$5,SMALL(IF(--($A213:$P213&lt;$A$6:$P$6),COLUMN($A$5:$P$5),IF($A213:$P213="غ",COLUMN($A$5:$P$5))),COLUMNS($A$7:J213)))),"")</f>
        <v/>
      </c>
      <c r="AA213" s="5" t="str">
        <f>IFERROR(IF($O213=0,"",INDEX($A$5:$P$5,SMALL(IF(--($A213:$P213&lt;$A$6:$P$6),COLUMN($A$5:$P$5),IF($A213:$P213="غ",COLUMN($A$5:$P$5))),COLUMNS($A$7:K213)))),"")</f>
        <v/>
      </c>
      <c r="AB213" s="5" t="str">
        <f>IFERROR(IF($O213=0,"",INDEX($A$5:$P$5,SMALL(IF(--($A213:$P213&lt;$A$6:$P$6),COLUMN($A$5:$P$5),IF($A213:$P213="غ",COLUMN($A$5:$P$5))),COLUMNS($A$7:L213)))),"")</f>
        <v/>
      </c>
      <c r="AC213" s="5" t="str">
        <f>IFERROR(IF($O213=0,"",INDEX($A$5:$P$5,SMALL(IF(--($A213:$P213&lt;$A$6:$P$6),COLUMN($A$5:$P$5),IF($A213:$P213="غ",COLUMN($A$5:$P$5))),COLUMNS($A$7:M213)))),"")</f>
        <v/>
      </c>
      <c r="AD213" s="5" t="str">
        <f>IFERROR(IF($O213=0,"",INDEX($A$5:$P$5,SMALL(IF(--($A213:$P213&lt;$A$6:$P$6),COLUMN($A$5:$P$5),IF($A213:$P213="غ",COLUMN($A$5:$P$5))),COLUMNS($A$7:N213)))),"")</f>
        <v/>
      </c>
      <c r="AE213" s="5" t="str">
        <f>IFERROR(IF($O213=0,"",INDEX($A$5:$P$5,SMALL(IF(--($A213:$P213&lt;$A$6:$P$6),COLUMN($A$5:$P$5),IF($A213:$P213="غ",COLUMN($A$5:$P$5))),COLUMNS($A$7:O213)))),"")</f>
        <v/>
      </c>
      <c r="AF213" s="5" t="str">
        <f>IFERROR(IF($O213=0,"",INDEX($A$5:$P$5,SMALL(IF(--($A213:$P213&lt;$A$6:$P$6),COLUMN($A$5:$P$5),IF($A213:$P213="غ",COLUMN($A$5:$P$5))),COLUMNS($A$7:P213)))),"")</f>
        <v/>
      </c>
    </row>
    <row r="214" spans="1:32">
      <c r="A214" s="9">
        <f>الرصد!O216</f>
        <v>0</v>
      </c>
      <c r="B214" s="9">
        <f>الرصد!P216</f>
        <v>0</v>
      </c>
      <c r="C214" s="9">
        <f>الرصد!Q216</f>
        <v>0</v>
      </c>
      <c r="D214" s="9">
        <f>الرصد!T216</f>
        <v>0</v>
      </c>
      <c r="E214" s="9">
        <f>الرصد!W216</f>
        <v>0</v>
      </c>
      <c r="F214" s="9">
        <f>الرصد!Z216</f>
        <v>0</v>
      </c>
      <c r="G214" s="9">
        <f>الرصد!AC216</f>
        <v>0</v>
      </c>
      <c r="H214" s="9">
        <f>الرصد!AD216</f>
        <v>0</v>
      </c>
      <c r="I214" s="9">
        <f>الرصد!AE216</f>
        <v>0</v>
      </c>
      <c r="J214" s="9">
        <f>الرصد!AH216</f>
        <v>0</v>
      </c>
      <c r="K214" s="9">
        <f>الرصد!AK216</f>
        <v>0</v>
      </c>
      <c r="L214" s="9">
        <f>الرصد!AN216</f>
        <v>0</v>
      </c>
      <c r="M214" s="9">
        <f>الرصد!AQ216</f>
        <v>0</v>
      </c>
      <c r="N214" s="9">
        <f>الرصد!AR216</f>
        <v>0</v>
      </c>
      <c r="O214" s="9">
        <f>الرصد!AS216</f>
        <v>0</v>
      </c>
      <c r="P214" s="9">
        <f>الرصد!AT216</f>
        <v>0</v>
      </c>
      <c r="Q214" s="5" t="str">
        <f>IFERROR(IF($O214=0,"",INDEX($A$5:$P$5,SMALL(IF(--($A214:$P214&lt;$A$6:$P$6),COLUMN($A$5:$P$5),IF($A214:$P214="غ",COLUMN($A$5:$P$5))),COLUMNS($A$7:A214)))),"")</f>
        <v/>
      </c>
      <c r="R214" s="5" t="str">
        <f>IFERROR(IF($O214=0,"",INDEX($A$5:$P$5,SMALL(IF(--($A214:$P214&lt;$A$6:$P$6),COLUMN($A$5:$P$5),IF($A214:$P214="غ",COLUMN($A$5:$P$5))),COLUMNS($A$7:B214)))),"")</f>
        <v/>
      </c>
      <c r="S214" s="5" t="str">
        <f>IFERROR(IF($O214=0,"",INDEX($A$5:$P$5,SMALL(IF(--($A214:$P214&lt;$A$6:$P$6),COLUMN($A$5:$P$5),IF($A214:$P214="غ",COLUMN($A$5:$P$5))),COLUMNS($A$7:C214)))),"")</f>
        <v/>
      </c>
      <c r="T214" s="5" t="str">
        <f>IFERROR(IF($O214=0,"",INDEX($A$5:$P$5,SMALL(IF(--($A214:$P214&lt;$A$6:$P$6),COLUMN($A$5:$P$5),IF($A214:$P214="غ",COLUMN($A$5:$P$5))),COLUMNS($A$7:D214)))),"")</f>
        <v/>
      </c>
      <c r="U214" s="5" t="str">
        <f>IFERROR(IF($O214=0,"",INDEX($A$5:$P$5,SMALL(IF(--($A214:$P214&lt;$A$6:$P$6),COLUMN($A$5:$P$5),IF($A214:$P214="غ",COLUMN($A$5:$P$5))),COLUMNS($A$7:E214)))),"")</f>
        <v/>
      </c>
      <c r="V214" s="5" t="str">
        <f>IFERROR(IF($O214=0,"",INDEX($A$5:$P$5,SMALL(IF(--($A214:$P214&lt;$A$6:$P$6),COLUMN($A$5:$P$5),IF($A214:$P214="غ",COLUMN($A$5:$P$5))),COLUMNS($A$7:F214)))),"")</f>
        <v/>
      </c>
      <c r="W214" s="5" t="str">
        <f>IFERROR(IF($O214=0,"",INDEX($A$5:$P$5,SMALL(IF(--($A214:$P214&lt;$A$6:$P$6),COLUMN($A$5:$P$5),IF($A214:$P214="غ",COLUMN($A$5:$P$5))),COLUMNS($A$7:G214)))),"")</f>
        <v/>
      </c>
      <c r="X214" s="5" t="str">
        <f>IFERROR(IF($O214=0,"",INDEX($A$5:$P$5,SMALL(IF(--($A214:$P214&lt;$A$6:$P$6),COLUMN($A$5:$P$5),IF($A214:$P214="غ",COLUMN($A$5:$P$5))),COLUMNS($A$7:H214)))),"")</f>
        <v/>
      </c>
      <c r="Y214" s="5" t="str">
        <f>IFERROR(IF($O214=0,"",INDEX($A$5:$P$5,SMALL(IF(--($A214:$P214&lt;$A$6:$P$6),COLUMN($A$5:$P$5),IF($A214:$P214="غ",COLUMN($A$5:$P$5))),COLUMNS($A$7:I214)))),"")</f>
        <v/>
      </c>
      <c r="Z214" s="5" t="str">
        <f>IFERROR(IF($O214=0,"",INDEX($A$5:$P$5,SMALL(IF(--($A214:$P214&lt;$A$6:$P$6),COLUMN($A$5:$P$5),IF($A214:$P214="غ",COLUMN($A$5:$P$5))),COLUMNS($A$7:J214)))),"")</f>
        <v/>
      </c>
      <c r="AA214" s="5" t="str">
        <f>IFERROR(IF($O214=0,"",INDEX($A$5:$P$5,SMALL(IF(--($A214:$P214&lt;$A$6:$P$6),COLUMN($A$5:$P$5),IF($A214:$P214="غ",COLUMN($A$5:$P$5))),COLUMNS($A$7:K214)))),"")</f>
        <v/>
      </c>
      <c r="AB214" s="5" t="str">
        <f>IFERROR(IF($O214=0,"",INDEX($A$5:$P$5,SMALL(IF(--($A214:$P214&lt;$A$6:$P$6),COLUMN($A$5:$P$5),IF($A214:$P214="غ",COLUMN($A$5:$P$5))),COLUMNS($A$7:L214)))),"")</f>
        <v/>
      </c>
      <c r="AC214" s="5" t="str">
        <f>IFERROR(IF($O214=0,"",INDEX($A$5:$P$5,SMALL(IF(--($A214:$P214&lt;$A$6:$P$6),COLUMN($A$5:$P$5),IF($A214:$P214="غ",COLUMN($A$5:$P$5))),COLUMNS($A$7:M214)))),"")</f>
        <v/>
      </c>
      <c r="AD214" s="5" t="str">
        <f>IFERROR(IF($O214=0,"",INDEX($A$5:$P$5,SMALL(IF(--($A214:$P214&lt;$A$6:$P$6),COLUMN($A$5:$P$5),IF($A214:$P214="غ",COLUMN($A$5:$P$5))),COLUMNS($A$7:N214)))),"")</f>
        <v/>
      </c>
      <c r="AE214" s="5" t="str">
        <f>IFERROR(IF($O214=0,"",INDEX($A$5:$P$5,SMALL(IF(--($A214:$P214&lt;$A$6:$P$6),COLUMN($A$5:$P$5),IF($A214:$P214="غ",COLUMN($A$5:$P$5))),COLUMNS($A$7:O214)))),"")</f>
        <v/>
      </c>
      <c r="AF214" s="5" t="str">
        <f>IFERROR(IF($O214=0,"",INDEX($A$5:$P$5,SMALL(IF(--($A214:$P214&lt;$A$6:$P$6),COLUMN($A$5:$P$5),IF($A214:$P214="غ",COLUMN($A$5:$P$5))),COLUMNS($A$7:P214)))),"")</f>
        <v/>
      </c>
    </row>
    <row r="215" spans="1:32">
      <c r="A215" s="9">
        <f>الرصد!O217</f>
        <v>0</v>
      </c>
      <c r="B215" s="9">
        <f>الرصد!P217</f>
        <v>0</v>
      </c>
      <c r="C215" s="9">
        <f>الرصد!Q217</f>
        <v>0</v>
      </c>
      <c r="D215" s="9">
        <f>الرصد!T217</f>
        <v>0</v>
      </c>
      <c r="E215" s="9">
        <f>الرصد!W217</f>
        <v>0</v>
      </c>
      <c r="F215" s="9">
        <f>الرصد!Z217</f>
        <v>0</v>
      </c>
      <c r="G215" s="9">
        <f>الرصد!AC217</f>
        <v>0</v>
      </c>
      <c r="H215" s="9">
        <f>الرصد!AD217</f>
        <v>0</v>
      </c>
      <c r="I215" s="9">
        <f>الرصد!AE217</f>
        <v>0</v>
      </c>
      <c r="J215" s="9">
        <f>الرصد!AH217</f>
        <v>0</v>
      </c>
      <c r="K215" s="9">
        <f>الرصد!AK217</f>
        <v>0</v>
      </c>
      <c r="L215" s="9">
        <f>الرصد!AN217</f>
        <v>0</v>
      </c>
      <c r="M215" s="9">
        <f>الرصد!AQ217</f>
        <v>0</v>
      </c>
      <c r="N215" s="9">
        <f>الرصد!AR217</f>
        <v>0</v>
      </c>
      <c r="O215" s="9">
        <f>الرصد!AS217</f>
        <v>0</v>
      </c>
      <c r="P215" s="9">
        <f>الرصد!AT217</f>
        <v>0</v>
      </c>
      <c r="Q215" s="5" t="str">
        <f>IFERROR(IF($O215=0,"",INDEX($A$5:$P$5,SMALL(IF(--($A215:$P215&lt;$A$6:$P$6),COLUMN($A$5:$P$5),IF($A215:$P215="غ",COLUMN($A$5:$P$5))),COLUMNS($A$7:A215)))),"")</f>
        <v/>
      </c>
      <c r="R215" s="5" t="str">
        <f>IFERROR(IF($O215=0,"",INDEX($A$5:$P$5,SMALL(IF(--($A215:$P215&lt;$A$6:$P$6),COLUMN($A$5:$P$5),IF($A215:$P215="غ",COLUMN($A$5:$P$5))),COLUMNS($A$7:B215)))),"")</f>
        <v/>
      </c>
      <c r="S215" s="5" t="str">
        <f>IFERROR(IF($O215=0,"",INDEX($A$5:$P$5,SMALL(IF(--($A215:$P215&lt;$A$6:$P$6),COLUMN($A$5:$P$5),IF($A215:$P215="غ",COLUMN($A$5:$P$5))),COLUMNS($A$7:C215)))),"")</f>
        <v/>
      </c>
      <c r="T215" s="5" t="str">
        <f>IFERROR(IF($O215=0,"",INDEX($A$5:$P$5,SMALL(IF(--($A215:$P215&lt;$A$6:$P$6),COLUMN($A$5:$P$5),IF($A215:$P215="غ",COLUMN($A$5:$P$5))),COLUMNS($A$7:D215)))),"")</f>
        <v/>
      </c>
      <c r="U215" s="5" t="str">
        <f>IFERROR(IF($O215=0,"",INDEX($A$5:$P$5,SMALL(IF(--($A215:$P215&lt;$A$6:$P$6),COLUMN($A$5:$P$5),IF($A215:$P215="غ",COLUMN($A$5:$P$5))),COLUMNS($A$7:E215)))),"")</f>
        <v/>
      </c>
      <c r="V215" s="5" t="str">
        <f>IFERROR(IF($O215=0,"",INDEX($A$5:$P$5,SMALL(IF(--($A215:$P215&lt;$A$6:$P$6),COLUMN($A$5:$P$5),IF($A215:$P215="غ",COLUMN($A$5:$P$5))),COLUMNS($A$7:F215)))),"")</f>
        <v/>
      </c>
      <c r="W215" s="5" t="str">
        <f>IFERROR(IF($O215=0,"",INDEX($A$5:$P$5,SMALL(IF(--($A215:$P215&lt;$A$6:$P$6),COLUMN($A$5:$P$5),IF($A215:$P215="غ",COLUMN($A$5:$P$5))),COLUMNS($A$7:G215)))),"")</f>
        <v/>
      </c>
      <c r="X215" s="5" t="str">
        <f>IFERROR(IF($O215=0,"",INDEX($A$5:$P$5,SMALL(IF(--($A215:$P215&lt;$A$6:$P$6),COLUMN($A$5:$P$5),IF($A215:$P215="غ",COLUMN($A$5:$P$5))),COLUMNS($A$7:H215)))),"")</f>
        <v/>
      </c>
      <c r="Y215" s="5" t="str">
        <f>IFERROR(IF($O215=0,"",INDEX($A$5:$P$5,SMALL(IF(--($A215:$P215&lt;$A$6:$P$6),COLUMN($A$5:$P$5),IF($A215:$P215="غ",COLUMN($A$5:$P$5))),COLUMNS($A$7:I215)))),"")</f>
        <v/>
      </c>
      <c r="Z215" s="5" t="str">
        <f>IFERROR(IF($O215=0,"",INDEX($A$5:$P$5,SMALL(IF(--($A215:$P215&lt;$A$6:$P$6),COLUMN($A$5:$P$5),IF($A215:$P215="غ",COLUMN($A$5:$P$5))),COLUMNS($A$7:J215)))),"")</f>
        <v/>
      </c>
      <c r="AA215" s="5" t="str">
        <f>IFERROR(IF($O215=0,"",INDEX($A$5:$P$5,SMALL(IF(--($A215:$P215&lt;$A$6:$P$6),COLUMN($A$5:$P$5),IF($A215:$P215="غ",COLUMN($A$5:$P$5))),COLUMNS($A$7:K215)))),"")</f>
        <v/>
      </c>
      <c r="AB215" s="5" t="str">
        <f>IFERROR(IF($O215=0,"",INDEX($A$5:$P$5,SMALL(IF(--($A215:$P215&lt;$A$6:$P$6),COLUMN($A$5:$P$5),IF($A215:$P215="غ",COLUMN($A$5:$P$5))),COLUMNS($A$7:L215)))),"")</f>
        <v/>
      </c>
      <c r="AC215" s="5" t="str">
        <f>IFERROR(IF($O215=0,"",INDEX($A$5:$P$5,SMALL(IF(--($A215:$P215&lt;$A$6:$P$6),COLUMN($A$5:$P$5),IF($A215:$P215="غ",COLUMN($A$5:$P$5))),COLUMNS($A$7:M215)))),"")</f>
        <v/>
      </c>
      <c r="AD215" s="5" t="str">
        <f>IFERROR(IF($O215=0,"",INDEX($A$5:$P$5,SMALL(IF(--($A215:$P215&lt;$A$6:$P$6),COLUMN($A$5:$P$5),IF($A215:$P215="غ",COLUMN($A$5:$P$5))),COLUMNS($A$7:N215)))),"")</f>
        <v/>
      </c>
      <c r="AE215" s="5" t="str">
        <f>IFERROR(IF($O215=0,"",INDEX($A$5:$P$5,SMALL(IF(--($A215:$P215&lt;$A$6:$P$6),COLUMN($A$5:$P$5),IF($A215:$P215="غ",COLUMN($A$5:$P$5))),COLUMNS($A$7:O215)))),"")</f>
        <v/>
      </c>
      <c r="AF215" s="5" t="str">
        <f>IFERROR(IF($O215=0,"",INDEX($A$5:$P$5,SMALL(IF(--($A215:$P215&lt;$A$6:$P$6),COLUMN($A$5:$P$5),IF($A215:$P215="غ",COLUMN($A$5:$P$5))),COLUMNS($A$7:P215)))),"")</f>
        <v/>
      </c>
    </row>
    <row r="216" spans="1:32">
      <c r="A216" s="9">
        <f>الرصد!O218</f>
        <v>0</v>
      </c>
      <c r="B216" s="9">
        <f>الرصد!P218</f>
        <v>0</v>
      </c>
      <c r="C216" s="9">
        <f>الرصد!Q218</f>
        <v>0</v>
      </c>
      <c r="D216" s="9">
        <f>الرصد!T218</f>
        <v>0</v>
      </c>
      <c r="E216" s="9">
        <f>الرصد!W218</f>
        <v>0</v>
      </c>
      <c r="F216" s="9">
        <f>الرصد!Z218</f>
        <v>0</v>
      </c>
      <c r="G216" s="9">
        <f>الرصد!AC218</f>
        <v>0</v>
      </c>
      <c r="H216" s="9">
        <f>الرصد!AD218</f>
        <v>0</v>
      </c>
      <c r="I216" s="9">
        <f>الرصد!AE218</f>
        <v>0</v>
      </c>
      <c r="J216" s="9">
        <f>الرصد!AH218</f>
        <v>0</v>
      </c>
      <c r="K216" s="9">
        <f>الرصد!AK218</f>
        <v>0</v>
      </c>
      <c r="L216" s="9">
        <f>الرصد!AN218</f>
        <v>0</v>
      </c>
      <c r="M216" s="9">
        <f>الرصد!AQ218</f>
        <v>0</v>
      </c>
      <c r="N216" s="9">
        <f>الرصد!AR218</f>
        <v>0</v>
      </c>
      <c r="O216" s="9">
        <f>الرصد!AS218</f>
        <v>0</v>
      </c>
      <c r="P216" s="9">
        <f>الرصد!AT218</f>
        <v>0</v>
      </c>
      <c r="Q216" s="5" t="str">
        <f>IFERROR(IF($O216=0,"",INDEX($A$5:$P$5,SMALL(IF(--($A216:$P216&lt;$A$6:$P$6),COLUMN($A$5:$P$5),IF($A216:$P216="غ",COLUMN($A$5:$P$5))),COLUMNS($A$7:A216)))),"")</f>
        <v/>
      </c>
      <c r="R216" s="5" t="str">
        <f>IFERROR(IF($O216=0,"",INDEX($A$5:$P$5,SMALL(IF(--($A216:$P216&lt;$A$6:$P$6),COLUMN($A$5:$P$5),IF($A216:$P216="غ",COLUMN($A$5:$P$5))),COLUMNS($A$7:B216)))),"")</f>
        <v/>
      </c>
      <c r="S216" s="5" t="str">
        <f>IFERROR(IF($O216=0,"",INDEX($A$5:$P$5,SMALL(IF(--($A216:$P216&lt;$A$6:$P$6),COLUMN($A$5:$P$5),IF($A216:$P216="غ",COLUMN($A$5:$P$5))),COLUMNS($A$7:C216)))),"")</f>
        <v/>
      </c>
      <c r="T216" s="5" t="str">
        <f>IFERROR(IF($O216=0,"",INDEX($A$5:$P$5,SMALL(IF(--($A216:$P216&lt;$A$6:$P$6),COLUMN($A$5:$P$5),IF($A216:$P216="غ",COLUMN($A$5:$P$5))),COLUMNS($A$7:D216)))),"")</f>
        <v/>
      </c>
      <c r="U216" s="5" t="str">
        <f>IFERROR(IF($O216=0,"",INDEX($A$5:$P$5,SMALL(IF(--($A216:$P216&lt;$A$6:$P$6),COLUMN($A$5:$P$5),IF($A216:$P216="غ",COLUMN($A$5:$P$5))),COLUMNS($A$7:E216)))),"")</f>
        <v/>
      </c>
      <c r="V216" s="5" t="str">
        <f>IFERROR(IF($O216=0,"",INDEX($A$5:$P$5,SMALL(IF(--($A216:$P216&lt;$A$6:$P$6),COLUMN($A$5:$P$5),IF($A216:$P216="غ",COLUMN($A$5:$P$5))),COLUMNS($A$7:F216)))),"")</f>
        <v/>
      </c>
      <c r="W216" s="5" t="str">
        <f>IFERROR(IF($O216=0,"",INDEX($A$5:$P$5,SMALL(IF(--($A216:$P216&lt;$A$6:$P$6),COLUMN($A$5:$P$5),IF($A216:$P216="غ",COLUMN($A$5:$P$5))),COLUMNS($A$7:G216)))),"")</f>
        <v/>
      </c>
      <c r="X216" s="5" t="str">
        <f>IFERROR(IF($O216=0,"",INDEX($A$5:$P$5,SMALL(IF(--($A216:$P216&lt;$A$6:$P$6),COLUMN($A$5:$P$5),IF($A216:$P216="غ",COLUMN($A$5:$P$5))),COLUMNS($A$7:H216)))),"")</f>
        <v/>
      </c>
      <c r="Y216" s="5" t="str">
        <f>IFERROR(IF($O216=0,"",INDEX($A$5:$P$5,SMALL(IF(--($A216:$P216&lt;$A$6:$P$6),COLUMN($A$5:$P$5),IF($A216:$P216="غ",COLUMN($A$5:$P$5))),COLUMNS($A$7:I216)))),"")</f>
        <v/>
      </c>
      <c r="Z216" s="5" t="str">
        <f>IFERROR(IF($O216=0,"",INDEX($A$5:$P$5,SMALL(IF(--($A216:$P216&lt;$A$6:$P$6),COLUMN($A$5:$P$5),IF($A216:$P216="غ",COLUMN($A$5:$P$5))),COLUMNS($A$7:J216)))),"")</f>
        <v/>
      </c>
      <c r="AA216" s="5" t="str">
        <f>IFERROR(IF($O216=0,"",INDEX($A$5:$P$5,SMALL(IF(--($A216:$P216&lt;$A$6:$P$6),COLUMN($A$5:$P$5),IF($A216:$P216="غ",COLUMN($A$5:$P$5))),COLUMNS($A$7:K216)))),"")</f>
        <v/>
      </c>
      <c r="AB216" s="5" t="str">
        <f>IFERROR(IF($O216=0,"",INDEX($A$5:$P$5,SMALL(IF(--($A216:$P216&lt;$A$6:$P$6),COLUMN($A$5:$P$5),IF($A216:$P216="غ",COLUMN($A$5:$P$5))),COLUMNS($A$7:L216)))),"")</f>
        <v/>
      </c>
      <c r="AC216" s="5" t="str">
        <f>IFERROR(IF($O216=0,"",INDEX($A$5:$P$5,SMALL(IF(--($A216:$P216&lt;$A$6:$P$6),COLUMN($A$5:$P$5),IF($A216:$P216="غ",COLUMN($A$5:$P$5))),COLUMNS($A$7:M216)))),"")</f>
        <v/>
      </c>
      <c r="AD216" s="5" t="str">
        <f>IFERROR(IF($O216=0,"",INDEX($A$5:$P$5,SMALL(IF(--($A216:$P216&lt;$A$6:$P$6),COLUMN($A$5:$P$5),IF($A216:$P216="غ",COLUMN($A$5:$P$5))),COLUMNS($A$7:N216)))),"")</f>
        <v/>
      </c>
      <c r="AE216" s="5" t="str">
        <f>IFERROR(IF($O216=0,"",INDEX($A$5:$P$5,SMALL(IF(--($A216:$P216&lt;$A$6:$P$6),COLUMN($A$5:$P$5),IF($A216:$P216="غ",COLUMN($A$5:$P$5))),COLUMNS($A$7:O216)))),"")</f>
        <v/>
      </c>
      <c r="AF216" s="5" t="str">
        <f>IFERROR(IF($O216=0,"",INDEX($A$5:$P$5,SMALL(IF(--($A216:$P216&lt;$A$6:$P$6),COLUMN($A$5:$P$5),IF($A216:$P216="غ",COLUMN($A$5:$P$5))),COLUMNS($A$7:P216)))),"")</f>
        <v/>
      </c>
    </row>
    <row r="217" spans="1:32">
      <c r="A217" s="9">
        <f>الرصد!O219</f>
        <v>0</v>
      </c>
      <c r="B217" s="9">
        <f>الرصد!P219</f>
        <v>0</v>
      </c>
      <c r="C217" s="9">
        <f>الرصد!Q219</f>
        <v>0</v>
      </c>
      <c r="D217" s="9">
        <f>الرصد!T219</f>
        <v>0</v>
      </c>
      <c r="E217" s="9">
        <f>الرصد!W219</f>
        <v>0</v>
      </c>
      <c r="F217" s="9">
        <f>الرصد!Z219</f>
        <v>0</v>
      </c>
      <c r="G217" s="9">
        <f>الرصد!AC219</f>
        <v>0</v>
      </c>
      <c r="H217" s="9">
        <f>الرصد!AD219</f>
        <v>0</v>
      </c>
      <c r="I217" s="9">
        <f>الرصد!AE219</f>
        <v>0</v>
      </c>
      <c r="J217" s="9">
        <f>الرصد!AH219</f>
        <v>0</v>
      </c>
      <c r="K217" s="9">
        <f>الرصد!AK219</f>
        <v>0</v>
      </c>
      <c r="L217" s="9">
        <f>الرصد!AN219</f>
        <v>0</v>
      </c>
      <c r="M217" s="9">
        <f>الرصد!AQ219</f>
        <v>0</v>
      </c>
      <c r="N217" s="9">
        <f>الرصد!AR219</f>
        <v>0</v>
      </c>
      <c r="O217" s="9">
        <f>الرصد!AS219</f>
        <v>0</v>
      </c>
      <c r="P217" s="9">
        <f>الرصد!AT219</f>
        <v>0</v>
      </c>
      <c r="Q217" s="5" t="str">
        <f>IFERROR(IF($O217=0,"",INDEX($A$5:$P$5,SMALL(IF(--($A217:$P217&lt;$A$6:$P$6),COLUMN($A$5:$P$5),IF($A217:$P217="غ",COLUMN($A$5:$P$5))),COLUMNS($A$7:A217)))),"")</f>
        <v/>
      </c>
      <c r="R217" s="5" t="str">
        <f>IFERROR(IF($O217=0,"",INDEX($A$5:$P$5,SMALL(IF(--($A217:$P217&lt;$A$6:$P$6),COLUMN($A$5:$P$5),IF($A217:$P217="غ",COLUMN($A$5:$P$5))),COLUMNS($A$7:B217)))),"")</f>
        <v/>
      </c>
      <c r="S217" s="5" t="str">
        <f>IFERROR(IF($O217=0,"",INDEX($A$5:$P$5,SMALL(IF(--($A217:$P217&lt;$A$6:$P$6),COLUMN($A$5:$P$5),IF($A217:$P217="غ",COLUMN($A$5:$P$5))),COLUMNS($A$7:C217)))),"")</f>
        <v/>
      </c>
      <c r="T217" s="5" t="str">
        <f>IFERROR(IF($O217=0,"",INDEX($A$5:$P$5,SMALL(IF(--($A217:$P217&lt;$A$6:$P$6),COLUMN($A$5:$P$5),IF($A217:$P217="غ",COLUMN($A$5:$P$5))),COLUMNS($A$7:D217)))),"")</f>
        <v/>
      </c>
      <c r="U217" s="5" t="str">
        <f>IFERROR(IF($O217=0,"",INDEX($A$5:$P$5,SMALL(IF(--($A217:$P217&lt;$A$6:$P$6),COLUMN($A$5:$P$5),IF($A217:$P217="غ",COLUMN($A$5:$P$5))),COLUMNS($A$7:E217)))),"")</f>
        <v/>
      </c>
      <c r="V217" s="5" t="str">
        <f>IFERROR(IF($O217=0,"",INDEX($A$5:$P$5,SMALL(IF(--($A217:$P217&lt;$A$6:$P$6),COLUMN($A$5:$P$5),IF($A217:$P217="غ",COLUMN($A$5:$P$5))),COLUMNS($A$7:F217)))),"")</f>
        <v/>
      </c>
      <c r="W217" s="5" t="str">
        <f>IFERROR(IF($O217=0,"",INDEX($A$5:$P$5,SMALL(IF(--($A217:$P217&lt;$A$6:$P$6),COLUMN($A$5:$P$5),IF($A217:$P217="غ",COLUMN($A$5:$P$5))),COLUMNS($A$7:G217)))),"")</f>
        <v/>
      </c>
      <c r="X217" s="5" t="str">
        <f>IFERROR(IF($O217=0,"",INDEX($A$5:$P$5,SMALL(IF(--($A217:$P217&lt;$A$6:$P$6),COLUMN($A$5:$P$5),IF($A217:$P217="غ",COLUMN($A$5:$P$5))),COLUMNS($A$7:H217)))),"")</f>
        <v/>
      </c>
      <c r="Y217" s="5" t="str">
        <f>IFERROR(IF($O217=0,"",INDEX($A$5:$P$5,SMALL(IF(--($A217:$P217&lt;$A$6:$P$6),COLUMN($A$5:$P$5),IF($A217:$P217="غ",COLUMN($A$5:$P$5))),COLUMNS($A$7:I217)))),"")</f>
        <v/>
      </c>
      <c r="Z217" s="5" t="str">
        <f>IFERROR(IF($O217=0,"",INDEX($A$5:$P$5,SMALL(IF(--($A217:$P217&lt;$A$6:$P$6),COLUMN($A$5:$P$5),IF($A217:$P217="غ",COLUMN($A$5:$P$5))),COLUMNS($A$7:J217)))),"")</f>
        <v/>
      </c>
      <c r="AA217" s="5" t="str">
        <f>IFERROR(IF($O217=0,"",INDEX($A$5:$P$5,SMALL(IF(--($A217:$P217&lt;$A$6:$P$6),COLUMN($A$5:$P$5),IF($A217:$P217="غ",COLUMN($A$5:$P$5))),COLUMNS($A$7:K217)))),"")</f>
        <v/>
      </c>
      <c r="AB217" s="5" t="str">
        <f>IFERROR(IF($O217=0,"",INDEX($A$5:$P$5,SMALL(IF(--($A217:$P217&lt;$A$6:$P$6),COLUMN($A$5:$P$5),IF($A217:$P217="غ",COLUMN($A$5:$P$5))),COLUMNS($A$7:L217)))),"")</f>
        <v/>
      </c>
      <c r="AC217" s="5" t="str">
        <f>IFERROR(IF($O217=0,"",INDEX($A$5:$P$5,SMALL(IF(--($A217:$P217&lt;$A$6:$P$6),COLUMN($A$5:$P$5),IF($A217:$P217="غ",COLUMN($A$5:$P$5))),COLUMNS($A$7:M217)))),"")</f>
        <v/>
      </c>
      <c r="AD217" s="5" t="str">
        <f>IFERROR(IF($O217=0,"",INDEX($A$5:$P$5,SMALL(IF(--($A217:$P217&lt;$A$6:$P$6),COLUMN($A$5:$P$5),IF($A217:$P217="غ",COLUMN($A$5:$P$5))),COLUMNS($A$7:N217)))),"")</f>
        <v/>
      </c>
      <c r="AE217" s="5" t="str">
        <f>IFERROR(IF($O217=0,"",INDEX($A$5:$P$5,SMALL(IF(--($A217:$P217&lt;$A$6:$P$6),COLUMN($A$5:$P$5),IF($A217:$P217="غ",COLUMN($A$5:$P$5))),COLUMNS($A$7:O217)))),"")</f>
        <v/>
      </c>
      <c r="AF217" s="5" t="str">
        <f>IFERROR(IF($O217=0,"",INDEX($A$5:$P$5,SMALL(IF(--($A217:$P217&lt;$A$6:$P$6),COLUMN($A$5:$P$5),IF($A217:$P217="غ",COLUMN($A$5:$P$5))),COLUMNS($A$7:P217)))),"")</f>
        <v/>
      </c>
    </row>
    <row r="218" spans="1:32">
      <c r="A218" s="9">
        <f>الرصد!O220</f>
        <v>0</v>
      </c>
      <c r="B218" s="9">
        <f>الرصد!P220</f>
        <v>0</v>
      </c>
      <c r="C218" s="9">
        <f>الرصد!Q220</f>
        <v>0</v>
      </c>
      <c r="D218" s="9">
        <f>الرصد!T220</f>
        <v>0</v>
      </c>
      <c r="E218" s="9">
        <f>الرصد!W220</f>
        <v>0</v>
      </c>
      <c r="F218" s="9">
        <f>الرصد!Z220</f>
        <v>0</v>
      </c>
      <c r="G218" s="9">
        <f>الرصد!AC220</f>
        <v>0</v>
      </c>
      <c r="H218" s="9">
        <f>الرصد!AD220</f>
        <v>0</v>
      </c>
      <c r="I218" s="9">
        <f>الرصد!AE220</f>
        <v>0</v>
      </c>
      <c r="J218" s="9">
        <f>الرصد!AH220</f>
        <v>0</v>
      </c>
      <c r="K218" s="9">
        <f>الرصد!AK220</f>
        <v>0</v>
      </c>
      <c r="L218" s="9">
        <f>الرصد!AN220</f>
        <v>0</v>
      </c>
      <c r="M218" s="9">
        <f>الرصد!AQ220</f>
        <v>0</v>
      </c>
      <c r="N218" s="9">
        <f>الرصد!AR220</f>
        <v>0</v>
      </c>
      <c r="O218" s="9">
        <f>الرصد!AS220</f>
        <v>0</v>
      </c>
      <c r="P218" s="9">
        <f>الرصد!AT220</f>
        <v>0</v>
      </c>
      <c r="Q218" s="5" t="str">
        <f>IFERROR(IF($O218=0,"",INDEX($A$5:$P$5,SMALL(IF(--($A218:$P218&lt;$A$6:$P$6),COLUMN($A$5:$P$5),IF($A218:$P218="غ",COLUMN($A$5:$P$5))),COLUMNS($A$7:A218)))),"")</f>
        <v/>
      </c>
      <c r="R218" s="5" t="str">
        <f>IFERROR(IF($O218=0,"",INDEX($A$5:$P$5,SMALL(IF(--($A218:$P218&lt;$A$6:$P$6),COLUMN($A$5:$P$5),IF($A218:$P218="غ",COLUMN($A$5:$P$5))),COLUMNS($A$7:B218)))),"")</f>
        <v/>
      </c>
      <c r="S218" s="5" t="str">
        <f>IFERROR(IF($O218=0,"",INDEX($A$5:$P$5,SMALL(IF(--($A218:$P218&lt;$A$6:$P$6),COLUMN($A$5:$P$5),IF($A218:$P218="غ",COLUMN($A$5:$P$5))),COLUMNS($A$7:C218)))),"")</f>
        <v/>
      </c>
      <c r="T218" s="5" t="str">
        <f>IFERROR(IF($O218=0,"",INDEX($A$5:$P$5,SMALL(IF(--($A218:$P218&lt;$A$6:$P$6),COLUMN($A$5:$P$5),IF($A218:$P218="غ",COLUMN($A$5:$P$5))),COLUMNS($A$7:D218)))),"")</f>
        <v/>
      </c>
      <c r="U218" s="5" t="str">
        <f>IFERROR(IF($O218=0,"",INDEX($A$5:$P$5,SMALL(IF(--($A218:$P218&lt;$A$6:$P$6),COLUMN($A$5:$P$5),IF($A218:$P218="غ",COLUMN($A$5:$P$5))),COLUMNS($A$7:E218)))),"")</f>
        <v/>
      </c>
      <c r="V218" s="5" t="str">
        <f>IFERROR(IF($O218=0,"",INDEX($A$5:$P$5,SMALL(IF(--($A218:$P218&lt;$A$6:$P$6),COLUMN($A$5:$P$5),IF($A218:$P218="غ",COLUMN($A$5:$P$5))),COLUMNS($A$7:F218)))),"")</f>
        <v/>
      </c>
      <c r="W218" s="5" t="str">
        <f>IFERROR(IF($O218=0,"",INDEX($A$5:$P$5,SMALL(IF(--($A218:$P218&lt;$A$6:$P$6),COLUMN($A$5:$P$5),IF($A218:$P218="غ",COLUMN($A$5:$P$5))),COLUMNS($A$7:G218)))),"")</f>
        <v/>
      </c>
      <c r="X218" s="5" t="str">
        <f>IFERROR(IF($O218=0,"",INDEX($A$5:$P$5,SMALL(IF(--($A218:$P218&lt;$A$6:$P$6),COLUMN($A$5:$P$5),IF($A218:$P218="غ",COLUMN($A$5:$P$5))),COLUMNS($A$7:H218)))),"")</f>
        <v/>
      </c>
      <c r="Y218" s="5" t="str">
        <f>IFERROR(IF($O218=0,"",INDEX($A$5:$P$5,SMALL(IF(--($A218:$P218&lt;$A$6:$P$6),COLUMN($A$5:$P$5),IF($A218:$P218="غ",COLUMN($A$5:$P$5))),COLUMNS($A$7:I218)))),"")</f>
        <v/>
      </c>
      <c r="Z218" s="5" t="str">
        <f>IFERROR(IF($O218=0,"",INDEX($A$5:$P$5,SMALL(IF(--($A218:$P218&lt;$A$6:$P$6),COLUMN($A$5:$P$5),IF($A218:$P218="غ",COLUMN($A$5:$P$5))),COLUMNS($A$7:J218)))),"")</f>
        <v/>
      </c>
      <c r="AA218" s="5" t="str">
        <f>IFERROR(IF($O218=0,"",INDEX($A$5:$P$5,SMALL(IF(--($A218:$P218&lt;$A$6:$P$6),COLUMN($A$5:$P$5),IF($A218:$P218="غ",COLUMN($A$5:$P$5))),COLUMNS($A$7:K218)))),"")</f>
        <v/>
      </c>
      <c r="AB218" s="5" t="str">
        <f>IFERROR(IF($O218=0,"",INDEX($A$5:$P$5,SMALL(IF(--($A218:$P218&lt;$A$6:$P$6),COLUMN($A$5:$P$5),IF($A218:$P218="غ",COLUMN($A$5:$P$5))),COLUMNS($A$7:L218)))),"")</f>
        <v/>
      </c>
      <c r="AC218" s="5" t="str">
        <f>IFERROR(IF($O218=0,"",INDEX($A$5:$P$5,SMALL(IF(--($A218:$P218&lt;$A$6:$P$6),COLUMN($A$5:$P$5),IF($A218:$P218="غ",COLUMN($A$5:$P$5))),COLUMNS($A$7:M218)))),"")</f>
        <v/>
      </c>
      <c r="AD218" s="5" t="str">
        <f>IFERROR(IF($O218=0,"",INDEX($A$5:$P$5,SMALL(IF(--($A218:$P218&lt;$A$6:$P$6),COLUMN($A$5:$P$5),IF($A218:$P218="غ",COLUMN($A$5:$P$5))),COLUMNS($A$7:N218)))),"")</f>
        <v/>
      </c>
      <c r="AE218" s="5" t="str">
        <f>IFERROR(IF($O218=0,"",INDEX($A$5:$P$5,SMALL(IF(--($A218:$P218&lt;$A$6:$P$6),COLUMN($A$5:$P$5),IF($A218:$P218="غ",COLUMN($A$5:$P$5))),COLUMNS($A$7:O218)))),"")</f>
        <v/>
      </c>
      <c r="AF218" s="5" t="str">
        <f>IFERROR(IF($O218=0,"",INDEX($A$5:$P$5,SMALL(IF(--($A218:$P218&lt;$A$6:$P$6),COLUMN($A$5:$P$5),IF($A218:$P218="غ",COLUMN($A$5:$P$5))),COLUMNS($A$7:P218)))),"")</f>
        <v/>
      </c>
    </row>
    <row r="219" spans="1:32">
      <c r="A219" s="9">
        <f>الرصد!O221</f>
        <v>0</v>
      </c>
      <c r="B219" s="9">
        <f>الرصد!P221</f>
        <v>0</v>
      </c>
      <c r="C219" s="9">
        <f>الرصد!Q221</f>
        <v>0</v>
      </c>
      <c r="D219" s="9">
        <f>الرصد!T221</f>
        <v>0</v>
      </c>
      <c r="E219" s="9">
        <f>الرصد!W221</f>
        <v>0</v>
      </c>
      <c r="F219" s="9">
        <f>الرصد!Z221</f>
        <v>0</v>
      </c>
      <c r="G219" s="9">
        <f>الرصد!AC221</f>
        <v>0</v>
      </c>
      <c r="H219" s="9">
        <f>الرصد!AD221</f>
        <v>0</v>
      </c>
      <c r="I219" s="9">
        <f>الرصد!AE221</f>
        <v>0</v>
      </c>
      <c r="J219" s="9">
        <f>الرصد!AH221</f>
        <v>0</v>
      </c>
      <c r="K219" s="9">
        <f>الرصد!AK221</f>
        <v>0</v>
      </c>
      <c r="L219" s="9">
        <f>الرصد!AN221</f>
        <v>0</v>
      </c>
      <c r="M219" s="9">
        <f>الرصد!AQ221</f>
        <v>0</v>
      </c>
      <c r="N219" s="9">
        <f>الرصد!AR221</f>
        <v>0</v>
      </c>
      <c r="O219" s="9">
        <f>الرصد!AS221</f>
        <v>0</v>
      </c>
      <c r="P219" s="9">
        <f>الرصد!AT221</f>
        <v>0</v>
      </c>
      <c r="Q219" s="5" t="str">
        <f>IFERROR(IF($O219=0,"",INDEX($A$5:$P$5,SMALL(IF(--($A219:$P219&lt;$A$6:$P$6),COLUMN($A$5:$P$5),IF($A219:$P219="غ",COLUMN($A$5:$P$5))),COLUMNS($A$7:A219)))),"")</f>
        <v/>
      </c>
      <c r="R219" s="5" t="str">
        <f>IFERROR(IF($O219=0,"",INDEX($A$5:$P$5,SMALL(IF(--($A219:$P219&lt;$A$6:$P$6),COLUMN($A$5:$P$5),IF($A219:$P219="غ",COLUMN($A$5:$P$5))),COLUMNS($A$7:B219)))),"")</f>
        <v/>
      </c>
      <c r="S219" s="5" t="str">
        <f>IFERROR(IF($O219=0,"",INDEX($A$5:$P$5,SMALL(IF(--($A219:$P219&lt;$A$6:$P$6),COLUMN($A$5:$P$5),IF($A219:$P219="غ",COLUMN($A$5:$P$5))),COLUMNS($A$7:C219)))),"")</f>
        <v/>
      </c>
      <c r="T219" s="5" t="str">
        <f>IFERROR(IF($O219=0,"",INDEX($A$5:$P$5,SMALL(IF(--($A219:$P219&lt;$A$6:$P$6),COLUMN($A$5:$P$5),IF($A219:$P219="غ",COLUMN($A$5:$P$5))),COLUMNS($A$7:D219)))),"")</f>
        <v/>
      </c>
      <c r="U219" s="5" t="str">
        <f>IFERROR(IF($O219=0,"",INDEX($A$5:$P$5,SMALL(IF(--($A219:$P219&lt;$A$6:$P$6),COLUMN($A$5:$P$5),IF($A219:$P219="غ",COLUMN($A$5:$P$5))),COLUMNS($A$7:E219)))),"")</f>
        <v/>
      </c>
      <c r="V219" s="5" t="str">
        <f>IFERROR(IF($O219=0,"",INDEX($A$5:$P$5,SMALL(IF(--($A219:$P219&lt;$A$6:$P$6),COLUMN($A$5:$P$5),IF($A219:$P219="غ",COLUMN($A$5:$P$5))),COLUMNS($A$7:F219)))),"")</f>
        <v/>
      </c>
      <c r="W219" s="5" t="str">
        <f>IFERROR(IF($O219=0,"",INDEX($A$5:$P$5,SMALL(IF(--($A219:$P219&lt;$A$6:$P$6),COLUMN($A$5:$P$5),IF($A219:$P219="غ",COLUMN($A$5:$P$5))),COLUMNS($A$7:G219)))),"")</f>
        <v/>
      </c>
      <c r="X219" s="5" t="str">
        <f>IFERROR(IF($O219=0,"",INDEX($A$5:$P$5,SMALL(IF(--($A219:$P219&lt;$A$6:$P$6),COLUMN($A$5:$P$5),IF($A219:$P219="غ",COLUMN($A$5:$P$5))),COLUMNS($A$7:H219)))),"")</f>
        <v/>
      </c>
      <c r="Y219" s="5" t="str">
        <f>IFERROR(IF($O219=0,"",INDEX($A$5:$P$5,SMALL(IF(--($A219:$P219&lt;$A$6:$P$6),COLUMN($A$5:$P$5),IF($A219:$P219="غ",COLUMN($A$5:$P$5))),COLUMNS($A$7:I219)))),"")</f>
        <v/>
      </c>
      <c r="Z219" s="5" t="str">
        <f>IFERROR(IF($O219=0,"",INDEX($A$5:$P$5,SMALL(IF(--($A219:$P219&lt;$A$6:$P$6),COLUMN($A$5:$P$5),IF($A219:$P219="غ",COLUMN($A$5:$P$5))),COLUMNS($A$7:J219)))),"")</f>
        <v/>
      </c>
      <c r="AA219" s="5" t="str">
        <f>IFERROR(IF($O219=0,"",INDEX($A$5:$P$5,SMALL(IF(--($A219:$P219&lt;$A$6:$P$6),COLUMN($A$5:$P$5),IF($A219:$P219="غ",COLUMN($A$5:$P$5))),COLUMNS($A$7:K219)))),"")</f>
        <v/>
      </c>
      <c r="AB219" s="5" t="str">
        <f>IFERROR(IF($O219=0,"",INDEX($A$5:$P$5,SMALL(IF(--($A219:$P219&lt;$A$6:$P$6),COLUMN($A$5:$P$5),IF($A219:$P219="غ",COLUMN($A$5:$P$5))),COLUMNS($A$7:L219)))),"")</f>
        <v/>
      </c>
      <c r="AC219" s="5" t="str">
        <f>IFERROR(IF($O219=0,"",INDEX($A$5:$P$5,SMALL(IF(--($A219:$P219&lt;$A$6:$P$6),COLUMN($A$5:$P$5),IF($A219:$P219="غ",COLUMN($A$5:$P$5))),COLUMNS($A$7:M219)))),"")</f>
        <v/>
      </c>
      <c r="AD219" s="5" t="str">
        <f>IFERROR(IF($O219=0,"",INDEX($A$5:$P$5,SMALL(IF(--($A219:$P219&lt;$A$6:$P$6),COLUMN($A$5:$P$5),IF($A219:$P219="غ",COLUMN($A$5:$P$5))),COLUMNS($A$7:N219)))),"")</f>
        <v/>
      </c>
      <c r="AE219" s="5" t="str">
        <f>IFERROR(IF($O219=0,"",INDEX($A$5:$P$5,SMALL(IF(--($A219:$P219&lt;$A$6:$P$6),COLUMN($A$5:$P$5),IF($A219:$P219="غ",COLUMN($A$5:$P$5))),COLUMNS($A$7:O219)))),"")</f>
        <v/>
      </c>
      <c r="AF219" s="5" t="str">
        <f>IFERROR(IF($O219=0,"",INDEX($A$5:$P$5,SMALL(IF(--($A219:$P219&lt;$A$6:$P$6),COLUMN($A$5:$P$5),IF($A219:$P219="غ",COLUMN($A$5:$P$5))),COLUMNS($A$7:P219)))),"")</f>
        <v/>
      </c>
    </row>
    <row r="220" spans="1:32">
      <c r="A220" s="9">
        <f>الرصد!O222</f>
        <v>0</v>
      </c>
      <c r="B220" s="9">
        <f>الرصد!P222</f>
        <v>0</v>
      </c>
      <c r="C220" s="9">
        <f>الرصد!Q222</f>
        <v>0</v>
      </c>
      <c r="D220" s="9">
        <f>الرصد!T222</f>
        <v>0</v>
      </c>
      <c r="E220" s="9">
        <f>الرصد!W222</f>
        <v>0</v>
      </c>
      <c r="F220" s="9">
        <f>الرصد!Z222</f>
        <v>0</v>
      </c>
      <c r="G220" s="9">
        <f>الرصد!AC222</f>
        <v>0</v>
      </c>
      <c r="H220" s="9">
        <f>الرصد!AD222</f>
        <v>0</v>
      </c>
      <c r="I220" s="9">
        <f>الرصد!AE222</f>
        <v>0</v>
      </c>
      <c r="J220" s="9">
        <f>الرصد!AH222</f>
        <v>0</v>
      </c>
      <c r="K220" s="9">
        <f>الرصد!AK222</f>
        <v>0</v>
      </c>
      <c r="L220" s="9">
        <f>الرصد!AN222</f>
        <v>0</v>
      </c>
      <c r="M220" s="9">
        <f>الرصد!AQ222</f>
        <v>0</v>
      </c>
      <c r="N220" s="9">
        <f>الرصد!AR222</f>
        <v>0</v>
      </c>
      <c r="O220" s="9">
        <f>الرصد!AS222</f>
        <v>0</v>
      </c>
      <c r="P220" s="9">
        <f>الرصد!AT222</f>
        <v>0</v>
      </c>
      <c r="Q220" s="5" t="str">
        <f>IFERROR(IF($O220=0,"",INDEX($A$5:$P$5,SMALL(IF(--($A220:$P220&lt;$A$6:$P$6),COLUMN($A$5:$P$5),IF($A220:$P220="غ",COLUMN($A$5:$P$5))),COLUMNS($A$7:A220)))),"")</f>
        <v/>
      </c>
      <c r="R220" s="5" t="str">
        <f>IFERROR(IF($O220=0,"",INDEX($A$5:$P$5,SMALL(IF(--($A220:$P220&lt;$A$6:$P$6),COLUMN($A$5:$P$5),IF($A220:$P220="غ",COLUMN($A$5:$P$5))),COLUMNS($A$7:B220)))),"")</f>
        <v/>
      </c>
      <c r="S220" s="5" t="str">
        <f>IFERROR(IF($O220=0,"",INDEX($A$5:$P$5,SMALL(IF(--($A220:$P220&lt;$A$6:$P$6),COLUMN($A$5:$P$5),IF($A220:$P220="غ",COLUMN($A$5:$P$5))),COLUMNS($A$7:C220)))),"")</f>
        <v/>
      </c>
      <c r="T220" s="5" t="str">
        <f>IFERROR(IF($O220=0,"",INDEX($A$5:$P$5,SMALL(IF(--($A220:$P220&lt;$A$6:$P$6),COLUMN($A$5:$P$5),IF($A220:$P220="غ",COLUMN($A$5:$P$5))),COLUMNS($A$7:D220)))),"")</f>
        <v/>
      </c>
      <c r="U220" s="5" t="str">
        <f>IFERROR(IF($O220=0,"",INDEX($A$5:$P$5,SMALL(IF(--($A220:$P220&lt;$A$6:$P$6),COLUMN($A$5:$P$5),IF($A220:$P220="غ",COLUMN($A$5:$P$5))),COLUMNS($A$7:E220)))),"")</f>
        <v/>
      </c>
      <c r="V220" s="5" t="str">
        <f>IFERROR(IF($O220=0,"",INDEX($A$5:$P$5,SMALL(IF(--($A220:$P220&lt;$A$6:$P$6),COLUMN($A$5:$P$5),IF($A220:$P220="غ",COLUMN($A$5:$P$5))),COLUMNS($A$7:F220)))),"")</f>
        <v/>
      </c>
      <c r="W220" s="5" t="str">
        <f>IFERROR(IF($O220=0,"",INDEX($A$5:$P$5,SMALL(IF(--($A220:$P220&lt;$A$6:$P$6),COLUMN($A$5:$P$5),IF($A220:$P220="غ",COLUMN($A$5:$P$5))),COLUMNS($A$7:G220)))),"")</f>
        <v/>
      </c>
      <c r="X220" s="5" t="str">
        <f>IFERROR(IF($O220=0,"",INDEX($A$5:$P$5,SMALL(IF(--($A220:$P220&lt;$A$6:$P$6),COLUMN($A$5:$P$5),IF($A220:$P220="غ",COLUMN($A$5:$P$5))),COLUMNS($A$7:H220)))),"")</f>
        <v/>
      </c>
      <c r="Y220" s="5" t="str">
        <f>IFERROR(IF($O220=0,"",INDEX($A$5:$P$5,SMALL(IF(--($A220:$P220&lt;$A$6:$P$6),COLUMN($A$5:$P$5),IF($A220:$P220="غ",COLUMN($A$5:$P$5))),COLUMNS($A$7:I220)))),"")</f>
        <v/>
      </c>
      <c r="Z220" s="5" t="str">
        <f>IFERROR(IF($O220=0,"",INDEX($A$5:$P$5,SMALL(IF(--($A220:$P220&lt;$A$6:$P$6),COLUMN($A$5:$P$5),IF($A220:$P220="غ",COLUMN($A$5:$P$5))),COLUMNS($A$7:J220)))),"")</f>
        <v/>
      </c>
      <c r="AA220" s="5" t="str">
        <f>IFERROR(IF($O220=0,"",INDEX($A$5:$P$5,SMALL(IF(--($A220:$P220&lt;$A$6:$P$6),COLUMN($A$5:$P$5),IF($A220:$P220="غ",COLUMN($A$5:$P$5))),COLUMNS($A$7:K220)))),"")</f>
        <v/>
      </c>
      <c r="AB220" s="5" t="str">
        <f>IFERROR(IF($O220=0,"",INDEX($A$5:$P$5,SMALL(IF(--($A220:$P220&lt;$A$6:$P$6),COLUMN($A$5:$P$5),IF($A220:$P220="غ",COLUMN($A$5:$P$5))),COLUMNS($A$7:L220)))),"")</f>
        <v/>
      </c>
      <c r="AC220" s="5" t="str">
        <f>IFERROR(IF($O220=0,"",INDEX($A$5:$P$5,SMALL(IF(--($A220:$P220&lt;$A$6:$P$6),COLUMN($A$5:$P$5),IF($A220:$P220="غ",COLUMN($A$5:$P$5))),COLUMNS($A$7:M220)))),"")</f>
        <v/>
      </c>
      <c r="AD220" s="5" t="str">
        <f>IFERROR(IF($O220=0,"",INDEX($A$5:$P$5,SMALL(IF(--($A220:$P220&lt;$A$6:$P$6),COLUMN($A$5:$P$5),IF($A220:$P220="غ",COLUMN($A$5:$P$5))),COLUMNS($A$7:N220)))),"")</f>
        <v/>
      </c>
      <c r="AE220" s="5" t="str">
        <f>IFERROR(IF($O220=0,"",INDEX($A$5:$P$5,SMALL(IF(--($A220:$P220&lt;$A$6:$P$6),COLUMN($A$5:$P$5),IF($A220:$P220="غ",COLUMN($A$5:$P$5))),COLUMNS($A$7:O220)))),"")</f>
        <v/>
      </c>
      <c r="AF220" s="5" t="str">
        <f>IFERROR(IF($O220=0,"",INDEX($A$5:$P$5,SMALL(IF(--($A220:$P220&lt;$A$6:$P$6),COLUMN($A$5:$P$5),IF($A220:$P220="غ",COLUMN($A$5:$P$5))),COLUMNS($A$7:P220)))),"")</f>
        <v/>
      </c>
    </row>
    <row r="221" spans="1:32">
      <c r="A221" s="9">
        <f>الرصد!O223</f>
        <v>0</v>
      </c>
      <c r="B221" s="9">
        <f>الرصد!P223</f>
        <v>0</v>
      </c>
      <c r="C221" s="9">
        <f>الرصد!Q223</f>
        <v>0</v>
      </c>
      <c r="D221" s="9">
        <f>الرصد!T223</f>
        <v>0</v>
      </c>
      <c r="E221" s="9">
        <f>الرصد!W223</f>
        <v>0</v>
      </c>
      <c r="F221" s="9">
        <f>الرصد!Z223</f>
        <v>0</v>
      </c>
      <c r="G221" s="9">
        <f>الرصد!AC223</f>
        <v>0</v>
      </c>
      <c r="H221" s="9">
        <f>الرصد!AD223</f>
        <v>0</v>
      </c>
      <c r="I221" s="9">
        <f>الرصد!AE223</f>
        <v>0</v>
      </c>
      <c r="J221" s="9">
        <f>الرصد!AH223</f>
        <v>0</v>
      </c>
      <c r="K221" s="9">
        <f>الرصد!AK223</f>
        <v>0</v>
      </c>
      <c r="L221" s="9">
        <f>الرصد!AN223</f>
        <v>0</v>
      </c>
      <c r="M221" s="9">
        <f>الرصد!AQ223</f>
        <v>0</v>
      </c>
      <c r="N221" s="9">
        <f>الرصد!AR223</f>
        <v>0</v>
      </c>
      <c r="O221" s="9">
        <f>الرصد!AS223</f>
        <v>0</v>
      </c>
      <c r="P221" s="9">
        <f>الرصد!AT223</f>
        <v>0</v>
      </c>
      <c r="Q221" s="5" t="str">
        <f>IFERROR(IF($O221=0,"",INDEX($A$5:$P$5,SMALL(IF(--($A221:$P221&lt;$A$6:$P$6),COLUMN($A$5:$P$5),IF($A221:$P221="غ",COLUMN($A$5:$P$5))),COLUMNS($A$7:A221)))),"")</f>
        <v/>
      </c>
      <c r="R221" s="5" t="str">
        <f>IFERROR(IF($O221=0,"",INDEX($A$5:$P$5,SMALL(IF(--($A221:$P221&lt;$A$6:$P$6),COLUMN($A$5:$P$5),IF($A221:$P221="غ",COLUMN($A$5:$P$5))),COLUMNS($A$7:B221)))),"")</f>
        <v/>
      </c>
      <c r="S221" s="5" t="str">
        <f>IFERROR(IF($O221=0,"",INDEX($A$5:$P$5,SMALL(IF(--($A221:$P221&lt;$A$6:$P$6),COLUMN($A$5:$P$5),IF($A221:$P221="غ",COLUMN($A$5:$P$5))),COLUMNS($A$7:C221)))),"")</f>
        <v/>
      </c>
      <c r="T221" s="5" t="str">
        <f>IFERROR(IF($O221=0,"",INDEX($A$5:$P$5,SMALL(IF(--($A221:$P221&lt;$A$6:$P$6),COLUMN($A$5:$P$5),IF($A221:$P221="غ",COLUMN($A$5:$P$5))),COLUMNS($A$7:D221)))),"")</f>
        <v/>
      </c>
      <c r="U221" s="5" t="str">
        <f>IFERROR(IF($O221=0,"",INDEX($A$5:$P$5,SMALL(IF(--($A221:$P221&lt;$A$6:$P$6),COLUMN($A$5:$P$5),IF($A221:$P221="غ",COLUMN($A$5:$P$5))),COLUMNS($A$7:E221)))),"")</f>
        <v/>
      </c>
      <c r="V221" s="5" t="str">
        <f>IFERROR(IF($O221=0,"",INDEX($A$5:$P$5,SMALL(IF(--($A221:$P221&lt;$A$6:$P$6),COLUMN($A$5:$P$5),IF($A221:$P221="غ",COLUMN($A$5:$P$5))),COLUMNS($A$7:F221)))),"")</f>
        <v/>
      </c>
      <c r="W221" s="5" t="str">
        <f>IFERROR(IF($O221=0,"",INDEX($A$5:$P$5,SMALL(IF(--($A221:$P221&lt;$A$6:$P$6),COLUMN($A$5:$P$5),IF($A221:$P221="غ",COLUMN($A$5:$P$5))),COLUMNS($A$7:G221)))),"")</f>
        <v/>
      </c>
      <c r="X221" s="5" t="str">
        <f>IFERROR(IF($O221=0,"",INDEX($A$5:$P$5,SMALL(IF(--($A221:$P221&lt;$A$6:$P$6),COLUMN($A$5:$P$5),IF($A221:$P221="غ",COLUMN($A$5:$P$5))),COLUMNS($A$7:H221)))),"")</f>
        <v/>
      </c>
      <c r="Y221" s="5" t="str">
        <f>IFERROR(IF($O221=0,"",INDEX($A$5:$P$5,SMALL(IF(--($A221:$P221&lt;$A$6:$P$6),COLUMN($A$5:$P$5),IF($A221:$P221="غ",COLUMN($A$5:$P$5))),COLUMNS($A$7:I221)))),"")</f>
        <v/>
      </c>
      <c r="Z221" s="5" t="str">
        <f>IFERROR(IF($O221=0,"",INDEX($A$5:$P$5,SMALL(IF(--($A221:$P221&lt;$A$6:$P$6),COLUMN($A$5:$P$5),IF($A221:$P221="غ",COLUMN($A$5:$P$5))),COLUMNS($A$7:J221)))),"")</f>
        <v/>
      </c>
      <c r="AA221" s="5" t="str">
        <f>IFERROR(IF($O221=0,"",INDEX($A$5:$P$5,SMALL(IF(--($A221:$P221&lt;$A$6:$P$6),COLUMN($A$5:$P$5),IF($A221:$P221="غ",COLUMN($A$5:$P$5))),COLUMNS($A$7:K221)))),"")</f>
        <v/>
      </c>
      <c r="AB221" s="5" t="str">
        <f>IFERROR(IF($O221=0,"",INDEX($A$5:$P$5,SMALL(IF(--($A221:$P221&lt;$A$6:$P$6),COLUMN($A$5:$P$5),IF($A221:$P221="غ",COLUMN($A$5:$P$5))),COLUMNS($A$7:L221)))),"")</f>
        <v/>
      </c>
      <c r="AC221" s="5" t="str">
        <f>IFERROR(IF($O221=0,"",INDEX($A$5:$P$5,SMALL(IF(--($A221:$P221&lt;$A$6:$P$6),COLUMN($A$5:$P$5),IF($A221:$P221="غ",COLUMN($A$5:$P$5))),COLUMNS($A$7:M221)))),"")</f>
        <v/>
      </c>
      <c r="AD221" s="5" t="str">
        <f>IFERROR(IF($O221=0,"",INDEX($A$5:$P$5,SMALL(IF(--($A221:$P221&lt;$A$6:$P$6),COLUMN($A$5:$P$5),IF($A221:$P221="غ",COLUMN($A$5:$P$5))),COLUMNS($A$7:N221)))),"")</f>
        <v/>
      </c>
      <c r="AE221" s="5" t="str">
        <f>IFERROR(IF($O221=0,"",INDEX($A$5:$P$5,SMALL(IF(--($A221:$P221&lt;$A$6:$P$6),COLUMN($A$5:$P$5),IF($A221:$P221="غ",COLUMN($A$5:$P$5))),COLUMNS($A$7:O221)))),"")</f>
        <v/>
      </c>
      <c r="AF221" s="5" t="str">
        <f>IFERROR(IF($O221=0,"",INDEX($A$5:$P$5,SMALL(IF(--($A221:$P221&lt;$A$6:$P$6),COLUMN($A$5:$P$5),IF($A221:$P221="غ",COLUMN($A$5:$P$5))),COLUMNS($A$7:P221)))),"")</f>
        <v/>
      </c>
    </row>
    <row r="222" spans="1:32">
      <c r="A222" s="9">
        <f>الرصد!O224</f>
        <v>0</v>
      </c>
      <c r="B222" s="9">
        <f>الرصد!P224</f>
        <v>0</v>
      </c>
      <c r="C222" s="9">
        <f>الرصد!Q224</f>
        <v>0</v>
      </c>
      <c r="D222" s="9">
        <f>الرصد!T224</f>
        <v>0</v>
      </c>
      <c r="E222" s="9">
        <f>الرصد!W224</f>
        <v>0</v>
      </c>
      <c r="F222" s="9">
        <f>الرصد!Z224</f>
        <v>0</v>
      </c>
      <c r="G222" s="9">
        <f>الرصد!AC224</f>
        <v>0</v>
      </c>
      <c r="H222" s="9">
        <f>الرصد!AD224</f>
        <v>0</v>
      </c>
      <c r="I222" s="9">
        <f>الرصد!AE224</f>
        <v>0</v>
      </c>
      <c r="J222" s="9">
        <f>الرصد!AH224</f>
        <v>0</v>
      </c>
      <c r="K222" s="9">
        <f>الرصد!AK224</f>
        <v>0</v>
      </c>
      <c r="L222" s="9">
        <f>الرصد!AN224</f>
        <v>0</v>
      </c>
      <c r="M222" s="9">
        <f>الرصد!AQ224</f>
        <v>0</v>
      </c>
      <c r="N222" s="9">
        <f>الرصد!AR224</f>
        <v>0</v>
      </c>
      <c r="O222" s="9">
        <f>الرصد!AS224</f>
        <v>0</v>
      </c>
      <c r="P222" s="9">
        <f>الرصد!AT224</f>
        <v>0</v>
      </c>
      <c r="Q222" s="5" t="str">
        <f>IFERROR(IF($O222=0,"",INDEX($A$5:$P$5,SMALL(IF(--($A222:$P222&lt;$A$6:$P$6),COLUMN($A$5:$P$5),IF($A222:$P222="غ",COLUMN($A$5:$P$5))),COLUMNS($A$7:A222)))),"")</f>
        <v/>
      </c>
      <c r="R222" s="5" t="str">
        <f>IFERROR(IF($O222=0,"",INDEX($A$5:$P$5,SMALL(IF(--($A222:$P222&lt;$A$6:$P$6),COLUMN($A$5:$P$5),IF($A222:$P222="غ",COLUMN($A$5:$P$5))),COLUMNS($A$7:B222)))),"")</f>
        <v/>
      </c>
      <c r="S222" s="5" t="str">
        <f>IFERROR(IF($O222=0,"",INDEX($A$5:$P$5,SMALL(IF(--($A222:$P222&lt;$A$6:$P$6),COLUMN($A$5:$P$5),IF($A222:$P222="غ",COLUMN($A$5:$P$5))),COLUMNS($A$7:C222)))),"")</f>
        <v/>
      </c>
      <c r="T222" s="5" t="str">
        <f>IFERROR(IF($O222=0,"",INDEX($A$5:$P$5,SMALL(IF(--($A222:$P222&lt;$A$6:$P$6),COLUMN($A$5:$P$5),IF($A222:$P222="غ",COLUMN($A$5:$P$5))),COLUMNS($A$7:D222)))),"")</f>
        <v/>
      </c>
      <c r="U222" s="5" t="str">
        <f>IFERROR(IF($O222=0,"",INDEX($A$5:$P$5,SMALL(IF(--($A222:$P222&lt;$A$6:$P$6),COLUMN($A$5:$P$5),IF($A222:$P222="غ",COLUMN($A$5:$P$5))),COLUMNS($A$7:E222)))),"")</f>
        <v/>
      </c>
      <c r="V222" s="5" t="str">
        <f>IFERROR(IF($O222=0,"",INDEX($A$5:$P$5,SMALL(IF(--($A222:$P222&lt;$A$6:$P$6),COLUMN($A$5:$P$5),IF($A222:$P222="غ",COLUMN($A$5:$P$5))),COLUMNS($A$7:F222)))),"")</f>
        <v/>
      </c>
      <c r="W222" s="5" t="str">
        <f>IFERROR(IF($O222=0,"",INDEX($A$5:$P$5,SMALL(IF(--($A222:$P222&lt;$A$6:$P$6),COLUMN($A$5:$P$5),IF($A222:$P222="غ",COLUMN($A$5:$P$5))),COLUMNS($A$7:G222)))),"")</f>
        <v/>
      </c>
      <c r="X222" s="5" t="str">
        <f>IFERROR(IF($O222=0,"",INDEX($A$5:$P$5,SMALL(IF(--($A222:$P222&lt;$A$6:$P$6),COLUMN($A$5:$P$5),IF($A222:$P222="غ",COLUMN($A$5:$P$5))),COLUMNS($A$7:H222)))),"")</f>
        <v/>
      </c>
      <c r="Y222" s="5" t="str">
        <f>IFERROR(IF($O222=0,"",INDEX($A$5:$P$5,SMALL(IF(--($A222:$P222&lt;$A$6:$P$6),COLUMN($A$5:$P$5),IF($A222:$P222="غ",COLUMN($A$5:$P$5))),COLUMNS($A$7:I222)))),"")</f>
        <v/>
      </c>
      <c r="Z222" s="5" t="str">
        <f>IFERROR(IF($O222=0,"",INDEX($A$5:$P$5,SMALL(IF(--($A222:$P222&lt;$A$6:$P$6),COLUMN($A$5:$P$5),IF($A222:$P222="غ",COLUMN($A$5:$P$5))),COLUMNS($A$7:J222)))),"")</f>
        <v/>
      </c>
      <c r="AA222" s="5" t="str">
        <f>IFERROR(IF($O222=0,"",INDEX($A$5:$P$5,SMALL(IF(--($A222:$P222&lt;$A$6:$P$6),COLUMN($A$5:$P$5),IF($A222:$P222="غ",COLUMN($A$5:$P$5))),COLUMNS($A$7:K222)))),"")</f>
        <v/>
      </c>
      <c r="AB222" s="5" t="str">
        <f>IFERROR(IF($O222=0,"",INDEX($A$5:$P$5,SMALL(IF(--($A222:$P222&lt;$A$6:$P$6),COLUMN($A$5:$P$5),IF($A222:$P222="غ",COLUMN($A$5:$P$5))),COLUMNS($A$7:L222)))),"")</f>
        <v/>
      </c>
      <c r="AC222" s="5" t="str">
        <f>IFERROR(IF($O222=0,"",INDEX($A$5:$P$5,SMALL(IF(--($A222:$P222&lt;$A$6:$P$6),COLUMN($A$5:$P$5),IF($A222:$P222="غ",COLUMN($A$5:$P$5))),COLUMNS($A$7:M222)))),"")</f>
        <v/>
      </c>
      <c r="AD222" s="5" t="str">
        <f>IFERROR(IF($O222=0,"",INDEX($A$5:$P$5,SMALL(IF(--($A222:$P222&lt;$A$6:$P$6),COLUMN($A$5:$P$5),IF($A222:$P222="غ",COLUMN($A$5:$P$5))),COLUMNS($A$7:N222)))),"")</f>
        <v/>
      </c>
      <c r="AE222" s="5" t="str">
        <f>IFERROR(IF($O222=0,"",INDEX($A$5:$P$5,SMALL(IF(--($A222:$P222&lt;$A$6:$P$6),COLUMN($A$5:$P$5),IF($A222:$P222="غ",COLUMN($A$5:$P$5))),COLUMNS($A$7:O222)))),"")</f>
        <v/>
      </c>
      <c r="AF222" s="5" t="str">
        <f>IFERROR(IF($O222=0,"",INDEX($A$5:$P$5,SMALL(IF(--($A222:$P222&lt;$A$6:$P$6),COLUMN($A$5:$P$5),IF($A222:$P222="غ",COLUMN($A$5:$P$5))),COLUMNS($A$7:P222)))),"")</f>
        <v/>
      </c>
    </row>
    <row r="223" spans="1:32">
      <c r="A223" s="9">
        <f>الرصد!O225</f>
        <v>0</v>
      </c>
      <c r="B223" s="9">
        <f>الرصد!P225</f>
        <v>0</v>
      </c>
      <c r="C223" s="9">
        <f>الرصد!Q225</f>
        <v>0</v>
      </c>
      <c r="D223" s="9">
        <f>الرصد!T225</f>
        <v>0</v>
      </c>
      <c r="E223" s="9">
        <f>الرصد!W225</f>
        <v>0</v>
      </c>
      <c r="F223" s="9">
        <f>الرصد!Z225</f>
        <v>0</v>
      </c>
      <c r="G223" s="9">
        <f>الرصد!AC225</f>
        <v>0</v>
      </c>
      <c r="H223" s="9">
        <f>الرصد!AD225</f>
        <v>0</v>
      </c>
      <c r="I223" s="9">
        <f>الرصد!AE225</f>
        <v>0</v>
      </c>
      <c r="J223" s="9">
        <f>الرصد!AH225</f>
        <v>0</v>
      </c>
      <c r="K223" s="9">
        <f>الرصد!AK225</f>
        <v>0</v>
      </c>
      <c r="L223" s="9">
        <f>الرصد!AN225</f>
        <v>0</v>
      </c>
      <c r="M223" s="9">
        <f>الرصد!AQ225</f>
        <v>0</v>
      </c>
      <c r="N223" s="9">
        <f>الرصد!AR225</f>
        <v>0</v>
      </c>
      <c r="O223" s="9">
        <f>الرصد!AS225</f>
        <v>0</v>
      </c>
      <c r="P223" s="9">
        <f>الرصد!AT225</f>
        <v>0</v>
      </c>
      <c r="Q223" s="5" t="str">
        <f>IFERROR(IF($O223=0,"",INDEX($A$5:$P$5,SMALL(IF(--($A223:$P223&lt;$A$6:$P$6),COLUMN($A$5:$P$5),IF($A223:$P223="غ",COLUMN($A$5:$P$5))),COLUMNS($A$7:A223)))),"")</f>
        <v/>
      </c>
      <c r="R223" s="5" t="str">
        <f>IFERROR(IF($O223=0,"",INDEX($A$5:$P$5,SMALL(IF(--($A223:$P223&lt;$A$6:$P$6),COLUMN($A$5:$P$5),IF($A223:$P223="غ",COLUMN($A$5:$P$5))),COLUMNS($A$7:B223)))),"")</f>
        <v/>
      </c>
      <c r="S223" s="5" t="str">
        <f>IFERROR(IF($O223=0,"",INDEX($A$5:$P$5,SMALL(IF(--($A223:$P223&lt;$A$6:$P$6),COLUMN($A$5:$P$5),IF($A223:$P223="غ",COLUMN($A$5:$P$5))),COLUMNS($A$7:C223)))),"")</f>
        <v/>
      </c>
      <c r="T223" s="5" t="str">
        <f>IFERROR(IF($O223=0,"",INDEX($A$5:$P$5,SMALL(IF(--($A223:$P223&lt;$A$6:$P$6),COLUMN($A$5:$P$5),IF($A223:$P223="غ",COLUMN($A$5:$P$5))),COLUMNS($A$7:D223)))),"")</f>
        <v/>
      </c>
      <c r="U223" s="5" t="str">
        <f>IFERROR(IF($O223=0,"",INDEX($A$5:$P$5,SMALL(IF(--($A223:$P223&lt;$A$6:$P$6),COLUMN($A$5:$P$5),IF($A223:$P223="غ",COLUMN($A$5:$P$5))),COLUMNS($A$7:E223)))),"")</f>
        <v/>
      </c>
      <c r="V223" s="5" t="str">
        <f>IFERROR(IF($O223=0,"",INDEX($A$5:$P$5,SMALL(IF(--($A223:$P223&lt;$A$6:$P$6),COLUMN($A$5:$P$5),IF($A223:$P223="غ",COLUMN($A$5:$P$5))),COLUMNS($A$7:F223)))),"")</f>
        <v/>
      </c>
      <c r="W223" s="5" t="str">
        <f>IFERROR(IF($O223=0,"",INDEX($A$5:$P$5,SMALL(IF(--($A223:$P223&lt;$A$6:$P$6),COLUMN($A$5:$P$5),IF($A223:$P223="غ",COLUMN($A$5:$P$5))),COLUMNS($A$7:G223)))),"")</f>
        <v/>
      </c>
      <c r="X223" s="5" t="str">
        <f>IFERROR(IF($O223=0,"",INDEX($A$5:$P$5,SMALL(IF(--($A223:$P223&lt;$A$6:$P$6),COLUMN($A$5:$P$5),IF($A223:$P223="غ",COLUMN($A$5:$P$5))),COLUMNS($A$7:H223)))),"")</f>
        <v/>
      </c>
      <c r="Y223" s="5" t="str">
        <f>IFERROR(IF($O223=0,"",INDEX($A$5:$P$5,SMALL(IF(--($A223:$P223&lt;$A$6:$P$6),COLUMN($A$5:$P$5),IF($A223:$P223="غ",COLUMN($A$5:$P$5))),COLUMNS($A$7:I223)))),"")</f>
        <v/>
      </c>
      <c r="Z223" s="5" t="str">
        <f>IFERROR(IF($O223=0,"",INDEX($A$5:$P$5,SMALL(IF(--($A223:$P223&lt;$A$6:$P$6),COLUMN($A$5:$P$5),IF($A223:$P223="غ",COLUMN($A$5:$P$5))),COLUMNS($A$7:J223)))),"")</f>
        <v/>
      </c>
      <c r="AA223" s="5" t="str">
        <f>IFERROR(IF($O223=0,"",INDEX($A$5:$P$5,SMALL(IF(--($A223:$P223&lt;$A$6:$P$6),COLUMN($A$5:$P$5),IF($A223:$P223="غ",COLUMN($A$5:$P$5))),COLUMNS($A$7:K223)))),"")</f>
        <v/>
      </c>
      <c r="AB223" s="5" t="str">
        <f>IFERROR(IF($O223=0,"",INDEX($A$5:$P$5,SMALL(IF(--($A223:$P223&lt;$A$6:$P$6),COLUMN($A$5:$P$5),IF($A223:$P223="غ",COLUMN($A$5:$P$5))),COLUMNS($A$7:L223)))),"")</f>
        <v/>
      </c>
      <c r="AC223" s="5" t="str">
        <f>IFERROR(IF($O223=0,"",INDEX($A$5:$P$5,SMALL(IF(--($A223:$P223&lt;$A$6:$P$6),COLUMN($A$5:$P$5),IF($A223:$P223="غ",COLUMN($A$5:$P$5))),COLUMNS($A$7:M223)))),"")</f>
        <v/>
      </c>
      <c r="AD223" s="5" t="str">
        <f>IFERROR(IF($O223=0,"",INDEX($A$5:$P$5,SMALL(IF(--($A223:$P223&lt;$A$6:$P$6),COLUMN($A$5:$P$5),IF($A223:$P223="غ",COLUMN($A$5:$P$5))),COLUMNS($A$7:N223)))),"")</f>
        <v/>
      </c>
      <c r="AE223" s="5" t="str">
        <f>IFERROR(IF($O223=0,"",INDEX($A$5:$P$5,SMALL(IF(--($A223:$P223&lt;$A$6:$P$6),COLUMN($A$5:$P$5),IF($A223:$P223="غ",COLUMN($A$5:$P$5))),COLUMNS($A$7:O223)))),"")</f>
        <v/>
      </c>
      <c r="AF223" s="5" t="str">
        <f>IFERROR(IF($O223=0,"",INDEX($A$5:$P$5,SMALL(IF(--($A223:$P223&lt;$A$6:$P$6),COLUMN($A$5:$P$5),IF($A223:$P223="غ",COLUMN($A$5:$P$5))),COLUMNS($A$7:P223)))),"")</f>
        <v/>
      </c>
    </row>
    <row r="224" spans="1:32">
      <c r="A224" s="9">
        <f>الرصد!O226</f>
        <v>0</v>
      </c>
      <c r="B224" s="9">
        <f>الرصد!P226</f>
        <v>0</v>
      </c>
      <c r="C224" s="9">
        <f>الرصد!Q226</f>
        <v>0</v>
      </c>
      <c r="D224" s="9">
        <f>الرصد!T226</f>
        <v>0</v>
      </c>
      <c r="E224" s="9">
        <f>الرصد!W226</f>
        <v>0</v>
      </c>
      <c r="F224" s="9">
        <f>الرصد!Z226</f>
        <v>0</v>
      </c>
      <c r="G224" s="9">
        <f>الرصد!AC226</f>
        <v>0</v>
      </c>
      <c r="H224" s="9">
        <f>الرصد!AD226</f>
        <v>0</v>
      </c>
      <c r="I224" s="9">
        <f>الرصد!AE226</f>
        <v>0</v>
      </c>
      <c r="J224" s="9">
        <f>الرصد!AH226</f>
        <v>0</v>
      </c>
      <c r="K224" s="9">
        <f>الرصد!AK226</f>
        <v>0</v>
      </c>
      <c r="L224" s="9">
        <f>الرصد!AN226</f>
        <v>0</v>
      </c>
      <c r="M224" s="9">
        <f>الرصد!AQ226</f>
        <v>0</v>
      </c>
      <c r="N224" s="9">
        <f>الرصد!AR226</f>
        <v>0</v>
      </c>
      <c r="O224" s="9">
        <f>الرصد!AS226</f>
        <v>0</v>
      </c>
      <c r="P224" s="9">
        <f>الرصد!AT226</f>
        <v>0</v>
      </c>
      <c r="Q224" s="5" t="str">
        <f>IFERROR(IF($O224=0,"",INDEX($A$5:$P$5,SMALL(IF(--($A224:$P224&lt;$A$6:$P$6),COLUMN($A$5:$P$5),IF($A224:$P224="غ",COLUMN($A$5:$P$5))),COLUMNS($A$7:A224)))),"")</f>
        <v/>
      </c>
      <c r="R224" s="5" t="str">
        <f>IFERROR(IF($O224=0,"",INDEX($A$5:$P$5,SMALL(IF(--($A224:$P224&lt;$A$6:$P$6),COLUMN($A$5:$P$5),IF($A224:$P224="غ",COLUMN($A$5:$P$5))),COLUMNS($A$7:B224)))),"")</f>
        <v/>
      </c>
      <c r="S224" s="5" t="str">
        <f>IFERROR(IF($O224=0,"",INDEX($A$5:$P$5,SMALL(IF(--($A224:$P224&lt;$A$6:$P$6),COLUMN($A$5:$P$5),IF($A224:$P224="غ",COLUMN($A$5:$P$5))),COLUMNS($A$7:C224)))),"")</f>
        <v/>
      </c>
      <c r="T224" s="5" t="str">
        <f>IFERROR(IF($O224=0,"",INDEX($A$5:$P$5,SMALL(IF(--($A224:$P224&lt;$A$6:$P$6),COLUMN($A$5:$P$5),IF($A224:$P224="غ",COLUMN($A$5:$P$5))),COLUMNS($A$7:D224)))),"")</f>
        <v/>
      </c>
      <c r="U224" s="5" t="str">
        <f>IFERROR(IF($O224=0,"",INDEX($A$5:$P$5,SMALL(IF(--($A224:$P224&lt;$A$6:$P$6),COLUMN($A$5:$P$5),IF($A224:$P224="غ",COLUMN($A$5:$P$5))),COLUMNS($A$7:E224)))),"")</f>
        <v/>
      </c>
      <c r="V224" s="5" t="str">
        <f>IFERROR(IF($O224=0,"",INDEX($A$5:$P$5,SMALL(IF(--($A224:$P224&lt;$A$6:$P$6),COLUMN($A$5:$P$5),IF($A224:$P224="غ",COLUMN($A$5:$P$5))),COLUMNS($A$7:F224)))),"")</f>
        <v/>
      </c>
      <c r="W224" s="5" t="str">
        <f>IFERROR(IF($O224=0,"",INDEX($A$5:$P$5,SMALL(IF(--($A224:$P224&lt;$A$6:$P$6),COLUMN($A$5:$P$5),IF($A224:$P224="غ",COLUMN($A$5:$P$5))),COLUMNS($A$7:G224)))),"")</f>
        <v/>
      </c>
      <c r="X224" s="5" t="str">
        <f>IFERROR(IF($O224=0,"",INDEX($A$5:$P$5,SMALL(IF(--($A224:$P224&lt;$A$6:$P$6),COLUMN($A$5:$P$5),IF($A224:$P224="غ",COLUMN($A$5:$P$5))),COLUMNS($A$7:H224)))),"")</f>
        <v/>
      </c>
      <c r="Y224" s="5" t="str">
        <f>IFERROR(IF($O224=0,"",INDEX($A$5:$P$5,SMALL(IF(--($A224:$P224&lt;$A$6:$P$6),COLUMN($A$5:$P$5),IF($A224:$P224="غ",COLUMN($A$5:$P$5))),COLUMNS($A$7:I224)))),"")</f>
        <v/>
      </c>
      <c r="Z224" s="5" t="str">
        <f>IFERROR(IF($O224=0,"",INDEX($A$5:$P$5,SMALL(IF(--($A224:$P224&lt;$A$6:$P$6),COLUMN($A$5:$P$5),IF($A224:$P224="غ",COLUMN($A$5:$P$5))),COLUMNS($A$7:J224)))),"")</f>
        <v/>
      </c>
      <c r="AA224" s="5" t="str">
        <f>IFERROR(IF($O224=0,"",INDEX($A$5:$P$5,SMALL(IF(--($A224:$P224&lt;$A$6:$P$6),COLUMN($A$5:$P$5),IF($A224:$P224="غ",COLUMN($A$5:$P$5))),COLUMNS($A$7:K224)))),"")</f>
        <v/>
      </c>
      <c r="AB224" s="5" t="str">
        <f>IFERROR(IF($O224=0,"",INDEX($A$5:$P$5,SMALL(IF(--($A224:$P224&lt;$A$6:$P$6),COLUMN($A$5:$P$5),IF($A224:$P224="غ",COLUMN($A$5:$P$5))),COLUMNS($A$7:L224)))),"")</f>
        <v/>
      </c>
      <c r="AC224" s="5" t="str">
        <f>IFERROR(IF($O224=0,"",INDEX($A$5:$P$5,SMALL(IF(--($A224:$P224&lt;$A$6:$P$6),COLUMN($A$5:$P$5),IF($A224:$P224="غ",COLUMN($A$5:$P$5))),COLUMNS($A$7:M224)))),"")</f>
        <v/>
      </c>
      <c r="AD224" s="5" t="str">
        <f>IFERROR(IF($O224=0,"",INDEX($A$5:$P$5,SMALL(IF(--($A224:$P224&lt;$A$6:$P$6),COLUMN($A$5:$P$5),IF($A224:$P224="غ",COLUMN($A$5:$P$5))),COLUMNS($A$7:N224)))),"")</f>
        <v/>
      </c>
      <c r="AE224" s="5" t="str">
        <f>IFERROR(IF($O224=0,"",INDEX($A$5:$P$5,SMALL(IF(--($A224:$P224&lt;$A$6:$P$6),COLUMN($A$5:$P$5),IF($A224:$P224="غ",COLUMN($A$5:$P$5))),COLUMNS($A$7:O224)))),"")</f>
        <v/>
      </c>
      <c r="AF224" s="5" t="str">
        <f>IFERROR(IF($O224=0,"",INDEX($A$5:$P$5,SMALL(IF(--($A224:$P224&lt;$A$6:$P$6),COLUMN($A$5:$P$5),IF($A224:$P224="غ",COLUMN($A$5:$P$5))),COLUMNS($A$7:P224)))),"")</f>
        <v/>
      </c>
    </row>
    <row r="225" spans="1:32">
      <c r="A225" s="9">
        <f>الرصد!O227</f>
        <v>0</v>
      </c>
      <c r="B225" s="9">
        <f>الرصد!P227</f>
        <v>0</v>
      </c>
      <c r="C225" s="9">
        <f>الرصد!Q227</f>
        <v>0</v>
      </c>
      <c r="D225" s="9">
        <f>الرصد!T227</f>
        <v>0</v>
      </c>
      <c r="E225" s="9">
        <f>الرصد!W227</f>
        <v>0</v>
      </c>
      <c r="F225" s="9">
        <f>الرصد!Z227</f>
        <v>0</v>
      </c>
      <c r="G225" s="9">
        <f>الرصد!AC227</f>
        <v>0</v>
      </c>
      <c r="H225" s="9">
        <f>الرصد!AD227</f>
        <v>0</v>
      </c>
      <c r="I225" s="9">
        <f>الرصد!AE227</f>
        <v>0</v>
      </c>
      <c r="J225" s="9">
        <f>الرصد!AH227</f>
        <v>0</v>
      </c>
      <c r="K225" s="9">
        <f>الرصد!AK227</f>
        <v>0</v>
      </c>
      <c r="L225" s="9">
        <f>الرصد!AN227</f>
        <v>0</v>
      </c>
      <c r="M225" s="9">
        <f>الرصد!AQ227</f>
        <v>0</v>
      </c>
      <c r="N225" s="9">
        <f>الرصد!AR227</f>
        <v>0</v>
      </c>
      <c r="O225" s="9">
        <f>الرصد!AS227</f>
        <v>0</v>
      </c>
      <c r="P225" s="9">
        <f>الرصد!AT227</f>
        <v>0</v>
      </c>
      <c r="Q225" s="5" t="str">
        <f>IFERROR(IF($O225=0,"",INDEX($A$5:$P$5,SMALL(IF(--($A225:$P225&lt;$A$6:$P$6),COLUMN($A$5:$P$5),IF($A225:$P225="غ",COLUMN($A$5:$P$5))),COLUMNS($A$7:A225)))),"")</f>
        <v/>
      </c>
      <c r="R225" s="5" t="str">
        <f>IFERROR(IF($O225=0,"",INDEX($A$5:$P$5,SMALL(IF(--($A225:$P225&lt;$A$6:$P$6),COLUMN($A$5:$P$5),IF($A225:$P225="غ",COLUMN($A$5:$P$5))),COLUMNS($A$7:B225)))),"")</f>
        <v/>
      </c>
      <c r="S225" s="5" t="str">
        <f>IFERROR(IF($O225=0,"",INDEX($A$5:$P$5,SMALL(IF(--($A225:$P225&lt;$A$6:$P$6),COLUMN($A$5:$P$5),IF($A225:$P225="غ",COLUMN($A$5:$P$5))),COLUMNS($A$7:C225)))),"")</f>
        <v/>
      </c>
      <c r="T225" s="5" t="str">
        <f>IFERROR(IF($O225=0,"",INDEX($A$5:$P$5,SMALL(IF(--($A225:$P225&lt;$A$6:$P$6),COLUMN($A$5:$P$5),IF($A225:$P225="غ",COLUMN($A$5:$P$5))),COLUMNS($A$7:D225)))),"")</f>
        <v/>
      </c>
      <c r="U225" s="5" t="str">
        <f>IFERROR(IF($O225=0,"",INDEX($A$5:$P$5,SMALL(IF(--($A225:$P225&lt;$A$6:$P$6),COLUMN($A$5:$P$5),IF($A225:$P225="غ",COLUMN($A$5:$P$5))),COLUMNS($A$7:E225)))),"")</f>
        <v/>
      </c>
      <c r="V225" s="5" t="str">
        <f>IFERROR(IF($O225=0,"",INDEX($A$5:$P$5,SMALL(IF(--($A225:$P225&lt;$A$6:$P$6),COLUMN($A$5:$P$5),IF($A225:$P225="غ",COLUMN($A$5:$P$5))),COLUMNS($A$7:F225)))),"")</f>
        <v/>
      </c>
      <c r="W225" s="5" t="str">
        <f>IFERROR(IF($O225=0,"",INDEX($A$5:$P$5,SMALL(IF(--($A225:$P225&lt;$A$6:$P$6),COLUMN($A$5:$P$5),IF($A225:$P225="غ",COLUMN($A$5:$P$5))),COLUMNS($A$7:G225)))),"")</f>
        <v/>
      </c>
      <c r="X225" s="5" t="str">
        <f>IFERROR(IF($O225=0,"",INDEX($A$5:$P$5,SMALL(IF(--($A225:$P225&lt;$A$6:$P$6),COLUMN($A$5:$P$5),IF($A225:$P225="غ",COLUMN($A$5:$P$5))),COLUMNS($A$7:H225)))),"")</f>
        <v/>
      </c>
      <c r="Y225" s="5" t="str">
        <f>IFERROR(IF($O225=0,"",INDEX($A$5:$P$5,SMALL(IF(--($A225:$P225&lt;$A$6:$P$6),COLUMN($A$5:$P$5),IF($A225:$P225="غ",COLUMN($A$5:$P$5))),COLUMNS($A$7:I225)))),"")</f>
        <v/>
      </c>
      <c r="Z225" s="5" t="str">
        <f>IFERROR(IF($O225=0,"",INDEX($A$5:$P$5,SMALL(IF(--($A225:$P225&lt;$A$6:$P$6),COLUMN($A$5:$P$5),IF($A225:$P225="غ",COLUMN($A$5:$P$5))),COLUMNS($A$7:J225)))),"")</f>
        <v/>
      </c>
      <c r="AA225" s="5" t="str">
        <f>IFERROR(IF($O225=0,"",INDEX($A$5:$P$5,SMALL(IF(--($A225:$P225&lt;$A$6:$P$6),COLUMN($A$5:$P$5),IF($A225:$P225="غ",COLUMN($A$5:$P$5))),COLUMNS($A$7:K225)))),"")</f>
        <v/>
      </c>
      <c r="AB225" s="5" t="str">
        <f>IFERROR(IF($O225=0,"",INDEX($A$5:$P$5,SMALL(IF(--($A225:$P225&lt;$A$6:$P$6),COLUMN($A$5:$P$5),IF($A225:$P225="غ",COLUMN($A$5:$P$5))),COLUMNS($A$7:L225)))),"")</f>
        <v/>
      </c>
      <c r="AC225" s="5" t="str">
        <f>IFERROR(IF($O225=0,"",INDEX($A$5:$P$5,SMALL(IF(--($A225:$P225&lt;$A$6:$P$6),COLUMN($A$5:$P$5),IF($A225:$P225="غ",COLUMN($A$5:$P$5))),COLUMNS($A$7:M225)))),"")</f>
        <v/>
      </c>
      <c r="AD225" s="5" t="str">
        <f>IFERROR(IF($O225=0,"",INDEX($A$5:$P$5,SMALL(IF(--($A225:$P225&lt;$A$6:$P$6),COLUMN($A$5:$P$5),IF($A225:$P225="غ",COLUMN($A$5:$P$5))),COLUMNS($A$7:N225)))),"")</f>
        <v/>
      </c>
      <c r="AE225" s="5" t="str">
        <f>IFERROR(IF($O225=0,"",INDEX($A$5:$P$5,SMALL(IF(--($A225:$P225&lt;$A$6:$P$6),COLUMN($A$5:$P$5),IF($A225:$P225="غ",COLUMN($A$5:$P$5))),COLUMNS($A$7:O225)))),"")</f>
        <v/>
      </c>
      <c r="AF225" s="5" t="str">
        <f>IFERROR(IF($O225=0,"",INDEX($A$5:$P$5,SMALL(IF(--($A225:$P225&lt;$A$6:$P$6),COLUMN($A$5:$P$5),IF($A225:$P225="غ",COLUMN($A$5:$P$5))),COLUMNS($A$7:P225)))),"")</f>
        <v/>
      </c>
    </row>
    <row r="226" spans="1:32">
      <c r="A226" s="9">
        <f>الرصد!O228</f>
        <v>0</v>
      </c>
      <c r="B226" s="9">
        <f>الرصد!P228</f>
        <v>0</v>
      </c>
      <c r="C226" s="9">
        <f>الرصد!Q228</f>
        <v>0</v>
      </c>
      <c r="D226" s="9">
        <f>الرصد!T228</f>
        <v>0</v>
      </c>
      <c r="E226" s="9">
        <f>الرصد!W228</f>
        <v>0</v>
      </c>
      <c r="F226" s="9">
        <f>الرصد!Z228</f>
        <v>0</v>
      </c>
      <c r="G226" s="9">
        <f>الرصد!AC228</f>
        <v>0</v>
      </c>
      <c r="H226" s="9">
        <f>الرصد!AD228</f>
        <v>0</v>
      </c>
      <c r="I226" s="9">
        <f>الرصد!AE228</f>
        <v>0</v>
      </c>
      <c r="J226" s="9">
        <f>الرصد!AH228</f>
        <v>0</v>
      </c>
      <c r="K226" s="9">
        <f>الرصد!AK228</f>
        <v>0</v>
      </c>
      <c r="L226" s="9">
        <f>الرصد!AN228</f>
        <v>0</v>
      </c>
      <c r="M226" s="9">
        <f>الرصد!AQ228</f>
        <v>0</v>
      </c>
      <c r="N226" s="9">
        <f>الرصد!AR228</f>
        <v>0</v>
      </c>
      <c r="O226" s="9">
        <f>الرصد!AS228</f>
        <v>0</v>
      </c>
      <c r="P226" s="9">
        <f>الرصد!AT228</f>
        <v>0</v>
      </c>
      <c r="Q226" s="5" t="str">
        <f>IFERROR(IF($O226=0,"",INDEX($A$5:$P$5,SMALL(IF(--($A226:$P226&lt;$A$6:$P$6),COLUMN($A$5:$P$5),IF($A226:$P226="غ",COLUMN($A$5:$P$5))),COLUMNS($A$7:A226)))),"")</f>
        <v/>
      </c>
      <c r="R226" s="5" t="str">
        <f>IFERROR(IF($O226=0,"",INDEX($A$5:$P$5,SMALL(IF(--($A226:$P226&lt;$A$6:$P$6),COLUMN($A$5:$P$5),IF($A226:$P226="غ",COLUMN($A$5:$P$5))),COLUMNS($A$7:B226)))),"")</f>
        <v/>
      </c>
      <c r="S226" s="5" t="str">
        <f>IFERROR(IF($O226=0,"",INDEX($A$5:$P$5,SMALL(IF(--($A226:$P226&lt;$A$6:$P$6),COLUMN($A$5:$P$5),IF($A226:$P226="غ",COLUMN($A$5:$P$5))),COLUMNS($A$7:C226)))),"")</f>
        <v/>
      </c>
      <c r="T226" s="5" t="str">
        <f>IFERROR(IF($O226=0,"",INDEX($A$5:$P$5,SMALL(IF(--($A226:$P226&lt;$A$6:$P$6),COLUMN($A$5:$P$5),IF($A226:$P226="غ",COLUMN($A$5:$P$5))),COLUMNS($A$7:D226)))),"")</f>
        <v/>
      </c>
      <c r="U226" s="5" t="str">
        <f>IFERROR(IF($O226=0,"",INDEX($A$5:$P$5,SMALL(IF(--($A226:$P226&lt;$A$6:$P$6),COLUMN($A$5:$P$5),IF($A226:$P226="غ",COLUMN($A$5:$P$5))),COLUMNS($A$7:E226)))),"")</f>
        <v/>
      </c>
      <c r="V226" s="5" t="str">
        <f>IFERROR(IF($O226=0,"",INDEX($A$5:$P$5,SMALL(IF(--($A226:$P226&lt;$A$6:$P$6),COLUMN($A$5:$P$5),IF($A226:$P226="غ",COLUMN($A$5:$P$5))),COLUMNS($A$7:F226)))),"")</f>
        <v/>
      </c>
      <c r="W226" s="5" t="str">
        <f>IFERROR(IF($O226=0,"",INDEX($A$5:$P$5,SMALL(IF(--($A226:$P226&lt;$A$6:$P$6),COLUMN($A$5:$P$5),IF($A226:$P226="غ",COLUMN($A$5:$P$5))),COLUMNS($A$7:G226)))),"")</f>
        <v/>
      </c>
      <c r="X226" s="5" t="str">
        <f>IFERROR(IF($O226=0,"",INDEX($A$5:$P$5,SMALL(IF(--($A226:$P226&lt;$A$6:$P$6),COLUMN($A$5:$P$5),IF($A226:$P226="غ",COLUMN($A$5:$P$5))),COLUMNS($A$7:H226)))),"")</f>
        <v/>
      </c>
      <c r="Y226" s="5" t="str">
        <f>IFERROR(IF($O226=0,"",INDEX($A$5:$P$5,SMALL(IF(--($A226:$P226&lt;$A$6:$P$6),COLUMN($A$5:$P$5),IF($A226:$P226="غ",COLUMN($A$5:$P$5))),COLUMNS($A$7:I226)))),"")</f>
        <v/>
      </c>
      <c r="Z226" s="5" t="str">
        <f>IFERROR(IF($O226=0,"",INDEX($A$5:$P$5,SMALL(IF(--($A226:$P226&lt;$A$6:$P$6),COLUMN($A$5:$P$5),IF($A226:$P226="غ",COLUMN($A$5:$P$5))),COLUMNS($A$7:J226)))),"")</f>
        <v/>
      </c>
      <c r="AA226" s="5" t="str">
        <f>IFERROR(IF($O226=0,"",INDEX($A$5:$P$5,SMALL(IF(--($A226:$P226&lt;$A$6:$P$6),COLUMN($A$5:$P$5),IF($A226:$P226="غ",COLUMN($A$5:$P$5))),COLUMNS($A$7:K226)))),"")</f>
        <v/>
      </c>
      <c r="AB226" s="5" t="str">
        <f>IFERROR(IF($O226=0,"",INDEX($A$5:$P$5,SMALL(IF(--($A226:$P226&lt;$A$6:$P$6),COLUMN($A$5:$P$5),IF($A226:$P226="غ",COLUMN($A$5:$P$5))),COLUMNS($A$7:L226)))),"")</f>
        <v/>
      </c>
      <c r="AC226" s="5" t="str">
        <f>IFERROR(IF($O226=0,"",INDEX($A$5:$P$5,SMALL(IF(--($A226:$P226&lt;$A$6:$P$6),COLUMN($A$5:$P$5),IF($A226:$P226="غ",COLUMN($A$5:$P$5))),COLUMNS($A$7:M226)))),"")</f>
        <v/>
      </c>
      <c r="AD226" s="5" t="str">
        <f>IFERROR(IF($O226=0,"",INDEX($A$5:$P$5,SMALL(IF(--($A226:$P226&lt;$A$6:$P$6),COLUMN($A$5:$P$5),IF($A226:$P226="غ",COLUMN($A$5:$P$5))),COLUMNS($A$7:N226)))),"")</f>
        <v/>
      </c>
      <c r="AE226" s="5" t="str">
        <f>IFERROR(IF($O226=0,"",INDEX($A$5:$P$5,SMALL(IF(--($A226:$P226&lt;$A$6:$P$6),COLUMN($A$5:$P$5),IF($A226:$P226="غ",COLUMN($A$5:$P$5))),COLUMNS($A$7:O226)))),"")</f>
        <v/>
      </c>
      <c r="AF226" s="5" t="str">
        <f>IFERROR(IF($O226=0,"",INDEX($A$5:$P$5,SMALL(IF(--($A226:$P226&lt;$A$6:$P$6),COLUMN($A$5:$P$5),IF($A226:$P226="غ",COLUMN($A$5:$P$5))),COLUMNS($A$7:P226)))),"")</f>
        <v/>
      </c>
    </row>
    <row r="227" spans="1:32">
      <c r="A227" s="9">
        <f>الرصد!O229</f>
        <v>0</v>
      </c>
      <c r="B227" s="9">
        <f>الرصد!P229</f>
        <v>0</v>
      </c>
      <c r="C227" s="9">
        <f>الرصد!Q229</f>
        <v>0</v>
      </c>
      <c r="D227" s="9">
        <f>الرصد!T229</f>
        <v>0</v>
      </c>
      <c r="E227" s="9">
        <f>الرصد!W229</f>
        <v>0</v>
      </c>
      <c r="F227" s="9">
        <f>الرصد!Z229</f>
        <v>0</v>
      </c>
      <c r="G227" s="9">
        <f>الرصد!AC229</f>
        <v>0</v>
      </c>
      <c r="H227" s="9">
        <f>الرصد!AD229</f>
        <v>0</v>
      </c>
      <c r="I227" s="9">
        <f>الرصد!AE229</f>
        <v>0</v>
      </c>
      <c r="J227" s="9">
        <f>الرصد!AH229</f>
        <v>0</v>
      </c>
      <c r="K227" s="9">
        <f>الرصد!AK229</f>
        <v>0</v>
      </c>
      <c r="L227" s="9">
        <f>الرصد!AN229</f>
        <v>0</v>
      </c>
      <c r="M227" s="9">
        <f>الرصد!AQ229</f>
        <v>0</v>
      </c>
      <c r="N227" s="9">
        <f>الرصد!AR229</f>
        <v>0</v>
      </c>
      <c r="O227" s="9">
        <f>الرصد!AS229</f>
        <v>0</v>
      </c>
      <c r="P227" s="9">
        <f>الرصد!AT229</f>
        <v>0</v>
      </c>
      <c r="Q227" s="5" t="str">
        <f>IFERROR(IF($O227=0,"",INDEX($A$5:$P$5,SMALL(IF(--($A227:$P227&lt;$A$6:$P$6),COLUMN($A$5:$P$5),IF($A227:$P227="غ",COLUMN($A$5:$P$5))),COLUMNS($A$7:A227)))),"")</f>
        <v/>
      </c>
      <c r="R227" s="5" t="str">
        <f>IFERROR(IF($O227=0,"",INDEX($A$5:$P$5,SMALL(IF(--($A227:$P227&lt;$A$6:$P$6),COLUMN($A$5:$P$5),IF($A227:$P227="غ",COLUMN($A$5:$P$5))),COLUMNS($A$7:B227)))),"")</f>
        <v/>
      </c>
      <c r="S227" s="5" t="str">
        <f>IFERROR(IF($O227=0,"",INDEX($A$5:$P$5,SMALL(IF(--($A227:$P227&lt;$A$6:$P$6),COLUMN($A$5:$P$5),IF($A227:$P227="غ",COLUMN($A$5:$P$5))),COLUMNS($A$7:C227)))),"")</f>
        <v/>
      </c>
      <c r="T227" s="5" t="str">
        <f>IFERROR(IF($O227=0,"",INDEX($A$5:$P$5,SMALL(IF(--($A227:$P227&lt;$A$6:$P$6),COLUMN($A$5:$P$5),IF($A227:$P227="غ",COLUMN($A$5:$P$5))),COLUMNS($A$7:D227)))),"")</f>
        <v/>
      </c>
      <c r="U227" s="5" t="str">
        <f>IFERROR(IF($O227=0,"",INDEX($A$5:$P$5,SMALL(IF(--($A227:$P227&lt;$A$6:$P$6),COLUMN($A$5:$P$5),IF($A227:$P227="غ",COLUMN($A$5:$P$5))),COLUMNS($A$7:E227)))),"")</f>
        <v/>
      </c>
      <c r="V227" s="5" t="str">
        <f>IFERROR(IF($O227=0,"",INDEX($A$5:$P$5,SMALL(IF(--($A227:$P227&lt;$A$6:$P$6),COLUMN($A$5:$P$5),IF($A227:$P227="غ",COLUMN($A$5:$P$5))),COLUMNS($A$7:F227)))),"")</f>
        <v/>
      </c>
      <c r="W227" s="5" t="str">
        <f>IFERROR(IF($O227=0,"",INDEX($A$5:$P$5,SMALL(IF(--($A227:$P227&lt;$A$6:$P$6),COLUMN($A$5:$P$5),IF($A227:$P227="غ",COLUMN($A$5:$P$5))),COLUMNS($A$7:G227)))),"")</f>
        <v/>
      </c>
      <c r="X227" s="5" t="str">
        <f>IFERROR(IF($O227=0,"",INDEX($A$5:$P$5,SMALL(IF(--($A227:$P227&lt;$A$6:$P$6),COLUMN($A$5:$P$5),IF($A227:$P227="غ",COLUMN($A$5:$P$5))),COLUMNS($A$7:H227)))),"")</f>
        <v/>
      </c>
      <c r="Y227" s="5" t="str">
        <f>IFERROR(IF($O227=0,"",INDEX($A$5:$P$5,SMALL(IF(--($A227:$P227&lt;$A$6:$P$6),COLUMN($A$5:$P$5),IF($A227:$P227="غ",COLUMN($A$5:$P$5))),COLUMNS($A$7:I227)))),"")</f>
        <v/>
      </c>
      <c r="Z227" s="5" t="str">
        <f>IFERROR(IF($O227=0,"",INDEX($A$5:$P$5,SMALL(IF(--($A227:$P227&lt;$A$6:$P$6),COLUMN($A$5:$P$5),IF($A227:$P227="غ",COLUMN($A$5:$P$5))),COLUMNS($A$7:J227)))),"")</f>
        <v/>
      </c>
      <c r="AA227" s="5" t="str">
        <f>IFERROR(IF($O227=0,"",INDEX($A$5:$P$5,SMALL(IF(--($A227:$P227&lt;$A$6:$P$6),COLUMN($A$5:$P$5),IF($A227:$P227="غ",COLUMN($A$5:$P$5))),COLUMNS($A$7:K227)))),"")</f>
        <v/>
      </c>
      <c r="AB227" s="5" t="str">
        <f>IFERROR(IF($O227=0,"",INDEX($A$5:$P$5,SMALL(IF(--($A227:$P227&lt;$A$6:$P$6),COLUMN($A$5:$P$5),IF($A227:$P227="غ",COLUMN($A$5:$P$5))),COLUMNS($A$7:L227)))),"")</f>
        <v/>
      </c>
      <c r="AC227" s="5" t="str">
        <f>IFERROR(IF($O227=0,"",INDEX($A$5:$P$5,SMALL(IF(--($A227:$P227&lt;$A$6:$P$6),COLUMN($A$5:$P$5),IF($A227:$P227="غ",COLUMN($A$5:$P$5))),COLUMNS($A$7:M227)))),"")</f>
        <v/>
      </c>
      <c r="AD227" s="5" t="str">
        <f>IFERROR(IF($O227=0,"",INDEX($A$5:$P$5,SMALL(IF(--($A227:$P227&lt;$A$6:$P$6),COLUMN($A$5:$P$5),IF($A227:$P227="غ",COLUMN($A$5:$P$5))),COLUMNS($A$7:N227)))),"")</f>
        <v/>
      </c>
      <c r="AE227" s="5" t="str">
        <f>IFERROR(IF($O227=0,"",INDEX($A$5:$P$5,SMALL(IF(--($A227:$P227&lt;$A$6:$P$6),COLUMN($A$5:$P$5),IF($A227:$P227="غ",COLUMN($A$5:$P$5))),COLUMNS($A$7:O227)))),"")</f>
        <v/>
      </c>
      <c r="AF227" s="5" t="str">
        <f>IFERROR(IF($O227=0,"",INDEX($A$5:$P$5,SMALL(IF(--($A227:$P227&lt;$A$6:$P$6),COLUMN($A$5:$P$5),IF($A227:$P227="غ",COLUMN($A$5:$P$5))),COLUMNS($A$7:P227)))),"")</f>
        <v/>
      </c>
    </row>
    <row r="228" spans="1:32">
      <c r="A228" s="9">
        <f>الرصد!O230</f>
        <v>0</v>
      </c>
      <c r="B228" s="9">
        <f>الرصد!P230</f>
        <v>0</v>
      </c>
      <c r="C228" s="9">
        <f>الرصد!Q230</f>
        <v>0</v>
      </c>
      <c r="D228" s="9">
        <f>الرصد!T230</f>
        <v>0</v>
      </c>
      <c r="E228" s="9">
        <f>الرصد!W230</f>
        <v>0</v>
      </c>
      <c r="F228" s="9">
        <f>الرصد!Z230</f>
        <v>0</v>
      </c>
      <c r="G228" s="9">
        <f>الرصد!AC230</f>
        <v>0</v>
      </c>
      <c r="H228" s="9">
        <f>الرصد!AD230</f>
        <v>0</v>
      </c>
      <c r="I228" s="9">
        <f>الرصد!AE230</f>
        <v>0</v>
      </c>
      <c r="J228" s="9">
        <f>الرصد!AH230</f>
        <v>0</v>
      </c>
      <c r="K228" s="9">
        <f>الرصد!AK230</f>
        <v>0</v>
      </c>
      <c r="L228" s="9">
        <f>الرصد!AN230</f>
        <v>0</v>
      </c>
      <c r="M228" s="9">
        <f>الرصد!AQ230</f>
        <v>0</v>
      </c>
      <c r="N228" s="9">
        <f>الرصد!AR230</f>
        <v>0</v>
      </c>
      <c r="O228" s="9">
        <f>الرصد!AS230</f>
        <v>0</v>
      </c>
      <c r="P228" s="9">
        <f>الرصد!AT230</f>
        <v>0</v>
      </c>
      <c r="Q228" s="5" t="str">
        <f>IFERROR(IF($O228=0,"",INDEX($A$5:$P$5,SMALL(IF(--($A228:$P228&lt;$A$6:$P$6),COLUMN($A$5:$P$5),IF($A228:$P228="غ",COLUMN($A$5:$P$5))),COLUMNS($A$7:A228)))),"")</f>
        <v/>
      </c>
      <c r="R228" s="5" t="str">
        <f>IFERROR(IF($O228=0,"",INDEX($A$5:$P$5,SMALL(IF(--($A228:$P228&lt;$A$6:$P$6),COLUMN($A$5:$P$5),IF($A228:$P228="غ",COLUMN($A$5:$P$5))),COLUMNS($A$7:B228)))),"")</f>
        <v/>
      </c>
      <c r="S228" s="5" t="str">
        <f>IFERROR(IF($O228=0,"",INDEX($A$5:$P$5,SMALL(IF(--($A228:$P228&lt;$A$6:$P$6),COLUMN($A$5:$P$5),IF($A228:$P228="غ",COLUMN($A$5:$P$5))),COLUMNS($A$7:C228)))),"")</f>
        <v/>
      </c>
      <c r="T228" s="5" t="str">
        <f>IFERROR(IF($O228=0,"",INDEX($A$5:$P$5,SMALL(IF(--($A228:$P228&lt;$A$6:$P$6),COLUMN($A$5:$P$5),IF($A228:$P228="غ",COLUMN($A$5:$P$5))),COLUMNS($A$7:D228)))),"")</f>
        <v/>
      </c>
      <c r="U228" s="5" t="str">
        <f>IFERROR(IF($O228=0,"",INDEX($A$5:$P$5,SMALL(IF(--($A228:$P228&lt;$A$6:$P$6),COLUMN($A$5:$P$5),IF($A228:$P228="غ",COLUMN($A$5:$P$5))),COLUMNS($A$7:E228)))),"")</f>
        <v/>
      </c>
      <c r="V228" s="5" t="str">
        <f>IFERROR(IF($O228=0,"",INDEX($A$5:$P$5,SMALL(IF(--($A228:$P228&lt;$A$6:$P$6),COLUMN($A$5:$P$5),IF($A228:$P228="غ",COLUMN($A$5:$P$5))),COLUMNS($A$7:F228)))),"")</f>
        <v/>
      </c>
      <c r="W228" s="5" t="str">
        <f>IFERROR(IF($O228=0,"",INDEX($A$5:$P$5,SMALL(IF(--($A228:$P228&lt;$A$6:$P$6),COLUMN($A$5:$P$5),IF($A228:$P228="غ",COLUMN($A$5:$P$5))),COLUMNS($A$7:G228)))),"")</f>
        <v/>
      </c>
      <c r="X228" s="5" t="str">
        <f>IFERROR(IF($O228=0,"",INDEX($A$5:$P$5,SMALL(IF(--($A228:$P228&lt;$A$6:$P$6),COLUMN($A$5:$P$5),IF($A228:$P228="غ",COLUMN($A$5:$P$5))),COLUMNS($A$7:H228)))),"")</f>
        <v/>
      </c>
      <c r="Y228" s="5" t="str">
        <f>IFERROR(IF($O228=0,"",INDEX($A$5:$P$5,SMALL(IF(--($A228:$P228&lt;$A$6:$P$6),COLUMN($A$5:$P$5),IF($A228:$P228="غ",COLUMN($A$5:$P$5))),COLUMNS($A$7:I228)))),"")</f>
        <v/>
      </c>
      <c r="Z228" s="5" t="str">
        <f>IFERROR(IF($O228=0,"",INDEX($A$5:$P$5,SMALL(IF(--($A228:$P228&lt;$A$6:$P$6),COLUMN($A$5:$P$5),IF($A228:$P228="غ",COLUMN($A$5:$P$5))),COLUMNS($A$7:J228)))),"")</f>
        <v/>
      </c>
      <c r="AA228" s="5" t="str">
        <f>IFERROR(IF($O228=0,"",INDEX($A$5:$P$5,SMALL(IF(--($A228:$P228&lt;$A$6:$P$6),COLUMN($A$5:$P$5),IF($A228:$P228="غ",COLUMN($A$5:$P$5))),COLUMNS($A$7:K228)))),"")</f>
        <v/>
      </c>
      <c r="AB228" s="5" t="str">
        <f>IFERROR(IF($O228=0,"",INDEX($A$5:$P$5,SMALL(IF(--($A228:$P228&lt;$A$6:$P$6),COLUMN($A$5:$P$5),IF($A228:$P228="غ",COLUMN($A$5:$P$5))),COLUMNS($A$7:L228)))),"")</f>
        <v/>
      </c>
      <c r="AC228" s="5" t="str">
        <f>IFERROR(IF($O228=0,"",INDEX($A$5:$P$5,SMALL(IF(--($A228:$P228&lt;$A$6:$P$6),COLUMN($A$5:$P$5),IF($A228:$P228="غ",COLUMN($A$5:$P$5))),COLUMNS($A$7:M228)))),"")</f>
        <v/>
      </c>
      <c r="AD228" s="5" t="str">
        <f>IFERROR(IF($O228=0,"",INDEX($A$5:$P$5,SMALL(IF(--($A228:$P228&lt;$A$6:$P$6),COLUMN($A$5:$P$5),IF($A228:$P228="غ",COLUMN($A$5:$P$5))),COLUMNS($A$7:N228)))),"")</f>
        <v/>
      </c>
      <c r="AE228" s="5" t="str">
        <f>IFERROR(IF($O228=0,"",INDEX($A$5:$P$5,SMALL(IF(--($A228:$P228&lt;$A$6:$P$6),COLUMN($A$5:$P$5),IF($A228:$P228="غ",COLUMN($A$5:$P$5))),COLUMNS($A$7:O228)))),"")</f>
        <v/>
      </c>
      <c r="AF228" s="5" t="str">
        <f>IFERROR(IF($O228=0,"",INDEX($A$5:$P$5,SMALL(IF(--($A228:$P228&lt;$A$6:$P$6),COLUMN($A$5:$P$5),IF($A228:$P228="غ",COLUMN($A$5:$P$5))),COLUMNS($A$7:P228)))),"")</f>
        <v/>
      </c>
    </row>
    <row r="229" spans="1:32">
      <c r="A229" s="9">
        <f>الرصد!O231</f>
        <v>0</v>
      </c>
      <c r="B229" s="9">
        <f>الرصد!P231</f>
        <v>0</v>
      </c>
      <c r="C229" s="9">
        <f>الرصد!Q231</f>
        <v>0</v>
      </c>
      <c r="D229" s="9">
        <f>الرصد!T231</f>
        <v>0</v>
      </c>
      <c r="E229" s="9">
        <f>الرصد!W231</f>
        <v>0</v>
      </c>
      <c r="F229" s="9">
        <f>الرصد!Z231</f>
        <v>0</v>
      </c>
      <c r="G229" s="9">
        <f>الرصد!AC231</f>
        <v>0</v>
      </c>
      <c r="H229" s="9">
        <f>الرصد!AD231</f>
        <v>0</v>
      </c>
      <c r="I229" s="9">
        <f>الرصد!AE231</f>
        <v>0</v>
      </c>
      <c r="J229" s="9">
        <f>الرصد!AH231</f>
        <v>0</v>
      </c>
      <c r="K229" s="9">
        <f>الرصد!AK231</f>
        <v>0</v>
      </c>
      <c r="L229" s="9">
        <f>الرصد!AN231</f>
        <v>0</v>
      </c>
      <c r="M229" s="9">
        <f>الرصد!AQ231</f>
        <v>0</v>
      </c>
      <c r="N229" s="9">
        <f>الرصد!AR231</f>
        <v>0</v>
      </c>
      <c r="O229" s="9">
        <f>الرصد!AS231</f>
        <v>0</v>
      </c>
      <c r="P229" s="9">
        <f>الرصد!AT231</f>
        <v>0</v>
      </c>
      <c r="Q229" s="5" t="str">
        <f>IFERROR(IF($O229=0,"",INDEX($A$5:$P$5,SMALL(IF(--($A229:$P229&lt;$A$6:$P$6),COLUMN($A$5:$P$5),IF($A229:$P229="غ",COLUMN($A$5:$P$5))),COLUMNS($A$7:A229)))),"")</f>
        <v/>
      </c>
      <c r="R229" s="5" t="str">
        <f>IFERROR(IF($O229=0,"",INDEX($A$5:$P$5,SMALL(IF(--($A229:$P229&lt;$A$6:$P$6),COLUMN($A$5:$P$5),IF($A229:$P229="غ",COLUMN($A$5:$P$5))),COLUMNS($A$7:B229)))),"")</f>
        <v/>
      </c>
      <c r="S229" s="5" t="str">
        <f>IFERROR(IF($O229=0,"",INDEX($A$5:$P$5,SMALL(IF(--($A229:$P229&lt;$A$6:$P$6),COLUMN($A$5:$P$5),IF($A229:$P229="غ",COLUMN($A$5:$P$5))),COLUMNS($A$7:C229)))),"")</f>
        <v/>
      </c>
      <c r="T229" s="5" t="str">
        <f>IFERROR(IF($O229=0,"",INDEX($A$5:$P$5,SMALL(IF(--($A229:$P229&lt;$A$6:$P$6),COLUMN($A$5:$P$5),IF($A229:$P229="غ",COLUMN($A$5:$P$5))),COLUMNS($A$7:D229)))),"")</f>
        <v/>
      </c>
      <c r="U229" s="5" t="str">
        <f>IFERROR(IF($O229=0,"",INDEX($A$5:$P$5,SMALL(IF(--($A229:$P229&lt;$A$6:$P$6),COLUMN($A$5:$P$5),IF($A229:$P229="غ",COLUMN($A$5:$P$5))),COLUMNS($A$7:E229)))),"")</f>
        <v/>
      </c>
      <c r="V229" s="5" t="str">
        <f>IFERROR(IF($O229=0,"",INDEX($A$5:$P$5,SMALL(IF(--($A229:$P229&lt;$A$6:$P$6),COLUMN($A$5:$P$5),IF($A229:$P229="غ",COLUMN($A$5:$P$5))),COLUMNS($A$7:F229)))),"")</f>
        <v/>
      </c>
      <c r="W229" s="5" t="str">
        <f>IFERROR(IF($O229=0,"",INDEX($A$5:$P$5,SMALL(IF(--($A229:$P229&lt;$A$6:$P$6),COLUMN($A$5:$P$5),IF($A229:$P229="غ",COLUMN($A$5:$P$5))),COLUMNS($A$7:G229)))),"")</f>
        <v/>
      </c>
      <c r="X229" s="5" t="str">
        <f>IFERROR(IF($O229=0,"",INDEX($A$5:$P$5,SMALL(IF(--($A229:$P229&lt;$A$6:$P$6),COLUMN($A$5:$P$5),IF($A229:$P229="غ",COLUMN($A$5:$P$5))),COLUMNS($A$7:H229)))),"")</f>
        <v/>
      </c>
      <c r="Y229" s="5" t="str">
        <f>IFERROR(IF($O229=0,"",INDEX($A$5:$P$5,SMALL(IF(--($A229:$P229&lt;$A$6:$P$6),COLUMN($A$5:$P$5),IF($A229:$P229="غ",COLUMN($A$5:$P$5))),COLUMNS($A$7:I229)))),"")</f>
        <v/>
      </c>
      <c r="Z229" s="5" t="str">
        <f>IFERROR(IF($O229=0,"",INDEX($A$5:$P$5,SMALL(IF(--($A229:$P229&lt;$A$6:$P$6),COLUMN($A$5:$P$5),IF($A229:$P229="غ",COLUMN($A$5:$P$5))),COLUMNS($A$7:J229)))),"")</f>
        <v/>
      </c>
      <c r="AA229" s="5" t="str">
        <f>IFERROR(IF($O229=0,"",INDEX($A$5:$P$5,SMALL(IF(--($A229:$P229&lt;$A$6:$P$6),COLUMN($A$5:$P$5),IF($A229:$P229="غ",COLUMN($A$5:$P$5))),COLUMNS($A$7:K229)))),"")</f>
        <v/>
      </c>
      <c r="AB229" s="5" t="str">
        <f>IFERROR(IF($O229=0,"",INDEX($A$5:$P$5,SMALL(IF(--($A229:$P229&lt;$A$6:$P$6),COLUMN($A$5:$P$5),IF($A229:$P229="غ",COLUMN($A$5:$P$5))),COLUMNS($A$7:L229)))),"")</f>
        <v/>
      </c>
      <c r="AC229" s="5" t="str">
        <f>IFERROR(IF($O229=0,"",INDEX($A$5:$P$5,SMALL(IF(--($A229:$P229&lt;$A$6:$P$6),COLUMN($A$5:$P$5),IF($A229:$P229="غ",COLUMN($A$5:$P$5))),COLUMNS($A$7:M229)))),"")</f>
        <v/>
      </c>
      <c r="AD229" s="5" t="str">
        <f>IFERROR(IF($O229=0,"",INDEX($A$5:$P$5,SMALL(IF(--($A229:$P229&lt;$A$6:$P$6),COLUMN($A$5:$P$5),IF($A229:$P229="غ",COLUMN($A$5:$P$5))),COLUMNS($A$7:N229)))),"")</f>
        <v/>
      </c>
      <c r="AE229" s="5" t="str">
        <f>IFERROR(IF($O229=0,"",INDEX($A$5:$P$5,SMALL(IF(--($A229:$P229&lt;$A$6:$P$6),COLUMN($A$5:$P$5),IF($A229:$P229="غ",COLUMN($A$5:$P$5))),COLUMNS($A$7:O229)))),"")</f>
        <v/>
      </c>
      <c r="AF229" s="5" t="str">
        <f>IFERROR(IF($O229=0,"",INDEX($A$5:$P$5,SMALL(IF(--($A229:$P229&lt;$A$6:$P$6),COLUMN($A$5:$P$5),IF($A229:$P229="غ",COLUMN($A$5:$P$5))),COLUMNS($A$7:P229)))),"")</f>
        <v/>
      </c>
    </row>
    <row r="230" spans="1:32">
      <c r="A230" s="9">
        <f>الرصد!O232</f>
        <v>0</v>
      </c>
      <c r="B230" s="9">
        <f>الرصد!P232</f>
        <v>0</v>
      </c>
      <c r="C230" s="9">
        <f>الرصد!Q232</f>
        <v>0</v>
      </c>
      <c r="D230" s="9">
        <f>الرصد!T232</f>
        <v>0</v>
      </c>
      <c r="E230" s="9">
        <f>الرصد!W232</f>
        <v>0</v>
      </c>
      <c r="F230" s="9">
        <f>الرصد!Z232</f>
        <v>0</v>
      </c>
      <c r="G230" s="9">
        <f>الرصد!AC232</f>
        <v>0</v>
      </c>
      <c r="H230" s="9">
        <f>الرصد!AD232</f>
        <v>0</v>
      </c>
      <c r="I230" s="9">
        <f>الرصد!AE232</f>
        <v>0</v>
      </c>
      <c r="J230" s="9">
        <f>الرصد!AH232</f>
        <v>0</v>
      </c>
      <c r="K230" s="9">
        <f>الرصد!AK232</f>
        <v>0</v>
      </c>
      <c r="L230" s="9">
        <f>الرصد!AN232</f>
        <v>0</v>
      </c>
      <c r="M230" s="9">
        <f>الرصد!AQ232</f>
        <v>0</v>
      </c>
      <c r="N230" s="9">
        <f>الرصد!AR232</f>
        <v>0</v>
      </c>
      <c r="O230" s="9">
        <f>الرصد!AS232</f>
        <v>0</v>
      </c>
      <c r="P230" s="9">
        <f>الرصد!AT232</f>
        <v>0</v>
      </c>
      <c r="Q230" s="5" t="str">
        <f>IFERROR(IF($O230=0,"",INDEX($A$5:$P$5,SMALL(IF(--($A230:$P230&lt;$A$6:$P$6),COLUMN($A$5:$P$5),IF($A230:$P230="غ",COLUMN($A$5:$P$5))),COLUMNS($A$7:A230)))),"")</f>
        <v/>
      </c>
      <c r="R230" s="5" t="str">
        <f>IFERROR(IF($O230=0,"",INDEX($A$5:$P$5,SMALL(IF(--($A230:$P230&lt;$A$6:$P$6),COLUMN($A$5:$P$5),IF($A230:$P230="غ",COLUMN($A$5:$P$5))),COLUMNS($A$7:B230)))),"")</f>
        <v/>
      </c>
      <c r="S230" s="5" t="str">
        <f>IFERROR(IF($O230=0,"",INDEX($A$5:$P$5,SMALL(IF(--($A230:$P230&lt;$A$6:$P$6),COLUMN($A$5:$P$5),IF($A230:$P230="غ",COLUMN($A$5:$P$5))),COLUMNS($A$7:C230)))),"")</f>
        <v/>
      </c>
      <c r="T230" s="5" t="str">
        <f>IFERROR(IF($O230=0,"",INDEX($A$5:$P$5,SMALL(IF(--($A230:$P230&lt;$A$6:$P$6),COLUMN($A$5:$P$5),IF($A230:$P230="غ",COLUMN($A$5:$P$5))),COLUMNS($A$7:D230)))),"")</f>
        <v/>
      </c>
      <c r="U230" s="5" t="str">
        <f>IFERROR(IF($O230=0,"",INDEX($A$5:$P$5,SMALL(IF(--($A230:$P230&lt;$A$6:$P$6),COLUMN($A$5:$P$5),IF($A230:$P230="غ",COLUMN($A$5:$P$5))),COLUMNS($A$7:E230)))),"")</f>
        <v/>
      </c>
      <c r="V230" s="5" t="str">
        <f>IFERROR(IF($O230=0,"",INDEX($A$5:$P$5,SMALL(IF(--($A230:$P230&lt;$A$6:$P$6),COLUMN($A$5:$P$5),IF($A230:$P230="غ",COLUMN($A$5:$P$5))),COLUMNS($A$7:F230)))),"")</f>
        <v/>
      </c>
      <c r="W230" s="5" t="str">
        <f>IFERROR(IF($O230=0,"",INDEX($A$5:$P$5,SMALL(IF(--($A230:$P230&lt;$A$6:$P$6),COLUMN($A$5:$P$5),IF($A230:$P230="غ",COLUMN($A$5:$P$5))),COLUMNS($A$7:G230)))),"")</f>
        <v/>
      </c>
      <c r="X230" s="5" t="str">
        <f>IFERROR(IF($O230=0,"",INDEX($A$5:$P$5,SMALL(IF(--($A230:$P230&lt;$A$6:$P$6),COLUMN($A$5:$P$5),IF($A230:$P230="غ",COLUMN($A$5:$P$5))),COLUMNS($A$7:H230)))),"")</f>
        <v/>
      </c>
      <c r="Y230" s="5" t="str">
        <f>IFERROR(IF($O230=0,"",INDEX($A$5:$P$5,SMALL(IF(--($A230:$P230&lt;$A$6:$P$6),COLUMN($A$5:$P$5),IF($A230:$P230="غ",COLUMN($A$5:$P$5))),COLUMNS($A$7:I230)))),"")</f>
        <v/>
      </c>
      <c r="Z230" s="5" t="str">
        <f>IFERROR(IF($O230=0,"",INDEX($A$5:$P$5,SMALL(IF(--($A230:$P230&lt;$A$6:$P$6),COLUMN($A$5:$P$5),IF($A230:$P230="غ",COLUMN($A$5:$P$5))),COLUMNS($A$7:J230)))),"")</f>
        <v/>
      </c>
      <c r="AA230" s="5" t="str">
        <f>IFERROR(IF($O230=0,"",INDEX($A$5:$P$5,SMALL(IF(--($A230:$P230&lt;$A$6:$P$6),COLUMN($A$5:$P$5),IF($A230:$P230="غ",COLUMN($A$5:$P$5))),COLUMNS($A$7:K230)))),"")</f>
        <v/>
      </c>
      <c r="AB230" s="5" t="str">
        <f>IFERROR(IF($O230=0,"",INDEX($A$5:$P$5,SMALL(IF(--($A230:$P230&lt;$A$6:$P$6),COLUMN($A$5:$P$5),IF($A230:$P230="غ",COLUMN($A$5:$P$5))),COLUMNS($A$7:L230)))),"")</f>
        <v/>
      </c>
      <c r="AC230" s="5" t="str">
        <f>IFERROR(IF($O230=0,"",INDEX($A$5:$P$5,SMALL(IF(--($A230:$P230&lt;$A$6:$P$6),COLUMN($A$5:$P$5),IF($A230:$P230="غ",COLUMN($A$5:$P$5))),COLUMNS($A$7:M230)))),"")</f>
        <v/>
      </c>
      <c r="AD230" s="5" t="str">
        <f>IFERROR(IF($O230=0,"",INDEX($A$5:$P$5,SMALL(IF(--($A230:$P230&lt;$A$6:$P$6),COLUMN($A$5:$P$5),IF($A230:$P230="غ",COLUMN($A$5:$P$5))),COLUMNS($A$7:N230)))),"")</f>
        <v/>
      </c>
      <c r="AE230" s="5" t="str">
        <f>IFERROR(IF($O230=0,"",INDEX($A$5:$P$5,SMALL(IF(--($A230:$P230&lt;$A$6:$P$6),COLUMN($A$5:$P$5),IF($A230:$P230="غ",COLUMN($A$5:$P$5))),COLUMNS($A$7:O230)))),"")</f>
        <v/>
      </c>
      <c r="AF230" s="5" t="str">
        <f>IFERROR(IF($O230=0,"",INDEX($A$5:$P$5,SMALL(IF(--($A230:$P230&lt;$A$6:$P$6),COLUMN($A$5:$P$5),IF($A230:$P230="غ",COLUMN($A$5:$P$5))),COLUMNS($A$7:P230)))),"")</f>
        <v/>
      </c>
    </row>
    <row r="231" spans="1:32">
      <c r="A231" s="9">
        <f>الرصد!O233</f>
        <v>0</v>
      </c>
      <c r="B231" s="9">
        <f>الرصد!P233</f>
        <v>0</v>
      </c>
      <c r="C231" s="9">
        <f>الرصد!Q233</f>
        <v>0</v>
      </c>
      <c r="D231" s="9">
        <f>الرصد!T233</f>
        <v>0</v>
      </c>
      <c r="E231" s="9">
        <f>الرصد!W233</f>
        <v>0</v>
      </c>
      <c r="F231" s="9">
        <f>الرصد!Z233</f>
        <v>0</v>
      </c>
      <c r="G231" s="9">
        <f>الرصد!AC233</f>
        <v>0</v>
      </c>
      <c r="H231" s="9">
        <f>الرصد!AD233</f>
        <v>0</v>
      </c>
      <c r="I231" s="9">
        <f>الرصد!AE233</f>
        <v>0</v>
      </c>
      <c r="J231" s="9">
        <f>الرصد!AH233</f>
        <v>0</v>
      </c>
      <c r="K231" s="9">
        <f>الرصد!AK233</f>
        <v>0</v>
      </c>
      <c r="L231" s="9">
        <f>الرصد!AN233</f>
        <v>0</v>
      </c>
      <c r="M231" s="9">
        <f>الرصد!AQ233</f>
        <v>0</v>
      </c>
      <c r="N231" s="9">
        <f>الرصد!AR233</f>
        <v>0</v>
      </c>
      <c r="O231" s="9">
        <f>الرصد!AS233</f>
        <v>0</v>
      </c>
      <c r="P231" s="9">
        <f>الرصد!AT233</f>
        <v>0</v>
      </c>
      <c r="Q231" s="5" t="str">
        <f>IFERROR(IF($O231=0,"",INDEX($A$5:$P$5,SMALL(IF(--($A231:$P231&lt;$A$6:$P$6),COLUMN($A$5:$P$5),IF($A231:$P231="غ",COLUMN($A$5:$P$5))),COLUMNS($A$7:A231)))),"")</f>
        <v/>
      </c>
      <c r="R231" s="5" t="str">
        <f>IFERROR(IF($O231=0,"",INDEX($A$5:$P$5,SMALL(IF(--($A231:$P231&lt;$A$6:$P$6),COLUMN($A$5:$P$5),IF($A231:$P231="غ",COLUMN($A$5:$P$5))),COLUMNS($A$7:B231)))),"")</f>
        <v/>
      </c>
      <c r="S231" s="5" t="str">
        <f>IFERROR(IF($O231=0,"",INDEX($A$5:$P$5,SMALL(IF(--($A231:$P231&lt;$A$6:$P$6),COLUMN($A$5:$P$5),IF($A231:$P231="غ",COLUMN($A$5:$P$5))),COLUMNS($A$7:C231)))),"")</f>
        <v/>
      </c>
      <c r="T231" s="5" t="str">
        <f>IFERROR(IF($O231=0,"",INDEX($A$5:$P$5,SMALL(IF(--($A231:$P231&lt;$A$6:$P$6),COLUMN($A$5:$P$5),IF($A231:$P231="غ",COLUMN($A$5:$P$5))),COLUMNS($A$7:D231)))),"")</f>
        <v/>
      </c>
      <c r="U231" s="5" t="str">
        <f>IFERROR(IF($O231=0,"",INDEX($A$5:$P$5,SMALL(IF(--($A231:$P231&lt;$A$6:$P$6),COLUMN($A$5:$P$5),IF($A231:$P231="غ",COLUMN($A$5:$P$5))),COLUMNS($A$7:E231)))),"")</f>
        <v/>
      </c>
      <c r="V231" s="5" t="str">
        <f>IFERROR(IF($O231=0,"",INDEX($A$5:$P$5,SMALL(IF(--($A231:$P231&lt;$A$6:$P$6),COLUMN($A$5:$P$5),IF($A231:$P231="غ",COLUMN($A$5:$P$5))),COLUMNS($A$7:F231)))),"")</f>
        <v/>
      </c>
      <c r="W231" s="5" t="str">
        <f>IFERROR(IF($O231=0,"",INDEX($A$5:$P$5,SMALL(IF(--($A231:$P231&lt;$A$6:$P$6),COLUMN($A$5:$P$5),IF($A231:$P231="غ",COLUMN($A$5:$P$5))),COLUMNS($A$7:G231)))),"")</f>
        <v/>
      </c>
      <c r="X231" s="5" t="str">
        <f>IFERROR(IF($O231=0,"",INDEX($A$5:$P$5,SMALL(IF(--($A231:$P231&lt;$A$6:$P$6),COLUMN($A$5:$P$5),IF($A231:$P231="غ",COLUMN($A$5:$P$5))),COLUMNS($A$7:H231)))),"")</f>
        <v/>
      </c>
      <c r="Y231" s="5" t="str">
        <f>IFERROR(IF($O231=0,"",INDEX($A$5:$P$5,SMALL(IF(--($A231:$P231&lt;$A$6:$P$6),COLUMN($A$5:$P$5),IF($A231:$P231="غ",COLUMN($A$5:$P$5))),COLUMNS($A$7:I231)))),"")</f>
        <v/>
      </c>
      <c r="Z231" s="5" t="str">
        <f>IFERROR(IF($O231=0,"",INDEX($A$5:$P$5,SMALL(IF(--($A231:$P231&lt;$A$6:$P$6),COLUMN($A$5:$P$5),IF($A231:$P231="غ",COLUMN($A$5:$P$5))),COLUMNS($A$7:J231)))),"")</f>
        <v/>
      </c>
      <c r="AA231" s="5" t="str">
        <f>IFERROR(IF($O231=0,"",INDEX($A$5:$P$5,SMALL(IF(--($A231:$P231&lt;$A$6:$P$6),COLUMN($A$5:$P$5),IF($A231:$P231="غ",COLUMN($A$5:$P$5))),COLUMNS($A$7:K231)))),"")</f>
        <v/>
      </c>
      <c r="AB231" s="5" t="str">
        <f>IFERROR(IF($O231=0,"",INDEX($A$5:$P$5,SMALL(IF(--($A231:$P231&lt;$A$6:$P$6),COLUMN($A$5:$P$5),IF($A231:$P231="غ",COLUMN($A$5:$P$5))),COLUMNS($A$7:L231)))),"")</f>
        <v/>
      </c>
      <c r="AC231" s="5" t="str">
        <f>IFERROR(IF($O231=0,"",INDEX($A$5:$P$5,SMALL(IF(--($A231:$P231&lt;$A$6:$P$6),COLUMN($A$5:$P$5),IF($A231:$P231="غ",COLUMN($A$5:$P$5))),COLUMNS($A$7:M231)))),"")</f>
        <v/>
      </c>
      <c r="AD231" s="5" t="str">
        <f>IFERROR(IF($O231=0,"",INDEX($A$5:$P$5,SMALL(IF(--($A231:$P231&lt;$A$6:$P$6),COLUMN($A$5:$P$5),IF($A231:$P231="غ",COLUMN($A$5:$P$5))),COLUMNS($A$7:N231)))),"")</f>
        <v/>
      </c>
      <c r="AE231" s="5" t="str">
        <f>IFERROR(IF($O231=0,"",INDEX($A$5:$P$5,SMALL(IF(--($A231:$P231&lt;$A$6:$P$6),COLUMN($A$5:$P$5),IF($A231:$P231="غ",COLUMN($A$5:$P$5))),COLUMNS($A$7:O231)))),"")</f>
        <v/>
      </c>
      <c r="AF231" s="5" t="str">
        <f>IFERROR(IF($O231=0,"",INDEX($A$5:$P$5,SMALL(IF(--($A231:$P231&lt;$A$6:$P$6),COLUMN($A$5:$P$5),IF($A231:$P231="غ",COLUMN($A$5:$P$5))),COLUMNS($A$7:P231)))),"")</f>
        <v/>
      </c>
    </row>
    <row r="232" spans="1:32">
      <c r="A232" s="9">
        <f>الرصد!O234</f>
        <v>0</v>
      </c>
      <c r="B232" s="9">
        <f>الرصد!P234</f>
        <v>0</v>
      </c>
      <c r="C232" s="9">
        <f>الرصد!Q234</f>
        <v>0</v>
      </c>
      <c r="D232" s="9">
        <f>الرصد!T234</f>
        <v>0</v>
      </c>
      <c r="E232" s="9">
        <f>الرصد!W234</f>
        <v>0</v>
      </c>
      <c r="F232" s="9">
        <f>الرصد!Z234</f>
        <v>0</v>
      </c>
      <c r="G232" s="9">
        <f>الرصد!AC234</f>
        <v>0</v>
      </c>
      <c r="H232" s="9">
        <f>الرصد!AD234</f>
        <v>0</v>
      </c>
      <c r="I232" s="9">
        <f>الرصد!AE234</f>
        <v>0</v>
      </c>
      <c r="J232" s="9">
        <f>الرصد!AH234</f>
        <v>0</v>
      </c>
      <c r="K232" s="9">
        <f>الرصد!AK234</f>
        <v>0</v>
      </c>
      <c r="L232" s="9">
        <f>الرصد!AN234</f>
        <v>0</v>
      </c>
      <c r="M232" s="9">
        <f>الرصد!AQ234</f>
        <v>0</v>
      </c>
      <c r="N232" s="9">
        <f>الرصد!AR234</f>
        <v>0</v>
      </c>
      <c r="O232" s="9">
        <f>الرصد!AS234</f>
        <v>0</v>
      </c>
      <c r="P232" s="9">
        <f>الرصد!AT234</f>
        <v>0</v>
      </c>
      <c r="Q232" s="5" t="str">
        <f>IFERROR(IF($O232=0,"",INDEX($A$5:$P$5,SMALL(IF(--($A232:$P232&lt;$A$6:$P$6),COLUMN($A$5:$P$5),IF($A232:$P232="غ",COLUMN($A$5:$P$5))),COLUMNS($A$7:A232)))),"")</f>
        <v/>
      </c>
      <c r="R232" s="5" t="str">
        <f>IFERROR(IF($O232=0,"",INDEX($A$5:$P$5,SMALL(IF(--($A232:$P232&lt;$A$6:$P$6),COLUMN($A$5:$P$5),IF($A232:$P232="غ",COLUMN($A$5:$P$5))),COLUMNS($A$7:B232)))),"")</f>
        <v/>
      </c>
      <c r="S232" s="5" t="str">
        <f>IFERROR(IF($O232=0,"",INDEX($A$5:$P$5,SMALL(IF(--($A232:$P232&lt;$A$6:$P$6),COLUMN($A$5:$P$5),IF($A232:$P232="غ",COLUMN($A$5:$P$5))),COLUMNS($A$7:C232)))),"")</f>
        <v/>
      </c>
      <c r="T232" s="5" t="str">
        <f>IFERROR(IF($O232=0,"",INDEX($A$5:$P$5,SMALL(IF(--($A232:$P232&lt;$A$6:$P$6),COLUMN($A$5:$P$5),IF($A232:$P232="غ",COLUMN($A$5:$P$5))),COLUMNS($A$7:D232)))),"")</f>
        <v/>
      </c>
      <c r="U232" s="5" t="str">
        <f>IFERROR(IF($O232=0,"",INDEX($A$5:$P$5,SMALL(IF(--($A232:$P232&lt;$A$6:$P$6),COLUMN($A$5:$P$5),IF($A232:$P232="غ",COLUMN($A$5:$P$5))),COLUMNS($A$7:E232)))),"")</f>
        <v/>
      </c>
      <c r="V232" s="5" t="str">
        <f>IFERROR(IF($O232=0,"",INDEX($A$5:$P$5,SMALL(IF(--($A232:$P232&lt;$A$6:$P$6),COLUMN($A$5:$P$5),IF($A232:$P232="غ",COLUMN($A$5:$P$5))),COLUMNS($A$7:F232)))),"")</f>
        <v/>
      </c>
      <c r="W232" s="5" t="str">
        <f>IFERROR(IF($O232=0,"",INDEX($A$5:$P$5,SMALL(IF(--($A232:$P232&lt;$A$6:$P$6),COLUMN($A$5:$P$5),IF($A232:$P232="غ",COLUMN($A$5:$P$5))),COLUMNS($A$7:G232)))),"")</f>
        <v/>
      </c>
      <c r="X232" s="5" t="str">
        <f>IFERROR(IF($O232=0,"",INDEX($A$5:$P$5,SMALL(IF(--($A232:$P232&lt;$A$6:$P$6),COLUMN($A$5:$P$5),IF($A232:$P232="غ",COLUMN($A$5:$P$5))),COLUMNS($A$7:H232)))),"")</f>
        <v/>
      </c>
      <c r="Y232" s="5" t="str">
        <f>IFERROR(IF($O232=0,"",INDEX($A$5:$P$5,SMALL(IF(--($A232:$P232&lt;$A$6:$P$6),COLUMN($A$5:$P$5),IF($A232:$P232="غ",COLUMN($A$5:$P$5))),COLUMNS($A$7:I232)))),"")</f>
        <v/>
      </c>
      <c r="Z232" s="5" t="str">
        <f>IFERROR(IF($O232=0,"",INDEX($A$5:$P$5,SMALL(IF(--($A232:$P232&lt;$A$6:$P$6),COLUMN($A$5:$P$5),IF($A232:$P232="غ",COLUMN($A$5:$P$5))),COLUMNS($A$7:J232)))),"")</f>
        <v/>
      </c>
      <c r="AA232" s="5" t="str">
        <f>IFERROR(IF($O232=0,"",INDEX($A$5:$P$5,SMALL(IF(--($A232:$P232&lt;$A$6:$P$6),COLUMN($A$5:$P$5),IF($A232:$P232="غ",COLUMN($A$5:$P$5))),COLUMNS($A$7:K232)))),"")</f>
        <v/>
      </c>
      <c r="AB232" s="5" t="str">
        <f>IFERROR(IF($O232=0,"",INDEX($A$5:$P$5,SMALL(IF(--($A232:$P232&lt;$A$6:$P$6),COLUMN($A$5:$P$5),IF($A232:$P232="غ",COLUMN($A$5:$P$5))),COLUMNS($A$7:L232)))),"")</f>
        <v/>
      </c>
      <c r="AC232" s="5" t="str">
        <f>IFERROR(IF($O232=0,"",INDEX($A$5:$P$5,SMALL(IF(--($A232:$P232&lt;$A$6:$P$6),COLUMN($A$5:$P$5),IF($A232:$P232="غ",COLUMN($A$5:$P$5))),COLUMNS($A$7:M232)))),"")</f>
        <v/>
      </c>
      <c r="AD232" s="5" t="str">
        <f>IFERROR(IF($O232=0,"",INDEX($A$5:$P$5,SMALL(IF(--($A232:$P232&lt;$A$6:$P$6),COLUMN($A$5:$P$5),IF($A232:$P232="غ",COLUMN($A$5:$P$5))),COLUMNS($A$7:N232)))),"")</f>
        <v/>
      </c>
      <c r="AE232" s="5" t="str">
        <f>IFERROR(IF($O232=0,"",INDEX($A$5:$P$5,SMALL(IF(--($A232:$P232&lt;$A$6:$P$6),COLUMN($A$5:$P$5),IF($A232:$P232="غ",COLUMN($A$5:$P$5))),COLUMNS($A$7:O232)))),"")</f>
        <v/>
      </c>
      <c r="AF232" s="5" t="str">
        <f>IFERROR(IF($O232=0,"",INDEX($A$5:$P$5,SMALL(IF(--($A232:$P232&lt;$A$6:$P$6),COLUMN($A$5:$P$5),IF($A232:$P232="غ",COLUMN($A$5:$P$5))),COLUMNS($A$7:P232)))),"")</f>
        <v/>
      </c>
    </row>
    <row r="233" spans="1:32">
      <c r="A233" s="9">
        <f>الرصد!O235</f>
        <v>0</v>
      </c>
      <c r="B233" s="9">
        <f>الرصد!P235</f>
        <v>0</v>
      </c>
      <c r="C233" s="9">
        <f>الرصد!Q235</f>
        <v>0</v>
      </c>
      <c r="D233" s="9">
        <f>الرصد!T235</f>
        <v>0</v>
      </c>
      <c r="E233" s="9">
        <f>الرصد!W235</f>
        <v>0</v>
      </c>
      <c r="F233" s="9">
        <f>الرصد!Z235</f>
        <v>0</v>
      </c>
      <c r="G233" s="9">
        <f>الرصد!AC235</f>
        <v>0</v>
      </c>
      <c r="H233" s="9">
        <f>الرصد!AD235</f>
        <v>0</v>
      </c>
      <c r="I233" s="9">
        <f>الرصد!AE235</f>
        <v>0</v>
      </c>
      <c r="J233" s="9">
        <f>الرصد!AH235</f>
        <v>0</v>
      </c>
      <c r="K233" s="9">
        <f>الرصد!AK235</f>
        <v>0</v>
      </c>
      <c r="L233" s="9">
        <f>الرصد!AN235</f>
        <v>0</v>
      </c>
      <c r="M233" s="9">
        <f>الرصد!AQ235</f>
        <v>0</v>
      </c>
      <c r="N233" s="9">
        <f>الرصد!AR235</f>
        <v>0</v>
      </c>
      <c r="O233" s="9">
        <f>الرصد!AS235</f>
        <v>0</v>
      </c>
      <c r="P233" s="9">
        <f>الرصد!AT235</f>
        <v>0</v>
      </c>
      <c r="Q233" s="5" t="str">
        <f>IFERROR(IF($O233=0,"",INDEX($A$5:$P$5,SMALL(IF(--($A233:$P233&lt;$A$6:$P$6),COLUMN($A$5:$P$5),IF($A233:$P233="غ",COLUMN($A$5:$P$5))),COLUMNS($A$7:A233)))),"")</f>
        <v/>
      </c>
      <c r="R233" s="5" t="str">
        <f>IFERROR(IF($O233=0,"",INDEX($A$5:$P$5,SMALL(IF(--($A233:$P233&lt;$A$6:$P$6),COLUMN($A$5:$P$5),IF($A233:$P233="غ",COLUMN($A$5:$P$5))),COLUMNS($A$7:B233)))),"")</f>
        <v/>
      </c>
      <c r="S233" s="5" t="str">
        <f>IFERROR(IF($O233=0,"",INDEX($A$5:$P$5,SMALL(IF(--($A233:$P233&lt;$A$6:$P$6),COLUMN($A$5:$P$5),IF($A233:$P233="غ",COLUMN($A$5:$P$5))),COLUMNS($A$7:C233)))),"")</f>
        <v/>
      </c>
      <c r="T233" s="5" t="str">
        <f>IFERROR(IF($O233=0,"",INDEX($A$5:$P$5,SMALL(IF(--($A233:$P233&lt;$A$6:$P$6),COLUMN($A$5:$P$5),IF($A233:$P233="غ",COLUMN($A$5:$P$5))),COLUMNS($A$7:D233)))),"")</f>
        <v/>
      </c>
      <c r="U233" s="5" t="str">
        <f>IFERROR(IF($O233=0,"",INDEX($A$5:$P$5,SMALL(IF(--($A233:$P233&lt;$A$6:$P$6),COLUMN($A$5:$P$5),IF($A233:$P233="غ",COLUMN($A$5:$P$5))),COLUMNS($A$7:E233)))),"")</f>
        <v/>
      </c>
      <c r="V233" s="5" t="str">
        <f>IFERROR(IF($O233=0,"",INDEX($A$5:$P$5,SMALL(IF(--($A233:$P233&lt;$A$6:$P$6),COLUMN($A$5:$P$5),IF($A233:$P233="غ",COLUMN($A$5:$P$5))),COLUMNS($A$7:F233)))),"")</f>
        <v/>
      </c>
      <c r="W233" s="5" t="str">
        <f>IFERROR(IF($O233=0,"",INDEX($A$5:$P$5,SMALL(IF(--($A233:$P233&lt;$A$6:$P$6),COLUMN($A$5:$P$5),IF($A233:$P233="غ",COLUMN($A$5:$P$5))),COLUMNS($A$7:G233)))),"")</f>
        <v/>
      </c>
      <c r="X233" s="5" t="str">
        <f>IFERROR(IF($O233=0,"",INDEX($A$5:$P$5,SMALL(IF(--($A233:$P233&lt;$A$6:$P$6),COLUMN($A$5:$P$5),IF($A233:$P233="غ",COLUMN($A$5:$P$5))),COLUMNS($A$7:H233)))),"")</f>
        <v/>
      </c>
      <c r="Y233" s="5" t="str">
        <f>IFERROR(IF($O233=0,"",INDEX($A$5:$P$5,SMALL(IF(--($A233:$P233&lt;$A$6:$P$6),COLUMN($A$5:$P$5),IF($A233:$P233="غ",COLUMN($A$5:$P$5))),COLUMNS($A$7:I233)))),"")</f>
        <v/>
      </c>
      <c r="Z233" s="5" t="str">
        <f>IFERROR(IF($O233=0,"",INDEX($A$5:$P$5,SMALL(IF(--($A233:$P233&lt;$A$6:$P$6),COLUMN($A$5:$P$5),IF($A233:$P233="غ",COLUMN($A$5:$P$5))),COLUMNS($A$7:J233)))),"")</f>
        <v/>
      </c>
      <c r="AA233" s="5" t="str">
        <f>IFERROR(IF($O233=0,"",INDEX($A$5:$P$5,SMALL(IF(--($A233:$P233&lt;$A$6:$P$6),COLUMN($A$5:$P$5),IF($A233:$P233="غ",COLUMN($A$5:$P$5))),COLUMNS($A$7:K233)))),"")</f>
        <v/>
      </c>
      <c r="AB233" s="5" t="str">
        <f>IFERROR(IF($O233=0,"",INDEX($A$5:$P$5,SMALL(IF(--($A233:$P233&lt;$A$6:$P$6),COLUMN($A$5:$P$5),IF($A233:$P233="غ",COLUMN($A$5:$P$5))),COLUMNS($A$7:L233)))),"")</f>
        <v/>
      </c>
      <c r="AC233" s="5" t="str">
        <f>IFERROR(IF($O233=0,"",INDEX($A$5:$P$5,SMALL(IF(--($A233:$P233&lt;$A$6:$P$6),COLUMN($A$5:$P$5),IF($A233:$P233="غ",COLUMN($A$5:$P$5))),COLUMNS($A$7:M233)))),"")</f>
        <v/>
      </c>
      <c r="AD233" s="5" t="str">
        <f>IFERROR(IF($O233=0,"",INDEX($A$5:$P$5,SMALL(IF(--($A233:$P233&lt;$A$6:$P$6),COLUMN($A$5:$P$5),IF($A233:$P233="غ",COLUMN($A$5:$P$5))),COLUMNS($A$7:N233)))),"")</f>
        <v/>
      </c>
      <c r="AE233" s="5" t="str">
        <f>IFERROR(IF($O233=0,"",INDEX($A$5:$P$5,SMALL(IF(--($A233:$P233&lt;$A$6:$P$6),COLUMN($A$5:$P$5),IF($A233:$P233="غ",COLUMN($A$5:$P$5))),COLUMNS($A$7:O233)))),"")</f>
        <v/>
      </c>
      <c r="AF233" s="5" t="str">
        <f>IFERROR(IF($O233=0,"",INDEX($A$5:$P$5,SMALL(IF(--($A233:$P233&lt;$A$6:$P$6),COLUMN($A$5:$P$5),IF($A233:$P233="غ",COLUMN($A$5:$P$5))),COLUMNS($A$7:P233)))),"")</f>
        <v/>
      </c>
    </row>
    <row r="234" spans="1:32">
      <c r="A234" s="9">
        <f>الرصد!O236</f>
        <v>0</v>
      </c>
      <c r="B234" s="9">
        <f>الرصد!P236</f>
        <v>0</v>
      </c>
      <c r="C234" s="9">
        <f>الرصد!Q236</f>
        <v>0</v>
      </c>
      <c r="D234" s="9">
        <f>الرصد!T236</f>
        <v>0</v>
      </c>
      <c r="E234" s="9">
        <f>الرصد!W236</f>
        <v>0</v>
      </c>
      <c r="F234" s="9">
        <f>الرصد!Z236</f>
        <v>0</v>
      </c>
      <c r="G234" s="9">
        <f>الرصد!AC236</f>
        <v>0</v>
      </c>
      <c r="H234" s="9">
        <f>الرصد!AD236</f>
        <v>0</v>
      </c>
      <c r="I234" s="9">
        <f>الرصد!AE236</f>
        <v>0</v>
      </c>
      <c r="J234" s="9">
        <f>الرصد!AH236</f>
        <v>0</v>
      </c>
      <c r="K234" s="9">
        <f>الرصد!AK236</f>
        <v>0</v>
      </c>
      <c r="L234" s="9">
        <f>الرصد!AN236</f>
        <v>0</v>
      </c>
      <c r="M234" s="9">
        <f>الرصد!AQ236</f>
        <v>0</v>
      </c>
      <c r="N234" s="9">
        <f>الرصد!AR236</f>
        <v>0</v>
      </c>
      <c r="O234" s="9">
        <f>الرصد!AS236</f>
        <v>0</v>
      </c>
      <c r="P234" s="9">
        <f>الرصد!AT236</f>
        <v>0</v>
      </c>
      <c r="Q234" s="5" t="str">
        <f>IFERROR(IF($O234=0,"",INDEX($A$5:$P$5,SMALL(IF(--($A234:$P234&lt;$A$6:$P$6),COLUMN($A$5:$P$5),IF($A234:$P234="غ",COLUMN($A$5:$P$5))),COLUMNS($A$7:A234)))),"")</f>
        <v/>
      </c>
      <c r="R234" s="5" t="str">
        <f>IFERROR(IF($O234=0,"",INDEX($A$5:$P$5,SMALL(IF(--($A234:$P234&lt;$A$6:$P$6),COLUMN($A$5:$P$5),IF($A234:$P234="غ",COLUMN($A$5:$P$5))),COLUMNS($A$7:B234)))),"")</f>
        <v/>
      </c>
      <c r="S234" s="5" t="str">
        <f>IFERROR(IF($O234=0,"",INDEX($A$5:$P$5,SMALL(IF(--($A234:$P234&lt;$A$6:$P$6),COLUMN($A$5:$P$5),IF($A234:$P234="غ",COLUMN($A$5:$P$5))),COLUMNS($A$7:C234)))),"")</f>
        <v/>
      </c>
      <c r="T234" s="5" t="str">
        <f>IFERROR(IF($O234=0,"",INDEX($A$5:$P$5,SMALL(IF(--($A234:$P234&lt;$A$6:$P$6),COLUMN($A$5:$P$5),IF($A234:$P234="غ",COLUMN($A$5:$P$5))),COLUMNS($A$7:D234)))),"")</f>
        <v/>
      </c>
      <c r="U234" s="5" t="str">
        <f>IFERROR(IF($O234=0,"",INDEX($A$5:$P$5,SMALL(IF(--($A234:$P234&lt;$A$6:$P$6),COLUMN($A$5:$P$5),IF($A234:$P234="غ",COLUMN($A$5:$P$5))),COLUMNS($A$7:E234)))),"")</f>
        <v/>
      </c>
      <c r="V234" s="5" t="str">
        <f>IFERROR(IF($O234=0,"",INDEX($A$5:$P$5,SMALL(IF(--($A234:$P234&lt;$A$6:$P$6),COLUMN($A$5:$P$5),IF($A234:$P234="غ",COLUMN($A$5:$P$5))),COLUMNS($A$7:F234)))),"")</f>
        <v/>
      </c>
      <c r="W234" s="5" t="str">
        <f>IFERROR(IF($O234=0,"",INDEX($A$5:$P$5,SMALL(IF(--($A234:$P234&lt;$A$6:$P$6),COLUMN($A$5:$P$5),IF($A234:$P234="غ",COLUMN($A$5:$P$5))),COLUMNS($A$7:G234)))),"")</f>
        <v/>
      </c>
      <c r="X234" s="5" t="str">
        <f>IFERROR(IF($O234=0,"",INDEX($A$5:$P$5,SMALL(IF(--($A234:$P234&lt;$A$6:$P$6),COLUMN($A$5:$P$5),IF($A234:$P234="غ",COLUMN($A$5:$P$5))),COLUMNS($A$7:H234)))),"")</f>
        <v/>
      </c>
      <c r="Y234" s="5" t="str">
        <f>IFERROR(IF($O234=0,"",INDEX($A$5:$P$5,SMALL(IF(--($A234:$P234&lt;$A$6:$P$6),COLUMN($A$5:$P$5),IF($A234:$P234="غ",COLUMN($A$5:$P$5))),COLUMNS($A$7:I234)))),"")</f>
        <v/>
      </c>
      <c r="Z234" s="5" t="str">
        <f>IFERROR(IF($O234=0,"",INDEX($A$5:$P$5,SMALL(IF(--($A234:$P234&lt;$A$6:$P$6),COLUMN($A$5:$P$5),IF($A234:$P234="غ",COLUMN($A$5:$P$5))),COLUMNS($A$7:J234)))),"")</f>
        <v/>
      </c>
      <c r="AA234" s="5" t="str">
        <f>IFERROR(IF($O234=0,"",INDEX($A$5:$P$5,SMALL(IF(--($A234:$P234&lt;$A$6:$P$6),COLUMN($A$5:$P$5),IF($A234:$P234="غ",COLUMN($A$5:$P$5))),COLUMNS($A$7:K234)))),"")</f>
        <v/>
      </c>
      <c r="AB234" s="5" t="str">
        <f>IFERROR(IF($O234=0,"",INDEX($A$5:$P$5,SMALL(IF(--($A234:$P234&lt;$A$6:$P$6),COLUMN($A$5:$P$5),IF($A234:$P234="غ",COLUMN($A$5:$P$5))),COLUMNS($A$7:L234)))),"")</f>
        <v/>
      </c>
      <c r="AC234" s="5" t="str">
        <f>IFERROR(IF($O234=0,"",INDEX($A$5:$P$5,SMALL(IF(--($A234:$P234&lt;$A$6:$P$6),COLUMN($A$5:$P$5),IF($A234:$P234="غ",COLUMN($A$5:$P$5))),COLUMNS($A$7:M234)))),"")</f>
        <v/>
      </c>
      <c r="AD234" s="5" t="str">
        <f>IFERROR(IF($O234=0,"",INDEX($A$5:$P$5,SMALL(IF(--($A234:$P234&lt;$A$6:$P$6),COLUMN($A$5:$P$5),IF($A234:$P234="غ",COLUMN($A$5:$P$5))),COLUMNS($A$7:N234)))),"")</f>
        <v/>
      </c>
      <c r="AE234" s="5" t="str">
        <f>IFERROR(IF($O234=0,"",INDEX($A$5:$P$5,SMALL(IF(--($A234:$P234&lt;$A$6:$P$6),COLUMN($A$5:$P$5),IF($A234:$P234="غ",COLUMN($A$5:$P$5))),COLUMNS($A$7:O234)))),"")</f>
        <v/>
      </c>
      <c r="AF234" s="5" t="str">
        <f>IFERROR(IF($O234=0,"",INDEX($A$5:$P$5,SMALL(IF(--($A234:$P234&lt;$A$6:$P$6),COLUMN($A$5:$P$5),IF($A234:$P234="غ",COLUMN($A$5:$P$5))),COLUMNS($A$7:P234)))),"")</f>
        <v/>
      </c>
    </row>
    <row r="235" spans="1:32">
      <c r="A235" s="9">
        <f>الرصد!O237</f>
        <v>0</v>
      </c>
      <c r="B235" s="9">
        <f>الرصد!P237</f>
        <v>0</v>
      </c>
      <c r="C235" s="9">
        <f>الرصد!Q237</f>
        <v>0</v>
      </c>
      <c r="D235" s="9">
        <f>الرصد!T237</f>
        <v>0</v>
      </c>
      <c r="E235" s="9">
        <f>الرصد!W237</f>
        <v>0</v>
      </c>
      <c r="F235" s="9">
        <f>الرصد!Z237</f>
        <v>0</v>
      </c>
      <c r="G235" s="9">
        <f>الرصد!AC237</f>
        <v>0</v>
      </c>
      <c r="H235" s="9">
        <f>الرصد!AD237</f>
        <v>0</v>
      </c>
      <c r="I235" s="9">
        <f>الرصد!AE237</f>
        <v>0</v>
      </c>
      <c r="J235" s="9">
        <f>الرصد!AH237</f>
        <v>0</v>
      </c>
      <c r="K235" s="9">
        <f>الرصد!AK237</f>
        <v>0</v>
      </c>
      <c r="L235" s="9">
        <f>الرصد!AN237</f>
        <v>0</v>
      </c>
      <c r="M235" s="9">
        <f>الرصد!AQ237</f>
        <v>0</v>
      </c>
      <c r="N235" s="9">
        <f>الرصد!AR237</f>
        <v>0</v>
      </c>
      <c r="O235" s="9">
        <f>الرصد!AS237</f>
        <v>0</v>
      </c>
      <c r="P235" s="9">
        <f>الرصد!AT237</f>
        <v>0</v>
      </c>
      <c r="Q235" s="5" t="str">
        <f>IFERROR(IF($O235=0,"",INDEX($A$5:$P$5,SMALL(IF(--($A235:$P235&lt;$A$6:$P$6),COLUMN($A$5:$P$5),IF($A235:$P235="غ",COLUMN($A$5:$P$5))),COLUMNS($A$7:A235)))),"")</f>
        <v/>
      </c>
      <c r="R235" s="5" t="str">
        <f>IFERROR(IF($O235=0,"",INDEX($A$5:$P$5,SMALL(IF(--($A235:$P235&lt;$A$6:$P$6),COLUMN($A$5:$P$5),IF($A235:$P235="غ",COLUMN($A$5:$P$5))),COLUMNS($A$7:B235)))),"")</f>
        <v/>
      </c>
      <c r="S235" s="5" t="str">
        <f>IFERROR(IF($O235=0,"",INDEX($A$5:$P$5,SMALL(IF(--($A235:$P235&lt;$A$6:$P$6),COLUMN($A$5:$P$5),IF($A235:$P235="غ",COLUMN($A$5:$P$5))),COLUMNS($A$7:C235)))),"")</f>
        <v/>
      </c>
      <c r="T235" s="5" t="str">
        <f>IFERROR(IF($O235=0,"",INDEX($A$5:$P$5,SMALL(IF(--($A235:$P235&lt;$A$6:$P$6),COLUMN($A$5:$P$5),IF($A235:$P235="غ",COLUMN($A$5:$P$5))),COLUMNS($A$7:D235)))),"")</f>
        <v/>
      </c>
      <c r="U235" s="5" t="str">
        <f>IFERROR(IF($O235=0,"",INDEX($A$5:$P$5,SMALL(IF(--($A235:$P235&lt;$A$6:$P$6),COLUMN($A$5:$P$5),IF($A235:$P235="غ",COLUMN($A$5:$P$5))),COLUMNS($A$7:E235)))),"")</f>
        <v/>
      </c>
      <c r="V235" s="5" t="str">
        <f>IFERROR(IF($O235=0,"",INDEX($A$5:$P$5,SMALL(IF(--($A235:$P235&lt;$A$6:$P$6),COLUMN($A$5:$P$5),IF($A235:$P235="غ",COLUMN($A$5:$P$5))),COLUMNS($A$7:F235)))),"")</f>
        <v/>
      </c>
      <c r="W235" s="5" t="str">
        <f>IFERROR(IF($O235=0,"",INDEX($A$5:$P$5,SMALL(IF(--($A235:$P235&lt;$A$6:$P$6),COLUMN($A$5:$P$5),IF($A235:$P235="غ",COLUMN($A$5:$P$5))),COLUMNS($A$7:G235)))),"")</f>
        <v/>
      </c>
      <c r="X235" s="5" t="str">
        <f>IFERROR(IF($O235=0,"",INDEX($A$5:$P$5,SMALL(IF(--($A235:$P235&lt;$A$6:$P$6),COLUMN($A$5:$P$5),IF($A235:$P235="غ",COLUMN($A$5:$P$5))),COLUMNS($A$7:H235)))),"")</f>
        <v/>
      </c>
      <c r="Y235" s="5" t="str">
        <f>IFERROR(IF($O235=0,"",INDEX($A$5:$P$5,SMALL(IF(--($A235:$P235&lt;$A$6:$P$6),COLUMN($A$5:$P$5),IF($A235:$P235="غ",COLUMN($A$5:$P$5))),COLUMNS($A$7:I235)))),"")</f>
        <v/>
      </c>
      <c r="Z235" s="5" t="str">
        <f>IFERROR(IF($O235=0,"",INDEX($A$5:$P$5,SMALL(IF(--($A235:$P235&lt;$A$6:$P$6),COLUMN($A$5:$P$5),IF($A235:$P235="غ",COLUMN($A$5:$P$5))),COLUMNS($A$7:J235)))),"")</f>
        <v/>
      </c>
      <c r="AA235" s="5" t="str">
        <f>IFERROR(IF($O235=0,"",INDEX($A$5:$P$5,SMALL(IF(--($A235:$P235&lt;$A$6:$P$6),COLUMN($A$5:$P$5),IF($A235:$P235="غ",COLUMN($A$5:$P$5))),COLUMNS($A$7:K235)))),"")</f>
        <v/>
      </c>
      <c r="AB235" s="5" t="str">
        <f>IFERROR(IF($O235=0,"",INDEX($A$5:$P$5,SMALL(IF(--($A235:$P235&lt;$A$6:$P$6),COLUMN($A$5:$P$5),IF($A235:$P235="غ",COLUMN($A$5:$P$5))),COLUMNS($A$7:L235)))),"")</f>
        <v/>
      </c>
      <c r="AC235" s="5" t="str">
        <f>IFERROR(IF($O235=0,"",INDEX($A$5:$P$5,SMALL(IF(--($A235:$P235&lt;$A$6:$P$6),COLUMN($A$5:$P$5),IF($A235:$P235="غ",COLUMN($A$5:$P$5))),COLUMNS($A$7:M235)))),"")</f>
        <v/>
      </c>
      <c r="AD235" s="5" t="str">
        <f>IFERROR(IF($O235=0,"",INDEX($A$5:$P$5,SMALL(IF(--($A235:$P235&lt;$A$6:$P$6),COLUMN($A$5:$P$5),IF($A235:$P235="غ",COLUMN($A$5:$P$5))),COLUMNS($A$7:N235)))),"")</f>
        <v/>
      </c>
      <c r="AE235" s="5" t="str">
        <f>IFERROR(IF($O235=0,"",INDEX($A$5:$P$5,SMALL(IF(--($A235:$P235&lt;$A$6:$P$6),COLUMN($A$5:$P$5),IF($A235:$P235="غ",COLUMN($A$5:$P$5))),COLUMNS($A$7:O235)))),"")</f>
        <v/>
      </c>
      <c r="AF235" s="5" t="str">
        <f>IFERROR(IF($O235=0,"",INDEX($A$5:$P$5,SMALL(IF(--($A235:$P235&lt;$A$6:$P$6),COLUMN($A$5:$P$5),IF($A235:$P235="غ",COLUMN($A$5:$P$5))),COLUMNS($A$7:P235)))),"")</f>
        <v/>
      </c>
    </row>
    <row r="236" spans="1:32">
      <c r="A236" s="9">
        <f>الرصد!O238</f>
        <v>0</v>
      </c>
      <c r="B236" s="9">
        <f>الرصد!P238</f>
        <v>0</v>
      </c>
      <c r="C236" s="9">
        <f>الرصد!Q238</f>
        <v>0</v>
      </c>
      <c r="D236" s="9">
        <f>الرصد!T238</f>
        <v>0</v>
      </c>
      <c r="E236" s="9">
        <f>الرصد!W238</f>
        <v>0</v>
      </c>
      <c r="F236" s="9">
        <f>الرصد!Z238</f>
        <v>0</v>
      </c>
      <c r="G236" s="9">
        <f>الرصد!AC238</f>
        <v>0</v>
      </c>
      <c r="H236" s="9">
        <f>الرصد!AD238</f>
        <v>0</v>
      </c>
      <c r="I236" s="9">
        <f>الرصد!AE238</f>
        <v>0</v>
      </c>
      <c r="J236" s="9">
        <f>الرصد!AH238</f>
        <v>0</v>
      </c>
      <c r="K236" s="9">
        <f>الرصد!AK238</f>
        <v>0</v>
      </c>
      <c r="L236" s="9">
        <f>الرصد!AN238</f>
        <v>0</v>
      </c>
      <c r="M236" s="9">
        <f>الرصد!AQ238</f>
        <v>0</v>
      </c>
      <c r="N236" s="9">
        <f>الرصد!AR238</f>
        <v>0</v>
      </c>
      <c r="O236" s="9">
        <f>الرصد!AS238</f>
        <v>0</v>
      </c>
      <c r="P236" s="9">
        <f>الرصد!AT238</f>
        <v>0</v>
      </c>
      <c r="Q236" s="5" t="str">
        <f>IFERROR(IF($O236=0,"",INDEX($A$5:$P$5,SMALL(IF(--($A236:$P236&lt;$A$6:$P$6),COLUMN($A$5:$P$5),IF($A236:$P236="غ",COLUMN($A$5:$P$5))),COLUMNS($A$7:A236)))),"")</f>
        <v/>
      </c>
      <c r="R236" s="5" t="str">
        <f>IFERROR(IF($O236=0,"",INDEX($A$5:$P$5,SMALL(IF(--($A236:$P236&lt;$A$6:$P$6),COLUMN($A$5:$P$5),IF($A236:$P236="غ",COLUMN($A$5:$P$5))),COLUMNS($A$7:B236)))),"")</f>
        <v/>
      </c>
      <c r="S236" s="5" t="str">
        <f>IFERROR(IF($O236=0,"",INDEX($A$5:$P$5,SMALL(IF(--($A236:$P236&lt;$A$6:$P$6),COLUMN($A$5:$P$5),IF($A236:$P236="غ",COLUMN($A$5:$P$5))),COLUMNS($A$7:C236)))),"")</f>
        <v/>
      </c>
      <c r="T236" s="5" t="str">
        <f>IFERROR(IF($O236=0,"",INDEX($A$5:$P$5,SMALL(IF(--($A236:$P236&lt;$A$6:$P$6),COLUMN($A$5:$P$5),IF($A236:$P236="غ",COLUMN($A$5:$P$5))),COLUMNS($A$7:D236)))),"")</f>
        <v/>
      </c>
      <c r="U236" s="5" t="str">
        <f>IFERROR(IF($O236=0,"",INDEX($A$5:$P$5,SMALL(IF(--($A236:$P236&lt;$A$6:$P$6),COLUMN($A$5:$P$5),IF($A236:$P236="غ",COLUMN($A$5:$P$5))),COLUMNS($A$7:E236)))),"")</f>
        <v/>
      </c>
      <c r="V236" s="5" t="str">
        <f>IFERROR(IF($O236=0,"",INDEX($A$5:$P$5,SMALL(IF(--($A236:$P236&lt;$A$6:$P$6),COLUMN($A$5:$P$5),IF($A236:$P236="غ",COLUMN($A$5:$P$5))),COLUMNS($A$7:F236)))),"")</f>
        <v/>
      </c>
      <c r="W236" s="5" t="str">
        <f>IFERROR(IF($O236=0,"",INDEX($A$5:$P$5,SMALL(IF(--($A236:$P236&lt;$A$6:$P$6),COLUMN($A$5:$P$5),IF($A236:$P236="غ",COLUMN($A$5:$P$5))),COLUMNS($A$7:G236)))),"")</f>
        <v/>
      </c>
      <c r="X236" s="5" t="str">
        <f>IFERROR(IF($O236=0,"",INDEX($A$5:$P$5,SMALL(IF(--($A236:$P236&lt;$A$6:$P$6),COLUMN($A$5:$P$5),IF($A236:$P236="غ",COLUMN($A$5:$P$5))),COLUMNS($A$7:H236)))),"")</f>
        <v/>
      </c>
      <c r="Y236" s="5" t="str">
        <f>IFERROR(IF($O236=0,"",INDEX($A$5:$P$5,SMALL(IF(--($A236:$P236&lt;$A$6:$P$6),COLUMN($A$5:$P$5),IF($A236:$P236="غ",COLUMN($A$5:$P$5))),COLUMNS($A$7:I236)))),"")</f>
        <v/>
      </c>
      <c r="Z236" s="5" t="str">
        <f>IFERROR(IF($O236=0,"",INDEX($A$5:$P$5,SMALL(IF(--($A236:$P236&lt;$A$6:$P$6),COLUMN($A$5:$P$5),IF($A236:$P236="غ",COLUMN($A$5:$P$5))),COLUMNS($A$7:J236)))),"")</f>
        <v/>
      </c>
      <c r="AA236" s="5" t="str">
        <f>IFERROR(IF($O236=0,"",INDEX($A$5:$P$5,SMALL(IF(--($A236:$P236&lt;$A$6:$P$6),COLUMN($A$5:$P$5),IF($A236:$P236="غ",COLUMN($A$5:$P$5))),COLUMNS($A$7:K236)))),"")</f>
        <v/>
      </c>
      <c r="AB236" s="5" t="str">
        <f>IFERROR(IF($O236=0,"",INDEX($A$5:$P$5,SMALL(IF(--($A236:$P236&lt;$A$6:$P$6),COLUMN($A$5:$P$5),IF($A236:$P236="غ",COLUMN($A$5:$P$5))),COLUMNS($A$7:L236)))),"")</f>
        <v/>
      </c>
      <c r="AC236" s="5" t="str">
        <f>IFERROR(IF($O236=0,"",INDEX($A$5:$P$5,SMALL(IF(--($A236:$P236&lt;$A$6:$P$6),COLUMN($A$5:$P$5),IF($A236:$P236="غ",COLUMN($A$5:$P$5))),COLUMNS($A$7:M236)))),"")</f>
        <v/>
      </c>
      <c r="AD236" s="5" t="str">
        <f>IFERROR(IF($O236=0,"",INDEX($A$5:$P$5,SMALL(IF(--($A236:$P236&lt;$A$6:$P$6),COLUMN($A$5:$P$5),IF($A236:$P236="غ",COLUMN($A$5:$P$5))),COLUMNS($A$7:N236)))),"")</f>
        <v/>
      </c>
      <c r="AE236" s="5" t="str">
        <f>IFERROR(IF($O236=0,"",INDEX($A$5:$P$5,SMALL(IF(--($A236:$P236&lt;$A$6:$P$6),COLUMN($A$5:$P$5),IF($A236:$P236="غ",COLUMN($A$5:$P$5))),COLUMNS($A$7:O236)))),"")</f>
        <v/>
      </c>
      <c r="AF236" s="5" t="str">
        <f>IFERROR(IF($O236=0,"",INDEX($A$5:$P$5,SMALL(IF(--($A236:$P236&lt;$A$6:$P$6),COLUMN($A$5:$P$5),IF($A236:$P236="غ",COLUMN($A$5:$P$5))),COLUMNS($A$7:P236)))),"")</f>
        <v/>
      </c>
    </row>
    <row r="237" spans="1:32">
      <c r="A237" s="9">
        <f>الرصد!O239</f>
        <v>0</v>
      </c>
      <c r="B237" s="9">
        <f>الرصد!P239</f>
        <v>0</v>
      </c>
      <c r="C237" s="9">
        <f>الرصد!Q239</f>
        <v>0</v>
      </c>
      <c r="D237" s="9">
        <f>الرصد!T239</f>
        <v>0</v>
      </c>
      <c r="E237" s="9">
        <f>الرصد!W239</f>
        <v>0</v>
      </c>
      <c r="F237" s="9">
        <f>الرصد!Z239</f>
        <v>0</v>
      </c>
      <c r="G237" s="9">
        <f>الرصد!AC239</f>
        <v>0</v>
      </c>
      <c r="H237" s="9">
        <f>الرصد!AD239</f>
        <v>0</v>
      </c>
      <c r="I237" s="9">
        <f>الرصد!AE239</f>
        <v>0</v>
      </c>
      <c r="J237" s="9">
        <f>الرصد!AH239</f>
        <v>0</v>
      </c>
      <c r="K237" s="9">
        <f>الرصد!AK239</f>
        <v>0</v>
      </c>
      <c r="L237" s="9">
        <f>الرصد!AN239</f>
        <v>0</v>
      </c>
      <c r="M237" s="9">
        <f>الرصد!AQ239</f>
        <v>0</v>
      </c>
      <c r="N237" s="9">
        <f>الرصد!AR239</f>
        <v>0</v>
      </c>
      <c r="O237" s="9">
        <f>الرصد!AS239</f>
        <v>0</v>
      </c>
      <c r="P237" s="9">
        <f>الرصد!AT239</f>
        <v>0</v>
      </c>
      <c r="Q237" s="5" t="str">
        <f>IFERROR(IF($O237=0,"",INDEX($A$5:$P$5,SMALL(IF(--($A237:$P237&lt;$A$6:$P$6),COLUMN($A$5:$P$5),IF($A237:$P237="غ",COLUMN($A$5:$P$5))),COLUMNS($A$7:A237)))),"")</f>
        <v/>
      </c>
      <c r="R237" s="5" t="str">
        <f>IFERROR(IF($O237=0,"",INDEX($A$5:$P$5,SMALL(IF(--($A237:$P237&lt;$A$6:$P$6),COLUMN($A$5:$P$5),IF($A237:$P237="غ",COLUMN($A$5:$P$5))),COLUMNS($A$7:B237)))),"")</f>
        <v/>
      </c>
      <c r="S237" s="5" t="str">
        <f>IFERROR(IF($O237=0,"",INDEX($A$5:$P$5,SMALL(IF(--($A237:$P237&lt;$A$6:$P$6),COLUMN($A$5:$P$5),IF($A237:$P237="غ",COLUMN($A$5:$P$5))),COLUMNS($A$7:C237)))),"")</f>
        <v/>
      </c>
      <c r="T237" s="5" t="str">
        <f>IFERROR(IF($O237=0,"",INDEX($A$5:$P$5,SMALL(IF(--($A237:$P237&lt;$A$6:$P$6),COLUMN($A$5:$P$5),IF($A237:$P237="غ",COLUMN($A$5:$P$5))),COLUMNS($A$7:D237)))),"")</f>
        <v/>
      </c>
      <c r="U237" s="5" t="str">
        <f>IFERROR(IF($O237=0,"",INDEX($A$5:$P$5,SMALL(IF(--($A237:$P237&lt;$A$6:$P$6),COLUMN($A$5:$P$5),IF($A237:$P237="غ",COLUMN($A$5:$P$5))),COLUMNS($A$7:E237)))),"")</f>
        <v/>
      </c>
      <c r="V237" s="5" t="str">
        <f>IFERROR(IF($O237=0,"",INDEX($A$5:$P$5,SMALL(IF(--($A237:$P237&lt;$A$6:$P$6),COLUMN($A$5:$P$5),IF($A237:$P237="غ",COLUMN($A$5:$P$5))),COLUMNS($A$7:F237)))),"")</f>
        <v/>
      </c>
      <c r="W237" s="5" t="str">
        <f>IFERROR(IF($O237=0,"",INDEX($A$5:$P$5,SMALL(IF(--($A237:$P237&lt;$A$6:$P$6),COLUMN($A$5:$P$5),IF($A237:$P237="غ",COLUMN($A$5:$P$5))),COLUMNS($A$7:G237)))),"")</f>
        <v/>
      </c>
      <c r="X237" s="5" t="str">
        <f>IFERROR(IF($O237=0,"",INDEX($A$5:$P$5,SMALL(IF(--($A237:$P237&lt;$A$6:$P$6),COLUMN($A$5:$P$5),IF($A237:$P237="غ",COLUMN($A$5:$P$5))),COLUMNS($A$7:H237)))),"")</f>
        <v/>
      </c>
      <c r="Y237" s="5" t="str">
        <f>IFERROR(IF($O237=0,"",INDEX($A$5:$P$5,SMALL(IF(--($A237:$P237&lt;$A$6:$P$6),COLUMN($A$5:$P$5),IF($A237:$P237="غ",COLUMN($A$5:$P$5))),COLUMNS($A$7:I237)))),"")</f>
        <v/>
      </c>
      <c r="Z237" s="5" t="str">
        <f>IFERROR(IF($O237=0,"",INDEX($A$5:$P$5,SMALL(IF(--($A237:$P237&lt;$A$6:$P$6),COLUMN($A$5:$P$5),IF($A237:$P237="غ",COLUMN($A$5:$P$5))),COLUMNS($A$7:J237)))),"")</f>
        <v/>
      </c>
      <c r="AA237" s="5" t="str">
        <f>IFERROR(IF($O237=0,"",INDEX($A$5:$P$5,SMALL(IF(--($A237:$P237&lt;$A$6:$P$6),COLUMN($A$5:$P$5),IF($A237:$P237="غ",COLUMN($A$5:$P$5))),COLUMNS($A$7:K237)))),"")</f>
        <v/>
      </c>
      <c r="AB237" s="5" t="str">
        <f>IFERROR(IF($O237=0,"",INDEX($A$5:$P$5,SMALL(IF(--($A237:$P237&lt;$A$6:$P$6),COLUMN($A$5:$P$5),IF($A237:$P237="غ",COLUMN($A$5:$P$5))),COLUMNS($A$7:L237)))),"")</f>
        <v/>
      </c>
      <c r="AC237" s="5" t="str">
        <f>IFERROR(IF($O237=0,"",INDEX($A$5:$P$5,SMALL(IF(--($A237:$P237&lt;$A$6:$P$6),COLUMN($A$5:$P$5),IF($A237:$P237="غ",COLUMN($A$5:$P$5))),COLUMNS($A$7:M237)))),"")</f>
        <v/>
      </c>
      <c r="AD237" s="5" t="str">
        <f>IFERROR(IF($O237=0,"",INDEX($A$5:$P$5,SMALL(IF(--($A237:$P237&lt;$A$6:$P$6),COLUMN($A$5:$P$5),IF($A237:$P237="غ",COLUMN($A$5:$P$5))),COLUMNS($A$7:N237)))),"")</f>
        <v/>
      </c>
      <c r="AE237" s="5" t="str">
        <f>IFERROR(IF($O237=0,"",INDEX($A$5:$P$5,SMALL(IF(--($A237:$P237&lt;$A$6:$P$6),COLUMN($A$5:$P$5),IF($A237:$P237="غ",COLUMN($A$5:$P$5))),COLUMNS($A$7:O237)))),"")</f>
        <v/>
      </c>
      <c r="AF237" s="5" t="str">
        <f>IFERROR(IF($O237=0,"",INDEX($A$5:$P$5,SMALL(IF(--($A237:$P237&lt;$A$6:$P$6),COLUMN($A$5:$P$5),IF($A237:$P237="غ",COLUMN($A$5:$P$5))),COLUMNS($A$7:P237)))),"")</f>
        <v/>
      </c>
    </row>
    <row r="238" spans="1:32">
      <c r="A238" s="9">
        <f>الرصد!O240</f>
        <v>0</v>
      </c>
      <c r="B238" s="9">
        <f>الرصد!P240</f>
        <v>0</v>
      </c>
      <c r="C238" s="9">
        <f>الرصد!Q240</f>
        <v>0</v>
      </c>
      <c r="D238" s="9">
        <f>الرصد!T240</f>
        <v>0</v>
      </c>
      <c r="E238" s="9">
        <f>الرصد!W240</f>
        <v>0</v>
      </c>
      <c r="F238" s="9">
        <f>الرصد!Z240</f>
        <v>0</v>
      </c>
      <c r="G238" s="9">
        <f>الرصد!AC240</f>
        <v>0</v>
      </c>
      <c r="H238" s="9">
        <f>الرصد!AD240</f>
        <v>0</v>
      </c>
      <c r="I238" s="9">
        <f>الرصد!AE240</f>
        <v>0</v>
      </c>
      <c r="J238" s="9">
        <f>الرصد!AH240</f>
        <v>0</v>
      </c>
      <c r="K238" s="9">
        <f>الرصد!AK240</f>
        <v>0</v>
      </c>
      <c r="L238" s="9">
        <f>الرصد!AN240</f>
        <v>0</v>
      </c>
      <c r="M238" s="9">
        <f>الرصد!AQ240</f>
        <v>0</v>
      </c>
      <c r="N238" s="9">
        <f>الرصد!AR240</f>
        <v>0</v>
      </c>
      <c r="O238" s="9">
        <f>الرصد!AS240</f>
        <v>0</v>
      </c>
      <c r="P238" s="9">
        <f>الرصد!AT240</f>
        <v>0</v>
      </c>
      <c r="Q238" s="5" t="str">
        <f>IFERROR(IF($O238=0,"",INDEX($A$5:$P$5,SMALL(IF(--($A238:$P238&lt;$A$6:$P$6),COLUMN($A$5:$P$5),IF($A238:$P238="غ",COLUMN($A$5:$P$5))),COLUMNS($A$7:A238)))),"")</f>
        <v/>
      </c>
      <c r="R238" s="5" t="str">
        <f>IFERROR(IF($O238=0,"",INDEX($A$5:$P$5,SMALL(IF(--($A238:$P238&lt;$A$6:$P$6),COLUMN($A$5:$P$5),IF($A238:$P238="غ",COLUMN($A$5:$P$5))),COLUMNS($A$7:B238)))),"")</f>
        <v/>
      </c>
      <c r="S238" s="5" t="str">
        <f>IFERROR(IF($O238=0,"",INDEX($A$5:$P$5,SMALL(IF(--($A238:$P238&lt;$A$6:$P$6),COLUMN($A$5:$P$5),IF($A238:$P238="غ",COLUMN($A$5:$P$5))),COLUMNS($A$7:C238)))),"")</f>
        <v/>
      </c>
      <c r="T238" s="5" t="str">
        <f>IFERROR(IF($O238=0,"",INDEX($A$5:$P$5,SMALL(IF(--($A238:$P238&lt;$A$6:$P$6),COLUMN($A$5:$P$5),IF($A238:$P238="غ",COLUMN($A$5:$P$5))),COLUMNS($A$7:D238)))),"")</f>
        <v/>
      </c>
      <c r="U238" s="5" t="str">
        <f>IFERROR(IF($O238=0,"",INDEX($A$5:$P$5,SMALL(IF(--($A238:$P238&lt;$A$6:$P$6),COLUMN($A$5:$P$5),IF($A238:$P238="غ",COLUMN($A$5:$P$5))),COLUMNS($A$7:E238)))),"")</f>
        <v/>
      </c>
      <c r="V238" s="5" t="str">
        <f>IFERROR(IF($O238=0,"",INDEX($A$5:$P$5,SMALL(IF(--($A238:$P238&lt;$A$6:$P$6),COLUMN($A$5:$P$5),IF($A238:$P238="غ",COLUMN($A$5:$P$5))),COLUMNS($A$7:F238)))),"")</f>
        <v/>
      </c>
      <c r="W238" s="5" t="str">
        <f>IFERROR(IF($O238=0,"",INDEX($A$5:$P$5,SMALL(IF(--($A238:$P238&lt;$A$6:$P$6),COLUMN($A$5:$P$5),IF($A238:$P238="غ",COLUMN($A$5:$P$5))),COLUMNS($A$7:G238)))),"")</f>
        <v/>
      </c>
      <c r="X238" s="5" t="str">
        <f>IFERROR(IF($O238=0,"",INDEX($A$5:$P$5,SMALL(IF(--($A238:$P238&lt;$A$6:$P$6),COLUMN($A$5:$P$5),IF($A238:$P238="غ",COLUMN($A$5:$P$5))),COLUMNS($A$7:H238)))),"")</f>
        <v/>
      </c>
      <c r="Y238" s="5" t="str">
        <f>IFERROR(IF($O238=0,"",INDEX($A$5:$P$5,SMALL(IF(--($A238:$P238&lt;$A$6:$P$6),COLUMN($A$5:$P$5),IF($A238:$P238="غ",COLUMN($A$5:$P$5))),COLUMNS($A$7:I238)))),"")</f>
        <v/>
      </c>
      <c r="Z238" s="5" t="str">
        <f>IFERROR(IF($O238=0,"",INDEX($A$5:$P$5,SMALL(IF(--($A238:$P238&lt;$A$6:$P$6),COLUMN($A$5:$P$5),IF($A238:$P238="غ",COLUMN($A$5:$P$5))),COLUMNS($A$7:J238)))),"")</f>
        <v/>
      </c>
      <c r="AA238" s="5" t="str">
        <f>IFERROR(IF($O238=0,"",INDEX($A$5:$P$5,SMALL(IF(--($A238:$P238&lt;$A$6:$P$6),COLUMN($A$5:$P$5),IF($A238:$P238="غ",COLUMN($A$5:$P$5))),COLUMNS($A$7:K238)))),"")</f>
        <v/>
      </c>
      <c r="AB238" s="5" t="str">
        <f>IFERROR(IF($O238=0,"",INDEX($A$5:$P$5,SMALL(IF(--($A238:$P238&lt;$A$6:$P$6),COLUMN($A$5:$P$5),IF($A238:$P238="غ",COLUMN($A$5:$P$5))),COLUMNS($A$7:L238)))),"")</f>
        <v/>
      </c>
      <c r="AC238" s="5" t="str">
        <f>IFERROR(IF($O238=0,"",INDEX($A$5:$P$5,SMALL(IF(--($A238:$P238&lt;$A$6:$P$6),COLUMN($A$5:$P$5),IF($A238:$P238="غ",COLUMN($A$5:$P$5))),COLUMNS($A$7:M238)))),"")</f>
        <v/>
      </c>
      <c r="AD238" s="5" t="str">
        <f>IFERROR(IF($O238=0,"",INDEX($A$5:$P$5,SMALL(IF(--($A238:$P238&lt;$A$6:$P$6),COLUMN($A$5:$P$5),IF($A238:$P238="غ",COLUMN($A$5:$P$5))),COLUMNS($A$7:N238)))),"")</f>
        <v/>
      </c>
      <c r="AE238" s="5" t="str">
        <f>IFERROR(IF($O238=0,"",INDEX($A$5:$P$5,SMALL(IF(--($A238:$P238&lt;$A$6:$P$6),COLUMN($A$5:$P$5),IF($A238:$P238="غ",COLUMN($A$5:$P$5))),COLUMNS($A$7:O238)))),"")</f>
        <v/>
      </c>
      <c r="AF238" s="5" t="str">
        <f>IFERROR(IF($O238=0,"",INDEX($A$5:$P$5,SMALL(IF(--($A238:$P238&lt;$A$6:$P$6),COLUMN($A$5:$P$5),IF($A238:$P238="غ",COLUMN($A$5:$P$5))),COLUMNS($A$7:P238)))),"")</f>
        <v/>
      </c>
    </row>
    <row r="239" spans="1:32">
      <c r="A239" s="9">
        <f>الرصد!O241</f>
        <v>0</v>
      </c>
      <c r="B239" s="9">
        <f>الرصد!P241</f>
        <v>0</v>
      </c>
      <c r="C239" s="9">
        <f>الرصد!Q241</f>
        <v>0</v>
      </c>
      <c r="D239" s="9">
        <f>الرصد!T241</f>
        <v>0</v>
      </c>
      <c r="E239" s="9">
        <f>الرصد!W241</f>
        <v>0</v>
      </c>
      <c r="F239" s="9">
        <f>الرصد!Z241</f>
        <v>0</v>
      </c>
      <c r="G239" s="9">
        <f>الرصد!AC241</f>
        <v>0</v>
      </c>
      <c r="H239" s="9">
        <f>الرصد!AD241</f>
        <v>0</v>
      </c>
      <c r="I239" s="9">
        <f>الرصد!AE241</f>
        <v>0</v>
      </c>
      <c r="J239" s="9">
        <f>الرصد!AH241</f>
        <v>0</v>
      </c>
      <c r="K239" s="9">
        <f>الرصد!AK241</f>
        <v>0</v>
      </c>
      <c r="L239" s="9">
        <f>الرصد!AN241</f>
        <v>0</v>
      </c>
      <c r="M239" s="9">
        <f>الرصد!AQ241</f>
        <v>0</v>
      </c>
      <c r="N239" s="9">
        <f>الرصد!AR241</f>
        <v>0</v>
      </c>
      <c r="O239" s="9">
        <f>الرصد!AS241</f>
        <v>0</v>
      </c>
      <c r="P239" s="9">
        <f>الرصد!AT241</f>
        <v>0</v>
      </c>
      <c r="Q239" s="5" t="str">
        <f>IFERROR(IF($O239=0,"",INDEX($A$5:$P$5,SMALL(IF(--($A239:$P239&lt;$A$6:$P$6),COLUMN($A$5:$P$5),IF($A239:$P239="غ",COLUMN($A$5:$P$5))),COLUMNS($A$7:A239)))),"")</f>
        <v/>
      </c>
      <c r="R239" s="5" t="str">
        <f>IFERROR(IF($O239=0,"",INDEX($A$5:$P$5,SMALL(IF(--($A239:$P239&lt;$A$6:$P$6),COLUMN($A$5:$P$5),IF($A239:$P239="غ",COLUMN($A$5:$P$5))),COLUMNS($A$7:B239)))),"")</f>
        <v/>
      </c>
      <c r="S239" s="5" t="str">
        <f>IFERROR(IF($O239=0,"",INDEX($A$5:$P$5,SMALL(IF(--($A239:$P239&lt;$A$6:$P$6),COLUMN($A$5:$P$5),IF($A239:$P239="غ",COLUMN($A$5:$P$5))),COLUMNS($A$7:C239)))),"")</f>
        <v/>
      </c>
      <c r="T239" s="5" t="str">
        <f>IFERROR(IF($O239=0,"",INDEX($A$5:$P$5,SMALL(IF(--($A239:$P239&lt;$A$6:$P$6),COLUMN($A$5:$P$5),IF($A239:$P239="غ",COLUMN($A$5:$P$5))),COLUMNS($A$7:D239)))),"")</f>
        <v/>
      </c>
      <c r="U239" s="5" t="str">
        <f>IFERROR(IF($O239=0,"",INDEX($A$5:$P$5,SMALL(IF(--($A239:$P239&lt;$A$6:$P$6),COLUMN($A$5:$P$5),IF($A239:$P239="غ",COLUMN($A$5:$P$5))),COLUMNS($A$7:E239)))),"")</f>
        <v/>
      </c>
      <c r="V239" s="5" t="str">
        <f>IFERROR(IF($O239=0,"",INDEX($A$5:$P$5,SMALL(IF(--($A239:$P239&lt;$A$6:$P$6),COLUMN($A$5:$P$5),IF($A239:$P239="غ",COLUMN($A$5:$P$5))),COLUMNS($A$7:F239)))),"")</f>
        <v/>
      </c>
      <c r="W239" s="5" t="str">
        <f>IFERROR(IF($O239=0,"",INDEX($A$5:$P$5,SMALL(IF(--($A239:$P239&lt;$A$6:$P$6),COLUMN($A$5:$P$5),IF($A239:$P239="غ",COLUMN($A$5:$P$5))),COLUMNS($A$7:G239)))),"")</f>
        <v/>
      </c>
      <c r="X239" s="5" t="str">
        <f>IFERROR(IF($O239=0,"",INDEX($A$5:$P$5,SMALL(IF(--($A239:$P239&lt;$A$6:$P$6),COLUMN($A$5:$P$5),IF($A239:$P239="غ",COLUMN($A$5:$P$5))),COLUMNS($A$7:H239)))),"")</f>
        <v/>
      </c>
      <c r="Y239" s="5" t="str">
        <f>IFERROR(IF($O239=0,"",INDEX($A$5:$P$5,SMALL(IF(--($A239:$P239&lt;$A$6:$P$6),COLUMN($A$5:$P$5),IF($A239:$P239="غ",COLUMN($A$5:$P$5))),COLUMNS($A$7:I239)))),"")</f>
        <v/>
      </c>
      <c r="Z239" s="5" t="str">
        <f>IFERROR(IF($O239=0,"",INDEX($A$5:$P$5,SMALL(IF(--($A239:$P239&lt;$A$6:$P$6),COLUMN($A$5:$P$5),IF($A239:$P239="غ",COLUMN($A$5:$P$5))),COLUMNS($A$7:J239)))),"")</f>
        <v/>
      </c>
      <c r="AA239" s="5" t="str">
        <f>IFERROR(IF($O239=0,"",INDEX($A$5:$P$5,SMALL(IF(--($A239:$P239&lt;$A$6:$P$6),COLUMN($A$5:$P$5),IF($A239:$P239="غ",COLUMN($A$5:$P$5))),COLUMNS($A$7:K239)))),"")</f>
        <v/>
      </c>
      <c r="AB239" s="5" t="str">
        <f>IFERROR(IF($O239=0,"",INDEX($A$5:$P$5,SMALL(IF(--($A239:$P239&lt;$A$6:$P$6),COLUMN($A$5:$P$5),IF($A239:$P239="غ",COLUMN($A$5:$P$5))),COLUMNS($A$7:L239)))),"")</f>
        <v/>
      </c>
      <c r="AC239" s="5" t="str">
        <f>IFERROR(IF($O239=0,"",INDEX($A$5:$P$5,SMALL(IF(--($A239:$P239&lt;$A$6:$P$6),COLUMN($A$5:$P$5),IF($A239:$P239="غ",COLUMN($A$5:$P$5))),COLUMNS($A$7:M239)))),"")</f>
        <v/>
      </c>
      <c r="AD239" s="5" t="str">
        <f>IFERROR(IF($O239=0,"",INDEX($A$5:$P$5,SMALL(IF(--($A239:$P239&lt;$A$6:$P$6),COLUMN($A$5:$P$5),IF($A239:$P239="غ",COLUMN($A$5:$P$5))),COLUMNS($A$7:N239)))),"")</f>
        <v/>
      </c>
      <c r="AE239" s="5" t="str">
        <f>IFERROR(IF($O239=0,"",INDEX($A$5:$P$5,SMALL(IF(--($A239:$P239&lt;$A$6:$P$6),COLUMN($A$5:$P$5),IF($A239:$P239="غ",COLUMN($A$5:$P$5))),COLUMNS($A$7:O239)))),"")</f>
        <v/>
      </c>
      <c r="AF239" s="5" t="str">
        <f>IFERROR(IF($O239=0,"",INDEX($A$5:$P$5,SMALL(IF(--($A239:$P239&lt;$A$6:$P$6),COLUMN($A$5:$P$5),IF($A239:$P239="غ",COLUMN($A$5:$P$5))),COLUMNS($A$7:P239)))),"")</f>
        <v/>
      </c>
    </row>
    <row r="240" spans="1:32">
      <c r="A240" s="9">
        <f>الرصد!O242</f>
        <v>0</v>
      </c>
      <c r="B240" s="9">
        <f>الرصد!P242</f>
        <v>0</v>
      </c>
      <c r="C240" s="9">
        <f>الرصد!Q242</f>
        <v>0</v>
      </c>
      <c r="D240" s="9">
        <f>الرصد!T242</f>
        <v>0</v>
      </c>
      <c r="E240" s="9">
        <f>الرصد!W242</f>
        <v>0</v>
      </c>
      <c r="F240" s="9">
        <f>الرصد!Z242</f>
        <v>0</v>
      </c>
      <c r="G240" s="9">
        <f>الرصد!AC242</f>
        <v>0</v>
      </c>
      <c r="H240" s="9">
        <f>الرصد!AD242</f>
        <v>0</v>
      </c>
      <c r="I240" s="9">
        <f>الرصد!AE242</f>
        <v>0</v>
      </c>
      <c r="J240" s="9">
        <f>الرصد!AH242</f>
        <v>0</v>
      </c>
      <c r="K240" s="9">
        <f>الرصد!AK242</f>
        <v>0</v>
      </c>
      <c r="L240" s="9">
        <f>الرصد!AN242</f>
        <v>0</v>
      </c>
      <c r="M240" s="9">
        <f>الرصد!AQ242</f>
        <v>0</v>
      </c>
      <c r="N240" s="9">
        <f>الرصد!AR242</f>
        <v>0</v>
      </c>
      <c r="O240" s="9">
        <f>الرصد!AS242</f>
        <v>0</v>
      </c>
      <c r="P240" s="9">
        <f>الرصد!AT242</f>
        <v>0</v>
      </c>
      <c r="Q240" s="5" t="str">
        <f>IFERROR(IF($O240=0,"",INDEX($A$5:$P$5,SMALL(IF(--($A240:$P240&lt;$A$6:$P$6),COLUMN($A$5:$P$5),IF($A240:$P240="غ",COLUMN($A$5:$P$5))),COLUMNS($A$7:A240)))),"")</f>
        <v/>
      </c>
      <c r="R240" s="5" t="str">
        <f>IFERROR(IF($O240=0,"",INDEX($A$5:$P$5,SMALL(IF(--($A240:$P240&lt;$A$6:$P$6),COLUMN($A$5:$P$5),IF($A240:$P240="غ",COLUMN($A$5:$P$5))),COLUMNS($A$7:B240)))),"")</f>
        <v/>
      </c>
      <c r="S240" s="5" t="str">
        <f>IFERROR(IF($O240=0,"",INDEX($A$5:$P$5,SMALL(IF(--($A240:$P240&lt;$A$6:$P$6),COLUMN($A$5:$P$5),IF($A240:$P240="غ",COLUMN($A$5:$P$5))),COLUMNS($A$7:C240)))),"")</f>
        <v/>
      </c>
      <c r="T240" s="5" t="str">
        <f>IFERROR(IF($O240=0,"",INDEX($A$5:$P$5,SMALL(IF(--($A240:$P240&lt;$A$6:$P$6),COLUMN($A$5:$P$5),IF($A240:$P240="غ",COLUMN($A$5:$P$5))),COLUMNS($A$7:D240)))),"")</f>
        <v/>
      </c>
      <c r="U240" s="5" t="str">
        <f>IFERROR(IF($O240=0,"",INDEX($A$5:$P$5,SMALL(IF(--($A240:$P240&lt;$A$6:$P$6),COLUMN($A$5:$P$5),IF($A240:$P240="غ",COLUMN($A$5:$P$5))),COLUMNS($A$7:E240)))),"")</f>
        <v/>
      </c>
      <c r="V240" s="5" t="str">
        <f>IFERROR(IF($O240=0,"",INDEX($A$5:$P$5,SMALL(IF(--($A240:$P240&lt;$A$6:$P$6),COLUMN($A$5:$P$5),IF($A240:$P240="غ",COLUMN($A$5:$P$5))),COLUMNS($A$7:F240)))),"")</f>
        <v/>
      </c>
      <c r="W240" s="5" t="str">
        <f>IFERROR(IF($O240=0,"",INDEX($A$5:$P$5,SMALL(IF(--($A240:$P240&lt;$A$6:$P$6),COLUMN($A$5:$P$5),IF($A240:$P240="غ",COLUMN($A$5:$P$5))),COLUMNS($A$7:G240)))),"")</f>
        <v/>
      </c>
      <c r="X240" s="5" t="str">
        <f>IFERROR(IF($O240=0,"",INDEX($A$5:$P$5,SMALL(IF(--($A240:$P240&lt;$A$6:$P$6),COLUMN($A$5:$P$5),IF($A240:$P240="غ",COLUMN($A$5:$P$5))),COLUMNS($A$7:H240)))),"")</f>
        <v/>
      </c>
      <c r="Y240" s="5" t="str">
        <f>IFERROR(IF($O240=0,"",INDEX($A$5:$P$5,SMALL(IF(--($A240:$P240&lt;$A$6:$P$6),COLUMN($A$5:$P$5),IF($A240:$P240="غ",COLUMN($A$5:$P$5))),COLUMNS($A$7:I240)))),"")</f>
        <v/>
      </c>
      <c r="Z240" s="5" t="str">
        <f>IFERROR(IF($O240=0,"",INDEX($A$5:$P$5,SMALL(IF(--($A240:$P240&lt;$A$6:$P$6),COLUMN($A$5:$P$5),IF($A240:$P240="غ",COLUMN($A$5:$P$5))),COLUMNS($A$7:J240)))),"")</f>
        <v/>
      </c>
      <c r="AA240" s="5" t="str">
        <f>IFERROR(IF($O240=0,"",INDEX($A$5:$P$5,SMALL(IF(--($A240:$P240&lt;$A$6:$P$6),COLUMN($A$5:$P$5),IF($A240:$P240="غ",COLUMN($A$5:$P$5))),COLUMNS($A$7:K240)))),"")</f>
        <v/>
      </c>
      <c r="AB240" s="5" t="str">
        <f>IFERROR(IF($O240=0,"",INDEX($A$5:$P$5,SMALL(IF(--($A240:$P240&lt;$A$6:$P$6),COLUMN($A$5:$P$5),IF($A240:$P240="غ",COLUMN($A$5:$P$5))),COLUMNS($A$7:L240)))),"")</f>
        <v/>
      </c>
      <c r="AC240" s="5" t="str">
        <f>IFERROR(IF($O240=0,"",INDEX($A$5:$P$5,SMALL(IF(--($A240:$P240&lt;$A$6:$P$6),COLUMN($A$5:$P$5),IF($A240:$P240="غ",COLUMN($A$5:$P$5))),COLUMNS($A$7:M240)))),"")</f>
        <v/>
      </c>
      <c r="AD240" s="5" t="str">
        <f>IFERROR(IF($O240=0,"",INDEX($A$5:$P$5,SMALL(IF(--($A240:$P240&lt;$A$6:$P$6),COLUMN($A$5:$P$5),IF($A240:$P240="غ",COLUMN($A$5:$P$5))),COLUMNS($A$7:N240)))),"")</f>
        <v/>
      </c>
      <c r="AE240" s="5" t="str">
        <f>IFERROR(IF($O240=0,"",INDEX($A$5:$P$5,SMALL(IF(--($A240:$P240&lt;$A$6:$P$6),COLUMN($A$5:$P$5),IF($A240:$P240="غ",COLUMN($A$5:$P$5))),COLUMNS($A$7:O240)))),"")</f>
        <v/>
      </c>
      <c r="AF240" s="5" t="str">
        <f>IFERROR(IF($O240=0,"",INDEX($A$5:$P$5,SMALL(IF(--($A240:$P240&lt;$A$6:$P$6),COLUMN($A$5:$P$5),IF($A240:$P240="غ",COLUMN($A$5:$P$5))),COLUMNS($A$7:P240)))),"")</f>
        <v/>
      </c>
    </row>
    <row r="241" spans="1:32">
      <c r="A241" s="9">
        <f>الرصد!O243</f>
        <v>0</v>
      </c>
      <c r="B241" s="9">
        <f>الرصد!P243</f>
        <v>0</v>
      </c>
      <c r="C241" s="9">
        <f>الرصد!Q243</f>
        <v>0</v>
      </c>
      <c r="D241" s="9">
        <f>الرصد!T243</f>
        <v>0</v>
      </c>
      <c r="E241" s="9">
        <f>الرصد!W243</f>
        <v>0</v>
      </c>
      <c r="F241" s="9">
        <f>الرصد!Z243</f>
        <v>0</v>
      </c>
      <c r="G241" s="9">
        <f>الرصد!AC243</f>
        <v>0</v>
      </c>
      <c r="H241" s="9">
        <f>الرصد!AD243</f>
        <v>0</v>
      </c>
      <c r="I241" s="9">
        <f>الرصد!AE243</f>
        <v>0</v>
      </c>
      <c r="J241" s="9">
        <f>الرصد!AH243</f>
        <v>0</v>
      </c>
      <c r="K241" s="9">
        <f>الرصد!AK243</f>
        <v>0</v>
      </c>
      <c r="L241" s="9">
        <f>الرصد!AN243</f>
        <v>0</v>
      </c>
      <c r="M241" s="9">
        <f>الرصد!AQ243</f>
        <v>0</v>
      </c>
      <c r="N241" s="9">
        <f>الرصد!AR243</f>
        <v>0</v>
      </c>
      <c r="O241" s="9">
        <f>الرصد!AS243</f>
        <v>0</v>
      </c>
      <c r="P241" s="9">
        <f>الرصد!AT243</f>
        <v>0</v>
      </c>
      <c r="Q241" s="5" t="str">
        <f>IFERROR(IF($O241=0,"",INDEX($A$5:$P$5,SMALL(IF(--($A241:$P241&lt;$A$6:$P$6),COLUMN($A$5:$P$5),IF($A241:$P241="غ",COLUMN($A$5:$P$5))),COLUMNS($A$7:A241)))),"")</f>
        <v/>
      </c>
      <c r="R241" s="5" t="str">
        <f>IFERROR(IF($O241=0,"",INDEX($A$5:$P$5,SMALL(IF(--($A241:$P241&lt;$A$6:$P$6),COLUMN($A$5:$P$5),IF($A241:$P241="غ",COLUMN($A$5:$P$5))),COLUMNS($A$7:B241)))),"")</f>
        <v/>
      </c>
      <c r="S241" s="5" t="str">
        <f>IFERROR(IF($O241=0,"",INDEX($A$5:$P$5,SMALL(IF(--($A241:$P241&lt;$A$6:$P$6),COLUMN($A$5:$P$5),IF($A241:$P241="غ",COLUMN($A$5:$P$5))),COLUMNS($A$7:C241)))),"")</f>
        <v/>
      </c>
      <c r="T241" s="5" t="str">
        <f>IFERROR(IF($O241=0,"",INDEX($A$5:$P$5,SMALL(IF(--($A241:$P241&lt;$A$6:$P$6),COLUMN($A$5:$P$5),IF($A241:$P241="غ",COLUMN($A$5:$P$5))),COLUMNS($A$7:D241)))),"")</f>
        <v/>
      </c>
      <c r="U241" s="5" t="str">
        <f>IFERROR(IF($O241=0,"",INDEX($A$5:$P$5,SMALL(IF(--($A241:$P241&lt;$A$6:$P$6),COLUMN($A$5:$P$5),IF($A241:$P241="غ",COLUMN($A$5:$P$5))),COLUMNS($A$7:E241)))),"")</f>
        <v/>
      </c>
      <c r="V241" s="5" t="str">
        <f>IFERROR(IF($O241=0,"",INDEX($A$5:$P$5,SMALL(IF(--($A241:$P241&lt;$A$6:$P$6),COLUMN($A$5:$P$5),IF($A241:$P241="غ",COLUMN($A$5:$P$5))),COLUMNS($A$7:F241)))),"")</f>
        <v/>
      </c>
      <c r="W241" s="5" t="str">
        <f>IFERROR(IF($O241=0,"",INDEX($A$5:$P$5,SMALL(IF(--($A241:$P241&lt;$A$6:$P$6),COLUMN($A$5:$P$5),IF($A241:$P241="غ",COLUMN($A$5:$P$5))),COLUMNS($A$7:G241)))),"")</f>
        <v/>
      </c>
      <c r="X241" s="5" t="str">
        <f>IFERROR(IF($O241=0,"",INDEX($A$5:$P$5,SMALL(IF(--($A241:$P241&lt;$A$6:$P$6),COLUMN($A$5:$P$5),IF($A241:$P241="غ",COLUMN($A$5:$P$5))),COLUMNS($A$7:H241)))),"")</f>
        <v/>
      </c>
      <c r="Y241" s="5" t="str">
        <f>IFERROR(IF($O241=0,"",INDEX($A$5:$P$5,SMALL(IF(--($A241:$P241&lt;$A$6:$P$6),COLUMN($A$5:$P$5),IF($A241:$P241="غ",COLUMN($A$5:$P$5))),COLUMNS($A$7:I241)))),"")</f>
        <v/>
      </c>
      <c r="Z241" s="5" t="str">
        <f>IFERROR(IF($O241=0,"",INDEX($A$5:$P$5,SMALL(IF(--($A241:$P241&lt;$A$6:$P$6),COLUMN($A$5:$P$5),IF($A241:$P241="غ",COLUMN($A$5:$P$5))),COLUMNS($A$7:J241)))),"")</f>
        <v/>
      </c>
      <c r="AA241" s="5" t="str">
        <f>IFERROR(IF($O241=0,"",INDEX($A$5:$P$5,SMALL(IF(--($A241:$P241&lt;$A$6:$P$6),COLUMN($A$5:$P$5),IF($A241:$P241="غ",COLUMN($A$5:$P$5))),COLUMNS($A$7:K241)))),"")</f>
        <v/>
      </c>
      <c r="AB241" s="5" t="str">
        <f>IFERROR(IF($O241=0,"",INDEX($A$5:$P$5,SMALL(IF(--($A241:$P241&lt;$A$6:$P$6),COLUMN($A$5:$P$5),IF($A241:$P241="غ",COLUMN($A$5:$P$5))),COLUMNS($A$7:L241)))),"")</f>
        <v/>
      </c>
      <c r="AC241" s="5" t="str">
        <f>IFERROR(IF($O241=0,"",INDEX($A$5:$P$5,SMALL(IF(--($A241:$P241&lt;$A$6:$P$6),COLUMN($A$5:$P$5),IF($A241:$P241="غ",COLUMN($A$5:$P$5))),COLUMNS($A$7:M241)))),"")</f>
        <v/>
      </c>
      <c r="AD241" s="5" t="str">
        <f>IFERROR(IF($O241=0,"",INDEX($A$5:$P$5,SMALL(IF(--($A241:$P241&lt;$A$6:$P$6),COLUMN($A$5:$P$5),IF($A241:$P241="غ",COLUMN($A$5:$P$5))),COLUMNS($A$7:N241)))),"")</f>
        <v/>
      </c>
      <c r="AE241" s="5" t="str">
        <f>IFERROR(IF($O241=0,"",INDEX($A$5:$P$5,SMALL(IF(--($A241:$P241&lt;$A$6:$P$6),COLUMN($A$5:$P$5),IF($A241:$P241="غ",COLUMN($A$5:$P$5))),COLUMNS($A$7:O241)))),"")</f>
        <v/>
      </c>
      <c r="AF241" s="5" t="str">
        <f>IFERROR(IF($O241=0,"",INDEX($A$5:$P$5,SMALL(IF(--($A241:$P241&lt;$A$6:$P$6),COLUMN($A$5:$P$5),IF($A241:$P241="غ",COLUMN($A$5:$P$5))),COLUMNS($A$7:P241)))),"")</f>
        <v/>
      </c>
    </row>
    <row r="242" spans="1:32">
      <c r="A242" s="9">
        <f>الرصد!O244</f>
        <v>0</v>
      </c>
      <c r="B242" s="9">
        <f>الرصد!P244</f>
        <v>0</v>
      </c>
      <c r="C242" s="9">
        <f>الرصد!Q244</f>
        <v>0</v>
      </c>
      <c r="D242" s="9">
        <f>الرصد!T244</f>
        <v>0</v>
      </c>
      <c r="E242" s="9">
        <f>الرصد!W244</f>
        <v>0</v>
      </c>
      <c r="F242" s="9">
        <f>الرصد!Z244</f>
        <v>0</v>
      </c>
      <c r="G242" s="9">
        <f>الرصد!AC244</f>
        <v>0</v>
      </c>
      <c r="H242" s="9">
        <f>الرصد!AD244</f>
        <v>0</v>
      </c>
      <c r="I242" s="9">
        <f>الرصد!AE244</f>
        <v>0</v>
      </c>
      <c r="J242" s="9">
        <f>الرصد!AH244</f>
        <v>0</v>
      </c>
      <c r="K242" s="9">
        <f>الرصد!AK244</f>
        <v>0</v>
      </c>
      <c r="L242" s="9">
        <f>الرصد!AN244</f>
        <v>0</v>
      </c>
      <c r="M242" s="9">
        <f>الرصد!AQ244</f>
        <v>0</v>
      </c>
      <c r="N242" s="9">
        <f>الرصد!AR244</f>
        <v>0</v>
      </c>
      <c r="O242" s="9">
        <f>الرصد!AS244</f>
        <v>0</v>
      </c>
      <c r="P242" s="9">
        <f>الرصد!AT244</f>
        <v>0</v>
      </c>
      <c r="Q242" s="5" t="str">
        <f>IFERROR(IF($O242=0,"",INDEX($A$5:$P$5,SMALL(IF(--($A242:$P242&lt;$A$6:$P$6),COLUMN($A$5:$P$5),IF($A242:$P242="غ",COLUMN($A$5:$P$5))),COLUMNS($A$7:A242)))),"")</f>
        <v/>
      </c>
      <c r="R242" s="5" t="str">
        <f>IFERROR(IF($O242=0,"",INDEX($A$5:$P$5,SMALL(IF(--($A242:$P242&lt;$A$6:$P$6),COLUMN($A$5:$P$5),IF($A242:$P242="غ",COLUMN($A$5:$P$5))),COLUMNS($A$7:B242)))),"")</f>
        <v/>
      </c>
      <c r="S242" s="5" t="str">
        <f>IFERROR(IF($O242=0,"",INDEX($A$5:$P$5,SMALL(IF(--($A242:$P242&lt;$A$6:$P$6),COLUMN($A$5:$P$5),IF($A242:$P242="غ",COLUMN($A$5:$P$5))),COLUMNS($A$7:C242)))),"")</f>
        <v/>
      </c>
      <c r="T242" s="5" t="str">
        <f>IFERROR(IF($O242=0,"",INDEX($A$5:$P$5,SMALL(IF(--($A242:$P242&lt;$A$6:$P$6),COLUMN($A$5:$P$5),IF($A242:$P242="غ",COLUMN($A$5:$P$5))),COLUMNS($A$7:D242)))),"")</f>
        <v/>
      </c>
      <c r="U242" s="5" t="str">
        <f>IFERROR(IF($O242=0,"",INDEX($A$5:$P$5,SMALL(IF(--($A242:$P242&lt;$A$6:$P$6),COLUMN($A$5:$P$5),IF($A242:$P242="غ",COLUMN($A$5:$P$5))),COLUMNS($A$7:E242)))),"")</f>
        <v/>
      </c>
      <c r="V242" s="5" t="str">
        <f>IFERROR(IF($O242=0,"",INDEX($A$5:$P$5,SMALL(IF(--($A242:$P242&lt;$A$6:$P$6),COLUMN($A$5:$P$5),IF($A242:$P242="غ",COLUMN($A$5:$P$5))),COLUMNS($A$7:F242)))),"")</f>
        <v/>
      </c>
      <c r="W242" s="5" t="str">
        <f>IFERROR(IF($O242=0,"",INDEX($A$5:$P$5,SMALL(IF(--($A242:$P242&lt;$A$6:$P$6),COLUMN($A$5:$P$5),IF($A242:$P242="غ",COLUMN($A$5:$P$5))),COLUMNS($A$7:G242)))),"")</f>
        <v/>
      </c>
      <c r="X242" s="5" t="str">
        <f>IFERROR(IF($O242=0,"",INDEX($A$5:$P$5,SMALL(IF(--($A242:$P242&lt;$A$6:$P$6),COLUMN($A$5:$P$5),IF($A242:$P242="غ",COLUMN($A$5:$P$5))),COLUMNS($A$7:H242)))),"")</f>
        <v/>
      </c>
      <c r="Y242" s="5" t="str">
        <f>IFERROR(IF($O242=0,"",INDEX($A$5:$P$5,SMALL(IF(--($A242:$P242&lt;$A$6:$P$6),COLUMN($A$5:$P$5),IF($A242:$P242="غ",COLUMN($A$5:$P$5))),COLUMNS($A$7:I242)))),"")</f>
        <v/>
      </c>
      <c r="Z242" s="5" t="str">
        <f>IFERROR(IF($O242=0,"",INDEX($A$5:$P$5,SMALL(IF(--($A242:$P242&lt;$A$6:$P$6),COLUMN($A$5:$P$5),IF($A242:$P242="غ",COLUMN($A$5:$P$5))),COLUMNS($A$7:J242)))),"")</f>
        <v/>
      </c>
      <c r="AA242" s="5" t="str">
        <f>IFERROR(IF($O242=0,"",INDEX($A$5:$P$5,SMALL(IF(--($A242:$P242&lt;$A$6:$P$6),COLUMN($A$5:$P$5),IF($A242:$P242="غ",COLUMN($A$5:$P$5))),COLUMNS($A$7:K242)))),"")</f>
        <v/>
      </c>
      <c r="AB242" s="5" t="str">
        <f>IFERROR(IF($O242=0,"",INDEX($A$5:$P$5,SMALL(IF(--($A242:$P242&lt;$A$6:$P$6),COLUMN($A$5:$P$5),IF($A242:$P242="غ",COLUMN($A$5:$P$5))),COLUMNS($A$7:L242)))),"")</f>
        <v/>
      </c>
      <c r="AC242" s="5" t="str">
        <f>IFERROR(IF($O242=0,"",INDEX($A$5:$P$5,SMALL(IF(--($A242:$P242&lt;$A$6:$P$6),COLUMN($A$5:$P$5),IF($A242:$P242="غ",COLUMN($A$5:$P$5))),COLUMNS($A$7:M242)))),"")</f>
        <v/>
      </c>
      <c r="AD242" s="5" t="str">
        <f>IFERROR(IF($O242=0,"",INDEX($A$5:$P$5,SMALL(IF(--($A242:$P242&lt;$A$6:$P$6),COLUMN($A$5:$P$5),IF($A242:$P242="غ",COLUMN($A$5:$P$5))),COLUMNS($A$7:N242)))),"")</f>
        <v/>
      </c>
      <c r="AE242" s="5" t="str">
        <f>IFERROR(IF($O242=0,"",INDEX($A$5:$P$5,SMALL(IF(--($A242:$P242&lt;$A$6:$P$6),COLUMN($A$5:$P$5),IF($A242:$P242="غ",COLUMN($A$5:$P$5))),COLUMNS($A$7:O242)))),"")</f>
        <v/>
      </c>
      <c r="AF242" s="5" t="str">
        <f>IFERROR(IF($O242=0,"",INDEX($A$5:$P$5,SMALL(IF(--($A242:$P242&lt;$A$6:$P$6),COLUMN($A$5:$P$5),IF($A242:$P242="غ",COLUMN($A$5:$P$5))),COLUMNS($A$7:P242)))),"")</f>
        <v/>
      </c>
    </row>
    <row r="243" spans="1:32">
      <c r="A243" s="9">
        <f>الرصد!O245</f>
        <v>0</v>
      </c>
      <c r="B243" s="9">
        <f>الرصد!P245</f>
        <v>0</v>
      </c>
      <c r="C243" s="9">
        <f>الرصد!Q245</f>
        <v>0</v>
      </c>
      <c r="D243" s="9">
        <f>الرصد!T245</f>
        <v>0</v>
      </c>
      <c r="E243" s="9">
        <f>الرصد!W245</f>
        <v>0</v>
      </c>
      <c r="F243" s="9">
        <f>الرصد!Z245</f>
        <v>0</v>
      </c>
      <c r="G243" s="9">
        <f>الرصد!AC245</f>
        <v>0</v>
      </c>
      <c r="H243" s="9">
        <f>الرصد!AD245</f>
        <v>0</v>
      </c>
      <c r="I243" s="9">
        <f>الرصد!AE245</f>
        <v>0</v>
      </c>
      <c r="J243" s="9">
        <f>الرصد!AH245</f>
        <v>0</v>
      </c>
      <c r="K243" s="9">
        <f>الرصد!AK245</f>
        <v>0</v>
      </c>
      <c r="L243" s="9">
        <f>الرصد!AN245</f>
        <v>0</v>
      </c>
      <c r="M243" s="9">
        <f>الرصد!AQ245</f>
        <v>0</v>
      </c>
      <c r="N243" s="9">
        <f>الرصد!AR245</f>
        <v>0</v>
      </c>
      <c r="O243" s="9">
        <f>الرصد!AS245</f>
        <v>0</v>
      </c>
      <c r="P243" s="9">
        <f>الرصد!AT245</f>
        <v>0</v>
      </c>
      <c r="Q243" s="5" t="str">
        <f>IFERROR(IF($O243=0,"",INDEX($A$5:$P$5,SMALL(IF(--($A243:$P243&lt;$A$6:$P$6),COLUMN($A$5:$P$5),IF($A243:$P243="غ",COLUMN($A$5:$P$5))),COLUMNS($A$7:A243)))),"")</f>
        <v/>
      </c>
      <c r="R243" s="5" t="str">
        <f>IFERROR(IF($O243=0,"",INDEX($A$5:$P$5,SMALL(IF(--($A243:$P243&lt;$A$6:$P$6),COLUMN($A$5:$P$5),IF($A243:$P243="غ",COLUMN($A$5:$P$5))),COLUMNS($A$7:B243)))),"")</f>
        <v/>
      </c>
      <c r="S243" s="5" t="str">
        <f>IFERROR(IF($O243=0,"",INDEX($A$5:$P$5,SMALL(IF(--($A243:$P243&lt;$A$6:$P$6),COLUMN($A$5:$P$5),IF($A243:$P243="غ",COLUMN($A$5:$P$5))),COLUMNS($A$7:C243)))),"")</f>
        <v/>
      </c>
      <c r="T243" s="5" t="str">
        <f>IFERROR(IF($O243=0,"",INDEX($A$5:$P$5,SMALL(IF(--($A243:$P243&lt;$A$6:$P$6),COLUMN($A$5:$P$5),IF($A243:$P243="غ",COLUMN($A$5:$P$5))),COLUMNS($A$7:D243)))),"")</f>
        <v/>
      </c>
      <c r="U243" s="5" t="str">
        <f>IFERROR(IF($O243=0,"",INDEX($A$5:$P$5,SMALL(IF(--($A243:$P243&lt;$A$6:$P$6),COLUMN($A$5:$P$5),IF($A243:$P243="غ",COLUMN($A$5:$P$5))),COLUMNS($A$7:E243)))),"")</f>
        <v/>
      </c>
      <c r="V243" s="5" t="str">
        <f>IFERROR(IF($O243=0,"",INDEX($A$5:$P$5,SMALL(IF(--($A243:$P243&lt;$A$6:$P$6),COLUMN($A$5:$P$5),IF($A243:$P243="غ",COLUMN($A$5:$P$5))),COLUMNS($A$7:F243)))),"")</f>
        <v/>
      </c>
      <c r="W243" s="5" t="str">
        <f>IFERROR(IF($O243=0,"",INDEX($A$5:$P$5,SMALL(IF(--($A243:$P243&lt;$A$6:$P$6),COLUMN($A$5:$P$5),IF($A243:$P243="غ",COLUMN($A$5:$P$5))),COLUMNS($A$7:G243)))),"")</f>
        <v/>
      </c>
      <c r="X243" s="5" t="str">
        <f>IFERROR(IF($O243=0,"",INDEX($A$5:$P$5,SMALL(IF(--($A243:$P243&lt;$A$6:$P$6),COLUMN($A$5:$P$5),IF($A243:$P243="غ",COLUMN($A$5:$P$5))),COLUMNS($A$7:H243)))),"")</f>
        <v/>
      </c>
      <c r="Y243" s="5" t="str">
        <f>IFERROR(IF($O243=0,"",INDEX($A$5:$P$5,SMALL(IF(--($A243:$P243&lt;$A$6:$P$6),COLUMN($A$5:$P$5),IF($A243:$P243="غ",COLUMN($A$5:$P$5))),COLUMNS($A$7:I243)))),"")</f>
        <v/>
      </c>
      <c r="Z243" s="5" t="str">
        <f>IFERROR(IF($O243=0,"",INDEX($A$5:$P$5,SMALL(IF(--($A243:$P243&lt;$A$6:$P$6),COLUMN($A$5:$P$5),IF($A243:$P243="غ",COLUMN($A$5:$P$5))),COLUMNS($A$7:J243)))),"")</f>
        <v/>
      </c>
      <c r="AA243" s="5" t="str">
        <f>IFERROR(IF($O243=0,"",INDEX($A$5:$P$5,SMALL(IF(--($A243:$P243&lt;$A$6:$P$6),COLUMN($A$5:$P$5),IF($A243:$P243="غ",COLUMN($A$5:$P$5))),COLUMNS($A$7:K243)))),"")</f>
        <v/>
      </c>
      <c r="AB243" s="5" t="str">
        <f>IFERROR(IF($O243=0,"",INDEX($A$5:$P$5,SMALL(IF(--($A243:$P243&lt;$A$6:$P$6),COLUMN($A$5:$P$5),IF($A243:$P243="غ",COLUMN($A$5:$P$5))),COLUMNS($A$7:L243)))),"")</f>
        <v/>
      </c>
      <c r="AC243" s="5" t="str">
        <f>IFERROR(IF($O243=0,"",INDEX($A$5:$P$5,SMALL(IF(--($A243:$P243&lt;$A$6:$P$6),COLUMN($A$5:$P$5),IF($A243:$P243="غ",COLUMN($A$5:$P$5))),COLUMNS($A$7:M243)))),"")</f>
        <v/>
      </c>
      <c r="AD243" s="5" t="str">
        <f>IFERROR(IF($O243=0,"",INDEX($A$5:$P$5,SMALL(IF(--($A243:$P243&lt;$A$6:$P$6),COLUMN($A$5:$P$5),IF($A243:$P243="غ",COLUMN($A$5:$P$5))),COLUMNS($A$7:N243)))),"")</f>
        <v/>
      </c>
      <c r="AE243" s="5" t="str">
        <f>IFERROR(IF($O243=0,"",INDEX($A$5:$P$5,SMALL(IF(--($A243:$P243&lt;$A$6:$P$6),COLUMN($A$5:$P$5),IF($A243:$P243="غ",COLUMN($A$5:$P$5))),COLUMNS($A$7:O243)))),"")</f>
        <v/>
      </c>
      <c r="AF243" s="5" t="str">
        <f>IFERROR(IF($O243=0,"",INDEX($A$5:$P$5,SMALL(IF(--($A243:$P243&lt;$A$6:$P$6),COLUMN($A$5:$P$5),IF($A243:$P243="غ",COLUMN($A$5:$P$5))),COLUMNS($A$7:P243)))),"")</f>
        <v/>
      </c>
    </row>
    <row r="244" spans="1:32">
      <c r="A244" s="9">
        <f>الرصد!O246</f>
        <v>0</v>
      </c>
      <c r="B244" s="9">
        <f>الرصد!P246</f>
        <v>0</v>
      </c>
      <c r="C244" s="9">
        <f>الرصد!Q246</f>
        <v>0</v>
      </c>
      <c r="D244" s="9">
        <f>الرصد!T246</f>
        <v>0</v>
      </c>
      <c r="E244" s="9">
        <f>الرصد!W246</f>
        <v>0</v>
      </c>
      <c r="F244" s="9">
        <f>الرصد!Z246</f>
        <v>0</v>
      </c>
      <c r="G244" s="9">
        <f>الرصد!AC246</f>
        <v>0</v>
      </c>
      <c r="H244" s="9">
        <f>الرصد!AD246</f>
        <v>0</v>
      </c>
      <c r="I244" s="9">
        <f>الرصد!AE246</f>
        <v>0</v>
      </c>
      <c r="J244" s="9">
        <f>الرصد!AH246</f>
        <v>0</v>
      </c>
      <c r="K244" s="9">
        <f>الرصد!AK246</f>
        <v>0</v>
      </c>
      <c r="L244" s="9">
        <f>الرصد!AN246</f>
        <v>0</v>
      </c>
      <c r="M244" s="9">
        <f>الرصد!AQ246</f>
        <v>0</v>
      </c>
      <c r="N244" s="9">
        <f>الرصد!AR246</f>
        <v>0</v>
      </c>
      <c r="O244" s="9">
        <f>الرصد!AS246</f>
        <v>0</v>
      </c>
      <c r="P244" s="9">
        <f>الرصد!AT246</f>
        <v>0</v>
      </c>
      <c r="Q244" s="5" t="str">
        <f>IFERROR(IF($O244=0,"",INDEX($A$5:$P$5,SMALL(IF(--($A244:$P244&lt;$A$6:$P$6),COLUMN($A$5:$P$5),IF($A244:$P244="غ",COLUMN($A$5:$P$5))),COLUMNS($A$7:A244)))),"")</f>
        <v/>
      </c>
      <c r="R244" s="5" t="str">
        <f>IFERROR(IF($O244=0,"",INDEX($A$5:$P$5,SMALL(IF(--($A244:$P244&lt;$A$6:$P$6),COLUMN($A$5:$P$5),IF($A244:$P244="غ",COLUMN($A$5:$P$5))),COLUMNS($A$7:B244)))),"")</f>
        <v/>
      </c>
      <c r="S244" s="5" t="str">
        <f>IFERROR(IF($O244=0,"",INDEX($A$5:$P$5,SMALL(IF(--($A244:$P244&lt;$A$6:$P$6),COLUMN($A$5:$P$5),IF($A244:$P244="غ",COLUMN($A$5:$P$5))),COLUMNS($A$7:C244)))),"")</f>
        <v/>
      </c>
      <c r="T244" s="5" t="str">
        <f>IFERROR(IF($O244=0,"",INDEX($A$5:$P$5,SMALL(IF(--($A244:$P244&lt;$A$6:$P$6),COLUMN($A$5:$P$5),IF($A244:$P244="غ",COLUMN($A$5:$P$5))),COLUMNS($A$7:D244)))),"")</f>
        <v/>
      </c>
      <c r="U244" s="5" t="str">
        <f>IFERROR(IF($O244=0,"",INDEX($A$5:$P$5,SMALL(IF(--($A244:$P244&lt;$A$6:$P$6),COLUMN($A$5:$P$5),IF($A244:$P244="غ",COLUMN($A$5:$P$5))),COLUMNS($A$7:E244)))),"")</f>
        <v/>
      </c>
      <c r="V244" s="5" t="str">
        <f>IFERROR(IF($O244=0,"",INDEX($A$5:$P$5,SMALL(IF(--($A244:$P244&lt;$A$6:$P$6),COLUMN($A$5:$P$5),IF($A244:$P244="غ",COLUMN($A$5:$P$5))),COLUMNS($A$7:F244)))),"")</f>
        <v/>
      </c>
      <c r="W244" s="5" t="str">
        <f>IFERROR(IF($O244=0,"",INDEX($A$5:$P$5,SMALL(IF(--($A244:$P244&lt;$A$6:$P$6),COLUMN($A$5:$P$5),IF($A244:$P244="غ",COLUMN($A$5:$P$5))),COLUMNS($A$7:G244)))),"")</f>
        <v/>
      </c>
      <c r="X244" s="5" t="str">
        <f>IFERROR(IF($O244=0,"",INDEX($A$5:$P$5,SMALL(IF(--($A244:$P244&lt;$A$6:$P$6),COLUMN($A$5:$P$5),IF($A244:$P244="غ",COLUMN($A$5:$P$5))),COLUMNS($A$7:H244)))),"")</f>
        <v/>
      </c>
      <c r="Y244" s="5" t="str">
        <f>IFERROR(IF($O244=0,"",INDEX($A$5:$P$5,SMALL(IF(--($A244:$P244&lt;$A$6:$P$6),COLUMN($A$5:$P$5),IF($A244:$P244="غ",COLUMN($A$5:$P$5))),COLUMNS($A$7:I244)))),"")</f>
        <v/>
      </c>
      <c r="Z244" s="5" t="str">
        <f>IFERROR(IF($O244=0,"",INDEX($A$5:$P$5,SMALL(IF(--($A244:$P244&lt;$A$6:$P$6),COLUMN($A$5:$P$5),IF($A244:$P244="غ",COLUMN($A$5:$P$5))),COLUMNS($A$7:J244)))),"")</f>
        <v/>
      </c>
      <c r="AA244" s="5" t="str">
        <f>IFERROR(IF($O244=0,"",INDEX($A$5:$P$5,SMALL(IF(--($A244:$P244&lt;$A$6:$P$6),COLUMN($A$5:$P$5),IF($A244:$P244="غ",COLUMN($A$5:$P$5))),COLUMNS($A$7:K244)))),"")</f>
        <v/>
      </c>
      <c r="AB244" s="5" t="str">
        <f>IFERROR(IF($O244=0,"",INDEX($A$5:$P$5,SMALL(IF(--($A244:$P244&lt;$A$6:$P$6),COLUMN($A$5:$P$5),IF($A244:$P244="غ",COLUMN($A$5:$P$5))),COLUMNS($A$7:L244)))),"")</f>
        <v/>
      </c>
      <c r="AC244" s="5" t="str">
        <f>IFERROR(IF($O244=0,"",INDEX($A$5:$P$5,SMALL(IF(--($A244:$P244&lt;$A$6:$P$6),COLUMN($A$5:$P$5),IF($A244:$P244="غ",COLUMN($A$5:$P$5))),COLUMNS($A$7:M244)))),"")</f>
        <v/>
      </c>
      <c r="AD244" s="5" t="str">
        <f>IFERROR(IF($O244=0,"",INDEX($A$5:$P$5,SMALL(IF(--($A244:$P244&lt;$A$6:$P$6),COLUMN($A$5:$P$5),IF($A244:$P244="غ",COLUMN($A$5:$P$5))),COLUMNS($A$7:N244)))),"")</f>
        <v/>
      </c>
      <c r="AE244" s="5" t="str">
        <f>IFERROR(IF($O244=0,"",INDEX($A$5:$P$5,SMALL(IF(--($A244:$P244&lt;$A$6:$P$6),COLUMN($A$5:$P$5),IF($A244:$P244="غ",COLUMN($A$5:$P$5))),COLUMNS($A$7:O244)))),"")</f>
        <v/>
      </c>
      <c r="AF244" s="5" t="str">
        <f>IFERROR(IF($O244=0,"",INDEX($A$5:$P$5,SMALL(IF(--($A244:$P244&lt;$A$6:$P$6),COLUMN($A$5:$P$5),IF($A244:$P244="غ",COLUMN($A$5:$P$5))),COLUMNS($A$7:P244)))),"")</f>
        <v/>
      </c>
    </row>
    <row r="245" spans="1:32">
      <c r="A245" s="9">
        <f>الرصد!O247</f>
        <v>0</v>
      </c>
      <c r="B245" s="9">
        <f>الرصد!P247</f>
        <v>0</v>
      </c>
      <c r="C245" s="9">
        <f>الرصد!Q247</f>
        <v>0</v>
      </c>
      <c r="D245" s="9">
        <f>الرصد!T247</f>
        <v>0</v>
      </c>
      <c r="E245" s="9">
        <f>الرصد!W247</f>
        <v>0</v>
      </c>
      <c r="F245" s="9">
        <f>الرصد!Z247</f>
        <v>0</v>
      </c>
      <c r="G245" s="9">
        <f>الرصد!AC247</f>
        <v>0</v>
      </c>
      <c r="H245" s="9">
        <f>الرصد!AD247</f>
        <v>0</v>
      </c>
      <c r="I245" s="9">
        <f>الرصد!AE247</f>
        <v>0</v>
      </c>
      <c r="J245" s="9">
        <f>الرصد!AH247</f>
        <v>0</v>
      </c>
      <c r="K245" s="9">
        <f>الرصد!AK247</f>
        <v>0</v>
      </c>
      <c r="L245" s="9">
        <f>الرصد!AN247</f>
        <v>0</v>
      </c>
      <c r="M245" s="9">
        <f>الرصد!AQ247</f>
        <v>0</v>
      </c>
      <c r="N245" s="9">
        <f>الرصد!AR247</f>
        <v>0</v>
      </c>
      <c r="O245" s="9">
        <f>الرصد!AS247</f>
        <v>0</v>
      </c>
      <c r="P245" s="9">
        <f>الرصد!AT247</f>
        <v>0</v>
      </c>
      <c r="Q245" s="5" t="str">
        <f>IFERROR(IF($O245=0,"",INDEX($A$5:$P$5,SMALL(IF(--($A245:$P245&lt;$A$6:$P$6),COLUMN($A$5:$P$5),IF($A245:$P245="غ",COLUMN($A$5:$P$5))),COLUMNS($A$7:A245)))),"")</f>
        <v/>
      </c>
      <c r="R245" s="5" t="str">
        <f>IFERROR(IF($O245=0,"",INDEX($A$5:$P$5,SMALL(IF(--($A245:$P245&lt;$A$6:$P$6),COLUMN($A$5:$P$5),IF($A245:$P245="غ",COLUMN($A$5:$P$5))),COLUMNS($A$7:B245)))),"")</f>
        <v/>
      </c>
      <c r="S245" s="5" t="str">
        <f>IFERROR(IF($O245=0,"",INDEX($A$5:$P$5,SMALL(IF(--($A245:$P245&lt;$A$6:$P$6),COLUMN($A$5:$P$5),IF($A245:$P245="غ",COLUMN($A$5:$P$5))),COLUMNS($A$7:C245)))),"")</f>
        <v/>
      </c>
      <c r="T245" s="5" t="str">
        <f>IFERROR(IF($O245=0,"",INDEX($A$5:$P$5,SMALL(IF(--($A245:$P245&lt;$A$6:$P$6),COLUMN($A$5:$P$5),IF($A245:$P245="غ",COLUMN($A$5:$P$5))),COLUMNS($A$7:D245)))),"")</f>
        <v/>
      </c>
      <c r="U245" s="5" t="str">
        <f>IFERROR(IF($O245=0,"",INDEX($A$5:$P$5,SMALL(IF(--($A245:$P245&lt;$A$6:$P$6),COLUMN($A$5:$P$5),IF($A245:$P245="غ",COLUMN($A$5:$P$5))),COLUMNS($A$7:E245)))),"")</f>
        <v/>
      </c>
      <c r="V245" s="5" t="str">
        <f>IFERROR(IF($O245=0,"",INDEX($A$5:$P$5,SMALL(IF(--($A245:$P245&lt;$A$6:$P$6),COLUMN($A$5:$P$5),IF($A245:$P245="غ",COLUMN($A$5:$P$5))),COLUMNS($A$7:F245)))),"")</f>
        <v/>
      </c>
      <c r="W245" s="5" t="str">
        <f>IFERROR(IF($O245=0,"",INDEX($A$5:$P$5,SMALL(IF(--($A245:$P245&lt;$A$6:$P$6),COLUMN($A$5:$P$5),IF($A245:$P245="غ",COLUMN($A$5:$P$5))),COLUMNS($A$7:G245)))),"")</f>
        <v/>
      </c>
      <c r="X245" s="5" t="str">
        <f>IFERROR(IF($O245=0,"",INDEX($A$5:$P$5,SMALL(IF(--($A245:$P245&lt;$A$6:$P$6),COLUMN($A$5:$P$5),IF($A245:$P245="غ",COLUMN($A$5:$P$5))),COLUMNS($A$7:H245)))),"")</f>
        <v/>
      </c>
      <c r="Y245" s="5" t="str">
        <f>IFERROR(IF($O245=0,"",INDEX($A$5:$P$5,SMALL(IF(--($A245:$P245&lt;$A$6:$P$6),COLUMN($A$5:$P$5),IF($A245:$P245="غ",COLUMN($A$5:$P$5))),COLUMNS($A$7:I245)))),"")</f>
        <v/>
      </c>
      <c r="Z245" s="5" t="str">
        <f>IFERROR(IF($O245=0,"",INDEX($A$5:$P$5,SMALL(IF(--($A245:$P245&lt;$A$6:$P$6),COLUMN($A$5:$P$5),IF($A245:$P245="غ",COLUMN($A$5:$P$5))),COLUMNS($A$7:J245)))),"")</f>
        <v/>
      </c>
      <c r="AA245" s="5" t="str">
        <f>IFERROR(IF($O245=0,"",INDEX($A$5:$P$5,SMALL(IF(--($A245:$P245&lt;$A$6:$P$6),COLUMN($A$5:$P$5),IF($A245:$P245="غ",COLUMN($A$5:$P$5))),COLUMNS($A$7:K245)))),"")</f>
        <v/>
      </c>
      <c r="AB245" s="5" t="str">
        <f>IFERROR(IF($O245=0,"",INDEX($A$5:$P$5,SMALL(IF(--($A245:$P245&lt;$A$6:$P$6),COLUMN($A$5:$P$5),IF($A245:$P245="غ",COLUMN($A$5:$P$5))),COLUMNS($A$7:L245)))),"")</f>
        <v/>
      </c>
      <c r="AC245" s="5" t="str">
        <f>IFERROR(IF($O245=0,"",INDEX($A$5:$P$5,SMALL(IF(--($A245:$P245&lt;$A$6:$P$6),COLUMN($A$5:$P$5),IF($A245:$P245="غ",COLUMN($A$5:$P$5))),COLUMNS($A$7:M245)))),"")</f>
        <v/>
      </c>
      <c r="AD245" s="5" t="str">
        <f>IFERROR(IF($O245=0,"",INDEX($A$5:$P$5,SMALL(IF(--($A245:$P245&lt;$A$6:$P$6),COLUMN($A$5:$P$5),IF($A245:$P245="غ",COLUMN($A$5:$P$5))),COLUMNS($A$7:N245)))),"")</f>
        <v/>
      </c>
      <c r="AE245" s="5" t="str">
        <f>IFERROR(IF($O245=0,"",INDEX($A$5:$P$5,SMALL(IF(--($A245:$P245&lt;$A$6:$P$6),COLUMN($A$5:$P$5),IF($A245:$P245="غ",COLUMN($A$5:$P$5))),COLUMNS($A$7:O245)))),"")</f>
        <v/>
      </c>
      <c r="AF245" s="5" t="str">
        <f>IFERROR(IF($O245=0,"",INDEX($A$5:$P$5,SMALL(IF(--($A245:$P245&lt;$A$6:$P$6),COLUMN($A$5:$P$5),IF($A245:$P245="غ",COLUMN($A$5:$P$5))),COLUMNS($A$7:P245)))),"")</f>
        <v/>
      </c>
    </row>
    <row r="246" spans="1:32">
      <c r="A246" s="9">
        <f>الرصد!O248</f>
        <v>0</v>
      </c>
      <c r="B246" s="9">
        <f>الرصد!P248</f>
        <v>0</v>
      </c>
      <c r="C246" s="9">
        <f>الرصد!Q248</f>
        <v>0</v>
      </c>
      <c r="D246" s="9">
        <f>الرصد!T248</f>
        <v>0</v>
      </c>
      <c r="E246" s="9">
        <f>الرصد!W248</f>
        <v>0</v>
      </c>
      <c r="F246" s="9">
        <f>الرصد!Z248</f>
        <v>0</v>
      </c>
      <c r="G246" s="9">
        <f>الرصد!AC248</f>
        <v>0</v>
      </c>
      <c r="H246" s="9">
        <f>الرصد!AD248</f>
        <v>0</v>
      </c>
      <c r="I246" s="9">
        <f>الرصد!AE248</f>
        <v>0</v>
      </c>
      <c r="J246" s="9">
        <f>الرصد!AH248</f>
        <v>0</v>
      </c>
      <c r="K246" s="9">
        <f>الرصد!AK248</f>
        <v>0</v>
      </c>
      <c r="L246" s="9">
        <f>الرصد!AN248</f>
        <v>0</v>
      </c>
      <c r="M246" s="9">
        <f>الرصد!AQ248</f>
        <v>0</v>
      </c>
      <c r="N246" s="9">
        <f>الرصد!AR248</f>
        <v>0</v>
      </c>
      <c r="O246" s="9">
        <f>الرصد!AS248</f>
        <v>0</v>
      </c>
      <c r="P246" s="9">
        <f>الرصد!AT248</f>
        <v>0</v>
      </c>
      <c r="Q246" s="5" t="str">
        <f>IFERROR(IF($O246=0,"",INDEX($A$5:$P$5,SMALL(IF(--($A246:$P246&lt;$A$6:$P$6),COLUMN($A$5:$P$5),IF($A246:$P246="غ",COLUMN($A$5:$P$5))),COLUMNS($A$7:A246)))),"")</f>
        <v/>
      </c>
      <c r="R246" s="5" t="str">
        <f>IFERROR(IF($O246=0,"",INDEX($A$5:$P$5,SMALL(IF(--($A246:$P246&lt;$A$6:$P$6),COLUMN($A$5:$P$5),IF($A246:$P246="غ",COLUMN($A$5:$P$5))),COLUMNS($A$7:B246)))),"")</f>
        <v/>
      </c>
      <c r="S246" s="5" t="str">
        <f>IFERROR(IF($O246=0,"",INDEX($A$5:$P$5,SMALL(IF(--($A246:$P246&lt;$A$6:$P$6),COLUMN($A$5:$P$5),IF($A246:$P246="غ",COLUMN($A$5:$P$5))),COLUMNS($A$7:C246)))),"")</f>
        <v/>
      </c>
      <c r="T246" s="5" t="str">
        <f>IFERROR(IF($O246=0,"",INDEX($A$5:$P$5,SMALL(IF(--($A246:$P246&lt;$A$6:$P$6),COLUMN($A$5:$P$5),IF($A246:$P246="غ",COLUMN($A$5:$P$5))),COLUMNS($A$7:D246)))),"")</f>
        <v/>
      </c>
      <c r="U246" s="5" t="str">
        <f>IFERROR(IF($O246=0,"",INDEX($A$5:$P$5,SMALL(IF(--($A246:$P246&lt;$A$6:$P$6),COLUMN($A$5:$P$5),IF($A246:$P246="غ",COLUMN($A$5:$P$5))),COLUMNS($A$7:E246)))),"")</f>
        <v/>
      </c>
      <c r="V246" s="5" t="str">
        <f>IFERROR(IF($O246=0,"",INDEX($A$5:$P$5,SMALL(IF(--($A246:$P246&lt;$A$6:$P$6),COLUMN($A$5:$P$5),IF($A246:$P246="غ",COLUMN($A$5:$P$5))),COLUMNS($A$7:F246)))),"")</f>
        <v/>
      </c>
      <c r="W246" s="5" t="str">
        <f>IFERROR(IF($O246=0,"",INDEX($A$5:$P$5,SMALL(IF(--($A246:$P246&lt;$A$6:$P$6),COLUMN($A$5:$P$5),IF($A246:$P246="غ",COLUMN($A$5:$P$5))),COLUMNS($A$7:G246)))),"")</f>
        <v/>
      </c>
      <c r="X246" s="5" t="str">
        <f>IFERROR(IF($O246=0,"",INDEX($A$5:$P$5,SMALL(IF(--($A246:$P246&lt;$A$6:$P$6),COLUMN($A$5:$P$5),IF($A246:$P246="غ",COLUMN($A$5:$P$5))),COLUMNS($A$7:H246)))),"")</f>
        <v/>
      </c>
      <c r="Y246" s="5" t="str">
        <f>IFERROR(IF($O246=0,"",INDEX($A$5:$P$5,SMALL(IF(--($A246:$P246&lt;$A$6:$P$6),COLUMN($A$5:$P$5),IF($A246:$P246="غ",COLUMN($A$5:$P$5))),COLUMNS($A$7:I246)))),"")</f>
        <v/>
      </c>
      <c r="Z246" s="5" t="str">
        <f>IFERROR(IF($O246=0,"",INDEX($A$5:$P$5,SMALL(IF(--($A246:$P246&lt;$A$6:$P$6),COLUMN($A$5:$P$5),IF($A246:$P246="غ",COLUMN($A$5:$P$5))),COLUMNS($A$7:J246)))),"")</f>
        <v/>
      </c>
      <c r="AA246" s="5" t="str">
        <f>IFERROR(IF($O246=0,"",INDEX($A$5:$P$5,SMALL(IF(--($A246:$P246&lt;$A$6:$P$6),COLUMN($A$5:$P$5),IF($A246:$P246="غ",COLUMN($A$5:$P$5))),COLUMNS($A$7:K246)))),"")</f>
        <v/>
      </c>
      <c r="AB246" s="5" t="str">
        <f>IFERROR(IF($O246=0,"",INDEX($A$5:$P$5,SMALL(IF(--($A246:$P246&lt;$A$6:$P$6),COLUMN($A$5:$P$5),IF($A246:$P246="غ",COLUMN($A$5:$P$5))),COLUMNS($A$7:L246)))),"")</f>
        <v/>
      </c>
      <c r="AC246" s="5" t="str">
        <f>IFERROR(IF($O246=0,"",INDEX($A$5:$P$5,SMALL(IF(--($A246:$P246&lt;$A$6:$P$6),COLUMN($A$5:$P$5),IF($A246:$P246="غ",COLUMN($A$5:$P$5))),COLUMNS($A$7:M246)))),"")</f>
        <v/>
      </c>
      <c r="AD246" s="5" t="str">
        <f>IFERROR(IF($O246=0,"",INDEX($A$5:$P$5,SMALL(IF(--($A246:$P246&lt;$A$6:$P$6),COLUMN($A$5:$P$5),IF($A246:$P246="غ",COLUMN($A$5:$P$5))),COLUMNS($A$7:N246)))),"")</f>
        <v/>
      </c>
      <c r="AE246" s="5" t="str">
        <f>IFERROR(IF($O246=0,"",INDEX($A$5:$P$5,SMALL(IF(--($A246:$P246&lt;$A$6:$P$6),COLUMN($A$5:$P$5),IF($A246:$P246="غ",COLUMN($A$5:$P$5))),COLUMNS($A$7:O246)))),"")</f>
        <v/>
      </c>
      <c r="AF246" s="5" t="str">
        <f>IFERROR(IF($O246=0,"",INDEX($A$5:$P$5,SMALL(IF(--($A246:$P246&lt;$A$6:$P$6),COLUMN($A$5:$P$5),IF($A246:$P246="غ",COLUMN($A$5:$P$5))),COLUMNS($A$7:P246)))),"")</f>
        <v/>
      </c>
    </row>
    <row r="247" spans="1:32">
      <c r="A247" s="9">
        <f>الرصد!O249</f>
        <v>0</v>
      </c>
      <c r="B247" s="9">
        <f>الرصد!P249</f>
        <v>0</v>
      </c>
      <c r="C247" s="9">
        <f>الرصد!Q249</f>
        <v>0</v>
      </c>
      <c r="D247" s="9">
        <f>الرصد!T249</f>
        <v>0</v>
      </c>
      <c r="E247" s="9">
        <f>الرصد!W249</f>
        <v>0</v>
      </c>
      <c r="F247" s="9">
        <f>الرصد!Z249</f>
        <v>0</v>
      </c>
      <c r="G247" s="9">
        <f>الرصد!AC249</f>
        <v>0</v>
      </c>
      <c r="H247" s="9">
        <f>الرصد!AD249</f>
        <v>0</v>
      </c>
      <c r="I247" s="9">
        <f>الرصد!AE249</f>
        <v>0</v>
      </c>
      <c r="J247" s="9">
        <f>الرصد!AH249</f>
        <v>0</v>
      </c>
      <c r="K247" s="9">
        <f>الرصد!AK249</f>
        <v>0</v>
      </c>
      <c r="L247" s="9">
        <f>الرصد!AN249</f>
        <v>0</v>
      </c>
      <c r="M247" s="9">
        <f>الرصد!AQ249</f>
        <v>0</v>
      </c>
      <c r="N247" s="9">
        <f>الرصد!AR249</f>
        <v>0</v>
      </c>
      <c r="O247" s="9">
        <f>الرصد!AS249</f>
        <v>0</v>
      </c>
      <c r="P247" s="9">
        <f>الرصد!AT249</f>
        <v>0</v>
      </c>
      <c r="Q247" s="5" t="str">
        <f>IFERROR(IF($O247=0,"",INDEX($A$5:$P$5,SMALL(IF(--($A247:$P247&lt;$A$6:$P$6),COLUMN($A$5:$P$5),IF($A247:$P247="غ",COLUMN($A$5:$P$5))),COLUMNS($A$7:A247)))),"")</f>
        <v/>
      </c>
      <c r="R247" s="5" t="str">
        <f>IFERROR(IF($O247=0,"",INDEX($A$5:$P$5,SMALL(IF(--($A247:$P247&lt;$A$6:$P$6),COLUMN($A$5:$P$5),IF($A247:$P247="غ",COLUMN($A$5:$P$5))),COLUMNS($A$7:B247)))),"")</f>
        <v/>
      </c>
      <c r="S247" s="5" t="str">
        <f>IFERROR(IF($O247=0,"",INDEX($A$5:$P$5,SMALL(IF(--($A247:$P247&lt;$A$6:$P$6),COLUMN($A$5:$P$5),IF($A247:$P247="غ",COLUMN($A$5:$P$5))),COLUMNS($A$7:C247)))),"")</f>
        <v/>
      </c>
      <c r="T247" s="5" t="str">
        <f>IFERROR(IF($O247=0,"",INDEX($A$5:$P$5,SMALL(IF(--($A247:$P247&lt;$A$6:$P$6),COLUMN($A$5:$P$5),IF($A247:$P247="غ",COLUMN($A$5:$P$5))),COLUMNS($A$7:D247)))),"")</f>
        <v/>
      </c>
      <c r="U247" s="5" t="str">
        <f>IFERROR(IF($O247=0,"",INDEX($A$5:$P$5,SMALL(IF(--($A247:$P247&lt;$A$6:$P$6),COLUMN($A$5:$P$5),IF($A247:$P247="غ",COLUMN($A$5:$P$5))),COLUMNS($A$7:E247)))),"")</f>
        <v/>
      </c>
      <c r="V247" s="5" t="str">
        <f>IFERROR(IF($O247=0,"",INDEX($A$5:$P$5,SMALL(IF(--($A247:$P247&lt;$A$6:$P$6),COLUMN($A$5:$P$5),IF($A247:$P247="غ",COLUMN($A$5:$P$5))),COLUMNS($A$7:F247)))),"")</f>
        <v/>
      </c>
      <c r="W247" s="5" t="str">
        <f>IFERROR(IF($O247=0,"",INDEX($A$5:$P$5,SMALL(IF(--($A247:$P247&lt;$A$6:$P$6),COLUMN($A$5:$P$5),IF($A247:$P247="غ",COLUMN($A$5:$P$5))),COLUMNS($A$7:G247)))),"")</f>
        <v/>
      </c>
      <c r="X247" s="5" t="str">
        <f>IFERROR(IF($O247=0,"",INDEX($A$5:$P$5,SMALL(IF(--($A247:$P247&lt;$A$6:$P$6),COLUMN($A$5:$P$5),IF($A247:$P247="غ",COLUMN($A$5:$P$5))),COLUMNS($A$7:H247)))),"")</f>
        <v/>
      </c>
      <c r="Y247" s="5" t="str">
        <f>IFERROR(IF($O247=0,"",INDEX($A$5:$P$5,SMALL(IF(--($A247:$P247&lt;$A$6:$P$6),COLUMN($A$5:$P$5),IF($A247:$P247="غ",COLUMN($A$5:$P$5))),COLUMNS($A$7:I247)))),"")</f>
        <v/>
      </c>
      <c r="Z247" s="5" t="str">
        <f>IFERROR(IF($O247=0,"",INDEX($A$5:$P$5,SMALL(IF(--($A247:$P247&lt;$A$6:$P$6),COLUMN($A$5:$P$5),IF($A247:$P247="غ",COLUMN($A$5:$P$5))),COLUMNS($A$7:J247)))),"")</f>
        <v/>
      </c>
      <c r="AA247" s="5" t="str">
        <f>IFERROR(IF($O247=0,"",INDEX($A$5:$P$5,SMALL(IF(--($A247:$P247&lt;$A$6:$P$6),COLUMN($A$5:$P$5),IF($A247:$P247="غ",COLUMN($A$5:$P$5))),COLUMNS($A$7:K247)))),"")</f>
        <v/>
      </c>
      <c r="AB247" s="5" t="str">
        <f>IFERROR(IF($O247=0,"",INDEX($A$5:$P$5,SMALL(IF(--($A247:$P247&lt;$A$6:$P$6),COLUMN($A$5:$P$5),IF($A247:$P247="غ",COLUMN($A$5:$P$5))),COLUMNS($A$7:L247)))),"")</f>
        <v/>
      </c>
      <c r="AC247" s="5" t="str">
        <f>IFERROR(IF($O247=0,"",INDEX($A$5:$P$5,SMALL(IF(--($A247:$P247&lt;$A$6:$P$6),COLUMN($A$5:$P$5),IF($A247:$P247="غ",COLUMN($A$5:$P$5))),COLUMNS($A$7:M247)))),"")</f>
        <v/>
      </c>
      <c r="AD247" s="5" t="str">
        <f>IFERROR(IF($O247=0,"",INDEX($A$5:$P$5,SMALL(IF(--($A247:$P247&lt;$A$6:$P$6),COLUMN($A$5:$P$5),IF($A247:$P247="غ",COLUMN($A$5:$P$5))),COLUMNS($A$7:N247)))),"")</f>
        <v/>
      </c>
      <c r="AE247" s="5" t="str">
        <f>IFERROR(IF($O247=0,"",INDEX($A$5:$P$5,SMALL(IF(--($A247:$P247&lt;$A$6:$P$6),COLUMN($A$5:$P$5),IF($A247:$P247="غ",COLUMN($A$5:$P$5))),COLUMNS($A$7:O247)))),"")</f>
        <v/>
      </c>
      <c r="AF247" s="5" t="str">
        <f>IFERROR(IF($O247=0,"",INDEX($A$5:$P$5,SMALL(IF(--($A247:$P247&lt;$A$6:$P$6),COLUMN($A$5:$P$5),IF($A247:$P247="غ",COLUMN($A$5:$P$5))),COLUMNS($A$7:P247)))),"")</f>
        <v/>
      </c>
    </row>
    <row r="248" spans="1:32">
      <c r="A248" s="9">
        <f>الرصد!O250</f>
        <v>0</v>
      </c>
      <c r="B248" s="9">
        <f>الرصد!P250</f>
        <v>0</v>
      </c>
      <c r="C248" s="9">
        <f>الرصد!Q250</f>
        <v>0</v>
      </c>
      <c r="D248" s="9">
        <f>الرصد!T250</f>
        <v>0</v>
      </c>
      <c r="E248" s="9">
        <f>الرصد!W250</f>
        <v>0</v>
      </c>
      <c r="F248" s="9">
        <f>الرصد!Z250</f>
        <v>0</v>
      </c>
      <c r="G248" s="9">
        <f>الرصد!AC250</f>
        <v>0</v>
      </c>
      <c r="H248" s="9">
        <f>الرصد!AD250</f>
        <v>0</v>
      </c>
      <c r="I248" s="9">
        <f>الرصد!AE250</f>
        <v>0</v>
      </c>
      <c r="J248" s="9">
        <f>الرصد!AH250</f>
        <v>0</v>
      </c>
      <c r="K248" s="9">
        <f>الرصد!AK250</f>
        <v>0</v>
      </c>
      <c r="L248" s="9">
        <f>الرصد!AN250</f>
        <v>0</v>
      </c>
      <c r="M248" s="9">
        <f>الرصد!AQ250</f>
        <v>0</v>
      </c>
      <c r="N248" s="9">
        <f>الرصد!AR250</f>
        <v>0</v>
      </c>
      <c r="O248" s="9">
        <f>الرصد!AS250</f>
        <v>0</v>
      </c>
      <c r="P248" s="9">
        <f>الرصد!AT250</f>
        <v>0</v>
      </c>
      <c r="Q248" s="5" t="str">
        <f>IFERROR(IF($O248=0,"",INDEX($A$5:$P$5,SMALL(IF(--($A248:$P248&lt;$A$6:$P$6),COLUMN($A$5:$P$5),IF($A248:$P248="غ",COLUMN($A$5:$P$5))),COLUMNS($A$7:A248)))),"")</f>
        <v/>
      </c>
      <c r="R248" s="5" t="str">
        <f>IFERROR(IF($O248=0,"",INDEX($A$5:$P$5,SMALL(IF(--($A248:$P248&lt;$A$6:$P$6),COLUMN($A$5:$P$5),IF($A248:$P248="غ",COLUMN($A$5:$P$5))),COLUMNS($A$7:B248)))),"")</f>
        <v/>
      </c>
      <c r="S248" s="5" t="str">
        <f>IFERROR(IF($O248=0,"",INDEX($A$5:$P$5,SMALL(IF(--($A248:$P248&lt;$A$6:$P$6),COLUMN($A$5:$P$5),IF($A248:$P248="غ",COLUMN($A$5:$P$5))),COLUMNS($A$7:C248)))),"")</f>
        <v/>
      </c>
      <c r="T248" s="5" t="str">
        <f>IFERROR(IF($O248=0,"",INDEX($A$5:$P$5,SMALL(IF(--($A248:$P248&lt;$A$6:$P$6),COLUMN($A$5:$P$5),IF($A248:$P248="غ",COLUMN($A$5:$P$5))),COLUMNS($A$7:D248)))),"")</f>
        <v/>
      </c>
      <c r="U248" s="5" t="str">
        <f>IFERROR(IF($O248=0,"",INDEX($A$5:$P$5,SMALL(IF(--($A248:$P248&lt;$A$6:$P$6),COLUMN($A$5:$P$5),IF($A248:$P248="غ",COLUMN($A$5:$P$5))),COLUMNS($A$7:E248)))),"")</f>
        <v/>
      </c>
      <c r="V248" s="5" t="str">
        <f>IFERROR(IF($O248=0,"",INDEX($A$5:$P$5,SMALL(IF(--($A248:$P248&lt;$A$6:$P$6),COLUMN($A$5:$P$5),IF($A248:$P248="غ",COLUMN($A$5:$P$5))),COLUMNS($A$7:F248)))),"")</f>
        <v/>
      </c>
      <c r="W248" s="5" t="str">
        <f>IFERROR(IF($O248=0,"",INDEX($A$5:$P$5,SMALL(IF(--($A248:$P248&lt;$A$6:$P$6),COLUMN($A$5:$P$5),IF($A248:$P248="غ",COLUMN($A$5:$P$5))),COLUMNS($A$7:G248)))),"")</f>
        <v/>
      </c>
      <c r="X248" s="5" t="str">
        <f>IFERROR(IF($O248=0,"",INDEX($A$5:$P$5,SMALL(IF(--($A248:$P248&lt;$A$6:$P$6),COLUMN($A$5:$P$5),IF($A248:$P248="غ",COLUMN($A$5:$P$5))),COLUMNS($A$7:H248)))),"")</f>
        <v/>
      </c>
      <c r="Y248" s="5" t="str">
        <f>IFERROR(IF($O248=0,"",INDEX($A$5:$P$5,SMALL(IF(--($A248:$P248&lt;$A$6:$P$6),COLUMN($A$5:$P$5),IF($A248:$P248="غ",COLUMN($A$5:$P$5))),COLUMNS($A$7:I248)))),"")</f>
        <v/>
      </c>
      <c r="Z248" s="5" t="str">
        <f>IFERROR(IF($O248=0,"",INDEX($A$5:$P$5,SMALL(IF(--($A248:$P248&lt;$A$6:$P$6),COLUMN($A$5:$P$5),IF($A248:$P248="غ",COLUMN($A$5:$P$5))),COLUMNS($A$7:J248)))),"")</f>
        <v/>
      </c>
      <c r="AA248" s="5" t="str">
        <f>IFERROR(IF($O248=0,"",INDEX($A$5:$P$5,SMALL(IF(--($A248:$P248&lt;$A$6:$P$6),COLUMN($A$5:$P$5),IF($A248:$P248="غ",COLUMN($A$5:$P$5))),COLUMNS($A$7:K248)))),"")</f>
        <v/>
      </c>
      <c r="AB248" s="5" t="str">
        <f>IFERROR(IF($O248=0,"",INDEX($A$5:$P$5,SMALL(IF(--($A248:$P248&lt;$A$6:$P$6),COLUMN($A$5:$P$5),IF($A248:$P248="غ",COLUMN($A$5:$P$5))),COLUMNS($A$7:L248)))),"")</f>
        <v/>
      </c>
      <c r="AC248" s="5" t="str">
        <f>IFERROR(IF($O248=0,"",INDEX($A$5:$P$5,SMALL(IF(--($A248:$P248&lt;$A$6:$P$6),COLUMN($A$5:$P$5),IF($A248:$P248="غ",COLUMN($A$5:$P$5))),COLUMNS($A$7:M248)))),"")</f>
        <v/>
      </c>
      <c r="AD248" s="5" t="str">
        <f>IFERROR(IF($O248=0,"",INDEX($A$5:$P$5,SMALL(IF(--($A248:$P248&lt;$A$6:$P$6),COLUMN($A$5:$P$5),IF($A248:$P248="غ",COLUMN($A$5:$P$5))),COLUMNS($A$7:N248)))),"")</f>
        <v/>
      </c>
      <c r="AE248" s="5" t="str">
        <f>IFERROR(IF($O248=0,"",INDEX($A$5:$P$5,SMALL(IF(--($A248:$P248&lt;$A$6:$P$6),COLUMN($A$5:$P$5),IF($A248:$P248="غ",COLUMN($A$5:$P$5))),COLUMNS($A$7:O248)))),"")</f>
        <v/>
      </c>
      <c r="AF248" s="5" t="str">
        <f>IFERROR(IF($O248=0,"",INDEX($A$5:$P$5,SMALL(IF(--($A248:$P248&lt;$A$6:$P$6),COLUMN($A$5:$P$5),IF($A248:$P248="غ",COLUMN($A$5:$P$5))),COLUMNS($A$7:P248)))),"")</f>
        <v/>
      </c>
    </row>
    <row r="249" spans="1:32">
      <c r="A249" s="9">
        <f>الرصد!O251</f>
        <v>0</v>
      </c>
      <c r="B249" s="9">
        <f>الرصد!P251</f>
        <v>0</v>
      </c>
      <c r="C249" s="9">
        <f>الرصد!Q251</f>
        <v>0</v>
      </c>
      <c r="D249" s="9">
        <f>الرصد!T251</f>
        <v>0</v>
      </c>
      <c r="E249" s="9">
        <f>الرصد!W251</f>
        <v>0</v>
      </c>
      <c r="F249" s="9">
        <f>الرصد!Z251</f>
        <v>0</v>
      </c>
      <c r="G249" s="9">
        <f>الرصد!AC251</f>
        <v>0</v>
      </c>
      <c r="H249" s="9">
        <f>الرصد!AD251</f>
        <v>0</v>
      </c>
      <c r="I249" s="9">
        <f>الرصد!AE251</f>
        <v>0</v>
      </c>
      <c r="J249" s="9">
        <f>الرصد!AH251</f>
        <v>0</v>
      </c>
      <c r="K249" s="9">
        <f>الرصد!AK251</f>
        <v>0</v>
      </c>
      <c r="L249" s="9">
        <f>الرصد!AN251</f>
        <v>0</v>
      </c>
      <c r="M249" s="9">
        <f>الرصد!AQ251</f>
        <v>0</v>
      </c>
      <c r="N249" s="9">
        <f>الرصد!AR251</f>
        <v>0</v>
      </c>
      <c r="O249" s="9">
        <f>الرصد!AS251</f>
        <v>0</v>
      </c>
      <c r="P249" s="9">
        <f>الرصد!AT251</f>
        <v>0</v>
      </c>
      <c r="Q249" s="5" t="str">
        <f>IFERROR(IF($O249=0,"",INDEX($A$5:$P$5,SMALL(IF(--($A249:$P249&lt;$A$6:$P$6),COLUMN($A$5:$P$5),IF($A249:$P249="غ",COLUMN($A$5:$P$5))),COLUMNS($A$7:A249)))),"")</f>
        <v/>
      </c>
      <c r="R249" s="5" t="str">
        <f>IFERROR(IF($O249=0,"",INDEX($A$5:$P$5,SMALL(IF(--($A249:$P249&lt;$A$6:$P$6),COLUMN($A$5:$P$5),IF($A249:$P249="غ",COLUMN($A$5:$P$5))),COLUMNS($A$7:B249)))),"")</f>
        <v/>
      </c>
      <c r="S249" s="5" t="str">
        <f>IFERROR(IF($O249=0,"",INDEX($A$5:$P$5,SMALL(IF(--($A249:$P249&lt;$A$6:$P$6),COLUMN($A$5:$P$5),IF($A249:$P249="غ",COLUMN($A$5:$P$5))),COLUMNS($A$7:C249)))),"")</f>
        <v/>
      </c>
      <c r="T249" s="5" t="str">
        <f>IFERROR(IF($O249=0,"",INDEX($A$5:$P$5,SMALL(IF(--($A249:$P249&lt;$A$6:$P$6),COLUMN($A$5:$P$5),IF($A249:$P249="غ",COLUMN($A$5:$P$5))),COLUMNS($A$7:D249)))),"")</f>
        <v/>
      </c>
      <c r="U249" s="5" t="str">
        <f>IFERROR(IF($O249=0,"",INDEX($A$5:$P$5,SMALL(IF(--($A249:$P249&lt;$A$6:$P$6),COLUMN($A$5:$P$5),IF($A249:$P249="غ",COLUMN($A$5:$P$5))),COLUMNS($A$7:E249)))),"")</f>
        <v/>
      </c>
      <c r="V249" s="5" t="str">
        <f>IFERROR(IF($O249=0,"",INDEX($A$5:$P$5,SMALL(IF(--($A249:$P249&lt;$A$6:$P$6),COLUMN($A$5:$P$5),IF($A249:$P249="غ",COLUMN($A$5:$P$5))),COLUMNS($A$7:F249)))),"")</f>
        <v/>
      </c>
      <c r="W249" s="5" t="str">
        <f>IFERROR(IF($O249=0,"",INDEX($A$5:$P$5,SMALL(IF(--($A249:$P249&lt;$A$6:$P$6),COLUMN($A$5:$P$5),IF($A249:$P249="غ",COLUMN($A$5:$P$5))),COLUMNS($A$7:G249)))),"")</f>
        <v/>
      </c>
      <c r="X249" s="5" t="str">
        <f>IFERROR(IF($O249=0,"",INDEX($A$5:$P$5,SMALL(IF(--($A249:$P249&lt;$A$6:$P$6),COLUMN($A$5:$P$5),IF($A249:$P249="غ",COLUMN($A$5:$P$5))),COLUMNS($A$7:H249)))),"")</f>
        <v/>
      </c>
      <c r="Y249" s="5" t="str">
        <f>IFERROR(IF($O249=0,"",INDEX($A$5:$P$5,SMALL(IF(--($A249:$P249&lt;$A$6:$P$6),COLUMN($A$5:$P$5),IF($A249:$P249="غ",COLUMN($A$5:$P$5))),COLUMNS($A$7:I249)))),"")</f>
        <v/>
      </c>
      <c r="Z249" s="5" t="str">
        <f>IFERROR(IF($O249=0,"",INDEX($A$5:$P$5,SMALL(IF(--($A249:$P249&lt;$A$6:$P$6),COLUMN($A$5:$P$5),IF($A249:$P249="غ",COLUMN($A$5:$P$5))),COLUMNS($A$7:J249)))),"")</f>
        <v/>
      </c>
      <c r="AA249" s="5" t="str">
        <f>IFERROR(IF($O249=0,"",INDEX($A$5:$P$5,SMALL(IF(--($A249:$P249&lt;$A$6:$P$6),COLUMN($A$5:$P$5),IF($A249:$P249="غ",COLUMN($A$5:$P$5))),COLUMNS($A$7:K249)))),"")</f>
        <v/>
      </c>
      <c r="AB249" s="5" t="str">
        <f>IFERROR(IF($O249=0,"",INDEX($A$5:$P$5,SMALL(IF(--($A249:$P249&lt;$A$6:$P$6),COLUMN($A$5:$P$5),IF($A249:$P249="غ",COLUMN($A$5:$P$5))),COLUMNS($A$7:L249)))),"")</f>
        <v/>
      </c>
      <c r="AC249" s="5" t="str">
        <f>IFERROR(IF($O249=0,"",INDEX($A$5:$P$5,SMALL(IF(--($A249:$P249&lt;$A$6:$P$6),COLUMN($A$5:$P$5),IF($A249:$P249="غ",COLUMN($A$5:$P$5))),COLUMNS($A$7:M249)))),"")</f>
        <v/>
      </c>
      <c r="AD249" s="5" t="str">
        <f>IFERROR(IF($O249=0,"",INDEX($A$5:$P$5,SMALL(IF(--($A249:$P249&lt;$A$6:$P$6),COLUMN($A$5:$P$5),IF($A249:$P249="غ",COLUMN($A$5:$P$5))),COLUMNS($A$7:N249)))),"")</f>
        <v/>
      </c>
      <c r="AE249" s="5" t="str">
        <f>IFERROR(IF($O249=0,"",INDEX($A$5:$P$5,SMALL(IF(--($A249:$P249&lt;$A$6:$P$6),COLUMN($A$5:$P$5),IF($A249:$P249="غ",COLUMN($A$5:$P$5))),COLUMNS($A$7:O249)))),"")</f>
        <v/>
      </c>
      <c r="AF249" s="5" t="str">
        <f>IFERROR(IF($O249=0,"",INDEX($A$5:$P$5,SMALL(IF(--($A249:$P249&lt;$A$6:$P$6),COLUMN($A$5:$P$5),IF($A249:$P249="غ",COLUMN($A$5:$P$5))),COLUMNS($A$7:P249)))),"")</f>
        <v/>
      </c>
    </row>
    <row r="250" spans="1:32">
      <c r="A250" s="9">
        <f>الرصد!O252</f>
        <v>0</v>
      </c>
      <c r="B250" s="9">
        <f>الرصد!P252</f>
        <v>0</v>
      </c>
      <c r="C250" s="9">
        <f>الرصد!Q252</f>
        <v>0</v>
      </c>
      <c r="D250" s="9">
        <f>الرصد!T252</f>
        <v>0</v>
      </c>
      <c r="E250" s="9">
        <f>الرصد!W252</f>
        <v>0</v>
      </c>
      <c r="F250" s="9">
        <f>الرصد!Z252</f>
        <v>0</v>
      </c>
      <c r="G250" s="9">
        <f>الرصد!AC252</f>
        <v>0</v>
      </c>
      <c r="H250" s="9">
        <f>الرصد!AD252</f>
        <v>0</v>
      </c>
      <c r="I250" s="9">
        <f>الرصد!AE252</f>
        <v>0</v>
      </c>
      <c r="J250" s="9">
        <f>الرصد!AH252</f>
        <v>0</v>
      </c>
      <c r="K250" s="9">
        <f>الرصد!AK252</f>
        <v>0</v>
      </c>
      <c r="L250" s="9">
        <f>الرصد!AN252</f>
        <v>0</v>
      </c>
      <c r="M250" s="9">
        <f>الرصد!AQ252</f>
        <v>0</v>
      </c>
      <c r="N250" s="9">
        <f>الرصد!AR252</f>
        <v>0</v>
      </c>
      <c r="O250" s="9">
        <f>الرصد!AS252</f>
        <v>0</v>
      </c>
      <c r="P250" s="9">
        <f>الرصد!AT252</f>
        <v>0</v>
      </c>
      <c r="Q250" s="5" t="str">
        <f>IFERROR(IF($O250=0,"",INDEX($A$5:$P$5,SMALL(IF(--($A250:$P250&lt;$A$6:$P$6),COLUMN($A$5:$P$5),IF($A250:$P250="غ",COLUMN($A$5:$P$5))),COLUMNS($A$7:A250)))),"")</f>
        <v/>
      </c>
      <c r="R250" s="5" t="str">
        <f>IFERROR(IF($O250=0,"",INDEX($A$5:$P$5,SMALL(IF(--($A250:$P250&lt;$A$6:$P$6),COLUMN($A$5:$P$5),IF($A250:$P250="غ",COLUMN($A$5:$P$5))),COLUMNS($A$7:B250)))),"")</f>
        <v/>
      </c>
      <c r="S250" s="5" t="str">
        <f>IFERROR(IF($O250=0,"",INDEX($A$5:$P$5,SMALL(IF(--($A250:$P250&lt;$A$6:$P$6),COLUMN($A$5:$P$5),IF($A250:$P250="غ",COLUMN($A$5:$P$5))),COLUMNS($A$7:C250)))),"")</f>
        <v/>
      </c>
      <c r="T250" s="5" t="str">
        <f>IFERROR(IF($O250=0,"",INDEX($A$5:$P$5,SMALL(IF(--($A250:$P250&lt;$A$6:$P$6),COLUMN($A$5:$P$5),IF($A250:$P250="غ",COLUMN($A$5:$P$5))),COLUMNS($A$7:D250)))),"")</f>
        <v/>
      </c>
      <c r="U250" s="5" t="str">
        <f>IFERROR(IF($O250=0,"",INDEX($A$5:$P$5,SMALL(IF(--($A250:$P250&lt;$A$6:$P$6),COLUMN($A$5:$P$5),IF($A250:$P250="غ",COLUMN($A$5:$P$5))),COLUMNS($A$7:E250)))),"")</f>
        <v/>
      </c>
      <c r="V250" s="5" t="str">
        <f>IFERROR(IF($O250=0,"",INDEX($A$5:$P$5,SMALL(IF(--($A250:$P250&lt;$A$6:$P$6),COLUMN($A$5:$P$5),IF($A250:$P250="غ",COLUMN($A$5:$P$5))),COLUMNS($A$7:F250)))),"")</f>
        <v/>
      </c>
      <c r="W250" s="5" t="str">
        <f>IFERROR(IF($O250=0,"",INDEX($A$5:$P$5,SMALL(IF(--($A250:$P250&lt;$A$6:$P$6),COLUMN($A$5:$P$5),IF($A250:$P250="غ",COLUMN($A$5:$P$5))),COLUMNS($A$7:G250)))),"")</f>
        <v/>
      </c>
      <c r="X250" s="5" t="str">
        <f>IFERROR(IF($O250=0,"",INDEX($A$5:$P$5,SMALL(IF(--($A250:$P250&lt;$A$6:$P$6),COLUMN($A$5:$P$5),IF($A250:$P250="غ",COLUMN($A$5:$P$5))),COLUMNS($A$7:H250)))),"")</f>
        <v/>
      </c>
      <c r="Y250" s="5" t="str">
        <f>IFERROR(IF($O250=0,"",INDEX($A$5:$P$5,SMALL(IF(--($A250:$P250&lt;$A$6:$P$6),COLUMN($A$5:$P$5),IF($A250:$P250="غ",COLUMN($A$5:$P$5))),COLUMNS($A$7:I250)))),"")</f>
        <v/>
      </c>
      <c r="Z250" s="5" t="str">
        <f>IFERROR(IF($O250=0,"",INDEX($A$5:$P$5,SMALL(IF(--($A250:$P250&lt;$A$6:$P$6),COLUMN($A$5:$P$5),IF($A250:$P250="غ",COLUMN($A$5:$P$5))),COLUMNS($A$7:J250)))),"")</f>
        <v/>
      </c>
      <c r="AA250" s="5" t="str">
        <f>IFERROR(IF($O250=0,"",INDEX($A$5:$P$5,SMALL(IF(--($A250:$P250&lt;$A$6:$P$6),COLUMN($A$5:$P$5),IF($A250:$P250="غ",COLUMN($A$5:$P$5))),COLUMNS($A$7:K250)))),"")</f>
        <v/>
      </c>
      <c r="AB250" s="5" t="str">
        <f>IFERROR(IF($O250=0,"",INDEX($A$5:$P$5,SMALL(IF(--($A250:$P250&lt;$A$6:$P$6),COLUMN($A$5:$P$5),IF($A250:$P250="غ",COLUMN($A$5:$P$5))),COLUMNS($A$7:L250)))),"")</f>
        <v/>
      </c>
      <c r="AC250" s="5" t="str">
        <f>IFERROR(IF($O250=0,"",INDEX($A$5:$P$5,SMALL(IF(--($A250:$P250&lt;$A$6:$P$6),COLUMN($A$5:$P$5),IF($A250:$P250="غ",COLUMN($A$5:$P$5))),COLUMNS($A$7:M250)))),"")</f>
        <v/>
      </c>
      <c r="AD250" s="5" t="str">
        <f>IFERROR(IF($O250=0,"",INDEX($A$5:$P$5,SMALL(IF(--($A250:$P250&lt;$A$6:$P$6),COLUMN($A$5:$P$5),IF($A250:$P250="غ",COLUMN($A$5:$P$5))),COLUMNS($A$7:N250)))),"")</f>
        <v/>
      </c>
      <c r="AE250" s="5" t="str">
        <f>IFERROR(IF($O250=0,"",INDEX($A$5:$P$5,SMALL(IF(--($A250:$P250&lt;$A$6:$P$6),COLUMN($A$5:$P$5),IF($A250:$P250="غ",COLUMN($A$5:$P$5))),COLUMNS($A$7:O250)))),"")</f>
        <v/>
      </c>
      <c r="AF250" s="5" t="str">
        <f>IFERROR(IF($O250=0,"",INDEX($A$5:$P$5,SMALL(IF(--($A250:$P250&lt;$A$6:$P$6),COLUMN($A$5:$P$5),IF($A250:$P250="غ",COLUMN($A$5:$P$5))),COLUMNS($A$7:P250)))),"")</f>
        <v/>
      </c>
    </row>
    <row r="251" spans="1:32">
      <c r="A251" s="9">
        <f>الرصد!O253</f>
        <v>0</v>
      </c>
      <c r="B251" s="9">
        <f>الرصد!P253</f>
        <v>0</v>
      </c>
      <c r="C251" s="9">
        <f>الرصد!Q253</f>
        <v>0</v>
      </c>
      <c r="D251" s="9">
        <f>الرصد!T253</f>
        <v>0</v>
      </c>
      <c r="E251" s="9">
        <f>الرصد!W253</f>
        <v>0</v>
      </c>
      <c r="F251" s="9">
        <f>الرصد!Z253</f>
        <v>0</v>
      </c>
      <c r="G251" s="9">
        <f>الرصد!AC253</f>
        <v>0</v>
      </c>
      <c r="H251" s="9">
        <f>الرصد!AD253</f>
        <v>0</v>
      </c>
      <c r="I251" s="9">
        <f>الرصد!AE253</f>
        <v>0</v>
      </c>
      <c r="J251" s="9">
        <f>الرصد!AH253</f>
        <v>0</v>
      </c>
      <c r="K251" s="9">
        <f>الرصد!AK253</f>
        <v>0</v>
      </c>
      <c r="L251" s="9">
        <f>الرصد!AN253</f>
        <v>0</v>
      </c>
      <c r="M251" s="9">
        <f>الرصد!AQ253</f>
        <v>0</v>
      </c>
      <c r="N251" s="9">
        <f>الرصد!AR253</f>
        <v>0</v>
      </c>
      <c r="O251" s="9">
        <f>الرصد!AS253</f>
        <v>0</v>
      </c>
      <c r="P251" s="9">
        <f>الرصد!AT253</f>
        <v>0</v>
      </c>
      <c r="Q251" s="5" t="str">
        <f>IFERROR(IF($O251=0,"",INDEX($A$5:$P$5,SMALL(IF(--($A251:$P251&lt;$A$6:$P$6),COLUMN($A$5:$P$5),IF($A251:$P251="غ",COLUMN($A$5:$P$5))),COLUMNS($A$7:A251)))),"")</f>
        <v/>
      </c>
      <c r="R251" s="5" t="str">
        <f>IFERROR(IF($O251=0,"",INDEX($A$5:$P$5,SMALL(IF(--($A251:$P251&lt;$A$6:$P$6),COLUMN($A$5:$P$5),IF($A251:$P251="غ",COLUMN($A$5:$P$5))),COLUMNS($A$7:B251)))),"")</f>
        <v/>
      </c>
      <c r="S251" s="5" t="str">
        <f>IFERROR(IF($O251=0,"",INDEX($A$5:$P$5,SMALL(IF(--($A251:$P251&lt;$A$6:$P$6),COLUMN($A$5:$P$5),IF($A251:$P251="غ",COLUMN($A$5:$P$5))),COLUMNS($A$7:C251)))),"")</f>
        <v/>
      </c>
      <c r="T251" s="5" t="str">
        <f>IFERROR(IF($O251=0,"",INDEX($A$5:$P$5,SMALL(IF(--($A251:$P251&lt;$A$6:$P$6),COLUMN($A$5:$P$5),IF($A251:$P251="غ",COLUMN($A$5:$P$5))),COLUMNS($A$7:D251)))),"")</f>
        <v/>
      </c>
      <c r="U251" s="5" t="str">
        <f>IFERROR(IF($O251=0,"",INDEX($A$5:$P$5,SMALL(IF(--($A251:$P251&lt;$A$6:$P$6),COLUMN($A$5:$P$5),IF($A251:$P251="غ",COLUMN($A$5:$P$5))),COLUMNS($A$7:E251)))),"")</f>
        <v/>
      </c>
      <c r="V251" s="5" t="str">
        <f>IFERROR(IF($O251=0,"",INDEX($A$5:$P$5,SMALL(IF(--($A251:$P251&lt;$A$6:$P$6),COLUMN($A$5:$P$5),IF($A251:$P251="غ",COLUMN($A$5:$P$5))),COLUMNS($A$7:F251)))),"")</f>
        <v/>
      </c>
      <c r="W251" s="5" t="str">
        <f>IFERROR(IF($O251=0,"",INDEX($A$5:$P$5,SMALL(IF(--($A251:$P251&lt;$A$6:$P$6),COLUMN($A$5:$P$5),IF($A251:$P251="غ",COLUMN($A$5:$P$5))),COLUMNS($A$7:G251)))),"")</f>
        <v/>
      </c>
      <c r="X251" s="5" t="str">
        <f>IFERROR(IF($O251=0,"",INDEX($A$5:$P$5,SMALL(IF(--($A251:$P251&lt;$A$6:$P$6),COLUMN($A$5:$P$5),IF($A251:$P251="غ",COLUMN($A$5:$P$5))),COLUMNS($A$7:H251)))),"")</f>
        <v/>
      </c>
      <c r="Y251" s="5" t="str">
        <f>IFERROR(IF($O251=0,"",INDEX($A$5:$P$5,SMALL(IF(--($A251:$P251&lt;$A$6:$P$6),COLUMN($A$5:$P$5),IF($A251:$P251="غ",COLUMN($A$5:$P$5))),COLUMNS($A$7:I251)))),"")</f>
        <v/>
      </c>
      <c r="Z251" s="5" t="str">
        <f>IFERROR(IF($O251=0,"",INDEX($A$5:$P$5,SMALL(IF(--($A251:$P251&lt;$A$6:$P$6),COLUMN($A$5:$P$5),IF($A251:$P251="غ",COLUMN($A$5:$P$5))),COLUMNS($A$7:J251)))),"")</f>
        <v/>
      </c>
      <c r="AA251" s="5" t="str">
        <f>IFERROR(IF($O251=0,"",INDEX($A$5:$P$5,SMALL(IF(--($A251:$P251&lt;$A$6:$P$6),COLUMN($A$5:$P$5),IF($A251:$P251="غ",COLUMN($A$5:$P$5))),COLUMNS($A$7:K251)))),"")</f>
        <v/>
      </c>
      <c r="AB251" s="5" t="str">
        <f>IFERROR(IF($O251=0,"",INDEX($A$5:$P$5,SMALL(IF(--($A251:$P251&lt;$A$6:$P$6),COLUMN($A$5:$P$5),IF($A251:$P251="غ",COLUMN($A$5:$P$5))),COLUMNS($A$7:L251)))),"")</f>
        <v/>
      </c>
      <c r="AC251" s="5" t="str">
        <f>IFERROR(IF($O251=0,"",INDEX($A$5:$P$5,SMALL(IF(--($A251:$P251&lt;$A$6:$P$6),COLUMN($A$5:$P$5),IF($A251:$P251="غ",COLUMN($A$5:$P$5))),COLUMNS($A$7:M251)))),"")</f>
        <v/>
      </c>
      <c r="AD251" s="5" t="str">
        <f>IFERROR(IF($O251=0,"",INDEX($A$5:$P$5,SMALL(IF(--($A251:$P251&lt;$A$6:$P$6),COLUMN($A$5:$P$5),IF($A251:$P251="غ",COLUMN($A$5:$P$5))),COLUMNS($A$7:N251)))),"")</f>
        <v/>
      </c>
      <c r="AE251" s="5" t="str">
        <f>IFERROR(IF($O251=0,"",INDEX($A$5:$P$5,SMALL(IF(--($A251:$P251&lt;$A$6:$P$6),COLUMN($A$5:$P$5),IF($A251:$P251="غ",COLUMN($A$5:$P$5))),COLUMNS($A$7:O251)))),"")</f>
        <v/>
      </c>
      <c r="AF251" s="5" t="str">
        <f>IFERROR(IF($O251=0,"",INDEX($A$5:$P$5,SMALL(IF(--($A251:$P251&lt;$A$6:$P$6),COLUMN($A$5:$P$5),IF($A251:$P251="غ",COLUMN($A$5:$P$5))),COLUMNS($A$7:P251)))),"")</f>
        <v/>
      </c>
    </row>
    <row r="252" spans="1:32">
      <c r="A252" s="9">
        <f>الرصد!O254</f>
        <v>0</v>
      </c>
      <c r="B252" s="9">
        <f>الرصد!P254</f>
        <v>0</v>
      </c>
      <c r="C252" s="9">
        <f>الرصد!Q254</f>
        <v>0</v>
      </c>
      <c r="D252" s="9">
        <f>الرصد!T254</f>
        <v>0</v>
      </c>
      <c r="E252" s="9">
        <f>الرصد!W254</f>
        <v>0</v>
      </c>
      <c r="F252" s="9">
        <f>الرصد!Z254</f>
        <v>0</v>
      </c>
      <c r="G252" s="9">
        <f>الرصد!AC254</f>
        <v>0</v>
      </c>
      <c r="H252" s="9">
        <f>الرصد!AD254</f>
        <v>0</v>
      </c>
      <c r="I252" s="9">
        <f>الرصد!AE254</f>
        <v>0</v>
      </c>
      <c r="J252" s="9">
        <f>الرصد!AH254</f>
        <v>0</v>
      </c>
      <c r="K252" s="9">
        <f>الرصد!AK254</f>
        <v>0</v>
      </c>
      <c r="L252" s="9">
        <f>الرصد!AN254</f>
        <v>0</v>
      </c>
      <c r="M252" s="9">
        <f>الرصد!AQ254</f>
        <v>0</v>
      </c>
      <c r="N252" s="9">
        <f>الرصد!AR254</f>
        <v>0</v>
      </c>
      <c r="O252" s="9">
        <f>الرصد!AS254</f>
        <v>0</v>
      </c>
      <c r="P252" s="9">
        <f>الرصد!AT254</f>
        <v>0</v>
      </c>
      <c r="Q252" s="5" t="str">
        <f>IFERROR(IF($O252=0,"",INDEX($A$5:$P$5,SMALL(IF(--($A252:$P252&lt;$A$6:$P$6),COLUMN($A$5:$P$5),IF($A252:$P252="غ",COLUMN($A$5:$P$5))),COLUMNS($A$7:A252)))),"")</f>
        <v/>
      </c>
      <c r="R252" s="5" t="str">
        <f>IFERROR(IF($O252=0,"",INDEX($A$5:$P$5,SMALL(IF(--($A252:$P252&lt;$A$6:$P$6),COLUMN($A$5:$P$5),IF($A252:$P252="غ",COLUMN($A$5:$P$5))),COLUMNS($A$7:B252)))),"")</f>
        <v/>
      </c>
      <c r="S252" s="5" t="str">
        <f>IFERROR(IF($O252=0,"",INDEX($A$5:$P$5,SMALL(IF(--($A252:$P252&lt;$A$6:$P$6),COLUMN($A$5:$P$5),IF($A252:$P252="غ",COLUMN($A$5:$P$5))),COLUMNS($A$7:C252)))),"")</f>
        <v/>
      </c>
      <c r="T252" s="5" t="str">
        <f>IFERROR(IF($O252=0,"",INDEX($A$5:$P$5,SMALL(IF(--($A252:$P252&lt;$A$6:$P$6),COLUMN($A$5:$P$5),IF($A252:$P252="غ",COLUMN($A$5:$P$5))),COLUMNS($A$7:D252)))),"")</f>
        <v/>
      </c>
      <c r="U252" s="5" t="str">
        <f>IFERROR(IF($O252=0,"",INDEX($A$5:$P$5,SMALL(IF(--($A252:$P252&lt;$A$6:$P$6),COLUMN($A$5:$P$5),IF($A252:$P252="غ",COLUMN($A$5:$P$5))),COLUMNS($A$7:E252)))),"")</f>
        <v/>
      </c>
      <c r="V252" s="5" t="str">
        <f>IFERROR(IF($O252=0,"",INDEX($A$5:$P$5,SMALL(IF(--($A252:$P252&lt;$A$6:$P$6),COLUMN($A$5:$P$5),IF($A252:$P252="غ",COLUMN($A$5:$P$5))),COLUMNS($A$7:F252)))),"")</f>
        <v/>
      </c>
      <c r="W252" s="5" t="str">
        <f>IFERROR(IF($O252=0,"",INDEX($A$5:$P$5,SMALL(IF(--($A252:$P252&lt;$A$6:$P$6),COLUMN($A$5:$P$5),IF($A252:$P252="غ",COLUMN($A$5:$P$5))),COLUMNS($A$7:G252)))),"")</f>
        <v/>
      </c>
      <c r="X252" s="5" t="str">
        <f>IFERROR(IF($O252=0,"",INDEX($A$5:$P$5,SMALL(IF(--($A252:$P252&lt;$A$6:$P$6),COLUMN($A$5:$P$5),IF($A252:$P252="غ",COLUMN($A$5:$P$5))),COLUMNS($A$7:H252)))),"")</f>
        <v/>
      </c>
      <c r="Y252" s="5" t="str">
        <f>IFERROR(IF($O252=0,"",INDEX($A$5:$P$5,SMALL(IF(--($A252:$P252&lt;$A$6:$P$6),COLUMN($A$5:$P$5),IF($A252:$P252="غ",COLUMN($A$5:$P$5))),COLUMNS($A$7:I252)))),"")</f>
        <v/>
      </c>
      <c r="Z252" s="5" t="str">
        <f>IFERROR(IF($O252=0,"",INDEX($A$5:$P$5,SMALL(IF(--($A252:$P252&lt;$A$6:$P$6),COLUMN($A$5:$P$5),IF($A252:$P252="غ",COLUMN($A$5:$P$5))),COLUMNS($A$7:J252)))),"")</f>
        <v/>
      </c>
      <c r="AA252" s="5" t="str">
        <f>IFERROR(IF($O252=0,"",INDEX($A$5:$P$5,SMALL(IF(--($A252:$P252&lt;$A$6:$P$6),COLUMN($A$5:$P$5),IF($A252:$P252="غ",COLUMN($A$5:$P$5))),COLUMNS($A$7:K252)))),"")</f>
        <v/>
      </c>
      <c r="AB252" s="5" t="str">
        <f>IFERROR(IF($O252=0,"",INDEX($A$5:$P$5,SMALL(IF(--($A252:$P252&lt;$A$6:$P$6),COLUMN($A$5:$P$5),IF($A252:$P252="غ",COLUMN($A$5:$P$5))),COLUMNS($A$7:L252)))),"")</f>
        <v/>
      </c>
      <c r="AC252" s="5" t="str">
        <f>IFERROR(IF($O252=0,"",INDEX($A$5:$P$5,SMALL(IF(--($A252:$P252&lt;$A$6:$P$6),COLUMN($A$5:$P$5),IF($A252:$P252="غ",COLUMN($A$5:$P$5))),COLUMNS($A$7:M252)))),"")</f>
        <v/>
      </c>
      <c r="AD252" s="5" t="str">
        <f>IFERROR(IF($O252=0,"",INDEX($A$5:$P$5,SMALL(IF(--($A252:$P252&lt;$A$6:$P$6),COLUMN($A$5:$P$5),IF($A252:$P252="غ",COLUMN($A$5:$P$5))),COLUMNS($A$7:N252)))),"")</f>
        <v/>
      </c>
      <c r="AE252" s="5" t="str">
        <f>IFERROR(IF($O252=0,"",INDEX($A$5:$P$5,SMALL(IF(--($A252:$P252&lt;$A$6:$P$6),COLUMN($A$5:$P$5),IF($A252:$P252="غ",COLUMN($A$5:$P$5))),COLUMNS($A$7:O252)))),"")</f>
        <v/>
      </c>
      <c r="AF252" s="5" t="str">
        <f>IFERROR(IF($O252=0,"",INDEX($A$5:$P$5,SMALL(IF(--($A252:$P252&lt;$A$6:$P$6),COLUMN($A$5:$P$5),IF($A252:$P252="غ",COLUMN($A$5:$P$5))),COLUMNS($A$7:P252)))),"")</f>
        <v/>
      </c>
    </row>
    <row r="253" spans="1:32">
      <c r="A253" s="9">
        <f>الرصد!O255</f>
        <v>0</v>
      </c>
      <c r="B253" s="9">
        <f>الرصد!P255</f>
        <v>0</v>
      </c>
      <c r="C253" s="9">
        <f>الرصد!Q255</f>
        <v>0</v>
      </c>
      <c r="D253" s="9">
        <f>الرصد!T255</f>
        <v>0</v>
      </c>
      <c r="E253" s="9">
        <f>الرصد!W255</f>
        <v>0</v>
      </c>
      <c r="F253" s="9">
        <f>الرصد!Z255</f>
        <v>0</v>
      </c>
      <c r="G253" s="9">
        <f>الرصد!AC255</f>
        <v>0</v>
      </c>
      <c r="H253" s="9">
        <f>الرصد!AD255</f>
        <v>0</v>
      </c>
      <c r="I253" s="9">
        <f>الرصد!AE255</f>
        <v>0</v>
      </c>
      <c r="J253" s="9">
        <f>الرصد!AH255</f>
        <v>0</v>
      </c>
      <c r="K253" s="9">
        <f>الرصد!AK255</f>
        <v>0</v>
      </c>
      <c r="L253" s="9">
        <f>الرصد!AN255</f>
        <v>0</v>
      </c>
      <c r="M253" s="9">
        <f>الرصد!AQ255</f>
        <v>0</v>
      </c>
      <c r="N253" s="9">
        <f>الرصد!AR255</f>
        <v>0</v>
      </c>
      <c r="O253" s="9">
        <f>الرصد!AS255</f>
        <v>0</v>
      </c>
      <c r="P253" s="9">
        <f>الرصد!AT255</f>
        <v>0</v>
      </c>
      <c r="Q253" s="5" t="str">
        <f>IFERROR(IF($O253=0,"",INDEX($A$5:$P$5,SMALL(IF(--($A253:$P253&lt;$A$6:$P$6),COLUMN($A$5:$P$5),IF($A253:$P253="غ",COLUMN($A$5:$P$5))),COLUMNS($A$7:A253)))),"")</f>
        <v/>
      </c>
      <c r="R253" s="5" t="str">
        <f>IFERROR(IF($O253=0,"",INDEX($A$5:$P$5,SMALL(IF(--($A253:$P253&lt;$A$6:$P$6),COLUMN($A$5:$P$5),IF($A253:$P253="غ",COLUMN($A$5:$P$5))),COLUMNS($A$7:B253)))),"")</f>
        <v/>
      </c>
      <c r="S253" s="5" t="str">
        <f>IFERROR(IF($O253=0,"",INDEX($A$5:$P$5,SMALL(IF(--($A253:$P253&lt;$A$6:$P$6),COLUMN($A$5:$P$5),IF($A253:$P253="غ",COLUMN($A$5:$P$5))),COLUMNS($A$7:C253)))),"")</f>
        <v/>
      </c>
      <c r="T253" s="5" t="str">
        <f>IFERROR(IF($O253=0,"",INDEX($A$5:$P$5,SMALL(IF(--($A253:$P253&lt;$A$6:$P$6),COLUMN($A$5:$P$5),IF($A253:$P253="غ",COLUMN($A$5:$P$5))),COLUMNS($A$7:D253)))),"")</f>
        <v/>
      </c>
      <c r="U253" s="5" t="str">
        <f>IFERROR(IF($O253=0,"",INDEX($A$5:$P$5,SMALL(IF(--($A253:$P253&lt;$A$6:$P$6),COLUMN($A$5:$P$5),IF($A253:$P253="غ",COLUMN($A$5:$P$5))),COLUMNS($A$7:E253)))),"")</f>
        <v/>
      </c>
      <c r="V253" s="5" t="str">
        <f>IFERROR(IF($O253=0,"",INDEX($A$5:$P$5,SMALL(IF(--($A253:$P253&lt;$A$6:$P$6),COLUMN($A$5:$P$5),IF($A253:$P253="غ",COLUMN($A$5:$P$5))),COLUMNS($A$7:F253)))),"")</f>
        <v/>
      </c>
      <c r="W253" s="5" t="str">
        <f>IFERROR(IF($O253=0,"",INDEX($A$5:$P$5,SMALL(IF(--($A253:$P253&lt;$A$6:$P$6),COLUMN($A$5:$P$5),IF($A253:$P253="غ",COLUMN($A$5:$P$5))),COLUMNS($A$7:G253)))),"")</f>
        <v/>
      </c>
      <c r="X253" s="5" t="str">
        <f>IFERROR(IF($O253=0,"",INDEX($A$5:$P$5,SMALL(IF(--($A253:$P253&lt;$A$6:$P$6),COLUMN($A$5:$P$5),IF($A253:$P253="غ",COLUMN($A$5:$P$5))),COLUMNS($A$7:H253)))),"")</f>
        <v/>
      </c>
      <c r="Y253" s="5" t="str">
        <f>IFERROR(IF($O253=0,"",INDEX($A$5:$P$5,SMALL(IF(--($A253:$P253&lt;$A$6:$P$6),COLUMN($A$5:$P$5),IF($A253:$P253="غ",COLUMN($A$5:$P$5))),COLUMNS($A$7:I253)))),"")</f>
        <v/>
      </c>
      <c r="Z253" s="5" t="str">
        <f>IFERROR(IF($O253=0,"",INDEX($A$5:$P$5,SMALL(IF(--($A253:$P253&lt;$A$6:$P$6),COLUMN($A$5:$P$5),IF($A253:$P253="غ",COLUMN($A$5:$P$5))),COLUMNS($A$7:J253)))),"")</f>
        <v/>
      </c>
      <c r="AA253" s="5" t="str">
        <f>IFERROR(IF($O253=0,"",INDEX($A$5:$P$5,SMALL(IF(--($A253:$P253&lt;$A$6:$P$6),COLUMN($A$5:$P$5),IF($A253:$P253="غ",COLUMN($A$5:$P$5))),COLUMNS($A$7:K253)))),"")</f>
        <v/>
      </c>
      <c r="AB253" s="5" t="str">
        <f>IFERROR(IF($O253=0,"",INDEX($A$5:$P$5,SMALL(IF(--($A253:$P253&lt;$A$6:$P$6),COLUMN($A$5:$P$5),IF($A253:$P253="غ",COLUMN($A$5:$P$5))),COLUMNS($A$7:L253)))),"")</f>
        <v/>
      </c>
      <c r="AC253" s="5" t="str">
        <f>IFERROR(IF($O253=0,"",INDEX($A$5:$P$5,SMALL(IF(--($A253:$P253&lt;$A$6:$P$6),COLUMN($A$5:$P$5),IF($A253:$P253="غ",COLUMN($A$5:$P$5))),COLUMNS($A$7:M253)))),"")</f>
        <v/>
      </c>
      <c r="AD253" s="5" t="str">
        <f>IFERROR(IF($O253=0,"",INDEX($A$5:$P$5,SMALL(IF(--($A253:$P253&lt;$A$6:$P$6),COLUMN($A$5:$P$5),IF($A253:$P253="غ",COLUMN($A$5:$P$5))),COLUMNS($A$7:N253)))),"")</f>
        <v/>
      </c>
      <c r="AE253" s="5" t="str">
        <f>IFERROR(IF($O253=0,"",INDEX($A$5:$P$5,SMALL(IF(--($A253:$P253&lt;$A$6:$P$6),COLUMN($A$5:$P$5),IF($A253:$P253="غ",COLUMN($A$5:$P$5))),COLUMNS($A$7:O253)))),"")</f>
        <v/>
      </c>
      <c r="AF253" s="5" t="str">
        <f>IFERROR(IF($O253=0,"",INDEX($A$5:$P$5,SMALL(IF(--($A253:$P253&lt;$A$6:$P$6),COLUMN($A$5:$P$5),IF($A253:$P253="غ",COLUMN($A$5:$P$5))),COLUMNS($A$7:P253)))),"")</f>
        <v/>
      </c>
    </row>
    <row r="254" spans="1:32">
      <c r="A254" s="9">
        <f>الرصد!O256</f>
        <v>0</v>
      </c>
      <c r="B254" s="9">
        <f>الرصد!P256</f>
        <v>0</v>
      </c>
      <c r="C254" s="9">
        <f>الرصد!Q256</f>
        <v>0</v>
      </c>
      <c r="D254" s="9">
        <f>الرصد!T256</f>
        <v>0</v>
      </c>
      <c r="E254" s="9">
        <f>الرصد!W256</f>
        <v>0</v>
      </c>
      <c r="F254" s="9">
        <f>الرصد!Z256</f>
        <v>0</v>
      </c>
      <c r="G254" s="9">
        <f>الرصد!AC256</f>
        <v>0</v>
      </c>
      <c r="H254" s="9">
        <f>الرصد!AD256</f>
        <v>0</v>
      </c>
      <c r="I254" s="9">
        <f>الرصد!AE256</f>
        <v>0</v>
      </c>
      <c r="J254" s="9">
        <f>الرصد!AH256</f>
        <v>0</v>
      </c>
      <c r="K254" s="9">
        <f>الرصد!AK256</f>
        <v>0</v>
      </c>
      <c r="L254" s="9">
        <f>الرصد!AN256</f>
        <v>0</v>
      </c>
      <c r="M254" s="9">
        <f>الرصد!AQ256</f>
        <v>0</v>
      </c>
      <c r="N254" s="9">
        <f>الرصد!AR256</f>
        <v>0</v>
      </c>
      <c r="O254" s="9">
        <f>الرصد!AS256</f>
        <v>0</v>
      </c>
      <c r="P254" s="9">
        <f>الرصد!AT256</f>
        <v>0</v>
      </c>
      <c r="Q254" s="5" t="str">
        <f>IFERROR(IF($O254=0,"",INDEX($A$5:$P$5,SMALL(IF(--($A254:$P254&lt;$A$6:$P$6),COLUMN($A$5:$P$5),IF($A254:$P254="غ",COLUMN($A$5:$P$5))),COLUMNS($A$7:A254)))),"")</f>
        <v/>
      </c>
      <c r="R254" s="5" t="str">
        <f>IFERROR(IF($O254=0,"",INDEX($A$5:$P$5,SMALL(IF(--($A254:$P254&lt;$A$6:$P$6),COLUMN($A$5:$P$5),IF($A254:$P254="غ",COLUMN($A$5:$P$5))),COLUMNS($A$7:B254)))),"")</f>
        <v/>
      </c>
      <c r="S254" s="5" t="str">
        <f>IFERROR(IF($O254=0,"",INDEX($A$5:$P$5,SMALL(IF(--($A254:$P254&lt;$A$6:$P$6),COLUMN($A$5:$P$5),IF($A254:$P254="غ",COLUMN($A$5:$P$5))),COLUMNS($A$7:C254)))),"")</f>
        <v/>
      </c>
      <c r="T254" s="5" t="str">
        <f>IFERROR(IF($O254=0,"",INDEX($A$5:$P$5,SMALL(IF(--($A254:$P254&lt;$A$6:$P$6),COLUMN($A$5:$P$5),IF($A254:$P254="غ",COLUMN($A$5:$P$5))),COLUMNS($A$7:D254)))),"")</f>
        <v/>
      </c>
      <c r="U254" s="5" t="str">
        <f>IFERROR(IF($O254=0,"",INDEX($A$5:$P$5,SMALL(IF(--($A254:$P254&lt;$A$6:$P$6),COLUMN($A$5:$P$5),IF($A254:$P254="غ",COLUMN($A$5:$P$5))),COLUMNS($A$7:E254)))),"")</f>
        <v/>
      </c>
      <c r="V254" s="5" t="str">
        <f>IFERROR(IF($O254=0,"",INDEX($A$5:$P$5,SMALL(IF(--($A254:$P254&lt;$A$6:$P$6),COLUMN($A$5:$P$5),IF($A254:$P254="غ",COLUMN($A$5:$P$5))),COLUMNS($A$7:F254)))),"")</f>
        <v/>
      </c>
      <c r="W254" s="5" t="str">
        <f>IFERROR(IF($O254=0,"",INDEX($A$5:$P$5,SMALL(IF(--($A254:$P254&lt;$A$6:$P$6),COLUMN($A$5:$P$5),IF($A254:$P254="غ",COLUMN($A$5:$P$5))),COLUMNS($A$7:G254)))),"")</f>
        <v/>
      </c>
      <c r="X254" s="5" t="str">
        <f>IFERROR(IF($O254=0,"",INDEX($A$5:$P$5,SMALL(IF(--($A254:$P254&lt;$A$6:$P$6),COLUMN($A$5:$P$5),IF($A254:$P254="غ",COLUMN($A$5:$P$5))),COLUMNS($A$7:H254)))),"")</f>
        <v/>
      </c>
      <c r="Y254" s="5" t="str">
        <f>IFERROR(IF($O254=0,"",INDEX($A$5:$P$5,SMALL(IF(--($A254:$P254&lt;$A$6:$P$6),COLUMN($A$5:$P$5),IF($A254:$P254="غ",COLUMN($A$5:$P$5))),COLUMNS($A$7:I254)))),"")</f>
        <v/>
      </c>
      <c r="Z254" s="5" t="str">
        <f>IFERROR(IF($O254=0,"",INDEX($A$5:$P$5,SMALL(IF(--($A254:$P254&lt;$A$6:$P$6),COLUMN($A$5:$P$5),IF($A254:$P254="غ",COLUMN($A$5:$P$5))),COLUMNS($A$7:J254)))),"")</f>
        <v/>
      </c>
      <c r="AA254" s="5" t="str">
        <f>IFERROR(IF($O254=0,"",INDEX($A$5:$P$5,SMALL(IF(--($A254:$P254&lt;$A$6:$P$6),COLUMN($A$5:$P$5),IF($A254:$P254="غ",COLUMN($A$5:$P$5))),COLUMNS($A$7:K254)))),"")</f>
        <v/>
      </c>
      <c r="AB254" s="5" t="str">
        <f>IFERROR(IF($O254=0,"",INDEX($A$5:$P$5,SMALL(IF(--($A254:$P254&lt;$A$6:$P$6),COLUMN($A$5:$P$5),IF($A254:$P254="غ",COLUMN($A$5:$P$5))),COLUMNS($A$7:L254)))),"")</f>
        <v/>
      </c>
      <c r="AC254" s="5" t="str">
        <f>IFERROR(IF($O254=0,"",INDEX($A$5:$P$5,SMALL(IF(--($A254:$P254&lt;$A$6:$P$6),COLUMN($A$5:$P$5),IF($A254:$P254="غ",COLUMN($A$5:$P$5))),COLUMNS($A$7:M254)))),"")</f>
        <v/>
      </c>
      <c r="AD254" s="5" t="str">
        <f>IFERROR(IF($O254=0,"",INDEX($A$5:$P$5,SMALL(IF(--($A254:$P254&lt;$A$6:$P$6),COLUMN($A$5:$P$5),IF($A254:$P254="غ",COLUMN($A$5:$P$5))),COLUMNS($A$7:N254)))),"")</f>
        <v/>
      </c>
      <c r="AE254" s="5" t="str">
        <f>IFERROR(IF($O254=0,"",INDEX($A$5:$P$5,SMALL(IF(--($A254:$P254&lt;$A$6:$P$6),COLUMN($A$5:$P$5),IF($A254:$P254="غ",COLUMN($A$5:$P$5))),COLUMNS($A$7:O254)))),"")</f>
        <v/>
      </c>
      <c r="AF254" s="5" t="str">
        <f>IFERROR(IF($O254=0,"",INDEX($A$5:$P$5,SMALL(IF(--($A254:$P254&lt;$A$6:$P$6),COLUMN($A$5:$P$5),IF($A254:$P254="غ",COLUMN($A$5:$P$5))),COLUMNS($A$7:P254)))),"")</f>
        <v/>
      </c>
    </row>
    <row r="255" spans="1:32">
      <c r="A255" s="9">
        <f>الرصد!O257</f>
        <v>0</v>
      </c>
      <c r="B255" s="9">
        <f>الرصد!P257</f>
        <v>0</v>
      </c>
      <c r="C255" s="9">
        <f>الرصد!Q257</f>
        <v>0</v>
      </c>
      <c r="D255" s="9">
        <f>الرصد!T257</f>
        <v>0</v>
      </c>
      <c r="E255" s="9">
        <f>الرصد!W257</f>
        <v>0</v>
      </c>
      <c r="F255" s="9">
        <f>الرصد!Z257</f>
        <v>0</v>
      </c>
      <c r="G255" s="9">
        <f>الرصد!AC257</f>
        <v>0</v>
      </c>
      <c r="H255" s="9">
        <f>الرصد!AD257</f>
        <v>0</v>
      </c>
      <c r="I255" s="9">
        <f>الرصد!AE257</f>
        <v>0</v>
      </c>
      <c r="J255" s="9">
        <f>الرصد!AH257</f>
        <v>0</v>
      </c>
      <c r="K255" s="9">
        <f>الرصد!AK257</f>
        <v>0</v>
      </c>
      <c r="L255" s="9">
        <f>الرصد!AN257</f>
        <v>0</v>
      </c>
      <c r="M255" s="9">
        <f>الرصد!AQ257</f>
        <v>0</v>
      </c>
      <c r="N255" s="9">
        <f>الرصد!AR257</f>
        <v>0</v>
      </c>
      <c r="O255" s="9">
        <f>الرصد!AS257</f>
        <v>0</v>
      </c>
      <c r="P255" s="9">
        <f>الرصد!AT257</f>
        <v>0</v>
      </c>
      <c r="Q255" s="5" t="str">
        <f>IFERROR(IF($O255=0,"",INDEX($A$5:$P$5,SMALL(IF(--($A255:$P255&lt;$A$6:$P$6),COLUMN($A$5:$P$5),IF($A255:$P255="غ",COLUMN($A$5:$P$5))),COLUMNS($A$7:A255)))),"")</f>
        <v/>
      </c>
      <c r="R255" s="5" t="str">
        <f>IFERROR(IF($O255=0,"",INDEX($A$5:$P$5,SMALL(IF(--($A255:$P255&lt;$A$6:$P$6),COLUMN($A$5:$P$5),IF($A255:$P255="غ",COLUMN($A$5:$P$5))),COLUMNS($A$7:B255)))),"")</f>
        <v/>
      </c>
      <c r="S255" s="5" t="str">
        <f>IFERROR(IF($O255=0,"",INDEX($A$5:$P$5,SMALL(IF(--($A255:$P255&lt;$A$6:$P$6),COLUMN($A$5:$P$5),IF($A255:$P255="غ",COLUMN($A$5:$P$5))),COLUMNS($A$7:C255)))),"")</f>
        <v/>
      </c>
      <c r="T255" s="5" t="str">
        <f>IFERROR(IF($O255=0,"",INDEX($A$5:$P$5,SMALL(IF(--($A255:$P255&lt;$A$6:$P$6),COLUMN($A$5:$P$5),IF($A255:$P255="غ",COLUMN($A$5:$P$5))),COLUMNS($A$7:D255)))),"")</f>
        <v/>
      </c>
      <c r="U255" s="5" t="str">
        <f>IFERROR(IF($O255=0,"",INDEX($A$5:$P$5,SMALL(IF(--($A255:$P255&lt;$A$6:$P$6),COLUMN($A$5:$P$5),IF($A255:$P255="غ",COLUMN($A$5:$P$5))),COLUMNS($A$7:E255)))),"")</f>
        <v/>
      </c>
      <c r="V255" s="5" t="str">
        <f>IFERROR(IF($O255=0,"",INDEX($A$5:$P$5,SMALL(IF(--($A255:$P255&lt;$A$6:$P$6),COLUMN($A$5:$P$5),IF($A255:$P255="غ",COLUMN($A$5:$P$5))),COLUMNS($A$7:F255)))),"")</f>
        <v/>
      </c>
      <c r="W255" s="5" t="str">
        <f>IFERROR(IF($O255=0,"",INDEX($A$5:$P$5,SMALL(IF(--($A255:$P255&lt;$A$6:$P$6),COLUMN($A$5:$P$5),IF($A255:$P255="غ",COLUMN($A$5:$P$5))),COLUMNS($A$7:G255)))),"")</f>
        <v/>
      </c>
      <c r="X255" s="5" t="str">
        <f>IFERROR(IF($O255=0,"",INDEX($A$5:$P$5,SMALL(IF(--($A255:$P255&lt;$A$6:$P$6),COLUMN($A$5:$P$5),IF($A255:$P255="غ",COLUMN($A$5:$P$5))),COLUMNS($A$7:H255)))),"")</f>
        <v/>
      </c>
      <c r="Y255" s="5" t="str">
        <f>IFERROR(IF($O255=0,"",INDEX($A$5:$P$5,SMALL(IF(--($A255:$P255&lt;$A$6:$P$6),COLUMN($A$5:$P$5),IF($A255:$P255="غ",COLUMN($A$5:$P$5))),COLUMNS($A$7:I255)))),"")</f>
        <v/>
      </c>
      <c r="Z255" s="5" t="str">
        <f>IFERROR(IF($O255=0,"",INDEX($A$5:$P$5,SMALL(IF(--($A255:$P255&lt;$A$6:$P$6),COLUMN($A$5:$P$5),IF($A255:$P255="غ",COLUMN($A$5:$P$5))),COLUMNS($A$7:J255)))),"")</f>
        <v/>
      </c>
      <c r="AA255" s="5" t="str">
        <f>IFERROR(IF($O255=0,"",INDEX($A$5:$P$5,SMALL(IF(--($A255:$P255&lt;$A$6:$P$6),COLUMN($A$5:$P$5),IF($A255:$P255="غ",COLUMN($A$5:$P$5))),COLUMNS($A$7:K255)))),"")</f>
        <v/>
      </c>
      <c r="AB255" s="5" t="str">
        <f>IFERROR(IF($O255=0,"",INDEX($A$5:$P$5,SMALL(IF(--($A255:$P255&lt;$A$6:$P$6),COLUMN($A$5:$P$5),IF($A255:$P255="غ",COLUMN($A$5:$P$5))),COLUMNS($A$7:L255)))),"")</f>
        <v/>
      </c>
      <c r="AC255" s="5" t="str">
        <f>IFERROR(IF($O255=0,"",INDEX($A$5:$P$5,SMALL(IF(--($A255:$P255&lt;$A$6:$P$6),COLUMN($A$5:$P$5),IF($A255:$P255="غ",COLUMN($A$5:$P$5))),COLUMNS($A$7:M255)))),"")</f>
        <v/>
      </c>
      <c r="AD255" s="5" t="str">
        <f>IFERROR(IF($O255=0,"",INDEX($A$5:$P$5,SMALL(IF(--($A255:$P255&lt;$A$6:$P$6),COLUMN($A$5:$P$5),IF($A255:$P255="غ",COLUMN($A$5:$P$5))),COLUMNS($A$7:N255)))),"")</f>
        <v/>
      </c>
      <c r="AE255" s="5" t="str">
        <f>IFERROR(IF($O255=0,"",INDEX($A$5:$P$5,SMALL(IF(--($A255:$P255&lt;$A$6:$P$6),COLUMN($A$5:$P$5),IF($A255:$P255="غ",COLUMN($A$5:$P$5))),COLUMNS($A$7:O255)))),"")</f>
        <v/>
      </c>
      <c r="AF255" s="5" t="str">
        <f>IFERROR(IF($O255=0,"",INDEX($A$5:$P$5,SMALL(IF(--($A255:$P255&lt;$A$6:$P$6),COLUMN($A$5:$P$5),IF($A255:$P255="غ",COLUMN($A$5:$P$5))),COLUMNS($A$7:P255)))),"")</f>
        <v/>
      </c>
    </row>
    <row r="256" spans="1:32">
      <c r="A256" s="9">
        <f>الرصد!O258</f>
        <v>0</v>
      </c>
      <c r="B256" s="9">
        <f>الرصد!P258</f>
        <v>0</v>
      </c>
      <c r="C256" s="9">
        <f>الرصد!Q258</f>
        <v>0</v>
      </c>
      <c r="D256" s="9">
        <f>الرصد!T258</f>
        <v>0</v>
      </c>
      <c r="E256" s="9">
        <f>الرصد!W258</f>
        <v>0</v>
      </c>
      <c r="F256" s="9">
        <f>الرصد!Z258</f>
        <v>0</v>
      </c>
      <c r="G256" s="9">
        <f>الرصد!AC258</f>
        <v>0</v>
      </c>
      <c r="H256" s="9">
        <f>الرصد!AD258</f>
        <v>0</v>
      </c>
      <c r="I256" s="9">
        <f>الرصد!AE258</f>
        <v>0</v>
      </c>
      <c r="J256" s="9">
        <f>الرصد!AH258</f>
        <v>0</v>
      </c>
      <c r="K256" s="9">
        <f>الرصد!AK258</f>
        <v>0</v>
      </c>
      <c r="L256" s="9">
        <f>الرصد!AN258</f>
        <v>0</v>
      </c>
      <c r="M256" s="9">
        <f>الرصد!AQ258</f>
        <v>0</v>
      </c>
      <c r="N256" s="9">
        <f>الرصد!AR258</f>
        <v>0</v>
      </c>
      <c r="O256" s="9">
        <f>الرصد!AS258</f>
        <v>0</v>
      </c>
      <c r="P256" s="9">
        <f>الرصد!AT258</f>
        <v>0</v>
      </c>
      <c r="Q256" s="5" t="str">
        <f>IFERROR(IF($O256=0,"",INDEX($A$5:$P$5,SMALL(IF(--($A256:$P256&lt;$A$6:$P$6),COLUMN($A$5:$P$5),IF($A256:$P256="غ",COLUMN($A$5:$P$5))),COLUMNS($A$7:A256)))),"")</f>
        <v/>
      </c>
      <c r="R256" s="5" t="str">
        <f>IFERROR(IF($O256=0,"",INDEX($A$5:$P$5,SMALL(IF(--($A256:$P256&lt;$A$6:$P$6),COLUMN($A$5:$P$5),IF($A256:$P256="غ",COLUMN($A$5:$P$5))),COLUMNS($A$7:B256)))),"")</f>
        <v/>
      </c>
      <c r="S256" s="5" t="str">
        <f>IFERROR(IF($O256=0,"",INDEX($A$5:$P$5,SMALL(IF(--($A256:$P256&lt;$A$6:$P$6),COLUMN($A$5:$P$5),IF($A256:$P256="غ",COLUMN($A$5:$P$5))),COLUMNS($A$7:C256)))),"")</f>
        <v/>
      </c>
      <c r="T256" s="5" t="str">
        <f>IFERROR(IF($O256=0,"",INDEX($A$5:$P$5,SMALL(IF(--($A256:$P256&lt;$A$6:$P$6),COLUMN($A$5:$P$5),IF($A256:$P256="غ",COLUMN($A$5:$P$5))),COLUMNS($A$7:D256)))),"")</f>
        <v/>
      </c>
      <c r="U256" s="5" t="str">
        <f>IFERROR(IF($O256=0,"",INDEX($A$5:$P$5,SMALL(IF(--($A256:$P256&lt;$A$6:$P$6),COLUMN($A$5:$P$5),IF($A256:$P256="غ",COLUMN($A$5:$P$5))),COLUMNS($A$7:E256)))),"")</f>
        <v/>
      </c>
      <c r="V256" s="5" t="str">
        <f>IFERROR(IF($O256=0,"",INDEX($A$5:$P$5,SMALL(IF(--($A256:$P256&lt;$A$6:$P$6),COLUMN($A$5:$P$5),IF($A256:$P256="غ",COLUMN($A$5:$P$5))),COLUMNS($A$7:F256)))),"")</f>
        <v/>
      </c>
      <c r="W256" s="5" t="str">
        <f>IFERROR(IF($O256=0,"",INDEX($A$5:$P$5,SMALL(IF(--($A256:$P256&lt;$A$6:$P$6),COLUMN($A$5:$P$5),IF($A256:$P256="غ",COLUMN($A$5:$P$5))),COLUMNS($A$7:G256)))),"")</f>
        <v/>
      </c>
      <c r="X256" s="5" t="str">
        <f>IFERROR(IF($O256=0,"",INDEX($A$5:$P$5,SMALL(IF(--($A256:$P256&lt;$A$6:$P$6),COLUMN($A$5:$P$5),IF($A256:$P256="غ",COLUMN($A$5:$P$5))),COLUMNS($A$7:H256)))),"")</f>
        <v/>
      </c>
      <c r="Y256" s="5" t="str">
        <f>IFERROR(IF($O256=0,"",INDEX($A$5:$P$5,SMALL(IF(--($A256:$P256&lt;$A$6:$P$6),COLUMN($A$5:$P$5),IF($A256:$P256="غ",COLUMN($A$5:$P$5))),COLUMNS($A$7:I256)))),"")</f>
        <v/>
      </c>
      <c r="Z256" s="5" t="str">
        <f>IFERROR(IF($O256=0,"",INDEX($A$5:$P$5,SMALL(IF(--($A256:$P256&lt;$A$6:$P$6),COLUMN($A$5:$P$5),IF($A256:$P256="غ",COLUMN($A$5:$P$5))),COLUMNS($A$7:J256)))),"")</f>
        <v/>
      </c>
      <c r="AA256" s="5" t="str">
        <f>IFERROR(IF($O256=0,"",INDEX($A$5:$P$5,SMALL(IF(--($A256:$P256&lt;$A$6:$P$6),COLUMN($A$5:$P$5),IF($A256:$P256="غ",COLUMN($A$5:$P$5))),COLUMNS($A$7:K256)))),"")</f>
        <v/>
      </c>
      <c r="AB256" s="5" t="str">
        <f>IFERROR(IF($O256=0,"",INDEX($A$5:$P$5,SMALL(IF(--($A256:$P256&lt;$A$6:$P$6),COLUMN($A$5:$P$5),IF($A256:$P256="غ",COLUMN($A$5:$P$5))),COLUMNS($A$7:L256)))),"")</f>
        <v/>
      </c>
      <c r="AC256" s="5" t="str">
        <f>IFERROR(IF($O256=0,"",INDEX($A$5:$P$5,SMALL(IF(--($A256:$P256&lt;$A$6:$P$6),COLUMN($A$5:$P$5),IF($A256:$P256="غ",COLUMN($A$5:$P$5))),COLUMNS($A$7:M256)))),"")</f>
        <v/>
      </c>
      <c r="AD256" s="5" t="str">
        <f>IFERROR(IF($O256=0,"",INDEX($A$5:$P$5,SMALL(IF(--($A256:$P256&lt;$A$6:$P$6),COLUMN($A$5:$P$5),IF($A256:$P256="غ",COLUMN($A$5:$P$5))),COLUMNS($A$7:N256)))),"")</f>
        <v/>
      </c>
      <c r="AE256" s="5" t="str">
        <f>IFERROR(IF($O256=0,"",INDEX($A$5:$P$5,SMALL(IF(--($A256:$P256&lt;$A$6:$P$6),COLUMN($A$5:$P$5),IF($A256:$P256="غ",COLUMN($A$5:$P$5))),COLUMNS($A$7:O256)))),"")</f>
        <v/>
      </c>
      <c r="AF256" s="5" t="str">
        <f>IFERROR(IF($O256=0,"",INDEX($A$5:$P$5,SMALL(IF(--($A256:$P256&lt;$A$6:$P$6),COLUMN($A$5:$P$5),IF($A256:$P256="غ",COLUMN($A$5:$P$5))),COLUMNS($A$7:P256)))),"")</f>
        <v/>
      </c>
    </row>
    <row r="257" spans="1:32">
      <c r="A257" s="9">
        <f>الرصد!O259</f>
        <v>0</v>
      </c>
      <c r="B257" s="9">
        <f>الرصد!P259</f>
        <v>0</v>
      </c>
      <c r="C257" s="9">
        <f>الرصد!Q259</f>
        <v>0</v>
      </c>
      <c r="D257" s="9">
        <f>الرصد!T259</f>
        <v>0</v>
      </c>
      <c r="E257" s="9">
        <f>الرصد!W259</f>
        <v>0</v>
      </c>
      <c r="F257" s="9">
        <f>الرصد!Z259</f>
        <v>0</v>
      </c>
      <c r="G257" s="9">
        <f>الرصد!AC259</f>
        <v>0</v>
      </c>
      <c r="H257" s="9">
        <f>الرصد!AD259</f>
        <v>0</v>
      </c>
      <c r="I257" s="9">
        <f>الرصد!AE259</f>
        <v>0</v>
      </c>
      <c r="J257" s="9">
        <f>الرصد!AH259</f>
        <v>0</v>
      </c>
      <c r="K257" s="9">
        <f>الرصد!AK259</f>
        <v>0</v>
      </c>
      <c r="L257" s="9">
        <f>الرصد!AN259</f>
        <v>0</v>
      </c>
      <c r="M257" s="9">
        <f>الرصد!AQ259</f>
        <v>0</v>
      </c>
      <c r="N257" s="9">
        <f>الرصد!AR259</f>
        <v>0</v>
      </c>
      <c r="O257" s="9">
        <f>الرصد!AS259</f>
        <v>0</v>
      </c>
      <c r="P257" s="9">
        <f>الرصد!AT259</f>
        <v>0</v>
      </c>
      <c r="Q257" s="5" t="str">
        <f>IFERROR(IF($O257=0,"",INDEX($A$5:$P$5,SMALL(IF(--($A257:$P257&lt;$A$6:$P$6),COLUMN($A$5:$P$5),IF($A257:$P257="غ",COLUMN($A$5:$P$5))),COLUMNS($A$7:A257)))),"")</f>
        <v/>
      </c>
      <c r="R257" s="5" t="str">
        <f>IFERROR(IF($O257=0,"",INDEX($A$5:$P$5,SMALL(IF(--($A257:$P257&lt;$A$6:$P$6),COLUMN($A$5:$P$5),IF($A257:$P257="غ",COLUMN($A$5:$P$5))),COLUMNS($A$7:B257)))),"")</f>
        <v/>
      </c>
      <c r="S257" s="5" t="str">
        <f>IFERROR(IF($O257=0,"",INDEX($A$5:$P$5,SMALL(IF(--($A257:$P257&lt;$A$6:$P$6),COLUMN($A$5:$P$5),IF($A257:$P257="غ",COLUMN($A$5:$P$5))),COLUMNS($A$7:C257)))),"")</f>
        <v/>
      </c>
      <c r="T257" s="5" t="str">
        <f>IFERROR(IF($O257=0,"",INDEX($A$5:$P$5,SMALL(IF(--($A257:$P257&lt;$A$6:$P$6),COLUMN($A$5:$P$5),IF($A257:$P257="غ",COLUMN($A$5:$P$5))),COLUMNS($A$7:D257)))),"")</f>
        <v/>
      </c>
      <c r="U257" s="5" t="str">
        <f>IFERROR(IF($O257=0,"",INDEX($A$5:$P$5,SMALL(IF(--($A257:$P257&lt;$A$6:$P$6),COLUMN($A$5:$P$5),IF($A257:$P257="غ",COLUMN($A$5:$P$5))),COLUMNS($A$7:E257)))),"")</f>
        <v/>
      </c>
      <c r="V257" s="5" t="str">
        <f>IFERROR(IF($O257=0,"",INDEX($A$5:$P$5,SMALL(IF(--($A257:$P257&lt;$A$6:$P$6),COLUMN($A$5:$P$5),IF($A257:$P257="غ",COLUMN($A$5:$P$5))),COLUMNS($A$7:F257)))),"")</f>
        <v/>
      </c>
      <c r="W257" s="5" t="str">
        <f>IFERROR(IF($O257=0,"",INDEX($A$5:$P$5,SMALL(IF(--($A257:$P257&lt;$A$6:$P$6),COLUMN($A$5:$P$5),IF($A257:$P257="غ",COLUMN($A$5:$P$5))),COLUMNS($A$7:G257)))),"")</f>
        <v/>
      </c>
      <c r="X257" s="5" t="str">
        <f>IFERROR(IF($O257=0,"",INDEX($A$5:$P$5,SMALL(IF(--($A257:$P257&lt;$A$6:$P$6),COLUMN($A$5:$P$5),IF($A257:$P257="غ",COLUMN($A$5:$P$5))),COLUMNS($A$7:H257)))),"")</f>
        <v/>
      </c>
      <c r="Y257" s="5" t="str">
        <f>IFERROR(IF($O257=0,"",INDEX($A$5:$P$5,SMALL(IF(--($A257:$P257&lt;$A$6:$P$6),COLUMN($A$5:$P$5),IF($A257:$P257="غ",COLUMN($A$5:$P$5))),COLUMNS($A$7:I257)))),"")</f>
        <v/>
      </c>
      <c r="Z257" s="5" t="str">
        <f>IFERROR(IF($O257=0,"",INDEX($A$5:$P$5,SMALL(IF(--($A257:$P257&lt;$A$6:$P$6),COLUMN($A$5:$P$5),IF($A257:$P257="غ",COLUMN($A$5:$P$5))),COLUMNS($A$7:J257)))),"")</f>
        <v/>
      </c>
      <c r="AA257" s="5" t="str">
        <f>IFERROR(IF($O257=0,"",INDEX($A$5:$P$5,SMALL(IF(--($A257:$P257&lt;$A$6:$P$6),COLUMN($A$5:$P$5),IF($A257:$P257="غ",COLUMN($A$5:$P$5))),COLUMNS($A$7:K257)))),"")</f>
        <v/>
      </c>
      <c r="AB257" s="5" t="str">
        <f>IFERROR(IF($O257=0,"",INDEX($A$5:$P$5,SMALL(IF(--($A257:$P257&lt;$A$6:$P$6),COLUMN($A$5:$P$5),IF($A257:$P257="غ",COLUMN($A$5:$P$5))),COLUMNS($A$7:L257)))),"")</f>
        <v/>
      </c>
      <c r="AC257" s="5" t="str">
        <f>IFERROR(IF($O257=0,"",INDEX($A$5:$P$5,SMALL(IF(--($A257:$P257&lt;$A$6:$P$6),COLUMN($A$5:$P$5),IF($A257:$P257="غ",COLUMN($A$5:$P$5))),COLUMNS($A$7:M257)))),"")</f>
        <v/>
      </c>
      <c r="AD257" s="5" t="str">
        <f>IFERROR(IF($O257=0,"",INDEX($A$5:$P$5,SMALL(IF(--($A257:$P257&lt;$A$6:$P$6),COLUMN($A$5:$P$5),IF($A257:$P257="غ",COLUMN($A$5:$P$5))),COLUMNS($A$7:N257)))),"")</f>
        <v/>
      </c>
      <c r="AE257" s="5" t="str">
        <f>IFERROR(IF($O257=0,"",INDEX($A$5:$P$5,SMALL(IF(--($A257:$P257&lt;$A$6:$P$6),COLUMN($A$5:$P$5),IF($A257:$P257="غ",COLUMN($A$5:$P$5))),COLUMNS($A$7:O257)))),"")</f>
        <v/>
      </c>
      <c r="AF257" s="5" t="str">
        <f>IFERROR(IF($O257=0,"",INDEX($A$5:$P$5,SMALL(IF(--($A257:$P257&lt;$A$6:$P$6),COLUMN($A$5:$P$5),IF($A257:$P257="غ",COLUMN($A$5:$P$5))),COLUMNS($A$7:P257)))),"")</f>
        <v/>
      </c>
    </row>
    <row r="258" spans="1:32">
      <c r="A258" s="9">
        <f>الرصد!O260</f>
        <v>0</v>
      </c>
      <c r="B258" s="9">
        <f>الرصد!P260</f>
        <v>0</v>
      </c>
      <c r="C258" s="9">
        <f>الرصد!Q260</f>
        <v>0</v>
      </c>
      <c r="D258" s="9">
        <f>الرصد!T260</f>
        <v>0</v>
      </c>
      <c r="E258" s="9">
        <f>الرصد!W260</f>
        <v>0</v>
      </c>
      <c r="F258" s="9">
        <f>الرصد!Z260</f>
        <v>0</v>
      </c>
      <c r="G258" s="9">
        <f>الرصد!AC260</f>
        <v>0</v>
      </c>
      <c r="H258" s="9">
        <f>الرصد!AD260</f>
        <v>0</v>
      </c>
      <c r="I258" s="9">
        <f>الرصد!AE260</f>
        <v>0</v>
      </c>
      <c r="J258" s="9">
        <f>الرصد!AH260</f>
        <v>0</v>
      </c>
      <c r="K258" s="9">
        <f>الرصد!AK260</f>
        <v>0</v>
      </c>
      <c r="L258" s="9">
        <f>الرصد!AN260</f>
        <v>0</v>
      </c>
      <c r="M258" s="9">
        <f>الرصد!AQ260</f>
        <v>0</v>
      </c>
      <c r="N258" s="9">
        <f>الرصد!AR260</f>
        <v>0</v>
      </c>
      <c r="O258" s="9">
        <f>الرصد!AS260</f>
        <v>0</v>
      </c>
      <c r="P258" s="9">
        <f>الرصد!AT260</f>
        <v>0</v>
      </c>
      <c r="Q258" s="5" t="str">
        <f>IFERROR(IF($O258=0,"",INDEX($A$5:$P$5,SMALL(IF(--($A258:$P258&lt;$A$6:$P$6),COLUMN($A$5:$P$5),IF($A258:$P258="غ",COLUMN($A$5:$P$5))),COLUMNS($A$7:A258)))),"")</f>
        <v/>
      </c>
      <c r="R258" s="5" t="str">
        <f>IFERROR(IF($O258=0,"",INDEX($A$5:$P$5,SMALL(IF(--($A258:$P258&lt;$A$6:$P$6),COLUMN($A$5:$P$5),IF($A258:$P258="غ",COLUMN($A$5:$P$5))),COLUMNS($A$7:B258)))),"")</f>
        <v/>
      </c>
      <c r="S258" s="5" t="str">
        <f>IFERROR(IF($O258=0,"",INDEX($A$5:$P$5,SMALL(IF(--($A258:$P258&lt;$A$6:$P$6),COLUMN($A$5:$P$5),IF($A258:$P258="غ",COLUMN($A$5:$P$5))),COLUMNS($A$7:C258)))),"")</f>
        <v/>
      </c>
      <c r="T258" s="5" t="str">
        <f>IFERROR(IF($O258=0,"",INDEX($A$5:$P$5,SMALL(IF(--($A258:$P258&lt;$A$6:$P$6),COLUMN($A$5:$P$5),IF($A258:$P258="غ",COLUMN($A$5:$P$5))),COLUMNS($A$7:D258)))),"")</f>
        <v/>
      </c>
      <c r="U258" s="5" t="str">
        <f>IFERROR(IF($O258=0,"",INDEX($A$5:$P$5,SMALL(IF(--($A258:$P258&lt;$A$6:$P$6),COLUMN($A$5:$P$5),IF($A258:$P258="غ",COLUMN($A$5:$P$5))),COLUMNS($A$7:E258)))),"")</f>
        <v/>
      </c>
      <c r="V258" s="5" t="str">
        <f>IFERROR(IF($O258=0,"",INDEX($A$5:$P$5,SMALL(IF(--($A258:$P258&lt;$A$6:$P$6),COLUMN($A$5:$P$5),IF($A258:$P258="غ",COLUMN($A$5:$P$5))),COLUMNS($A$7:F258)))),"")</f>
        <v/>
      </c>
      <c r="W258" s="5" t="str">
        <f>IFERROR(IF($O258=0,"",INDEX($A$5:$P$5,SMALL(IF(--($A258:$P258&lt;$A$6:$P$6),COLUMN($A$5:$P$5),IF($A258:$P258="غ",COLUMN($A$5:$P$5))),COLUMNS($A$7:G258)))),"")</f>
        <v/>
      </c>
      <c r="X258" s="5" t="str">
        <f>IFERROR(IF($O258=0,"",INDEX($A$5:$P$5,SMALL(IF(--($A258:$P258&lt;$A$6:$P$6),COLUMN($A$5:$P$5),IF($A258:$P258="غ",COLUMN($A$5:$P$5))),COLUMNS($A$7:H258)))),"")</f>
        <v/>
      </c>
      <c r="Y258" s="5" t="str">
        <f>IFERROR(IF($O258=0,"",INDEX($A$5:$P$5,SMALL(IF(--($A258:$P258&lt;$A$6:$P$6),COLUMN($A$5:$P$5),IF($A258:$P258="غ",COLUMN($A$5:$P$5))),COLUMNS($A$7:I258)))),"")</f>
        <v/>
      </c>
      <c r="Z258" s="5" t="str">
        <f>IFERROR(IF($O258=0,"",INDEX($A$5:$P$5,SMALL(IF(--($A258:$P258&lt;$A$6:$P$6),COLUMN($A$5:$P$5),IF($A258:$P258="غ",COLUMN($A$5:$P$5))),COLUMNS($A$7:J258)))),"")</f>
        <v/>
      </c>
      <c r="AA258" s="5" t="str">
        <f>IFERROR(IF($O258=0,"",INDEX($A$5:$P$5,SMALL(IF(--($A258:$P258&lt;$A$6:$P$6),COLUMN($A$5:$P$5),IF($A258:$P258="غ",COLUMN($A$5:$P$5))),COLUMNS($A$7:K258)))),"")</f>
        <v/>
      </c>
      <c r="AB258" s="5" t="str">
        <f>IFERROR(IF($O258=0,"",INDEX($A$5:$P$5,SMALL(IF(--($A258:$P258&lt;$A$6:$P$6),COLUMN($A$5:$P$5),IF($A258:$P258="غ",COLUMN($A$5:$P$5))),COLUMNS($A$7:L258)))),"")</f>
        <v/>
      </c>
      <c r="AC258" s="5" t="str">
        <f>IFERROR(IF($O258=0,"",INDEX($A$5:$P$5,SMALL(IF(--($A258:$P258&lt;$A$6:$P$6),COLUMN($A$5:$P$5),IF($A258:$P258="غ",COLUMN($A$5:$P$5))),COLUMNS($A$7:M258)))),"")</f>
        <v/>
      </c>
      <c r="AD258" s="5" t="str">
        <f>IFERROR(IF($O258=0,"",INDEX($A$5:$P$5,SMALL(IF(--($A258:$P258&lt;$A$6:$P$6),COLUMN($A$5:$P$5),IF($A258:$P258="غ",COLUMN($A$5:$P$5))),COLUMNS($A$7:N258)))),"")</f>
        <v/>
      </c>
      <c r="AE258" s="5" t="str">
        <f>IFERROR(IF($O258=0,"",INDEX($A$5:$P$5,SMALL(IF(--($A258:$P258&lt;$A$6:$P$6),COLUMN($A$5:$P$5),IF($A258:$P258="غ",COLUMN($A$5:$P$5))),COLUMNS($A$7:O258)))),"")</f>
        <v/>
      </c>
      <c r="AF258" s="5" t="str">
        <f>IFERROR(IF($O258=0,"",INDEX($A$5:$P$5,SMALL(IF(--($A258:$P258&lt;$A$6:$P$6),COLUMN($A$5:$P$5),IF($A258:$P258="غ",COLUMN($A$5:$P$5))),COLUMNS($A$7:P258)))),"")</f>
        <v/>
      </c>
    </row>
    <row r="259" spans="1:32">
      <c r="A259" s="9">
        <f>الرصد!O261</f>
        <v>0</v>
      </c>
      <c r="B259" s="9">
        <f>الرصد!P261</f>
        <v>0</v>
      </c>
      <c r="C259" s="9">
        <f>الرصد!Q261</f>
        <v>0</v>
      </c>
      <c r="D259" s="9">
        <f>الرصد!T261</f>
        <v>0</v>
      </c>
      <c r="E259" s="9">
        <f>الرصد!W261</f>
        <v>0</v>
      </c>
      <c r="F259" s="9">
        <f>الرصد!Z261</f>
        <v>0</v>
      </c>
      <c r="G259" s="9">
        <f>الرصد!AC261</f>
        <v>0</v>
      </c>
      <c r="H259" s="9">
        <f>الرصد!AD261</f>
        <v>0</v>
      </c>
      <c r="I259" s="9">
        <f>الرصد!AE261</f>
        <v>0</v>
      </c>
      <c r="J259" s="9">
        <f>الرصد!AH261</f>
        <v>0</v>
      </c>
      <c r="K259" s="9">
        <f>الرصد!AK261</f>
        <v>0</v>
      </c>
      <c r="L259" s="9">
        <f>الرصد!AN261</f>
        <v>0</v>
      </c>
      <c r="M259" s="9">
        <f>الرصد!AQ261</f>
        <v>0</v>
      </c>
      <c r="N259" s="9">
        <f>الرصد!AR261</f>
        <v>0</v>
      </c>
      <c r="O259" s="9">
        <f>الرصد!AS261</f>
        <v>0</v>
      </c>
      <c r="P259" s="9">
        <f>الرصد!AT261</f>
        <v>0</v>
      </c>
      <c r="Q259" s="5" t="str">
        <f>IFERROR(IF($O259=0,"",INDEX($A$5:$P$5,SMALL(IF(--($A259:$P259&lt;$A$6:$P$6),COLUMN($A$5:$P$5),IF($A259:$P259="غ",COLUMN($A$5:$P$5))),COLUMNS($A$7:A259)))),"")</f>
        <v/>
      </c>
      <c r="R259" s="5" t="str">
        <f>IFERROR(IF($O259=0,"",INDEX($A$5:$P$5,SMALL(IF(--($A259:$P259&lt;$A$6:$P$6),COLUMN($A$5:$P$5),IF($A259:$P259="غ",COLUMN($A$5:$P$5))),COLUMNS($A$7:B259)))),"")</f>
        <v/>
      </c>
      <c r="S259" s="5" t="str">
        <f>IFERROR(IF($O259=0,"",INDEX($A$5:$P$5,SMALL(IF(--($A259:$P259&lt;$A$6:$P$6),COLUMN($A$5:$P$5),IF($A259:$P259="غ",COLUMN($A$5:$P$5))),COLUMNS($A$7:C259)))),"")</f>
        <v/>
      </c>
      <c r="T259" s="5" t="str">
        <f>IFERROR(IF($O259=0,"",INDEX($A$5:$P$5,SMALL(IF(--($A259:$P259&lt;$A$6:$P$6),COLUMN($A$5:$P$5),IF($A259:$P259="غ",COLUMN($A$5:$P$5))),COLUMNS($A$7:D259)))),"")</f>
        <v/>
      </c>
      <c r="U259" s="5" t="str">
        <f>IFERROR(IF($O259=0,"",INDEX($A$5:$P$5,SMALL(IF(--($A259:$P259&lt;$A$6:$P$6),COLUMN($A$5:$P$5),IF($A259:$P259="غ",COLUMN($A$5:$P$5))),COLUMNS($A$7:E259)))),"")</f>
        <v/>
      </c>
      <c r="V259" s="5" t="str">
        <f>IFERROR(IF($O259=0,"",INDEX($A$5:$P$5,SMALL(IF(--($A259:$P259&lt;$A$6:$P$6),COLUMN($A$5:$P$5),IF($A259:$P259="غ",COLUMN($A$5:$P$5))),COLUMNS($A$7:F259)))),"")</f>
        <v/>
      </c>
      <c r="W259" s="5" t="str">
        <f>IFERROR(IF($O259=0,"",INDEX($A$5:$P$5,SMALL(IF(--($A259:$P259&lt;$A$6:$P$6),COLUMN($A$5:$P$5),IF($A259:$P259="غ",COLUMN($A$5:$P$5))),COLUMNS($A$7:G259)))),"")</f>
        <v/>
      </c>
      <c r="X259" s="5" t="str">
        <f>IFERROR(IF($O259=0,"",INDEX($A$5:$P$5,SMALL(IF(--($A259:$P259&lt;$A$6:$P$6),COLUMN($A$5:$P$5),IF($A259:$P259="غ",COLUMN($A$5:$P$5))),COLUMNS($A$7:H259)))),"")</f>
        <v/>
      </c>
      <c r="Y259" s="5" t="str">
        <f>IFERROR(IF($O259=0,"",INDEX($A$5:$P$5,SMALL(IF(--($A259:$P259&lt;$A$6:$P$6),COLUMN($A$5:$P$5),IF($A259:$P259="غ",COLUMN($A$5:$P$5))),COLUMNS($A$7:I259)))),"")</f>
        <v/>
      </c>
      <c r="Z259" s="5" t="str">
        <f>IFERROR(IF($O259=0,"",INDEX($A$5:$P$5,SMALL(IF(--($A259:$P259&lt;$A$6:$P$6),COLUMN($A$5:$P$5),IF($A259:$P259="غ",COLUMN($A$5:$P$5))),COLUMNS($A$7:J259)))),"")</f>
        <v/>
      </c>
      <c r="AA259" s="5" t="str">
        <f>IFERROR(IF($O259=0,"",INDEX($A$5:$P$5,SMALL(IF(--($A259:$P259&lt;$A$6:$P$6),COLUMN($A$5:$P$5),IF($A259:$P259="غ",COLUMN($A$5:$P$5))),COLUMNS($A$7:K259)))),"")</f>
        <v/>
      </c>
      <c r="AB259" s="5" t="str">
        <f>IFERROR(IF($O259=0,"",INDEX($A$5:$P$5,SMALL(IF(--($A259:$P259&lt;$A$6:$P$6),COLUMN($A$5:$P$5),IF($A259:$P259="غ",COLUMN($A$5:$P$5))),COLUMNS($A$7:L259)))),"")</f>
        <v/>
      </c>
      <c r="AC259" s="5" t="str">
        <f>IFERROR(IF($O259=0,"",INDEX($A$5:$P$5,SMALL(IF(--($A259:$P259&lt;$A$6:$P$6),COLUMN($A$5:$P$5),IF($A259:$P259="غ",COLUMN($A$5:$P$5))),COLUMNS($A$7:M259)))),"")</f>
        <v/>
      </c>
      <c r="AD259" s="5" t="str">
        <f>IFERROR(IF($O259=0,"",INDEX($A$5:$P$5,SMALL(IF(--($A259:$P259&lt;$A$6:$P$6),COLUMN($A$5:$P$5),IF($A259:$P259="غ",COLUMN($A$5:$P$5))),COLUMNS($A$7:N259)))),"")</f>
        <v/>
      </c>
      <c r="AE259" s="5" t="str">
        <f>IFERROR(IF($O259=0,"",INDEX($A$5:$P$5,SMALL(IF(--($A259:$P259&lt;$A$6:$P$6),COLUMN($A$5:$P$5),IF($A259:$P259="غ",COLUMN($A$5:$P$5))),COLUMNS($A$7:O259)))),"")</f>
        <v/>
      </c>
      <c r="AF259" s="5" t="str">
        <f>IFERROR(IF($O259=0,"",INDEX($A$5:$P$5,SMALL(IF(--($A259:$P259&lt;$A$6:$P$6),COLUMN($A$5:$P$5),IF($A259:$P259="غ",COLUMN($A$5:$P$5))),COLUMNS($A$7:P259)))),"")</f>
        <v/>
      </c>
    </row>
    <row r="260" spans="1:32">
      <c r="A260" s="9">
        <f>الرصد!O262</f>
        <v>0</v>
      </c>
      <c r="B260" s="9">
        <f>الرصد!P262</f>
        <v>0</v>
      </c>
      <c r="C260" s="9">
        <f>الرصد!Q262</f>
        <v>0</v>
      </c>
      <c r="D260" s="9">
        <f>الرصد!T262</f>
        <v>0</v>
      </c>
      <c r="E260" s="9">
        <f>الرصد!W262</f>
        <v>0</v>
      </c>
      <c r="F260" s="9">
        <f>الرصد!Z262</f>
        <v>0</v>
      </c>
      <c r="G260" s="9">
        <f>الرصد!AC262</f>
        <v>0</v>
      </c>
      <c r="H260" s="9">
        <f>الرصد!AD262</f>
        <v>0</v>
      </c>
      <c r="I260" s="9">
        <f>الرصد!AE262</f>
        <v>0</v>
      </c>
      <c r="J260" s="9">
        <f>الرصد!AH262</f>
        <v>0</v>
      </c>
      <c r="K260" s="9">
        <f>الرصد!AK262</f>
        <v>0</v>
      </c>
      <c r="L260" s="9">
        <f>الرصد!AN262</f>
        <v>0</v>
      </c>
      <c r="M260" s="9">
        <f>الرصد!AQ262</f>
        <v>0</v>
      </c>
      <c r="N260" s="9">
        <f>الرصد!AR262</f>
        <v>0</v>
      </c>
      <c r="O260" s="9">
        <f>الرصد!AS262</f>
        <v>0</v>
      </c>
      <c r="P260" s="9">
        <f>الرصد!AT262</f>
        <v>0</v>
      </c>
      <c r="Q260" s="5" t="str">
        <f>IFERROR(IF($O260=0,"",INDEX($A$5:$P$5,SMALL(IF(--($A260:$P260&lt;$A$6:$P$6),COLUMN($A$5:$P$5),IF($A260:$P260="غ",COLUMN($A$5:$P$5))),COLUMNS($A$7:A260)))),"")</f>
        <v/>
      </c>
      <c r="R260" s="5" t="str">
        <f>IFERROR(IF($O260=0,"",INDEX($A$5:$P$5,SMALL(IF(--($A260:$P260&lt;$A$6:$P$6),COLUMN($A$5:$P$5),IF($A260:$P260="غ",COLUMN($A$5:$P$5))),COLUMNS($A$7:B260)))),"")</f>
        <v/>
      </c>
      <c r="S260" s="5" t="str">
        <f>IFERROR(IF($O260=0,"",INDEX($A$5:$P$5,SMALL(IF(--($A260:$P260&lt;$A$6:$P$6),COLUMN($A$5:$P$5),IF($A260:$P260="غ",COLUMN($A$5:$P$5))),COLUMNS($A$7:C260)))),"")</f>
        <v/>
      </c>
      <c r="T260" s="5" t="str">
        <f>IFERROR(IF($O260=0,"",INDEX($A$5:$P$5,SMALL(IF(--($A260:$P260&lt;$A$6:$P$6),COLUMN($A$5:$P$5),IF($A260:$P260="غ",COLUMN($A$5:$P$5))),COLUMNS($A$7:D260)))),"")</f>
        <v/>
      </c>
      <c r="U260" s="5" t="str">
        <f>IFERROR(IF($O260=0,"",INDEX($A$5:$P$5,SMALL(IF(--($A260:$P260&lt;$A$6:$P$6),COLUMN($A$5:$P$5),IF($A260:$P260="غ",COLUMN($A$5:$P$5))),COLUMNS($A$7:E260)))),"")</f>
        <v/>
      </c>
      <c r="V260" s="5" t="str">
        <f>IFERROR(IF($O260=0,"",INDEX($A$5:$P$5,SMALL(IF(--($A260:$P260&lt;$A$6:$P$6),COLUMN($A$5:$P$5),IF($A260:$P260="غ",COLUMN($A$5:$P$5))),COLUMNS($A$7:F260)))),"")</f>
        <v/>
      </c>
      <c r="W260" s="5" t="str">
        <f>IFERROR(IF($O260=0,"",INDEX($A$5:$P$5,SMALL(IF(--($A260:$P260&lt;$A$6:$P$6),COLUMN($A$5:$P$5),IF($A260:$P260="غ",COLUMN($A$5:$P$5))),COLUMNS($A$7:G260)))),"")</f>
        <v/>
      </c>
      <c r="X260" s="5" t="str">
        <f>IFERROR(IF($O260=0,"",INDEX($A$5:$P$5,SMALL(IF(--($A260:$P260&lt;$A$6:$P$6),COLUMN($A$5:$P$5),IF($A260:$P260="غ",COLUMN($A$5:$P$5))),COLUMNS($A$7:H260)))),"")</f>
        <v/>
      </c>
      <c r="Y260" s="5" t="str">
        <f>IFERROR(IF($O260=0,"",INDEX($A$5:$P$5,SMALL(IF(--($A260:$P260&lt;$A$6:$P$6),COLUMN($A$5:$P$5),IF($A260:$P260="غ",COLUMN($A$5:$P$5))),COLUMNS($A$7:I260)))),"")</f>
        <v/>
      </c>
      <c r="Z260" s="5" t="str">
        <f>IFERROR(IF($O260=0,"",INDEX($A$5:$P$5,SMALL(IF(--($A260:$P260&lt;$A$6:$P$6),COLUMN($A$5:$P$5),IF($A260:$P260="غ",COLUMN($A$5:$P$5))),COLUMNS($A$7:J260)))),"")</f>
        <v/>
      </c>
      <c r="AA260" s="5" t="str">
        <f>IFERROR(IF($O260=0,"",INDEX($A$5:$P$5,SMALL(IF(--($A260:$P260&lt;$A$6:$P$6),COLUMN($A$5:$P$5),IF($A260:$P260="غ",COLUMN($A$5:$P$5))),COLUMNS($A$7:K260)))),"")</f>
        <v/>
      </c>
      <c r="AB260" s="5" t="str">
        <f>IFERROR(IF($O260=0,"",INDEX($A$5:$P$5,SMALL(IF(--($A260:$P260&lt;$A$6:$P$6),COLUMN($A$5:$P$5),IF($A260:$P260="غ",COLUMN($A$5:$P$5))),COLUMNS($A$7:L260)))),"")</f>
        <v/>
      </c>
      <c r="AC260" s="5" t="str">
        <f>IFERROR(IF($O260=0,"",INDEX($A$5:$P$5,SMALL(IF(--($A260:$P260&lt;$A$6:$P$6),COLUMN($A$5:$P$5),IF($A260:$P260="غ",COLUMN($A$5:$P$5))),COLUMNS($A$7:M260)))),"")</f>
        <v/>
      </c>
      <c r="AD260" s="5" t="str">
        <f>IFERROR(IF($O260=0,"",INDEX($A$5:$P$5,SMALL(IF(--($A260:$P260&lt;$A$6:$P$6),COLUMN($A$5:$P$5),IF($A260:$P260="غ",COLUMN($A$5:$P$5))),COLUMNS($A$7:N260)))),"")</f>
        <v/>
      </c>
      <c r="AE260" s="5" t="str">
        <f>IFERROR(IF($O260=0,"",INDEX($A$5:$P$5,SMALL(IF(--($A260:$P260&lt;$A$6:$P$6),COLUMN($A$5:$P$5),IF($A260:$P260="غ",COLUMN($A$5:$P$5))),COLUMNS($A$7:O260)))),"")</f>
        <v/>
      </c>
      <c r="AF260" s="5" t="str">
        <f>IFERROR(IF($O260=0,"",INDEX($A$5:$P$5,SMALL(IF(--($A260:$P260&lt;$A$6:$P$6),COLUMN($A$5:$P$5),IF($A260:$P260="غ",COLUMN($A$5:$P$5))),COLUMNS($A$7:P260)))),"")</f>
        <v/>
      </c>
    </row>
    <row r="261" spans="1:32">
      <c r="A261" s="9">
        <f>الرصد!O263</f>
        <v>0</v>
      </c>
      <c r="B261" s="9">
        <f>الرصد!P263</f>
        <v>0</v>
      </c>
      <c r="C261" s="9">
        <f>الرصد!Q263</f>
        <v>0</v>
      </c>
      <c r="D261" s="9">
        <f>الرصد!T263</f>
        <v>0</v>
      </c>
      <c r="E261" s="9">
        <f>الرصد!W263</f>
        <v>0</v>
      </c>
      <c r="F261" s="9">
        <f>الرصد!Z263</f>
        <v>0</v>
      </c>
      <c r="G261" s="9">
        <f>الرصد!AC263</f>
        <v>0</v>
      </c>
      <c r="H261" s="9">
        <f>الرصد!AD263</f>
        <v>0</v>
      </c>
      <c r="I261" s="9">
        <f>الرصد!AE263</f>
        <v>0</v>
      </c>
      <c r="J261" s="9">
        <f>الرصد!AH263</f>
        <v>0</v>
      </c>
      <c r="K261" s="9">
        <f>الرصد!AK263</f>
        <v>0</v>
      </c>
      <c r="L261" s="9">
        <f>الرصد!AN263</f>
        <v>0</v>
      </c>
      <c r="M261" s="9">
        <f>الرصد!AQ263</f>
        <v>0</v>
      </c>
      <c r="N261" s="9">
        <f>الرصد!AR263</f>
        <v>0</v>
      </c>
      <c r="O261" s="9">
        <f>الرصد!AS263</f>
        <v>0</v>
      </c>
      <c r="P261" s="9">
        <f>الرصد!AT263</f>
        <v>0</v>
      </c>
      <c r="Q261" s="5" t="str">
        <f>IFERROR(IF($O261=0,"",INDEX($A$5:$P$5,SMALL(IF(--($A261:$P261&lt;$A$6:$P$6),COLUMN($A$5:$P$5),IF($A261:$P261="غ",COLUMN($A$5:$P$5))),COLUMNS($A$7:A261)))),"")</f>
        <v/>
      </c>
      <c r="R261" s="5" t="str">
        <f>IFERROR(IF($O261=0,"",INDEX($A$5:$P$5,SMALL(IF(--($A261:$P261&lt;$A$6:$P$6),COLUMN($A$5:$P$5),IF($A261:$P261="غ",COLUMN($A$5:$P$5))),COLUMNS($A$7:B261)))),"")</f>
        <v/>
      </c>
      <c r="S261" s="5" t="str">
        <f>IFERROR(IF($O261=0,"",INDEX($A$5:$P$5,SMALL(IF(--($A261:$P261&lt;$A$6:$P$6),COLUMN($A$5:$P$5),IF($A261:$P261="غ",COLUMN($A$5:$P$5))),COLUMNS($A$7:C261)))),"")</f>
        <v/>
      </c>
      <c r="T261" s="5" t="str">
        <f>IFERROR(IF($O261=0,"",INDEX($A$5:$P$5,SMALL(IF(--($A261:$P261&lt;$A$6:$P$6),COLUMN($A$5:$P$5),IF($A261:$P261="غ",COLUMN($A$5:$P$5))),COLUMNS($A$7:D261)))),"")</f>
        <v/>
      </c>
      <c r="U261" s="5" t="str">
        <f>IFERROR(IF($O261=0,"",INDEX($A$5:$P$5,SMALL(IF(--($A261:$P261&lt;$A$6:$P$6),COLUMN($A$5:$P$5),IF($A261:$P261="غ",COLUMN($A$5:$P$5))),COLUMNS($A$7:E261)))),"")</f>
        <v/>
      </c>
      <c r="V261" s="5" t="str">
        <f>IFERROR(IF($O261=0,"",INDEX($A$5:$P$5,SMALL(IF(--($A261:$P261&lt;$A$6:$P$6),COLUMN($A$5:$P$5),IF($A261:$P261="غ",COLUMN($A$5:$P$5))),COLUMNS($A$7:F261)))),"")</f>
        <v/>
      </c>
      <c r="W261" s="5" t="str">
        <f>IFERROR(IF($O261=0,"",INDEX($A$5:$P$5,SMALL(IF(--($A261:$P261&lt;$A$6:$P$6),COLUMN($A$5:$P$5),IF($A261:$P261="غ",COLUMN($A$5:$P$5))),COLUMNS($A$7:G261)))),"")</f>
        <v/>
      </c>
      <c r="X261" s="5" t="str">
        <f>IFERROR(IF($O261=0,"",INDEX($A$5:$P$5,SMALL(IF(--($A261:$P261&lt;$A$6:$P$6),COLUMN($A$5:$P$5),IF($A261:$P261="غ",COLUMN($A$5:$P$5))),COLUMNS($A$7:H261)))),"")</f>
        <v/>
      </c>
      <c r="Y261" s="5" t="str">
        <f>IFERROR(IF($O261=0,"",INDEX($A$5:$P$5,SMALL(IF(--($A261:$P261&lt;$A$6:$P$6),COLUMN($A$5:$P$5),IF($A261:$P261="غ",COLUMN($A$5:$P$5))),COLUMNS($A$7:I261)))),"")</f>
        <v/>
      </c>
      <c r="Z261" s="5" t="str">
        <f>IFERROR(IF($O261=0,"",INDEX($A$5:$P$5,SMALL(IF(--($A261:$P261&lt;$A$6:$P$6),COLUMN($A$5:$P$5),IF($A261:$P261="غ",COLUMN($A$5:$P$5))),COLUMNS($A$7:J261)))),"")</f>
        <v/>
      </c>
      <c r="AA261" s="5" t="str">
        <f>IFERROR(IF($O261=0,"",INDEX($A$5:$P$5,SMALL(IF(--($A261:$P261&lt;$A$6:$P$6),COLUMN($A$5:$P$5),IF($A261:$P261="غ",COLUMN($A$5:$P$5))),COLUMNS($A$7:K261)))),"")</f>
        <v/>
      </c>
      <c r="AB261" s="5" t="str">
        <f>IFERROR(IF($O261=0,"",INDEX($A$5:$P$5,SMALL(IF(--($A261:$P261&lt;$A$6:$P$6),COLUMN($A$5:$P$5),IF($A261:$P261="غ",COLUMN($A$5:$P$5))),COLUMNS($A$7:L261)))),"")</f>
        <v/>
      </c>
      <c r="AC261" s="5" t="str">
        <f>IFERROR(IF($O261=0,"",INDEX($A$5:$P$5,SMALL(IF(--($A261:$P261&lt;$A$6:$P$6),COLUMN($A$5:$P$5),IF($A261:$P261="غ",COLUMN($A$5:$P$5))),COLUMNS($A$7:M261)))),"")</f>
        <v/>
      </c>
      <c r="AD261" s="5" t="str">
        <f>IFERROR(IF($O261=0,"",INDEX($A$5:$P$5,SMALL(IF(--($A261:$P261&lt;$A$6:$P$6),COLUMN($A$5:$P$5),IF($A261:$P261="غ",COLUMN($A$5:$P$5))),COLUMNS($A$7:N261)))),"")</f>
        <v/>
      </c>
      <c r="AE261" s="5" t="str">
        <f>IFERROR(IF($O261=0,"",INDEX($A$5:$P$5,SMALL(IF(--($A261:$P261&lt;$A$6:$P$6),COLUMN($A$5:$P$5),IF($A261:$P261="غ",COLUMN($A$5:$P$5))),COLUMNS($A$7:O261)))),"")</f>
        <v/>
      </c>
      <c r="AF261" s="5" t="str">
        <f>IFERROR(IF($O261=0,"",INDEX($A$5:$P$5,SMALL(IF(--($A261:$P261&lt;$A$6:$P$6),COLUMN($A$5:$P$5),IF($A261:$P261="غ",COLUMN($A$5:$P$5))),COLUMNS($A$7:P261)))),"")</f>
        <v/>
      </c>
    </row>
    <row r="262" spans="1:32">
      <c r="A262" s="9">
        <f>الرصد!O264</f>
        <v>0</v>
      </c>
      <c r="B262" s="9">
        <f>الرصد!P264</f>
        <v>0</v>
      </c>
      <c r="C262" s="9">
        <f>الرصد!Q264</f>
        <v>0</v>
      </c>
      <c r="D262" s="9">
        <f>الرصد!T264</f>
        <v>0</v>
      </c>
      <c r="E262" s="9">
        <f>الرصد!W264</f>
        <v>0</v>
      </c>
      <c r="F262" s="9">
        <f>الرصد!Z264</f>
        <v>0</v>
      </c>
      <c r="G262" s="9">
        <f>الرصد!AC264</f>
        <v>0</v>
      </c>
      <c r="H262" s="9">
        <f>الرصد!AD264</f>
        <v>0</v>
      </c>
      <c r="I262" s="9">
        <f>الرصد!AE264</f>
        <v>0</v>
      </c>
      <c r="J262" s="9">
        <f>الرصد!AH264</f>
        <v>0</v>
      </c>
      <c r="K262" s="9">
        <f>الرصد!AK264</f>
        <v>0</v>
      </c>
      <c r="L262" s="9">
        <f>الرصد!AN264</f>
        <v>0</v>
      </c>
      <c r="M262" s="9">
        <f>الرصد!AQ264</f>
        <v>0</v>
      </c>
      <c r="N262" s="9">
        <f>الرصد!AR264</f>
        <v>0</v>
      </c>
      <c r="O262" s="9">
        <f>الرصد!AS264</f>
        <v>0</v>
      </c>
      <c r="P262" s="9">
        <f>الرصد!AT264</f>
        <v>0</v>
      </c>
      <c r="Q262" s="5" t="str">
        <f>IFERROR(IF($O262=0,"",INDEX($A$5:$P$5,SMALL(IF(--($A262:$P262&lt;$A$6:$P$6),COLUMN($A$5:$P$5),IF($A262:$P262="غ",COLUMN($A$5:$P$5))),COLUMNS($A$7:A262)))),"")</f>
        <v/>
      </c>
      <c r="R262" s="5" t="str">
        <f>IFERROR(IF($O262=0,"",INDEX($A$5:$P$5,SMALL(IF(--($A262:$P262&lt;$A$6:$P$6),COLUMN($A$5:$P$5),IF($A262:$P262="غ",COLUMN($A$5:$P$5))),COLUMNS($A$7:B262)))),"")</f>
        <v/>
      </c>
      <c r="S262" s="5" t="str">
        <f>IFERROR(IF($O262=0,"",INDEX($A$5:$P$5,SMALL(IF(--($A262:$P262&lt;$A$6:$P$6),COLUMN($A$5:$P$5),IF($A262:$P262="غ",COLUMN($A$5:$P$5))),COLUMNS($A$7:C262)))),"")</f>
        <v/>
      </c>
      <c r="T262" s="5" t="str">
        <f>IFERROR(IF($O262=0,"",INDEX($A$5:$P$5,SMALL(IF(--($A262:$P262&lt;$A$6:$P$6),COLUMN($A$5:$P$5),IF($A262:$P262="غ",COLUMN($A$5:$P$5))),COLUMNS($A$7:D262)))),"")</f>
        <v/>
      </c>
      <c r="U262" s="5" t="str">
        <f>IFERROR(IF($O262=0,"",INDEX($A$5:$P$5,SMALL(IF(--($A262:$P262&lt;$A$6:$P$6),COLUMN($A$5:$P$5),IF($A262:$P262="غ",COLUMN($A$5:$P$5))),COLUMNS($A$7:E262)))),"")</f>
        <v/>
      </c>
      <c r="V262" s="5" t="str">
        <f>IFERROR(IF($O262=0,"",INDEX($A$5:$P$5,SMALL(IF(--($A262:$P262&lt;$A$6:$P$6),COLUMN($A$5:$P$5),IF($A262:$P262="غ",COLUMN($A$5:$P$5))),COLUMNS($A$7:F262)))),"")</f>
        <v/>
      </c>
      <c r="W262" s="5" t="str">
        <f>IFERROR(IF($O262=0,"",INDEX($A$5:$P$5,SMALL(IF(--($A262:$P262&lt;$A$6:$P$6),COLUMN($A$5:$P$5),IF($A262:$P262="غ",COLUMN($A$5:$P$5))),COLUMNS($A$7:G262)))),"")</f>
        <v/>
      </c>
      <c r="X262" s="5" t="str">
        <f>IFERROR(IF($O262=0,"",INDEX($A$5:$P$5,SMALL(IF(--($A262:$P262&lt;$A$6:$P$6),COLUMN($A$5:$P$5),IF($A262:$P262="غ",COLUMN($A$5:$P$5))),COLUMNS($A$7:H262)))),"")</f>
        <v/>
      </c>
      <c r="Y262" s="5" t="str">
        <f>IFERROR(IF($O262=0,"",INDEX($A$5:$P$5,SMALL(IF(--($A262:$P262&lt;$A$6:$P$6),COLUMN($A$5:$P$5),IF($A262:$P262="غ",COLUMN($A$5:$P$5))),COLUMNS($A$7:I262)))),"")</f>
        <v/>
      </c>
      <c r="Z262" s="5" t="str">
        <f>IFERROR(IF($O262=0,"",INDEX($A$5:$P$5,SMALL(IF(--($A262:$P262&lt;$A$6:$P$6),COLUMN($A$5:$P$5),IF($A262:$P262="غ",COLUMN($A$5:$P$5))),COLUMNS($A$7:J262)))),"")</f>
        <v/>
      </c>
      <c r="AA262" s="5" t="str">
        <f>IFERROR(IF($O262=0,"",INDEX($A$5:$P$5,SMALL(IF(--($A262:$P262&lt;$A$6:$P$6),COLUMN($A$5:$P$5),IF($A262:$P262="غ",COLUMN($A$5:$P$5))),COLUMNS($A$7:K262)))),"")</f>
        <v/>
      </c>
      <c r="AB262" s="5" t="str">
        <f>IFERROR(IF($O262=0,"",INDEX($A$5:$P$5,SMALL(IF(--($A262:$P262&lt;$A$6:$P$6),COLUMN($A$5:$P$5),IF($A262:$P262="غ",COLUMN($A$5:$P$5))),COLUMNS($A$7:L262)))),"")</f>
        <v/>
      </c>
      <c r="AC262" s="5" t="str">
        <f>IFERROR(IF($O262=0,"",INDEX($A$5:$P$5,SMALL(IF(--($A262:$P262&lt;$A$6:$P$6),COLUMN($A$5:$P$5),IF($A262:$P262="غ",COLUMN($A$5:$P$5))),COLUMNS($A$7:M262)))),"")</f>
        <v/>
      </c>
      <c r="AD262" s="5" t="str">
        <f>IFERROR(IF($O262=0,"",INDEX($A$5:$P$5,SMALL(IF(--($A262:$P262&lt;$A$6:$P$6),COLUMN($A$5:$P$5),IF($A262:$P262="غ",COLUMN($A$5:$P$5))),COLUMNS($A$7:N262)))),"")</f>
        <v/>
      </c>
      <c r="AE262" s="5" t="str">
        <f>IFERROR(IF($O262=0,"",INDEX($A$5:$P$5,SMALL(IF(--($A262:$P262&lt;$A$6:$P$6),COLUMN($A$5:$P$5),IF($A262:$P262="غ",COLUMN($A$5:$P$5))),COLUMNS($A$7:O262)))),"")</f>
        <v/>
      </c>
      <c r="AF262" s="5" t="str">
        <f>IFERROR(IF($O262=0,"",INDEX($A$5:$P$5,SMALL(IF(--($A262:$P262&lt;$A$6:$P$6),COLUMN($A$5:$P$5),IF($A262:$P262="غ",COLUMN($A$5:$P$5))),COLUMNS($A$7:P262)))),"")</f>
        <v/>
      </c>
    </row>
    <row r="263" spans="1:32">
      <c r="A263" s="9">
        <f>الرصد!O265</f>
        <v>0</v>
      </c>
      <c r="B263" s="9">
        <f>الرصد!P265</f>
        <v>0</v>
      </c>
      <c r="C263" s="9">
        <f>الرصد!Q265</f>
        <v>0</v>
      </c>
      <c r="D263" s="9">
        <f>الرصد!T265</f>
        <v>0</v>
      </c>
      <c r="E263" s="9">
        <f>الرصد!W265</f>
        <v>0</v>
      </c>
      <c r="F263" s="9">
        <f>الرصد!Z265</f>
        <v>0</v>
      </c>
      <c r="G263" s="9">
        <f>الرصد!AC265</f>
        <v>0</v>
      </c>
      <c r="H263" s="9">
        <f>الرصد!AD265</f>
        <v>0</v>
      </c>
      <c r="I263" s="9">
        <f>الرصد!AE265</f>
        <v>0</v>
      </c>
      <c r="J263" s="9">
        <f>الرصد!AH265</f>
        <v>0</v>
      </c>
      <c r="K263" s="9">
        <f>الرصد!AK265</f>
        <v>0</v>
      </c>
      <c r="L263" s="9">
        <f>الرصد!AN265</f>
        <v>0</v>
      </c>
      <c r="M263" s="9">
        <f>الرصد!AQ265</f>
        <v>0</v>
      </c>
      <c r="N263" s="9">
        <f>الرصد!AR265</f>
        <v>0</v>
      </c>
      <c r="O263" s="9">
        <f>الرصد!AS265</f>
        <v>0</v>
      </c>
      <c r="P263" s="9">
        <f>الرصد!AT265</f>
        <v>0</v>
      </c>
      <c r="Q263" s="5" t="str">
        <f>IFERROR(IF($O263=0,"",INDEX($A$5:$P$5,SMALL(IF(--($A263:$P263&lt;$A$6:$P$6),COLUMN($A$5:$P$5),IF($A263:$P263="غ",COLUMN($A$5:$P$5))),COLUMNS($A$7:A263)))),"")</f>
        <v/>
      </c>
      <c r="R263" s="5" t="str">
        <f>IFERROR(IF($O263=0,"",INDEX($A$5:$P$5,SMALL(IF(--($A263:$P263&lt;$A$6:$P$6),COLUMN($A$5:$P$5),IF($A263:$P263="غ",COLUMN($A$5:$P$5))),COLUMNS($A$7:B263)))),"")</f>
        <v/>
      </c>
      <c r="S263" s="5" t="str">
        <f>IFERROR(IF($O263=0,"",INDEX($A$5:$P$5,SMALL(IF(--($A263:$P263&lt;$A$6:$P$6),COLUMN($A$5:$P$5),IF($A263:$P263="غ",COLUMN($A$5:$P$5))),COLUMNS($A$7:C263)))),"")</f>
        <v/>
      </c>
      <c r="T263" s="5" t="str">
        <f>IFERROR(IF($O263=0,"",INDEX($A$5:$P$5,SMALL(IF(--($A263:$P263&lt;$A$6:$P$6),COLUMN($A$5:$P$5),IF($A263:$P263="غ",COLUMN($A$5:$P$5))),COLUMNS($A$7:D263)))),"")</f>
        <v/>
      </c>
      <c r="U263" s="5" t="str">
        <f>IFERROR(IF($O263=0,"",INDEX($A$5:$P$5,SMALL(IF(--($A263:$P263&lt;$A$6:$P$6),COLUMN($A$5:$P$5),IF($A263:$P263="غ",COLUMN($A$5:$P$5))),COLUMNS($A$7:E263)))),"")</f>
        <v/>
      </c>
      <c r="V263" s="5" t="str">
        <f>IFERROR(IF($O263=0,"",INDEX($A$5:$P$5,SMALL(IF(--($A263:$P263&lt;$A$6:$P$6),COLUMN($A$5:$P$5),IF($A263:$P263="غ",COLUMN($A$5:$P$5))),COLUMNS($A$7:F263)))),"")</f>
        <v/>
      </c>
      <c r="W263" s="5" t="str">
        <f>IFERROR(IF($O263=0,"",INDEX($A$5:$P$5,SMALL(IF(--($A263:$P263&lt;$A$6:$P$6),COLUMN($A$5:$P$5),IF($A263:$P263="غ",COLUMN($A$5:$P$5))),COLUMNS($A$7:G263)))),"")</f>
        <v/>
      </c>
      <c r="X263" s="5" t="str">
        <f>IFERROR(IF($O263=0,"",INDEX($A$5:$P$5,SMALL(IF(--($A263:$P263&lt;$A$6:$P$6),COLUMN($A$5:$P$5),IF($A263:$P263="غ",COLUMN($A$5:$P$5))),COLUMNS($A$7:H263)))),"")</f>
        <v/>
      </c>
      <c r="Y263" s="5" t="str">
        <f>IFERROR(IF($O263=0,"",INDEX($A$5:$P$5,SMALL(IF(--($A263:$P263&lt;$A$6:$P$6),COLUMN($A$5:$P$5),IF($A263:$P263="غ",COLUMN($A$5:$P$5))),COLUMNS($A$7:I263)))),"")</f>
        <v/>
      </c>
      <c r="Z263" s="5" t="str">
        <f>IFERROR(IF($O263=0,"",INDEX($A$5:$P$5,SMALL(IF(--($A263:$P263&lt;$A$6:$P$6),COLUMN($A$5:$P$5),IF($A263:$P263="غ",COLUMN($A$5:$P$5))),COLUMNS($A$7:J263)))),"")</f>
        <v/>
      </c>
      <c r="AA263" s="5" t="str">
        <f>IFERROR(IF($O263=0,"",INDEX($A$5:$P$5,SMALL(IF(--($A263:$P263&lt;$A$6:$P$6),COLUMN($A$5:$P$5),IF($A263:$P263="غ",COLUMN($A$5:$P$5))),COLUMNS($A$7:K263)))),"")</f>
        <v/>
      </c>
      <c r="AB263" s="5" t="str">
        <f>IFERROR(IF($O263=0,"",INDEX($A$5:$P$5,SMALL(IF(--($A263:$P263&lt;$A$6:$P$6),COLUMN($A$5:$P$5),IF($A263:$P263="غ",COLUMN($A$5:$P$5))),COLUMNS($A$7:L263)))),"")</f>
        <v/>
      </c>
      <c r="AC263" s="5" t="str">
        <f>IFERROR(IF($O263=0,"",INDEX($A$5:$P$5,SMALL(IF(--($A263:$P263&lt;$A$6:$P$6),COLUMN($A$5:$P$5),IF($A263:$P263="غ",COLUMN($A$5:$P$5))),COLUMNS($A$7:M263)))),"")</f>
        <v/>
      </c>
      <c r="AD263" s="5" t="str">
        <f>IFERROR(IF($O263=0,"",INDEX($A$5:$P$5,SMALL(IF(--($A263:$P263&lt;$A$6:$P$6),COLUMN($A$5:$P$5),IF($A263:$P263="غ",COLUMN($A$5:$P$5))),COLUMNS($A$7:N263)))),"")</f>
        <v/>
      </c>
      <c r="AE263" s="5" t="str">
        <f>IFERROR(IF($O263=0,"",INDEX($A$5:$P$5,SMALL(IF(--($A263:$P263&lt;$A$6:$P$6),COLUMN($A$5:$P$5),IF($A263:$P263="غ",COLUMN($A$5:$P$5))),COLUMNS($A$7:O263)))),"")</f>
        <v/>
      </c>
      <c r="AF263" s="5" t="str">
        <f>IFERROR(IF($O263=0,"",INDEX($A$5:$P$5,SMALL(IF(--($A263:$P263&lt;$A$6:$P$6),COLUMN($A$5:$P$5),IF($A263:$P263="غ",COLUMN($A$5:$P$5))),COLUMNS($A$7:P263)))),"")</f>
        <v/>
      </c>
    </row>
    <row r="264" spans="1:32">
      <c r="A264" s="9">
        <f>الرصد!O266</f>
        <v>0</v>
      </c>
      <c r="B264" s="9">
        <f>الرصد!P266</f>
        <v>0</v>
      </c>
      <c r="C264" s="9">
        <f>الرصد!Q266</f>
        <v>0</v>
      </c>
      <c r="D264" s="9">
        <f>الرصد!T266</f>
        <v>0</v>
      </c>
      <c r="E264" s="9">
        <f>الرصد!W266</f>
        <v>0</v>
      </c>
      <c r="F264" s="9">
        <f>الرصد!Z266</f>
        <v>0</v>
      </c>
      <c r="G264" s="9">
        <f>الرصد!AC266</f>
        <v>0</v>
      </c>
      <c r="H264" s="9">
        <f>الرصد!AD266</f>
        <v>0</v>
      </c>
      <c r="I264" s="9">
        <f>الرصد!AE266</f>
        <v>0</v>
      </c>
      <c r="J264" s="9">
        <f>الرصد!AH266</f>
        <v>0</v>
      </c>
      <c r="K264" s="9">
        <f>الرصد!AK266</f>
        <v>0</v>
      </c>
      <c r="L264" s="9">
        <f>الرصد!AN266</f>
        <v>0</v>
      </c>
      <c r="M264" s="9">
        <f>الرصد!AQ266</f>
        <v>0</v>
      </c>
      <c r="N264" s="9">
        <f>الرصد!AR266</f>
        <v>0</v>
      </c>
      <c r="O264" s="9">
        <f>الرصد!AS266</f>
        <v>0</v>
      </c>
      <c r="P264" s="9">
        <f>الرصد!AT266</f>
        <v>0</v>
      </c>
      <c r="Q264" s="5" t="str">
        <f>IFERROR(IF($O264=0,"",INDEX($A$5:$P$5,SMALL(IF(--($A264:$P264&lt;$A$6:$P$6),COLUMN($A$5:$P$5),IF($A264:$P264="غ",COLUMN($A$5:$P$5))),COLUMNS($A$7:A264)))),"")</f>
        <v/>
      </c>
      <c r="R264" s="5" t="str">
        <f>IFERROR(IF($O264=0,"",INDEX($A$5:$P$5,SMALL(IF(--($A264:$P264&lt;$A$6:$P$6),COLUMN($A$5:$P$5),IF($A264:$P264="غ",COLUMN($A$5:$P$5))),COLUMNS($A$7:B264)))),"")</f>
        <v/>
      </c>
      <c r="S264" s="5" t="str">
        <f>IFERROR(IF($O264=0,"",INDEX($A$5:$P$5,SMALL(IF(--($A264:$P264&lt;$A$6:$P$6),COLUMN($A$5:$P$5),IF($A264:$P264="غ",COLUMN($A$5:$P$5))),COLUMNS($A$7:C264)))),"")</f>
        <v/>
      </c>
      <c r="T264" s="5" t="str">
        <f>IFERROR(IF($O264=0,"",INDEX($A$5:$P$5,SMALL(IF(--($A264:$P264&lt;$A$6:$P$6),COLUMN($A$5:$P$5),IF($A264:$P264="غ",COLUMN($A$5:$P$5))),COLUMNS($A$7:D264)))),"")</f>
        <v/>
      </c>
      <c r="U264" s="5" t="str">
        <f>IFERROR(IF($O264=0,"",INDEX($A$5:$P$5,SMALL(IF(--($A264:$P264&lt;$A$6:$P$6),COLUMN($A$5:$P$5),IF($A264:$P264="غ",COLUMN($A$5:$P$5))),COLUMNS($A$7:E264)))),"")</f>
        <v/>
      </c>
      <c r="V264" s="5" t="str">
        <f>IFERROR(IF($O264=0,"",INDEX($A$5:$P$5,SMALL(IF(--($A264:$P264&lt;$A$6:$P$6),COLUMN($A$5:$P$5),IF($A264:$P264="غ",COLUMN($A$5:$P$5))),COLUMNS($A$7:F264)))),"")</f>
        <v/>
      </c>
      <c r="W264" s="5" t="str">
        <f>IFERROR(IF($O264=0,"",INDEX($A$5:$P$5,SMALL(IF(--($A264:$P264&lt;$A$6:$P$6),COLUMN($A$5:$P$5),IF($A264:$P264="غ",COLUMN($A$5:$P$5))),COLUMNS($A$7:G264)))),"")</f>
        <v/>
      </c>
      <c r="X264" s="5" t="str">
        <f>IFERROR(IF($O264=0,"",INDEX($A$5:$P$5,SMALL(IF(--($A264:$P264&lt;$A$6:$P$6),COLUMN($A$5:$P$5),IF($A264:$P264="غ",COLUMN($A$5:$P$5))),COLUMNS($A$7:H264)))),"")</f>
        <v/>
      </c>
      <c r="Y264" s="5" t="str">
        <f>IFERROR(IF($O264=0,"",INDEX($A$5:$P$5,SMALL(IF(--($A264:$P264&lt;$A$6:$P$6),COLUMN($A$5:$P$5),IF($A264:$P264="غ",COLUMN($A$5:$P$5))),COLUMNS($A$7:I264)))),"")</f>
        <v/>
      </c>
      <c r="Z264" s="5" t="str">
        <f>IFERROR(IF($O264=0,"",INDEX($A$5:$P$5,SMALL(IF(--($A264:$P264&lt;$A$6:$P$6),COLUMN($A$5:$P$5),IF($A264:$P264="غ",COLUMN($A$5:$P$5))),COLUMNS($A$7:J264)))),"")</f>
        <v/>
      </c>
      <c r="AA264" s="5" t="str">
        <f>IFERROR(IF($O264=0,"",INDEX($A$5:$P$5,SMALL(IF(--($A264:$P264&lt;$A$6:$P$6),COLUMN($A$5:$P$5),IF($A264:$P264="غ",COLUMN($A$5:$P$5))),COLUMNS($A$7:K264)))),"")</f>
        <v/>
      </c>
      <c r="AB264" s="5" t="str">
        <f>IFERROR(IF($O264=0,"",INDEX($A$5:$P$5,SMALL(IF(--($A264:$P264&lt;$A$6:$P$6),COLUMN($A$5:$P$5),IF($A264:$P264="غ",COLUMN($A$5:$P$5))),COLUMNS($A$7:L264)))),"")</f>
        <v/>
      </c>
      <c r="AC264" s="5" t="str">
        <f>IFERROR(IF($O264=0,"",INDEX($A$5:$P$5,SMALL(IF(--($A264:$P264&lt;$A$6:$P$6),COLUMN($A$5:$P$5),IF($A264:$P264="غ",COLUMN($A$5:$P$5))),COLUMNS($A$7:M264)))),"")</f>
        <v/>
      </c>
      <c r="AD264" s="5" t="str">
        <f>IFERROR(IF($O264=0,"",INDEX($A$5:$P$5,SMALL(IF(--($A264:$P264&lt;$A$6:$P$6),COLUMN($A$5:$P$5),IF($A264:$P264="غ",COLUMN($A$5:$P$5))),COLUMNS($A$7:N264)))),"")</f>
        <v/>
      </c>
      <c r="AE264" s="5" t="str">
        <f>IFERROR(IF($O264=0,"",INDEX($A$5:$P$5,SMALL(IF(--($A264:$P264&lt;$A$6:$P$6),COLUMN($A$5:$P$5),IF($A264:$P264="غ",COLUMN($A$5:$P$5))),COLUMNS($A$7:O264)))),"")</f>
        <v/>
      </c>
      <c r="AF264" s="5" t="str">
        <f>IFERROR(IF($O264=0,"",INDEX($A$5:$P$5,SMALL(IF(--($A264:$P264&lt;$A$6:$P$6),COLUMN($A$5:$P$5),IF($A264:$P264="غ",COLUMN($A$5:$P$5))),COLUMNS($A$7:P264)))),"")</f>
        <v/>
      </c>
    </row>
    <row r="265" spans="1:32">
      <c r="A265" s="9">
        <f>الرصد!O267</f>
        <v>0</v>
      </c>
      <c r="B265" s="9">
        <f>الرصد!P267</f>
        <v>0</v>
      </c>
      <c r="C265" s="9">
        <f>الرصد!Q267</f>
        <v>0</v>
      </c>
      <c r="D265" s="9">
        <f>الرصد!T267</f>
        <v>0</v>
      </c>
      <c r="E265" s="9">
        <f>الرصد!W267</f>
        <v>0</v>
      </c>
      <c r="F265" s="9">
        <f>الرصد!Z267</f>
        <v>0</v>
      </c>
      <c r="G265" s="9">
        <f>الرصد!AC267</f>
        <v>0</v>
      </c>
      <c r="H265" s="9">
        <f>الرصد!AD267</f>
        <v>0</v>
      </c>
      <c r="I265" s="9">
        <f>الرصد!AE267</f>
        <v>0</v>
      </c>
      <c r="J265" s="9">
        <f>الرصد!AH267</f>
        <v>0</v>
      </c>
      <c r="K265" s="9">
        <f>الرصد!AK267</f>
        <v>0</v>
      </c>
      <c r="L265" s="9">
        <f>الرصد!AN267</f>
        <v>0</v>
      </c>
      <c r="M265" s="9">
        <f>الرصد!AQ267</f>
        <v>0</v>
      </c>
      <c r="N265" s="9">
        <f>الرصد!AR267</f>
        <v>0</v>
      </c>
      <c r="O265" s="9">
        <f>الرصد!AS267</f>
        <v>0</v>
      </c>
      <c r="P265" s="9">
        <f>الرصد!AT267</f>
        <v>0</v>
      </c>
      <c r="Q265" s="5" t="str">
        <f>IFERROR(IF($O265=0,"",INDEX($A$5:$P$5,SMALL(IF(--($A265:$P265&lt;$A$6:$P$6),COLUMN($A$5:$P$5),IF($A265:$P265="غ",COLUMN($A$5:$P$5))),COLUMNS($A$7:A265)))),"")</f>
        <v/>
      </c>
      <c r="R265" s="5" t="str">
        <f>IFERROR(IF($O265=0,"",INDEX($A$5:$P$5,SMALL(IF(--($A265:$P265&lt;$A$6:$P$6),COLUMN($A$5:$P$5),IF($A265:$P265="غ",COLUMN($A$5:$P$5))),COLUMNS($A$7:B265)))),"")</f>
        <v/>
      </c>
      <c r="S265" s="5" t="str">
        <f>IFERROR(IF($O265=0,"",INDEX($A$5:$P$5,SMALL(IF(--($A265:$P265&lt;$A$6:$P$6),COLUMN($A$5:$P$5),IF($A265:$P265="غ",COLUMN($A$5:$P$5))),COLUMNS($A$7:C265)))),"")</f>
        <v/>
      </c>
      <c r="T265" s="5" t="str">
        <f>IFERROR(IF($O265=0,"",INDEX($A$5:$P$5,SMALL(IF(--($A265:$P265&lt;$A$6:$P$6),COLUMN($A$5:$P$5),IF($A265:$P265="غ",COLUMN($A$5:$P$5))),COLUMNS($A$7:D265)))),"")</f>
        <v/>
      </c>
      <c r="U265" s="5" t="str">
        <f>IFERROR(IF($O265=0,"",INDEX($A$5:$P$5,SMALL(IF(--($A265:$P265&lt;$A$6:$P$6),COLUMN($A$5:$P$5),IF($A265:$P265="غ",COLUMN($A$5:$P$5))),COLUMNS($A$7:E265)))),"")</f>
        <v/>
      </c>
      <c r="V265" s="5" t="str">
        <f>IFERROR(IF($O265=0,"",INDEX($A$5:$P$5,SMALL(IF(--($A265:$P265&lt;$A$6:$P$6),COLUMN($A$5:$P$5),IF($A265:$P265="غ",COLUMN($A$5:$P$5))),COLUMNS($A$7:F265)))),"")</f>
        <v/>
      </c>
      <c r="W265" s="5" t="str">
        <f>IFERROR(IF($O265=0,"",INDEX($A$5:$P$5,SMALL(IF(--($A265:$P265&lt;$A$6:$P$6),COLUMN($A$5:$P$5),IF($A265:$P265="غ",COLUMN($A$5:$P$5))),COLUMNS($A$7:G265)))),"")</f>
        <v/>
      </c>
      <c r="X265" s="5" t="str">
        <f>IFERROR(IF($O265=0,"",INDEX($A$5:$P$5,SMALL(IF(--($A265:$P265&lt;$A$6:$P$6),COLUMN($A$5:$P$5),IF($A265:$P265="غ",COLUMN($A$5:$P$5))),COLUMNS($A$7:H265)))),"")</f>
        <v/>
      </c>
      <c r="Y265" s="5" t="str">
        <f>IFERROR(IF($O265=0,"",INDEX($A$5:$P$5,SMALL(IF(--($A265:$P265&lt;$A$6:$P$6),COLUMN($A$5:$P$5),IF($A265:$P265="غ",COLUMN($A$5:$P$5))),COLUMNS($A$7:I265)))),"")</f>
        <v/>
      </c>
      <c r="Z265" s="5" t="str">
        <f>IFERROR(IF($O265=0,"",INDEX($A$5:$P$5,SMALL(IF(--($A265:$P265&lt;$A$6:$P$6),COLUMN($A$5:$P$5),IF($A265:$P265="غ",COLUMN($A$5:$P$5))),COLUMNS($A$7:J265)))),"")</f>
        <v/>
      </c>
      <c r="AA265" s="5" t="str">
        <f>IFERROR(IF($O265=0,"",INDEX($A$5:$P$5,SMALL(IF(--($A265:$P265&lt;$A$6:$P$6),COLUMN($A$5:$P$5),IF($A265:$P265="غ",COLUMN($A$5:$P$5))),COLUMNS($A$7:K265)))),"")</f>
        <v/>
      </c>
      <c r="AB265" s="5" t="str">
        <f>IFERROR(IF($O265=0,"",INDEX($A$5:$P$5,SMALL(IF(--($A265:$P265&lt;$A$6:$P$6),COLUMN($A$5:$P$5),IF($A265:$P265="غ",COLUMN($A$5:$P$5))),COLUMNS($A$7:L265)))),"")</f>
        <v/>
      </c>
      <c r="AC265" s="5" t="str">
        <f>IFERROR(IF($O265=0,"",INDEX($A$5:$P$5,SMALL(IF(--($A265:$P265&lt;$A$6:$P$6),COLUMN($A$5:$P$5),IF($A265:$P265="غ",COLUMN($A$5:$P$5))),COLUMNS($A$7:M265)))),"")</f>
        <v/>
      </c>
      <c r="AD265" s="5" t="str">
        <f>IFERROR(IF($O265=0,"",INDEX($A$5:$P$5,SMALL(IF(--($A265:$P265&lt;$A$6:$P$6),COLUMN($A$5:$P$5),IF($A265:$P265="غ",COLUMN($A$5:$P$5))),COLUMNS($A$7:N265)))),"")</f>
        <v/>
      </c>
      <c r="AE265" s="5" t="str">
        <f>IFERROR(IF($O265=0,"",INDEX($A$5:$P$5,SMALL(IF(--($A265:$P265&lt;$A$6:$P$6),COLUMN($A$5:$P$5),IF($A265:$P265="غ",COLUMN($A$5:$P$5))),COLUMNS($A$7:O265)))),"")</f>
        <v/>
      </c>
      <c r="AF265" s="5" t="str">
        <f>IFERROR(IF($O265=0,"",INDEX($A$5:$P$5,SMALL(IF(--($A265:$P265&lt;$A$6:$P$6),COLUMN($A$5:$P$5),IF($A265:$P265="غ",COLUMN($A$5:$P$5))),COLUMNS($A$7:P265)))),"")</f>
        <v/>
      </c>
    </row>
    <row r="266" spans="1:32">
      <c r="A266" s="9">
        <f>الرصد!O268</f>
        <v>0</v>
      </c>
      <c r="B266" s="9">
        <f>الرصد!P268</f>
        <v>0</v>
      </c>
      <c r="C266" s="9">
        <f>الرصد!Q268</f>
        <v>0</v>
      </c>
      <c r="D266" s="9">
        <f>الرصد!T268</f>
        <v>0</v>
      </c>
      <c r="E266" s="9">
        <f>الرصد!W268</f>
        <v>0</v>
      </c>
      <c r="F266" s="9">
        <f>الرصد!Z268</f>
        <v>0</v>
      </c>
      <c r="G266" s="9">
        <f>الرصد!AC268</f>
        <v>0</v>
      </c>
      <c r="H266" s="9">
        <f>الرصد!AD268</f>
        <v>0</v>
      </c>
      <c r="I266" s="9">
        <f>الرصد!AE268</f>
        <v>0</v>
      </c>
      <c r="J266" s="9">
        <f>الرصد!AH268</f>
        <v>0</v>
      </c>
      <c r="K266" s="9">
        <f>الرصد!AK268</f>
        <v>0</v>
      </c>
      <c r="L266" s="9">
        <f>الرصد!AN268</f>
        <v>0</v>
      </c>
      <c r="M266" s="9">
        <f>الرصد!AQ268</f>
        <v>0</v>
      </c>
      <c r="N266" s="9">
        <f>الرصد!AR268</f>
        <v>0</v>
      </c>
      <c r="O266" s="9">
        <f>الرصد!AS268</f>
        <v>0</v>
      </c>
      <c r="P266" s="9">
        <f>الرصد!AT268</f>
        <v>0</v>
      </c>
      <c r="Q266" s="5" t="str">
        <f>IFERROR(IF($O266=0,"",INDEX($A$5:$P$5,SMALL(IF(--($A266:$P266&lt;$A$6:$P$6),COLUMN($A$5:$P$5),IF($A266:$P266="غ",COLUMN($A$5:$P$5))),COLUMNS($A$7:A266)))),"")</f>
        <v/>
      </c>
      <c r="R266" s="5" t="str">
        <f>IFERROR(IF($O266=0,"",INDEX($A$5:$P$5,SMALL(IF(--($A266:$P266&lt;$A$6:$P$6),COLUMN($A$5:$P$5),IF($A266:$P266="غ",COLUMN($A$5:$P$5))),COLUMNS($A$7:B266)))),"")</f>
        <v/>
      </c>
      <c r="S266" s="5" t="str">
        <f>IFERROR(IF($O266=0,"",INDEX($A$5:$P$5,SMALL(IF(--($A266:$P266&lt;$A$6:$P$6),COLUMN($A$5:$P$5),IF($A266:$P266="غ",COLUMN($A$5:$P$5))),COLUMNS($A$7:C266)))),"")</f>
        <v/>
      </c>
      <c r="T266" s="5" t="str">
        <f>IFERROR(IF($O266=0,"",INDEX($A$5:$P$5,SMALL(IF(--($A266:$P266&lt;$A$6:$P$6),COLUMN($A$5:$P$5),IF($A266:$P266="غ",COLUMN($A$5:$P$5))),COLUMNS($A$7:D266)))),"")</f>
        <v/>
      </c>
      <c r="U266" s="5" t="str">
        <f>IFERROR(IF($O266=0,"",INDEX($A$5:$P$5,SMALL(IF(--($A266:$P266&lt;$A$6:$P$6),COLUMN($A$5:$P$5),IF($A266:$P266="غ",COLUMN($A$5:$P$5))),COLUMNS($A$7:E266)))),"")</f>
        <v/>
      </c>
      <c r="V266" s="5" t="str">
        <f>IFERROR(IF($O266=0,"",INDEX($A$5:$P$5,SMALL(IF(--($A266:$P266&lt;$A$6:$P$6),COLUMN($A$5:$P$5),IF($A266:$P266="غ",COLUMN($A$5:$P$5))),COLUMNS($A$7:F266)))),"")</f>
        <v/>
      </c>
      <c r="W266" s="5" t="str">
        <f>IFERROR(IF($O266=0,"",INDEX($A$5:$P$5,SMALL(IF(--($A266:$P266&lt;$A$6:$P$6),COLUMN($A$5:$P$5),IF($A266:$P266="غ",COLUMN($A$5:$P$5))),COLUMNS($A$7:G266)))),"")</f>
        <v/>
      </c>
      <c r="X266" s="5" t="str">
        <f>IFERROR(IF($O266=0,"",INDEX($A$5:$P$5,SMALL(IF(--($A266:$P266&lt;$A$6:$P$6),COLUMN($A$5:$P$5),IF($A266:$P266="غ",COLUMN($A$5:$P$5))),COLUMNS($A$7:H266)))),"")</f>
        <v/>
      </c>
      <c r="Y266" s="5" t="str">
        <f>IFERROR(IF($O266=0,"",INDEX($A$5:$P$5,SMALL(IF(--($A266:$P266&lt;$A$6:$P$6),COLUMN($A$5:$P$5),IF($A266:$P266="غ",COLUMN($A$5:$P$5))),COLUMNS($A$7:I266)))),"")</f>
        <v/>
      </c>
      <c r="Z266" s="5" t="str">
        <f>IFERROR(IF($O266=0,"",INDEX($A$5:$P$5,SMALL(IF(--($A266:$P266&lt;$A$6:$P$6),COLUMN($A$5:$P$5),IF($A266:$P266="غ",COLUMN($A$5:$P$5))),COLUMNS($A$7:J266)))),"")</f>
        <v/>
      </c>
      <c r="AA266" s="5" t="str">
        <f>IFERROR(IF($O266=0,"",INDEX($A$5:$P$5,SMALL(IF(--($A266:$P266&lt;$A$6:$P$6),COLUMN($A$5:$P$5),IF($A266:$P266="غ",COLUMN($A$5:$P$5))),COLUMNS($A$7:K266)))),"")</f>
        <v/>
      </c>
      <c r="AB266" s="5" t="str">
        <f>IFERROR(IF($O266=0,"",INDEX($A$5:$P$5,SMALL(IF(--($A266:$P266&lt;$A$6:$P$6),COLUMN($A$5:$P$5),IF($A266:$P266="غ",COLUMN($A$5:$P$5))),COLUMNS($A$7:L266)))),"")</f>
        <v/>
      </c>
      <c r="AC266" s="5" t="str">
        <f>IFERROR(IF($O266=0,"",INDEX($A$5:$P$5,SMALL(IF(--($A266:$P266&lt;$A$6:$P$6),COLUMN($A$5:$P$5),IF($A266:$P266="غ",COLUMN($A$5:$P$5))),COLUMNS($A$7:M266)))),"")</f>
        <v/>
      </c>
      <c r="AD266" s="5" t="str">
        <f>IFERROR(IF($O266=0,"",INDEX($A$5:$P$5,SMALL(IF(--($A266:$P266&lt;$A$6:$P$6),COLUMN($A$5:$P$5),IF($A266:$P266="غ",COLUMN($A$5:$P$5))),COLUMNS($A$7:N266)))),"")</f>
        <v/>
      </c>
      <c r="AE266" s="5" t="str">
        <f>IFERROR(IF($O266=0,"",INDEX($A$5:$P$5,SMALL(IF(--($A266:$P266&lt;$A$6:$P$6),COLUMN($A$5:$P$5),IF($A266:$P266="غ",COLUMN($A$5:$P$5))),COLUMNS($A$7:O266)))),"")</f>
        <v/>
      </c>
      <c r="AF266" s="5" t="str">
        <f>IFERROR(IF($O266=0,"",INDEX($A$5:$P$5,SMALL(IF(--($A266:$P266&lt;$A$6:$P$6),COLUMN($A$5:$P$5),IF($A266:$P266="غ",COLUMN($A$5:$P$5))),COLUMNS($A$7:P266)))),"")</f>
        <v/>
      </c>
    </row>
    <row r="267" spans="1:32">
      <c r="A267" s="9">
        <f>الرصد!O269</f>
        <v>0</v>
      </c>
      <c r="B267" s="9">
        <f>الرصد!P269</f>
        <v>0</v>
      </c>
      <c r="C267" s="9">
        <f>الرصد!Q269</f>
        <v>0</v>
      </c>
      <c r="D267" s="9">
        <f>الرصد!T269</f>
        <v>0</v>
      </c>
      <c r="E267" s="9">
        <f>الرصد!W269</f>
        <v>0</v>
      </c>
      <c r="F267" s="9">
        <f>الرصد!Z269</f>
        <v>0</v>
      </c>
      <c r="G267" s="9">
        <f>الرصد!AC269</f>
        <v>0</v>
      </c>
      <c r="H267" s="9">
        <f>الرصد!AD269</f>
        <v>0</v>
      </c>
      <c r="I267" s="9">
        <f>الرصد!AE269</f>
        <v>0</v>
      </c>
      <c r="J267" s="9">
        <f>الرصد!AH269</f>
        <v>0</v>
      </c>
      <c r="K267" s="9">
        <f>الرصد!AK269</f>
        <v>0</v>
      </c>
      <c r="L267" s="9">
        <f>الرصد!AN269</f>
        <v>0</v>
      </c>
      <c r="M267" s="9">
        <f>الرصد!AQ269</f>
        <v>0</v>
      </c>
      <c r="N267" s="9">
        <f>الرصد!AR269</f>
        <v>0</v>
      </c>
      <c r="O267" s="9">
        <f>الرصد!AS269</f>
        <v>0</v>
      </c>
      <c r="P267" s="9">
        <f>الرصد!AT269</f>
        <v>0</v>
      </c>
      <c r="Q267" s="5" t="str">
        <f>IFERROR(IF($O267=0,"",INDEX($A$5:$P$5,SMALL(IF(--($A267:$P267&lt;$A$6:$P$6),COLUMN($A$5:$P$5),IF($A267:$P267="غ",COLUMN($A$5:$P$5))),COLUMNS($A$7:A267)))),"")</f>
        <v/>
      </c>
      <c r="R267" s="5" t="str">
        <f>IFERROR(IF($O267=0,"",INDEX($A$5:$P$5,SMALL(IF(--($A267:$P267&lt;$A$6:$P$6),COLUMN($A$5:$P$5),IF($A267:$P267="غ",COLUMN($A$5:$P$5))),COLUMNS($A$7:B267)))),"")</f>
        <v/>
      </c>
      <c r="S267" s="5" t="str">
        <f>IFERROR(IF($O267=0,"",INDEX($A$5:$P$5,SMALL(IF(--($A267:$P267&lt;$A$6:$P$6),COLUMN($A$5:$P$5),IF($A267:$P267="غ",COLUMN($A$5:$P$5))),COLUMNS($A$7:C267)))),"")</f>
        <v/>
      </c>
      <c r="T267" s="5" t="str">
        <f>IFERROR(IF($O267=0,"",INDEX($A$5:$P$5,SMALL(IF(--($A267:$P267&lt;$A$6:$P$6),COLUMN($A$5:$P$5),IF($A267:$P267="غ",COLUMN($A$5:$P$5))),COLUMNS($A$7:D267)))),"")</f>
        <v/>
      </c>
      <c r="U267" s="5" t="str">
        <f>IFERROR(IF($O267=0,"",INDEX($A$5:$P$5,SMALL(IF(--($A267:$P267&lt;$A$6:$P$6),COLUMN($A$5:$P$5),IF($A267:$P267="غ",COLUMN($A$5:$P$5))),COLUMNS($A$7:E267)))),"")</f>
        <v/>
      </c>
      <c r="V267" s="5" t="str">
        <f>IFERROR(IF($O267=0,"",INDEX($A$5:$P$5,SMALL(IF(--($A267:$P267&lt;$A$6:$P$6),COLUMN($A$5:$P$5),IF($A267:$P267="غ",COLUMN($A$5:$P$5))),COLUMNS($A$7:F267)))),"")</f>
        <v/>
      </c>
      <c r="W267" s="5" t="str">
        <f>IFERROR(IF($O267=0,"",INDEX($A$5:$P$5,SMALL(IF(--($A267:$P267&lt;$A$6:$P$6),COLUMN($A$5:$P$5),IF($A267:$P267="غ",COLUMN($A$5:$P$5))),COLUMNS($A$7:G267)))),"")</f>
        <v/>
      </c>
      <c r="X267" s="5" t="str">
        <f>IFERROR(IF($O267=0,"",INDEX($A$5:$P$5,SMALL(IF(--($A267:$P267&lt;$A$6:$P$6),COLUMN($A$5:$P$5),IF($A267:$P267="غ",COLUMN($A$5:$P$5))),COLUMNS($A$7:H267)))),"")</f>
        <v/>
      </c>
      <c r="Y267" s="5" t="str">
        <f>IFERROR(IF($O267=0,"",INDEX($A$5:$P$5,SMALL(IF(--($A267:$P267&lt;$A$6:$P$6),COLUMN($A$5:$P$5),IF($A267:$P267="غ",COLUMN($A$5:$P$5))),COLUMNS($A$7:I267)))),"")</f>
        <v/>
      </c>
      <c r="Z267" s="5" t="str">
        <f>IFERROR(IF($O267=0,"",INDEX($A$5:$P$5,SMALL(IF(--($A267:$P267&lt;$A$6:$P$6),COLUMN($A$5:$P$5),IF($A267:$P267="غ",COLUMN($A$5:$P$5))),COLUMNS($A$7:J267)))),"")</f>
        <v/>
      </c>
      <c r="AA267" s="5" t="str">
        <f>IFERROR(IF($O267=0,"",INDEX($A$5:$P$5,SMALL(IF(--($A267:$P267&lt;$A$6:$P$6),COLUMN($A$5:$P$5),IF($A267:$P267="غ",COLUMN($A$5:$P$5))),COLUMNS($A$7:K267)))),"")</f>
        <v/>
      </c>
      <c r="AB267" s="5" t="str">
        <f>IFERROR(IF($O267=0,"",INDEX($A$5:$P$5,SMALL(IF(--($A267:$P267&lt;$A$6:$P$6),COLUMN($A$5:$P$5),IF($A267:$P267="غ",COLUMN($A$5:$P$5))),COLUMNS($A$7:L267)))),"")</f>
        <v/>
      </c>
      <c r="AC267" s="5" t="str">
        <f>IFERROR(IF($O267=0,"",INDEX($A$5:$P$5,SMALL(IF(--($A267:$P267&lt;$A$6:$P$6),COLUMN($A$5:$P$5),IF($A267:$P267="غ",COLUMN($A$5:$P$5))),COLUMNS($A$7:M267)))),"")</f>
        <v/>
      </c>
      <c r="AD267" s="5" t="str">
        <f>IFERROR(IF($O267=0,"",INDEX($A$5:$P$5,SMALL(IF(--($A267:$P267&lt;$A$6:$P$6),COLUMN($A$5:$P$5),IF($A267:$P267="غ",COLUMN($A$5:$P$5))),COLUMNS($A$7:N267)))),"")</f>
        <v/>
      </c>
      <c r="AE267" s="5" t="str">
        <f>IFERROR(IF($O267=0,"",INDEX($A$5:$P$5,SMALL(IF(--($A267:$P267&lt;$A$6:$P$6),COLUMN($A$5:$P$5),IF($A267:$P267="غ",COLUMN($A$5:$P$5))),COLUMNS($A$7:O267)))),"")</f>
        <v/>
      </c>
      <c r="AF267" s="5" t="str">
        <f>IFERROR(IF($O267=0,"",INDEX($A$5:$P$5,SMALL(IF(--($A267:$P267&lt;$A$6:$P$6),COLUMN($A$5:$P$5),IF($A267:$P267="غ",COLUMN($A$5:$P$5))),COLUMNS($A$7:P267)))),"")</f>
        <v/>
      </c>
    </row>
    <row r="268" spans="1:32">
      <c r="A268" s="9">
        <f>الرصد!O270</f>
        <v>0</v>
      </c>
      <c r="B268" s="9">
        <f>الرصد!P270</f>
        <v>0</v>
      </c>
      <c r="C268" s="9">
        <f>الرصد!Q270</f>
        <v>0</v>
      </c>
      <c r="D268" s="9">
        <f>الرصد!T270</f>
        <v>0</v>
      </c>
      <c r="E268" s="9">
        <f>الرصد!W270</f>
        <v>0</v>
      </c>
      <c r="F268" s="9">
        <f>الرصد!Z270</f>
        <v>0</v>
      </c>
      <c r="G268" s="9">
        <f>الرصد!AC270</f>
        <v>0</v>
      </c>
      <c r="H268" s="9">
        <f>الرصد!AD270</f>
        <v>0</v>
      </c>
      <c r="I268" s="9">
        <f>الرصد!AE270</f>
        <v>0</v>
      </c>
      <c r="J268" s="9">
        <f>الرصد!AH270</f>
        <v>0</v>
      </c>
      <c r="K268" s="9">
        <f>الرصد!AK270</f>
        <v>0</v>
      </c>
      <c r="L268" s="9">
        <f>الرصد!AN270</f>
        <v>0</v>
      </c>
      <c r="M268" s="9">
        <f>الرصد!AQ270</f>
        <v>0</v>
      </c>
      <c r="N268" s="9">
        <f>الرصد!AR270</f>
        <v>0</v>
      </c>
      <c r="O268" s="9">
        <f>الرصد!AS270</f>
        <v>0</v>
      </c>
      <c r="P268" s="9">
        <f>الرصد!AT270</f>
        <v>0</v>
      </c>
      <c r="Q268" s="5" t="str">
        <f>IFERROR(IF($O268=0,"",INDEX($A$5:$P$5,SMALL(IF(--($A268:$P268&lt;$A$6:$P$6),COLUMN($A$5:$P$5),IF($A268:$P268="غ",COLUMN($A$5:$P$5))),COLUMNS($A$7:A268)))),"")</f>
        <v/>
      </c>
      <c r="R268" s="5" t="str">
        <f>IFERROR(IF($O268=0,"",INDEX($A$5:$P$5,SMALL(IF(--($A268:$P268&lt;$A$6:$P$6),COLUMN($A$5:$P$5),IF($A268:$P268="غ",COLUMN($A$5:$P$5))),COLUMNS($A$7:B268)))),"")</f>
        <v/>
      </c>
      <c r="S268" s="5" t="str">
        <f>IFERROR(IF($O268=0,"",INDEX($A$5:$P$5,SMALL(IF(--($A268:$P268&lt;$A$6:$P$6),COLUMN($A$5:$P$5),IF($A268:$P268="غ",COLUMN($A$5:$P$5))),COLUMNS($A$7:C268)))),"")</f>
        <v/>
      </c>
      <c r="T268" s="5" t="str">
        <f>IFERROR(IF($O268=0,"",INDEX($A$5:$P$5,SMALL(IF(--($A268:$P268&lt;$A$6:$P$6),COLUMN($A$5:$P$5),IF($A268:$P268="غ",COLUMN($A$5:$P$5))),COLUMNS($A$7:D268)))),"")</f>
        <v/>
      </c>
      <c r="U268" s="5" t="str">
        <f>IFERROR(IF($O268=0,"",INDEX($A$5:$P$5,SMALL(IF(--($A268:$P268&lt;$A$6:$P$6),COLUMN($A$5:$P$5),IF($A268:$P268="غ",COLUMN($A$5:$P$5))),COLUMNS($A$7:E268)))),"")</f>
        <v/>
      </c>
      <c r="V268" s="5" t="str">
        <f>IFERROR(IF($O268=0,"",INDEX($A$5:$P$5,SMALL(IF(--($A268:$P268&lt;$A$6:$P$6),COLUMN($A$5:$P$5),IF($A268:$P268="غ",COLUMN($A$5:$P$5))),COLUMNS($A$7:F268)))),"")</f>
        <v/>
      </c>
      <c r="W268" s="5" t="str">
        <f>IFERROR(IF($O268=0,"",INDEX($A$5:$P$5,SMALL(IF(--($A268:$P268&lt;$A$6:$P$6),COLUMN($A$5:$P$5),IF($A268:$P268="غ",COLUMN($A$5:$P$5))),COLUMNS($A$7:G268)))),"")</f>
        <v/>
      </c>
      <c r="X268" s="5" t="str">
        <f>IFERROR(IF($O268=0,"",INDEX($A$5:$P$5,SMALL(IF(--($A268:$P268&lt;$A$6:$P$6),COLUMN($A$5:$P$5),IF($A268:$P268="غ",COLUMN($A$5:$P$5))),COLUMNS($A$7:H268)))),"")</f>
        <v/>
      </c>
      <c r="Y268" s="5" t="str">
        <f>IFERROR(IF($O268=0,"",INDEX($A$5:$P$5,SMALL(IF(--($A268:$P268&lt;$A$6:$P$6),COLUMN($A$5:$P$5),IF($A268:$P268="غ",COLUMN($A$5:$P$5))),COLUMNS($A$7:I268)))),"")</f>
        <v/>
      </c>
      <c r="Z268" s="5" t="str">
        <f>IFERROR(IF($O268=0,"",INDEX($A$5:$P$5,SMALL(IF(--($A268:$P268&lt;$A$6:$P$6),COLUMN($A$5:$P$5),IF($A268:$P268="غ",COLUMN($A$5:$P$5))),COLUMNS($A$7:J268)))),"")</f>
        <v/>
      </c>
      <c r="AA268" s="5" t="str">
        <f>IFERROR(IF($O268=0,"",INDEX($A$5:$P$5,SMALL(IF(--($A268:$P268&lt;$A$6:$P$6),COLUMN($A$5:$P$5),IF($A268:$P268="غ",COLUMN($A$5:$P$5))),COLUMNS($A$7:K268)))),"")</f>
        <v/>
      </c>
      <c r="AB268" s="5" t="str">
        <f>IFERROR(IF($O268=0,"",INDEX($A$5:$P$5,SMALL(IF(--($A268:$P268&lt;$A$6:$P$6),COLUMN($A$5:$P$5),IF($A268:$P268="غ",COLUMN($A$5:$P$5))),COLUMNS($A$7:L268)))),"")</f>
        <v/>
      </c>
      <c r="AC268" s="5" t="str">
        <f>IFERROR(IF($O268=0,"",INDEX($A$5:$P$5,SMALL(IF(--($A268:$P268&lt;$A$6:$P$6),COLUMN($A$5:$P$5),IF($A268:$P268="غ",COLUMN($A$5:$P$5))),COLUMNS($A$7:M268)))),"")</f>
        <v/>
      </c>
      <c r="AD268" s="5" t="str">
        <f>IFERROR(IF($O268=0,"",INDEX($A$5:$P$5,SMALL(IF(--($A268:$P268&lt;$A$6:$P$6),COLUMN($A$5:$P$5),IF($A268:$P268="غ",COLUMN($A$5:$P$5))),COLUMNS($A$7:N268)))),"")</f>
        <v/>
      </c>
      <c r="AE268" s="5" t="str">
        <f>IFERROR(IF($O268=0,"",INDEX($A$5:$P$5,SMALL(IF(--($A268:$P268&lt;$A$6:$P$6),COLUMN($A$5:$P$5),IF($A268:$P268="غ",COLUMN($A$5:$P$5))),COLUMNS($A$7:O268)))),"")</f>
        <v/>
      </c>
      <c r="AF268" s="5" t="str">
        <f>IFERROR(IF($O268=0,"",INDEX($A$5:$P$5,SMALL(IF(--($A268:$P268&lt;$A$6:$P$6),COLUMN($A$5:$P$5),IF($A268:$P268="غ",COLUMN($A$5:$P$5))),COLUMNS($A$7:P268)))),"")</f>
        <v/>
      </c>
    </row>
    <row r="269" spans="1:32">
      <c r="A269" s="9">
        <f>الرصد!O271</f>
        <v>0</v>
      </c>
      <c r="B269" s="9">
        <f>الرصد!P271</f>
        <v>0</v>
      </c>
      <c r="C269" s="9">
        <f>الرصد!Q271</f>
        <v>0</v>
      </c>
      <c r="D269" s="9">
        <f>الرصد!T271</f>
        <v>0</v>
      </c>
      <c r="E269" s="9">
        <f>الرصد!W271</f>
        <v>0</v>
      </c>
      <c r="F269" s="9">
        <f>الرصد!Z271</f>
        <v>0</v>
      </c>
      <c r="G269" s="9">
        <f>الرصد!AC271</f>
        <v>0</v>
      </c>
      <c r="H269" s="9">
        <f>الرصد!AD271</f>
        <v>0</v>
      </c>
      <c r="I269" s="9">
        <f>الرصد!AE271</f>
        <v>0</v>
      </c>
      <c r="J269" s="9">
        <f>الرصد!AH271</f>
        <v>0</v>
      </c>
      <c r="K269" s="9">
        <f>الرصد!AK271</f>
        <v>0</v>
      </c>
      <c r="L269" s="9">
        <f>الرصد!AN271</f>
        <v>0</v>
      </c>
      <c r="M269" s="9">
        <f>الرصد!AQ271</f>
        <v>0</v>
      </c>
      <c r="N269" s="9">
        <f>الرصد!AR271</f>
        <v>0</v>
      </c>
      <c r="O269" s="9">
        <f>الرصد!AS271</f>
        <v>0</v>
      </c>
      <c r="P269" s="9">
        <f>الرصد!AT271</f>
        <v>0</v>
      </c>
      <c r="Q269" s="5" t="str">
        <f>IFERROR(IF($O269=0,"",INDEX($A$5:$P$5,SMALL(IF(--($A269:$P269&lt;$A$6:$P$6),COLUMN($A$5:$P$5),IF($A269:$P269="غ",COLUMN($A$5:$P$5))),COLUMNS($A$7:A269)))),"")</f>
        <v/>
      </c>
      <c r="R269" s="5" t="str">
        <f>IFERROR(IF($O269=0,"",INDEX($A$5:$P$5,SMALL(IF(--($A269:$P269&lt;$A$6:$P$6),COLUMN($A$5:$P$5),IF($A269:$P269="غ",COLUMN($A$5:$P$5))),COLUMNS($A$7:B269)))),"")</f>
        <v/>
      </c>
      <c r="S269" s="5" t="str">
        <f>IFERROR(IF($O269=0,"",INDEX($A$5:$P$5,SMALL(IF(--($A269:$P269&lt;$A$6:$P$6),COLUMN($A$5:$P$5),IF($A269:$P269="غ",COLUMN($A$5:$P$5))),COLUMNS($A$7:C269)))),"")</f>
        <v/>
      </c>
      <c r="T269" s="5" t="str">
        <f>IFERROR(IF($O269=0,"",INDEX($A$5:$P$5,SMALL(IF(--($A269:$P269&lt;$A$6:$P$6),COLUMN($A$5:$P$5),IF($A269:$P269="غ",COLUMN($A$5:$P$5))),COLUMNS($A$7:D269)))),"")</f>
        <v/>
      </c>
      <c r="U269" s="5" t="str">
        <f>IFERROR(IF($O269=0,"",INDEX($A$5:$P$5,SMALL(IF(--($A269:$P269&lt;$A$6:$P$6),COLUMN($A$5:$P$5),IF($A269:$P269="غ",COLUMN($A$5:$P$5))),COLUMNS($A$7:E269)))),"")</f>
        <v/>
      </c>
      <c r="V269" s="5" t="str">
        <f>IFERROR(IF($O269=0,"",INDEX($A$5:$P$5,SMALL(IF(--($A269:$P269&lt;$A$6:$P$6),COLUMN($A$5:$P$5),IF($A269:$P269="غ",COLUMN($A$5:$P$5))),COLUMNS($A$7:F269)))),"")</f>
        <v/>
      </c>
      <c r="W269" s="5" t="str">
        <f>IFERROR(IF($O269=0,"",INDEX($A$5:$P$5,SMALL(IF(--($A269:$P269&lt;$A$6:$P$6),COLUMN($A$5:$P$5),IF($A269:$P269="غ",COLUMN($A$5:$P$5))),COLUMNS($A$7:G269)))),"")</f>
        <v/>
      </c>
      <c r="X269" s="5" t="str">
        <f>IFERROR(IF($O269=0,"",INDEX($A$5:$P$5,SMALL(IF(--($A269:$P269&lt;$A$6:$P$6),COLUMN($A$5:$P$5),IF($A269:$P269="غ",COLUMN($A$5:$P$5))),COLUMNS($A$7:H269)))),"")</f>
        <v/>
      </c>
      <c r="Y269" s="5" t="str">
        <f>IFERROR(IF($O269=0,"",INDEX($A$5:$P$5,SMALL(IF(--($A269:$P269&lt;$A$6:$P$6),COLUMN($A$5:$P$5),IF($A269:$P269="غ",COLUMN($A$5:$P$5))),COLUMNS($A$7:I269)))),"")</f>
        <v/>
      </c>
      <c r="Z269" s="5" t="str">
        <f>IFERROR(IF($O269=0,"",INDEX($A$5:$P$5,SMALL(IF(--($A269:$P269&lt;$A$6:$P$6),COLUMN($A$5:$P$5),IF($A269:$P269="غ",COLUMN($A$5:$P$5))),COLUMNS($A$7:J269)))),"")</f>
        <v/>
      </c>
      <c r="AA269" s="5" t="str">
        <f>IFERROR(IF($O269=0,"",INDEX($A$5:$P$5,SMALL(IF(--($A269:$P269&lt;$A$6:$P$6),COLUMN($A$5:$P$5),IF($A269:$P269="غ",COLUMN($A$5:$P$5))),COLUMNS($A$7:K269)))),"")</f>
        <v/>
      </c>
      <c r="AB269" s="5" t="str">
        <f>IFERROR(IF($O269=0,"",INDEX($A$5:$P$5,SMALL(IF(--($A269:$P269&lt;$A$6:$P$6),COLUMN($A$5:$P$5),IF($A269:$P269="غ",COLUMN($A$5:$P$5))),COLUMNS($A$7:L269)))),"")</f>
        <v/>
      </c>
      <c r="AC269" s="5" t="str">
        <f>IFERROR(IF($O269=0,"",INDEX($A$5:$P$5,SMALL(IF(--($A269:$P269&lt;$A$6:$P$6),COLUMN($A$5:$P$5),IF($A269:$P269="غ",COLUMN($A$5:$P$5))),COLUMNS($A$7:M269)))),"")</f>
        <v/>
      </c>
      <c r="AD269" s="5" t="str">
        <f>IFERROR(IF($O269=0,"",INDEX($A$5:$P$5,SMALL(IF(--($A269:$P269&lt;$A$6:$P$6),COLUMN($A$5:$P$5),IF($A269:$P269="غ",COLUMN($A$5:$P$5))),COLUMNS($A$7:N269)))),"")</f>
        <v/>
      </c>
      <c r="AE269" s="5" t="str">
        <f>IFERROR(IF($O269=0,"",INDEX($A$5:$P$5,SMALL(IF(--($A269:$P269&lt;$A$6:$P$6),COLUMN($A$5:$P$5),IF($A269:$P269="غ",COLUMN($A$5:$P$5))),COLUMNS($A$7:O269)))),"")</f>
        <v/>
      </c>
      <c r="AF269" s="5" t="str">
        <f>IFERROR(IF($O269=0,"",INDEX($A$5:$P$5,SMALL(IF(--($A269:$P269&lt;$A$6:$P$6),COLUMN($A$5:$P$5),IF($A269:$P269="غ",COLUMN($A$5:$P$5))),COLUMNS($A$7:P269)))),"")</f>
        <v/>
      </c>
    </row>
    <row r="270" spans="1:32">
      <c r="A270" s="9">
        <f>الرصد!O272</f>
        <v>0</v>
      </c>
      <c r="B270" s="9">
        <f>الرصد!P272</f>
        <v>0</v>
      </c>
      <c r="C270" s="9">
        <f>الرصد!Q272</f>
        <v>0</v>
      </c>
      <c r="D270" s="9">
        <f>الرصد!T272</f>
        <v>0</v>
      </c>
      <c r="E270" s="9">
        <f>الرصد!W272</f>
        <v>0</v>
      </c>
      <c r="F270" s="9">
        <f>الرصد!Z272</f>
        <v>0</v>
      </c>
      <c r="G270" s="9">
        <f>الرصد!AC272</f>
        <v>0</v>
      </c>
      <c r="H270" s="9">
        <f>الرصد!AD272</f>
        <v>0</v>
      </c>
      <c r="I270" s="9">
        <f>الرصد!AE272</f>
        <v>0</v>
      </c>
      <c r="J270" s="9">
        <f>الرصد!AH272</f>
        <v>0</v>
      </c>
      <c r="K270" s="9">
        <f>الرصد!AK272</f>
        <v>0</v>
      </c>
      <c r="L270" s="9">
        <f>الرصد!AN272</f>
        <v>0</v>
      </c>
      <c r="M270" s="9">
        <f>الرصد!AQ272</f>
        <v>0</v>
      </c>
      <c r="N270" s="9">
        <f>الرصد!AR272</f>
        <v>0</v>
      </c>
      <c r="O270" s="9">
        <f>الرصد!AS272</f>
        <v>0</v>
      </c>
      <c r="P270" s="9">
        <f>الرصد!AT272</f>
        <v>0</v>
      </c>
      <c r="Q270" s="5" t="str">
        <f>IFERROR(IF($O270=0,"",INDEX($A$5:$P$5,SMALL(IF(--($A270:$P270&lt;$A$6:$P$6),COLUMN($A$5:$P$5),IF($A270:$P270="غ",COLUMN($A$5:$P$5))),COLUMNS($A$7:A270)))),"")</f>
        <v/>
      </c>
      <c r="R270" s="5" t="str">
        <f>IFERROR(IF($O270=0,"",INDEX($A$5:$P$5,SMALL(IF(--($A270:$P270&lt;$A$6:$P$6),COLUMN($A$5:$P$5),IF($A270:$P270="غ",COLUMN($A$5:$P$5))),COLUMNS($A$7:B270)))),"")</f>
        <v/>
      </c>
      <c r="S270" s="5" t="str">
        <f>IFERROR(IF($O270=0,"",INDEX($A$5:$P$5,SMALL(IF(--($A270:$P270&lt;$A$6:$P$6),COLUMN($A$5:$P$5),IF($A270:$P270="غ",COLUMN($A$5:$P$5))),COLUMNS($A$7:C270)))),"")</f>
        <v/>
      </c>
      <c r="T270" s="5" t="str">
        <f>IFERROR(IF($O270=0,"",INDEX($A$5:$P$5,SMALL(IF(--($A270:$P270&lt;$A$6:$P$6),COLUMN($A$5:$P$5),IF($A270:$P270="غ",COLUMN($A$5:$P$5))),COLUMNS($A$7:D270)))),"")</f>
        <v/>
      </c>
      <c r="U270" s="5" t="str">
        <f>IFERROR(IF($O270=0,"",INDEX($A$5:$P$5,SMALL(IF(--($A270:$P270&lt;$A$6:$P$6),COLUMN($A$5:$P$5),IF($A270:$P270="غ",COLUMN($A$5:$P$5))),COLUMNS($A$7:E270)))),"")</f>
        <v/>
      </c>
      <c r="V270" s="5" t="str">
        <f>IFERROR(IF($O270=0,"",INDEX($A$5:$P$5,SMALL(IF(--($A270:$P270&lt;$A$6:$P$6),COLUMN($A$5:$P$5),IF($A270:$P270="غ",COLUMN($A$5:$P$5))),COLUMNS($A$7:F270)))),"")</f>
        <v/>
      </c>
      <c r="W270" s="5" t="str">
        <f>IFERROR(IF($O270=0,"",INDEX($A$5:$P$5,SMALL(IF(--($A270:$P270&lt;$A$6:$P$6),COLUMN($A$5:$P$5),IF($A270:$P270="غ",COLUMN($A$5:$P$5))),COLUMNS($A$7:G270)))),"")</f>
        <v/>
      </c>
      <c r="X270" s="5" t="str">
        <f>IFERROR(IF($O270=0,"",INDEX($A$5:$P$5,SMALL(IF(--($A270:$P270&lt;$A$6:$P$6),COLUMN($A$5:$P$5),IF($A270:$P270="غ",COLUMN($A$5:$P$5))),COLUMNS($A$7:H270)))),"")</f>
        <v/>
      </c>
      <c r="Y270" s="5" t="str">
        <f>IFERROR(IF($O270=0,"",INDEX($A$5:$P$5,SMALL(IF(--($A270:$P270&lt;$A$6:$P$6),COLUMN($A$5:$P$5),IF($A270:$P270="غ",COLUMN($A$5:$P$5))),COLUMNS($A$7:I270)))),"")</f>
        <v/>
      </c>
      <c r="Z270" s="5" t="str">
        <f>IFERROR(IF($O270=0,"",INDEX($A$5:$P$5,SMALL(IF(--($A270:$P270&lt;$A$6:$P$6),COLUMN($A$5:$P$5),IF($A270:$P270="غ",COLUMN($A$5:$P$5))),COLUMNS($A$7:J270)))),"")</f>
        <v/>
      </c>
      <c r="AA270" s="5" t="str">
        <f>IFERROR(IF($O270=0,"",INDEX($A$5:$P$5,SMALL(IF(--($A270:$P270&lt;$A$6:$P$6),COLUMN($A$5:$P$5),IF($A270:$P270="غ",COLUMN($A$5:$P$5))),COLUMNS($A$7:K270)))),"")</f>
        <v/>
      </c>
      <c r="AB270" s="5" t="str">
        <f>IFERROR(IF($O270=0,"",INDEX($A$5:$P$5,SMALL(IF(--($A270:$P270&lt;$A$6:$P$6),COLUMN($A$5:$P$5),IF($A270:$P270="غ",COLUMN($A$5:$P$5))),COLUMNS($A$7:L270)))),"")</f>
        <v/>
      </c>
      <c r="AC270" s="5" t="str">
        <f>IFERROR(IF($O270=0,"",INDEX($A$5:$P$5,SMALL(IF(--($A270:$P270&lt;$A$6:$P$6),COLUMN($A$5:$P$5),IF($A270:$P270="غ",COLUMN($A$5:$P$5))),COLUMNS($A$7:M270)))),"")</f>
        <v/>
      </c>
      <c r="AD270" s="5" t="str">
        <f>IFERROR(IF($O270=0,"",INDEX($A$5:$P$5,SMALL(IF(--($A270:$P270&lt;$A$6:$P$6),COLUMN($A$5:$P$5),IF($A270:$P270="غ",COLUMN($A$5:$P$5))),COLUMNS($A$7:N270)))),"")</f>
        <v/>
      </c>
      <c r="AE270" s="5" t="str">
        <f>IFERROR(IF($O270=0,"",INDEX($A$5:$P$5,SMALL(IF(--($A270:$P270&lt;$A$6:$P$6),COLUMN($A$5:$P$5),IF($A270:$P270="غ",COLUMN($A$5:$P$5))),COLUMNS($A$7:O270)))),"")</f>
        <v/>
      </c>
      <c r="AF270" s="5" t="str">
        <f>IFERROR(IF($O270=0,"",INDEX($A$5:$P$5,SMALL(IF(--($A270:$P270&lt;$A$6:$P$6),COLUMN($A$5:$P$5),IF($A270:$P270="غ",COLUMN($A$5:$P$5))),COLUMNS($A$7:P270)))),"")</f>
        <v/>
      </c>
    </row>
    <row r="271" spans="1:32">
      <c r="A271" s="9">
        <f>الرصد!O273</f>
        <v>0</v>
      </c>
      <c r="B271" s="9">
        <f>الرصد!P273</f>
        <v>0</v>
      </c>
      <c r="C271" s="9">
        <f>الرصد!Q273</f>
        <v>0</v>
      </c>
      <c r="D271" s="9">
        <f>الرصد!T273</f>
        <v>0</v>
      </c>
      <c r="E271" s="9">
        <f>الرصد!W273</f>
        <v>0</v>
      </c>
      <c r="F271" s="9">
        <f>الرصد!Z273</f>
        <v>0</v>
      </c>
      <c r="G271" s="9">
        <f>الرصد!AC273</f>
        <v>0</v>
      </c>
      <c r="H271" s="9">
        <f>الرصد!AD273</f>
        <v>0</v>
      </c>
      <c r="I271" s="9">
        <f>الرصد!AE273</f>
        <v>0</v>
      </c>
      <c r="J271" s="9">
        <f>الرصد!AH273</f>
        <v>0</v>
      </c>
      <c r="K271" s="9">
        <f>الرصد!AK273</f>
        <v>0</v>
      </c>
      <c r="L271" s="9">
        <f>الرصد!AN273</f>
        <v>0</v>
      </c>
      <c r="M271" s="9">
        <f>الرصد!AQ273</f>
        <v>0</v>
      </c>
      <c r="N271" s="9">
        <f>الرصد!AR273</f>
        <v>0</v>
      </c>
      <c r="O271" s="9">
        <f>الرصد!AS273</f>
        <v>0</v>
      </c>
      <c r="P271" s="9">
        <f>الرصد!AT273</f>
        <v>0</v>
      </c>
      <c r="Q271" s="5" t="str">
        <f>IFERROR(IF($O271=0,"",INDEX($A$5:$P$5,SMALL(IF(--($A271:$P271&lt;$A$6:$P$6),COLUMN($A$5:$P$5),IF($A271:$P271="غ",COLUMN($A$5:$P$5))),COLUMNS($A$7:A271)))),"")</f>
        <v/>
      </c>
      <c r="R271" s="5" t="str">
        <f>IFERROR(IF($O271=0,"",INDEX($A$5:$P$5,SMALL(IF(--($A271:$P271&lt;$A$6:$P$6),COLUMN($A$5:$P$5),IF($A271:$P271="غ",COLUMN($A$5:$P$5))),COLUMNS($A$7:B271)))),"")</f>
        <v/>
      </c>
      <c r="S271" s="5" t="str">
        <f>IFERROR(IF($O271=0,"",INDEX($A$5:$P$5,SMALL(IF(--($A271:$P271&lt;$A$6:$P$6),COLUMN($A$5:$P$5),IF($A271:$P271="غ",COLUMN($A$5:$P$5))),COLUMNS($A$7:C271)))),"")</f>
        <v/>
      </c>
      <c r="T271" s="5" t="str">
        <f>IFERROR(IF($O271=0,"",INDEX($A$5:$P$5,SMALL(IF(--($A271:$P271&lt;$A$6:$P$6),COLUMN($A$5:$P$5),IF($A271:$P271="غ",COLUMN($A$5:$P$5))),COLUMNS($A$7:D271)))),"")</f>
        <v/>
      </c>
      <c r="U271" s="5" t="str">
        <f>IFERROR(IF($O271=0,"",INDEX($A$5:$P$5,SMALL(IF(--($A271:$P271&lt;$A$6:$P$6),COLUMN($A$5:$P$5),IF($A271:$P271="غ",COLUMN($A$5:$P$5))),COLUMNS($A$7:E271)))),"")</f>
        <v/>
      </c>
      <c r="V271" s="5" t="str">
        <f>IFERROR(IF($O271=0,"",INDEX($A$5:$P$5,SMALL(IF(--($A271:$P271&lt;$A$6:$P$6),COLUMN($A$5:$P$5),IF($A271:$P271="غ",COLUMN($A$5:$P$5))),COLUMNS($A$7:F271)))),"")</f>
        <v/>
      </c>
      <c r="W271" s="5" t="str">
        <f>IFERROR(IF($O271=0,"",INDEX($A$5:$P$5,SMALL(IF(--($A271:$P271&lt;$A$6:$P$6),COLUMN($A$5:$P$5),IF($A271:$P271="غ",COLUMN($A$5:$P$5))),COLUMNS($A$7:G271)))),"")</f>
        <v/>
      </c>
      <c r="X271" s="5" t="str">
        <f>IFERROR(IF($O271=0,"",INDEX($A$5:$P$5,SMALL(IF(--($A271:$P271&lt;$A$6:$P$6),COLUMN($A$5:$P$5),IF($A271:$P271="غ",COLUMN($A$5:$P$5))),COLUMNS($A$7:H271)))),"")</f>
        <v/>
      </c>
      <c r="Y271" s="5" t="str">
        <f>IFERROR(IF($O271=0,"",INDEX($A$5:$P$5,SMALL(IF(--($A271:$P271&lt;$A$6:$P$6),COLUMN($A$5:$P$5),IF($A271:$P271="غ",COLUMN($A$5:$P$5))),COLUMNS($A$7:I271)))),"")</f>
        <v/>
      </c>
      <c r="Z271" s="5" t="str">
        <f>IFERROR(IF($O271=0,"",INDEX($A$5:$P$5,SMALL(IF(--($A271:$P271&lt;$A$6:$P$6),COLUMN($A$5:$P$5),IF($A271:$P271="غ",COLUMN($A$5:$P$5))),COLUMNS($A$7:J271)))),"")</f>
        <v/>
      </c>
      <c r="AA271" s="5" t="str">
        <f>IFERROR(IF($O271=0,"",INDEX($A$5:$P$5,SMALL(IF(--($A271:$P271&lt;$A$6:$P$6),COLUMN($A$5:$P$5),IF($A271:$P271="غ",COLUMN($A$5:$P$5))),COLUMNS($A$7:K271)))),"")</f>
        <v/>
      </c>
      <c r="AB271" s="5" t="str">
        <f>IFERROR(IF($O271=0,"",INDEX($A$5:$P$5,SMALL(IF(--($A271:$P271&lt;$A$6:$P$6),COLUMN($A$5:$P$5),IF($A271:$P271="غ",COLUMN($A$5:$P$5))),COLUMNS($A$7:L271)))),"")</f>
        <v/>
      </c>
      <c r="AC271" s="5" t="str">
        <f>IFERROR(IF($O271=0,"",INDEX($A$5:$P$5,SMALL(IF(--($A271:$P271&lt;$A$6:$P$6),COLUMN($A$5:$P$5),IF($A271:$P271="غ",COLUMN($A$5:$P$5))),COLUMNS($A$7:M271)))),"")</f>
        <v/>
      </c>
      <c r="AD271" s="5" t="str">
        <f>IFERROR(IF($O271=0,"",INDEX($A$5:$P$5,SMALL(IF(--($A271:$P271&lt;$A$6:$P$6),COLUMN($A$5:$P$5),IF($A271:$P271="غ",COLUMN($A$5:$P$5))),COLUMNS($A$7:N271)))),"")</f>
        <v/>
      </c>
      <c r="AE271" s="5" t="str">
        <f>IFERROR(IF($O271=0,"",INDEX($A$5:$P$5,SMALL(IF(--($A271:$P271&lt;$A$6:$P$6),COLUMN($A$5:$P$5),IF($A271:$P271="غ",COLUMN($A$5:$P$5))),COLUMNS($A$7:O271)))),"")</f>
        <v/>
      </c>
      <c r="AF271" s="5" t="str">
        <f>IFERROR(IF($O271=0,"",INDEX($A$5:$P$5,SMALL(IF(--($A271:$P271&lt;$A$6:$P$6),COLUMN($A$5:$P$5),IF($A271:$P271="غ",COLUMN($A$5:$P$5))),COLUMNS($A$7:P271)))),"")</f>
        <v/>
      </c>
    </row>
    <row r="272" spans="1:32">
      <c r="A272" s="9">
        <f>الرصد!O274</f>
        <v>0</v>
      </c>
      <c r="B272" s="9">
        <f>الرصد!P274</f>
        <v>0</v>
      </c>
      <c r="C272" s="9">
        <f>الرصد!Q274</f>
        <v>0</v>
      </c>
      <c r="D272" s="9">
        <f>الرصد!T274</f>
        <v>0</v>
      </c>
      <c r="E272" s="9">
        <f>الرصد!W274</f>
        <v>0</v>
      </c>
      <c r="F272" s="9">
        <f>الرصد!Z274</f>
        <v>0</v>
      </c>
      <c r="G272" s="9">
        <f>الرصد!AC274</f>
        <v>0</v>
      </c>
      <c r="H272" s="9">
        <f>الرصد!AD274</f>
        <v>0</v>
      </c>
      <c r="I272" s="9">
        <f>الرصد!AE274</f>
        <v>0</v>
      </c>
      <c r="J272" s="9">
        <f>الرصد!AH274</f>
        <v>0</v>
      </c>
      <c r="K272" s="9">
        <f>الرصد!AK274</f>
        <v>0</v>
      </c>
      <c r="L272" s="9">
        <f>الرصد!AN274</f>
        <v>0</v>
      </c>
      <c r="M272" s="9">
        <f>الرصد!AQ274</f>
        <v>0</v>
      </c>
      <c r="N272" s="9">
        <f>الرصد!AR274</f>
        <v>0</v>
      </c>
      <c r="O272" s="9">
        <f>الرصد!AS274</f>
        <v>0</v>
      </c>
      <c r="P272" s="9">
        <f>الرصد!AT274</f>
        <v>0</v>
      </c>
      <c r="Q272" s="5" t="str">
        <f>IFERROR(IF($O272=0,"",INDEX($A$5:$P$5,SMALL(IF(--($A272:$P272&lt;$A$6:$P$6),COLUMN($A$5:$P$5),IF($A272:$P272="غ",COLUMN($A$5:$P$5))),COLUMNS($A$7:A272)))),"")</f>
        <v/>
      </c>
      <c r="R272" s="5" t="str">
        <f>IFERROR(IF($O272=0,"",INDEX($A$5:$P$5,SMALL(IF(--($A272:$P272&lt;$A$6:$P$6),COLUMN($A$5:$P$5),IF($A272:$P272="غ",COLUMN($A$5:$P$5))),COLUMNS($A$7:B272)))),"")</f>
        <v/>
      </c>
      <c r="S272" s="5" t="str">
        <f>IFERROR(IF($O272=0,"",INDEX($A$5:$P$5,SMALL(IF(--($A272:$P272&lt;$A$6:$P$6),COLUMN($A$5:$P$5),IF($A272:$P272="غ",COLUMN($A$5:$P$5))),COLUMNS($A$7:C272)))),"")</f>
        <v/>
      </c>
      <c r="T272" s="5" t="str">
        <f>IFERROR(IF($O272=0,"",INDEX($A$5:$P$5,SMALL(IF(--($A272:$P272&lt;$A$6:$P$6),COLUMN($A$5:$P$5),IF($A272:$P272="غ",COLUMN($A$5:$P$5))),COLUMNS($A$7:D272)))),"")</f>
        <v/>
      </c>
      <c r="U272" s="5" t="str">
        <f>IFERROR(IF($O272=0,"",INDEX($A$5:$P$5,SMALL(IF(--($A272:$P272&lt;$A$6:$P$6),COLUMN($A$5:$P$5),IF($A272:$P272="غ",COLUMN($A$5:$P$5))),COLUMNS($A$7:E272)))),"")</f>
        <v/>
      </c>
      <c r="V272" s="5" t="str">
        <f>IFERROR(IF($O272=0,"",INDEX($A$5:$P$5,SMALL(IF(--($A272:$P272&lt;$A$6:$P$6),COLUMN($A$5:$P$5),IF($A272:$P272="غ",COLUMN($A$5:$P$5))),COLUMNS($A$7:F272)))),"")</f>
        <v/>
      </c>
      <c r="W272" s="5" t="str">
        <f>IFERROR(IF($O272=0,"",INDEX($A$5:$P$5,SMALL(IF(--($A272:$P272&lt;$A$6:$P$6),COLUMN($A$5:$P$5),IF($A272:$P272="غ",COLUMN($A$5:$P$5))),COLUMNS($A$7:G272)))),"")</f>
        <v/>
      </c>
      <c r="X272" s="5" t="str">
        <f>IFERROR(IF($O272=0,"",INDEX($A$5:$P$5,SMALL(IF(--($A272:$P272&lt;$A$6:$P$6),COLUMN($A$5:$P$5),IF($A272:$P272="غ",COLUMN($A$5:$P$5))),COLUMNS($A$7:H272)))),"")</f>
        <v/>
      </c>
      <c r="Y272" s="5" t="str">
        <f>IFERROR(IF($O272=0,"",INDEX($A$5:$P$5,SMALL(IF(--($A272:$P272&lt;$A$6:$P$6),COLUMN($A$5:$P$5),IF($A272:$P272="غ",COLUMN($A$5:$P$5))),COLUMNS($A$7:I272)))),"")</f>
        <v/>
      </c>
      <c r="Z272" s="5" t="str">
        <f>IFERROR(IF($O272=0,"",INDEX($A$5:$P$5,SMALL(IF(--($A272:$P272&lt;$A$6:$P$6),COLUMN($A$5:$P$5),IF($A272:$P272="غ",COLUMN($A$5:$P$5))),COLUMNS($A$7:J272)))),"")</f>
        <v/>
      </c>
      <c r="AA272" s="5" t="str">
        <f>IFERROR(IF($O272=0,"",INDEX($A$5:$P$5,SMALL(IF(--($A272:$P272&lt;$A$6:$P$6),COLUMN($A$5:$P$5),IF($A272:$P272="غ",COLUMN($A$5:$P$5))),COLUMNS($A$7:K272)))),"")</f>
        <v/>
      </c>
      <c r="AB272" s="5" t="str">
        <f>IFERROR(IF($O272=0,"",INDEX($A$5:$P$5,SMALL(IF(--($A272:$P272&lt;$A$6:$P$6),COLUMN($A$5:$P$5),IF($A272:$P272="غ",COLUMN($A$5:$P$5))),COLUMNS($A$7:L272)))),"")</f>
        <v/>
      </c>
      <c r="AC272" s="5" t="str">
        <f>IFERROR(IF($O272=0,"",INDEX($A$5:$P$5,SMALL(IF(--($A272:$P272&lt;$A$6:$P$6),COLUMN($A$5:$P$5),IF($A272:$P272="غ",COLUMN($A$5:$P$5))),COLUMNS($A$7:M272)))),"")</f>
        <v/>
      </c>
      <c r="AD272" s="5" t="str">
        <f>IFERROR(IF($O272=0,"",INDEX($A$5:$P$5,SMALL(IF(--($A272:$P272&lt;$A$6:$P$6),COLUMN($A$5:$P$5),IF($A272:$P272="غ",COLUMN($A$5:$P$5))),COLUMNS($A$7:N272)))),"")</f>
        <v/>
      </c>
      <c r="AE272" s="5" t="str">
        <f>IFERROR(IF($O272=0,"",INDEX($A$5:$P$5,SMALL(IF(--($A272:$P272&lt;$A$6:$P$6),COLUMN($A$5:$P$5),IF($A272:$P272="غ",COLUMN($A$5:$P$5))),COLUMNS($A$7:O272)))),"")</f>
        <v/>
      </c>
      <c r="AF272" s="5" t="str">
        <f>IFERROR(IF($O272=0,"",INDEX($A$5:$P$5,SMALL(IF(--($A272:$P272&lt;$A$6:$P$6),COLUMN($A$5:$P$5),IF($A272:$P272="غ",COLUMN($A$5:$P$5))),COLUMNS($A$7:P272)))),"")</f>
        <v/>
      </c>
    </row>
    <row r="273" spans="1:32">
      <c r="A273" s="9">
        <f>الرصد!O275</f>
        <v>0</v>
      </c>
      <c r="B273" s="9">
        <f>الرصد!P275</f>
        <v>0</v>
      </c>
      <c r="C273" s="9">
        <f>الرصد!Q275</f>
        <v>0</v>
      </c>
      <c r="D273" s="9">
        <f>الرصد!T275</f>
        <v>0</v>
      </c>
      <c r="E273" s="9">
        <f>الرصد!W275</f>
        <v>0</v>
      </c>
      <c r="F273" s="9">
        <f>الرصد!Z275</f>
        <v>0</v>
      </c>
      <c r="G273" s="9">
        <f>الرصد!AC275</f>
        <v>0</v>
      </c>
      <c r="H273" s="9">
        <f>الرصد!AD275</f>
        <v>0</v>
      </c>
      <c r="I273" s="9">
        <f>الرصد!AE275</f>
        <v>0</v>
      </c>
      <c r="J273" s="9">
        <f>الرصد!AH275</f>
        <v>0</v>
      </c>
      <c r="K273" s="9">
        <f>الرصد!AK275</f>
        <v>0</v>
      </c>
      <c r="L273" s="9">
        <f>الرصد!AN275</f>
        <v>0</v>
      </c>
      <c r="M273" s="9">
        <f>الرصد!AQ275</f>
        <v>0</v>
      </c>
      <c r="N273" s="9">
        <f>الرصد!AR275</f>
        <v>0</v>
      </c>
      <c r="O273" s="9">
        <f>الرصد!AS275</f>
        <v>0</v>
      </c>
      <c r="P273" s="9">
        <f>الرصد!AT275</f>
        <v>0</v>
      </c>
      <c r="Q273" s="5" t="str">
        <f>IFERROR(IF($O273=0,"",INDEX($A$5:$P$5,SMALL(IF(--($A273:$P273&lt;$A$6:$P$6),COLUMN($A$5:$P$5),IF($A273:$P273="غ",COLUMN($A$5:$P$5))),COLUMNS($A$7:A273)))),"")</f>
        <v/>
      </c>
      <c r="R273" s="5" t="str">
        <f>IFERROR(IF($O273=0,"",INDEX($A$5:$P$5,SMALL(IF(--($A273:$P273&lt;$A$6:$P$6),COLUMN($A$5:$P$5),IF($A273:$P273="غ",COLUMN($A$5:$P$5))),COLUMNS($A$7:B273)))),"")</f>
        <v/>
      </c>
      <c r="S273" s="5" t="str">
        <f>IFERROR(IF($O273=0,"",INDEX($A$5:$P$5,SMALL(IF(--($A273:$P273&lt;$A$6:$P$6),COLUMN($A$5:$P$5),IF($A273:$P273="غ",COLUMN($A$5:$P$5))),COLUMNS($A$7:C273)))),"")</f>
        <v/>
      </c>
      <c r="T273" s="5" t="str">
        <f>IFERROR(IF($O273=0,"",INDEX($A$5:$P$5,SMALL(IF(--($A273:$P273&lt;$A$6:$P$6),COLUMN($A$5:$P$5),IF($A273:$P273="غ",COLUMN($A$5:$P$5))),COLUMNS($A$7:D273)))),"")</f>
        <v/>
      </c>
      <c r="U273" s="5" t="str">
        <f>IFERROR(IF($O273=0,"",INDEX($A$5:$P$5,SMALL(IF(--($A273:$P273&lt;$A$6:$P$6),COLUMN($A$5:$P$5),IF($A273:$P273="غ",COLUMN($A$5:$P$5))),COLUMNS($A$7:E273)))),"")</f>
        <v/>
      </c>
      <c r="V273" s="5" t="str">
        <f>IFERROR(IF($O273=0,"",INDEX($A$5:$P$5,SMALL(IF(--($A273:$P273&lt;$A$6:$P$6),COLUMN($A$5:$P$5),IF($A273:$P273="غ",COLUMN($A$5:$P$5))),COLUMNS($A$7:F273)))),"")</f>
        <v/>
      </c>
      <c r="W273" s="5" t="str">
        <f>IFERROR(IF($O273=0,"",INDEX($A$5:$P$5,SMALL(IF(--($A273:$P273&lt;$A$6:$P$6),COLUMN($A$5:$P$5),IF($A273:$P273="غ",COLUMN($A$5:$P$5))),COLUMNS($A$7:G273)))),"")</f>
        <v/>
      </c>
      <c r="X273" s="5" t="str">
        <f>IFERROR(IF($O273=0,"",INDEX($A$5:$P$5,SMALL(IF(--($A273:$P273&lt;$A$6:$P$6),COLUMN($A$5:$P$5),IF($A273:$P273="غ",COLUMN($A$5:$P$5))),COLUMNS($A$7:H273)))),"")</f>
        <v/>
      </c>
      <c r="Y273" s="5" t="str">
        <f>IFERROR(IF($O273=0,"",INDEX($A$5:$P$5,SMALL(IF(--($A273:$P273&lt;$A$6:$P$6),COLUMN($A$5:$P$5),IF($A273:$P273="غ",COLUMN($A$5:$P$5))),COLUMNS($A$7:I273)))),"")</f>
        <v/>
      </c>
      <c r="Z273" s="5" t="str">
        <f>IFERROR(IF($O273=0,"",INDEX($A$5:$P$5,SMALL(IF(--($A273:$P273&lt;$A$6:$P$6),COLUMN($A$5:$P$5),IF($A273:$P273="غ",COLUMN($A$5:$P$5))),COLUMNS($A$7:J273)))),"")</f>
        <v/>
      </c>
      <c r="AA273" s="5" t="str">
        <f>IFERROR(IF($O273=0,"",INDEX($A$5:$P$5,SMALL(IF(--($A273:$P273&lt;$A$6:$P$6),COLUMN($A$5:$P$5),IF($A273:$P273="غ",COLUMN($A$5:$P$5))),COLUMNS($A$7:K273)))),"")</f>
        <v/>
      </c>
      <c r="AB273" s="5" t="str">
        <f>IFERROR(IF($O273=0,"",INDEX($A$5:$P$5,SMALL(IF(--($A273:$P273&lt;$A$6:$P$6),COLUMN($A$5:$P$5),IF($A273:$P273="غ",COLUMN($A$5:$P$5))),COLUMNS($A$7:L273)))),"")</f>
        <v/>
      </c>
      <c r="AC273" s="5" t="str">
        <f>IFERROR(IF($O273=0,"",INDEX($A$5:$P$5,SMALL(IF(--($A273:$P273&lt;$A$6:$P$6),COLUMN($A$5:$P$5),IF($A273:$P273="غ",COLUMN($A$5:$P$5))),COLUMNS($A$7:M273)))),"")</f>
        <v/>
      </c>
      <c r="AD273" s="5" t="str">
        <f>IFERROR(IF($O273=0,"",INDEX($A$5:$P$5,SMALL(IF(--($A273:$P273&lt;$A$6:$P$6),COLUMN($A$5:$P$5),IF($A273:$P273="غ",COLUMN($A$5:$P$5))),COLUMNS($A$7:N273)))),"")</f>
        <v/>
      </c>
      <c r="AE273" s="5" t="str">
        <f>IFERROR(IF($O273=0,"",INDEX($A$5:$P$5,SMALL(IF(--($A273:$P273&lt;$A$6:$P$6),COLUMN($A$5:$P$5),IF($A273:$P273="غ",COLUMN($A$5:$P$5))),COLUMNS($A$7:O273)))),"")</f>
        <v/>
      </c>
      <c r="AF273" s="5" t="str">
        <f>IFERROR(IF($O273=0,"",INDEX($A$5:$P$5,SMALL(IF(--($A273:$P273&lt;$A$6:$P$6),COLUMN($A$5:$P$5),IF($A273:$P273="غ",COLUMN($A$5:$P$5))),COLUMNS($A$7:P273)))),"")</f>
        <v/>
      </c>
    </row>
    <row r="274" spans="1:32">
      <c r="A274" s="9">
        <f>الرصد!O276</f>
        <v>0</v>
      </c>
      <c r="B274" s="9">
        <f>الرصد!P276</f>
        <v>0</v>
      </c>
      <c r="C274" s="9">
        <f>الرصد!Q276</f>
        <v>0</v>
      </c>
      <c r="D274" s="9">
        <f>الرصد!T276</f>
        <v>0</v>
      </c>
      <c r="E274" s="9">
        <f>الرصد!W276</f>
        <v>0</v>
      </c>
      <c r="F274" s="9">
        <f>الرصد!Z276</f>
        <v>0</v>
      </c>
      <c r="G274" s="9">
        <f>الرصد!AC276</f>
        <v>0</v>
      </c>
      <c r="H274" s="9">
        <f>الرصد!AD276</f>
        <v>0</v>
      </c>
      <c r="I274" s="9">
        <f>الرصد!AE276</f>
        <v>0</v>
      </c>
      <c r="J274" s="9">
        <f>الرصد!AH276</f>
        <v>0</v>
      </c>
      <c r="K274" s="9">
        <f>الرصد!AK276</f>
        <v>0</v>
      </c>
      <c r="L274" s="9">
        <f>الرصد!AN276</f>
        <v>0</v>
      </c>
      <c r="M274" s="9">
        <f>الرصد!AQ276</f>
        <v>0</v>
      </c>
      <c r="N274" s="9">
        <f>الرصد!AR276</f>
        <v>0</v>
      </c>
      <c r="O274" s="9">
        <f>الرصد!AS276</f>
        <v>0</v>
      </c>
      <c r="P274" s="9">
        <f>الرصد!AT276</f>
        <v>0</v>
      </c>
      <c r="Q274" s="5" t="str">
        <f>IFERROR(IF($O274=0,"",INDEX($A$5:$P$5,SMALL(IF(--($A274:$P274&lt;$A$6:$P$6),COLUMN($A$5:$P$5),IF($A274:$P274="غ",COLUMN($A$5:$P$5))),COLUMNS($A$7:A274)))),"")</f>
        <v/>
      </c>
      <c r="R274" s="5" t="str">
        <f>IFERROR(IF($O274=0,"",INDEX($A$5:$P$5,SMALL(IF(--($A274:$P274&lt;$A$6:$P$6),COLUMN($A$5:$P$5),IF($A274:$P274="غ",COLUMN($A$5:$P$5))),COLUMNS($A$7:B274)))),"")</f>
        <v/>
      </c>
      <c r="S274" s="5" t="str">
        <f>IFERROR(IF($O274=0,"",INDEX($A$5:$P$5,SMALL(IF(--($A274:$P274&lt;$A$6:$P$6),COLUMN($A$5:$P$5),IF($A274:$P274="غ",COLUMN($A$5:$P$5))),COLUMNS($A$7:C274)))),"")</f>
        <v/>
      </c>
      <c r="T274" s="5" t="str">
        <f>IFERROR(IF($O274=0,"",INDEX($A$5:$P$5,SMALL(IF(--($A274:$P274&lt;$A$6:$P$6),COLUMN($A$5:$P$5),IF($A274:$P274="غ",COLUMN($A$5:$P$5))),COLUMNS($A$7:D274)))),"")</f>
        <v/>
      </c>
      <c r="U274" s="5" t="str">
        <f>IFERROR(IF($O274=0,"",INDEX($A$5:$P$5,SMALL(IF(--($A274:$P274&lt;$A$6:$P$6),COLUMN($A$5:$P$5),IF($A274:$P274="غ",COLUMN($A$5:$P$5))),COLUMNS($A$7:E274)))),"")</f>
        <v/>
      </c>
      <c r="V274" s="5" t="str">
        <f>IFERROR(IF($O274=0,"",INDEX($A$5:$P$5,SMALL(IF(--($A274:$P274&lt;$A$6:$P$6),COLUMN($A$5:$P$5),IF($A274:$P274="غ",COLUMN($A$5:$P$5))),COLUMNS($A$7:F274)))),"")</f>
        <v/>
      </c>
      <c r="W274" s="5" t="str">
        <f>IFERROR(IF($O274=0,"",INDEX($A$5:$P$5,SMALL(IF(--($A274:$P274&lt;$A$6:$P$6),COLUMN($A$5:$P$5),IF($A274:$P274="غ",COLUMN($A$5:$P$5))),COLUMNS($A$7:G274)))),"")</f>
        <v/>
      </c>
      <c r="X274" s="5" t="str">
        <f>IFERROR(IF($O274=0,"",INDEX($A$5:$P$5,SMALL(IF(--($A274:$P274&lt;$A$6:$P$6),COLUMN($A$5:$P$5),IF($A274:$P274="غ",COLUMN($A$5:$P$5))),COLUMNS($A$7:H274)))),"")</f>
        <v/>
      </c>
      <c r="Y274" s="5" t="str">
        <f>IFERROR(IF($O274=0,"",INDEX($A$5:$P$5,SMALL(IF(--($A274:$P274&lt;$A$6:$P$6),COLUMN($A$5:$P$5),IF($A274:$P274="غ",COLUMN($A$5:$P$5))),COLUMNS($A$7:I274)))),"")</f>
        <v/>
      </c>
      <c r="Z274" s="5" t="str">
        <f>IFERROR(IF($O274=0,"",INDEX($A$5:$P$5,SMALL(IF(--($A274:$P274&lt;$A$6:$P$6),COLUMN($A$5:$P$5),IF($A274:$P274="غ",COLUMN($A$5:$P$5))),COLUMNS($A$7:J274)))),"")</f>
        <v/>
      </c>
      <c r="AA274" s="5" t="str">
        <f>IFERROR(IF($O274=0,"",INDEX($A$5:$P$5,SMALL(IF(--($A274:$P274&lt;$A$6:$P$6),COLUMN($A$5:$P$5),IF($A274:$P274="غ",COLUMN($A$5:$P$5))),COLUMNS($A$7:K274)))),"")</f>
        <v/>
      </c>
      <c r="AB274" s="5" t="str">
        <f>IFERROR(IF($O274=0,"",INDEX($A$5:$P$5,SMALL(IF(--($A274:$P274&lt;$A$6:$P$6),COLUMN($A$5:$P$5),IF($A274:$P274="غ",COLUMN($A$5:$P$5))),COLUMNS($A$7:L274)))),"")</f>
        <v/>
      </c>
      <c r="AC274" s="5" t="str">
        <f>IFERROR(IF($O274=0,"",INDEX($A$5:$P$5,SMALL(IF(--($A274:$P274&lt;$A$6:$P$6),COLUMN($A$5:$P$5),IF($A274:$P274="غ",COLUMN($A$5:$P$5))),COLUMNS($A$7:M274)))),"")</f>
        <v/>
      </c>
      <c r="AD274" s="5" t="str">
        <f>IFERROR(IF($O274=0,"",INDEX($A$5:$P$5,SMALL(IF(--($A274:$P274&lt;$A$6:$P$6),COLUMN($A$5:$P$5),IF($A274:$P274="غ",COLUMN($A$5:$P$5))),COLUMNS($A$7:N274)))),"")</f>
        <v/>
      </c>
      <c r="AE274" s="5" t="str">
        <f>IFERROR(IF($O274=0,"",INDEX($A$5:$P$5,SMALL(IF(--($A274:$P274&lt;$A$6:$P$6),COLUMN($A$5:$P$5),IF($A274:$P274="غ",COLUMN($A$5:$P$5))),COLUMNS($A$7:O274)))),"")</f>
        <v/>
      </c>
      <c r="AF274" s="5" t="str">
        <f>IFERROR(IF($O274=0,"",INDEX($A$5:$P$5,SMALL(IF(--($A274:$P274&lt;$A$6:$P$6),COLUMN($A$5:$P$5),IF($A274:$P274="غ",COLUMN($A$5:$P$5))),COLUMNS($A$7:P274)))),"")</f>
        <v/>
      </c>
    </row>
    <row r="275" spans="1:32">
      <c r="A275" s="9">
        <f>الرصد!O277</f>
        <v>0</v>
      </c>
      <c r="B275" s="9">
        <f>الرصد!P277</f>
        <v>0</v>
      </c>
      <c r="C275" s="9">
        <f>الرصد!Q277</f>
        <v>0</v>
      </c>
      <c r="D275" s="9">
        <f>الرصد!T277</f>
        <v>0</v>
      </c>
      <c r="E275" s="9">
        <f>الرصد!W277</f>
        <v>0</v>
      </c>
      <c r="F275" s="9">
        <f>الرصد!Z277</f>
        <v>0</v>
      </c>
      <c r="G275" s="9">
        <f>الرصد!AC277</f>
        <v>0</v>
      </c>
      <c r="H275" s="9">
        <f>الرصد!AD277</f>
        <v>0</v>
      </c>
      <c r="I275" s="9">
        <f>الرصد!AE277</f>
        <v>0</v>
      </c>
      <c r="J275" s="9">
        <f>الرصد!AH277</f>
        <v>0</v>
      </c>
      <c r="K275" s="9">
        <f>الرصد!AK277</f>
        <v>0</v>
      </c>
      <c r="L275" s="9">
        <f>الرصد!AN277</f>
        <v>0</v>
      </c>
      <c r="M275" s="9">
        <f>الرصد!AQ277</f>
        <v>0</v>
      </c>
      <c r="N275" s="9">
        <f>الرصد!AR277</f>
        <v>0</v>
      </c>
      <c r="O275" s="9">
        <f>الرصد!AS277</f>
        <v>0</v>
      </c>
      <c r="P275" s="9">
        <f>الرصد!AT277</f>
        <v>0</v>
      </c>
      <c r="Q275" s="5" t="str">
        <f>IFERROR(IF($O275=0,"",INDEX($A$5:$P$5,SMALL(IF(--($A275:$P275&lt;$A$6:$P$6),COLUMN($A$5:$P$5),IF($A275:$P275="غ",COLUMN($A$5:$P$5))),COLUMNS($A$7:A275)))),"")</f>
        <v/>
      </c>
      <c r="R275" s="5" t="str">
        <f>IFERROR(IF($O275=0,"",INDEX($A$5:$P$5,SMALL(IF(--($A275:$P275&lt;$A$6:$P$6),COLUMN($A$5:$P$5),IF($A275:$P275="غ",COLUMN($A$5:$P$5))),COLUMNS($A$7:B275)))),"")</f>
        <v/>
      </c>
      <c r="S275" s="5" t="str">
        <f>IFERROR(IF($O275=0,"",INDEX($A$5:$P$5,SMALL(IF(--($A275:$P275&lt;$A$6:$P$6),COLUMN($A$5:$P$5),IF($A275:$P275="غ",COLUMN($A$5:$P$5))),COLUMNS($A$7:C275)))),"")</f>
        <v/>
      </c>
      <c r="T275" s="5" t="str">
        <f>IFERROR(IF($O275=0,"",INDEX($A$5:$P$5,SMALL(IF(--($A275:$P275&lt;$A$6:$P$6),COLUMN($A$5:$P$5),IF($A275:$P275="غ",COLUMN($A$5:$P$5))),COLUMNS($A$7:D275)))),"")</f>
        <v/>
      </c>
      <c r="U275" s="5" t="str">
        <f>IFERROR(IF($O275=0,"",INDEX($A$5:$P$5,SMALL(IF(--($A275:$P275&lt;$A$6:$P$6),COLUMN($A$5:$P$5),IF($A275:$P275="غ",COLUMN($A$5:$P$5))),COLUMNS($A$7:E275)))),"")</f>
        <v/>
      </c>
      <c r="V275" s="5" t="str">
        <f>IFERROR(IF($O275=0,"",INDEX($A$5:$P$5,SMALL(IF(--($A275:$P275&lt;$A$6:$P$6),COLUMN($A$5:$P$5),IF($A275:$P275="غ",COLUMN($A$5:$P$5))),COLUMNS($A$7:F275)))),"")</f>
        <v/>
      </c>
      <c r="W275" s="5" t="str">
        <f>IFERROR(IF($O275=0,"",INDEX($A$5:$P$5,SMALL(IF(--($A275:$P275&lt;$A$6:$P$6),COLUMN($A$5:$P$5),IF($A275:$P275="غ",COLUMN($A$5:$P$5))),COLUMNS($A$7:G275)))),"")</f>
        <v/>
      </c>
      <c r="X275" s="5" t="str">
        <f>IFERROR(IF($O275=0,"",INDEX($A$5:$P$5,SMALL(IF(--($A275:$P275&lt;$A$6:$P$6),COLUMN($A$5:$P$5),IF($A275:$P275="غ",COLUMN($A$5:$P$5))),COLUMNS($A$7:H275)))),"")</f>
        <v/>
      </c>
      <c r="Y275" s="5" t="str">
        <f>IFERROR(IF($O275=0,"",INDEX($A$5:$P$5,SMALL(IF(--($A275:$P275&lt;$A$6:$P$6),COLUMN($A$5:$P$5),IF($A275:$P275="غ",COLUMN($A$5:$P$5))),COLUMNS($A$7:I275)))),"")</f>
        <v/>
      </c>
      <c r="Z275" s="5" t="str">
        <f>IFERROR(IF($O275=0,"",INDEX($A$5:$P$5,SMALL(IF(--($A275:$P275&lt;$A$6:$P$6),COLUMN($A$5:$P$5),IF($A275:$P275="غ",COLUMN($A$5:$P$5))),COLUMNS($A$7:J275)))),"")</f>
        <v/>
      </c>
      <c r="AA275" s="5" t="str">
        <f>IFERROR(IF($O275=0,"",INDEX($A$5:$P$5,SMALL(IF(--($A275:$P275&lt;$A$6:$P$6),COLUMN($A$5:$P$5),IF($A275:$P275="غ",COLUMN($A$5:$P$5))),COLUMNS($A$7:K275)))),"")</f>
        <v/>
      </c>
      <c r="AB275" s="5" t="str">
        <f>IFERROR(IF($O275=0,"",INDEX($A$5:$P$5,SMALL(IF(--($A275:$P275&lt;$A$6:$P$6),COLUMN($A$5:$P$5),IF($A275:$P275="غ",COLUMN($A$5:$P$5))),COLUMNS($A$7:L275)))),"")</f>
        <v/>
      </c>
      <c r="AC275" s="5" t="str">
        <f>IFERROR(IF($O275=0,"",INDEX($A$5:$P$5,SMALL(IF(--($A275:$P275&lt;$A$6:$P$6),COLUMN($A$5:$P$5),IF($A275:$P275="غ",COLUMN($A$5:$P$5))),COLUMNS($A$7:M275)))),"")</f>
        <v/>
      </c>
      <c r="AD275" s="5" t="str">
        <f>IFERROR(IF($O275=0,"",INDEX($A$5:$P$5,SMALL(IF(--($A275:$P275&lt;$A$6:$P$6),COLUMN($A$5:$P$5),IF($A275:$P275="غ",COLUMN($A$5:$P$5))),COLUMNS($A$7:N275)))),"")</f>
        <v/>
      </c>
      <c r="AE275" s="5" t="str">
        <f>IFERROR(IF($O275=0,"",INDEX($A$5:$P$5,SMALL(IF(--($A275:$P275&lt;$A$6:$P$6),COLUMN($A$5:$P$5),IF($A275:$P275="غ",COLUMN($A$5:$P$5))),COLUMNS($A$7:O275)))),"")</f>
        <v/>
      </c>
      <c r="AF275" s="5" t="str">
        <f>IFERROR(IF($O275=0,"",INDEX($A$5:$P$5,SMALL(IF(--($A275:$P275&lt;$A$6:$P$6),COLUMN($A$5:$P$5),IF($A275:$P275="غ",COLUMN($A$5:$P$5))),COLUMNS($A$7:P275)))),"")</f>
        <v/>
      </c>
    </row>
    <row r="276" spans="1:32">
      <c r="A276" s="9">
        <f>الرصد!O278</f>
        <v>0</v>
      </c>
      <c r="B276" s="9">
        <f>الرصد!P278</f>
        <v>0</v>
      </c>
      <c r="C276" s="9">
        <f>الرصد!Q278</f>
        <v>0</v>
      </c>
      <c r="D276" s="9">
        <f>الرصد!T278</f>
        <v>0</v>
      </c>
      <c r="E276" s="9">
        <f>الرصد!W278</f>
        <v>0</v>
      </c>
      <c r="F276" s="9">
        <f>الرصد!Z278</f>
        <v>0</v>
      </c>
      <c r="G276" s="9">
        <f>الرصد!AC278</f>
        <v>0</v>
      </c>
      <c r="H276" s="9">
        <f>الرصد!AD278</f>
        <v>0</v>
      </c>
      <c r="I276" s="9">
        <f>الرصد!AE278</f>
        <v>0</v>
      </c>
      <c r="J276" s="9">
        <f>الرصد!AH278</f>
        <v>0</v>
      </c>
      <c r="K276" s="9">
        <f>الرصد!AK278</f>
        <v>0</v>
      </c>
      <c r="L276" s="9">
        <f>الرصد!AN278</f>
        <v>0</v>
      </c>
      <c r="M276" s="9">
        <f>الرصد!AQ278</f>
        <v>0</v>
      </c>
      <c r="N276" s="9">
        <f>الرصد!AR278</f>
        <v>0</v>
      </c>
      <c r="O276" s="9">
        <f>الرصد!AS278</f>
        <v>0</v>
      </c>
      <c r="P276" s="9">
        <f>الرصد!AT278</f>
        <v>0</v>
      </c>
      <c r="Q276" s="5" t="str">
        <f>IFERROR(IF($O276=0,"",INDEX($A$5:$P$5,SMALL(IF(--($A276:$P276&lt;$A$6:$P$6),COLUMN($A$5:$P$5),IF($A276:$P276="غ",COLUMN($A$5:$P$5))),COLUMNS($A$7:A276)))),"")</f>
        <v/>
      </c>
      <c r="R276" s="5" t="str">
        <f>IFERROR(IF($O276=0,"",INDEX($A$5:$P$5,SMALL(IF(--($A276:$P276&lt;$A$6:$P$6),COLUMN($A$5:$P$5),IF($A276:$P276="غ",COLUMN($A$5:$P$5))),COLUMNS($A$7:B276)))),"")</f>
        <v/>
      </c>
      <c r="S276" s="5" t="str">
        <f>IFERROR(IF($O276=0,"",INDEX($A$5:$P$5,SMALL(IF(--($A276:$P276&lt;$A$6:$P$6),COLUMN($A$5:$P$5),IF($A276:$P276="غ",COLUMN($A$5:$P$5))),COLUMNS($A$7:C276)))),"")</f>
        <v/>
      </c>
      <c r="T276" s="5" t="str">
        <f>IFERROR(IF($O276=0,"",INDEX($A$5:$P$5,SMALL(IF(--($A276:$P276&lt;$A$6:$P$6),COLUMN($A$5:$P$5),IF($A276:$P276="غ",COLUMN($A$5:$P$5))),COLUMNS($A$7:D276)))),"")</f>
        <v/>
      </c>
      <c r="U276" s="5" t="str">
        <f>IFERROR(IF($O276=0,"",INDEX($A$5:$P$5,SMALL(IF(--($A276:$P276&lt;$A$6:$P$6),COLUMN($A$5:$P$5),IF($A276:$P276="غ",COLUMN($A$5:$P$5))),COLUMNS($A$7:E276)))),"")</f>
        <v/>
      </c>
      <c r="V276" s="5" t="str">
        <f>IFERROR(IF($O276=0,"",INDEX($A$5:$P$5,SMALL(IF(--($A276:$P276&lt;$A$6:$P$6),COLUMN($A$5:$P$5),IF($A276:$P276="غ",COLUMN($A$5:$P$5))),COLUMNS($A$7:F276)))),"")</f>
        <v/>
      </c>
      <c r="W276" s="5" t="str">
        <f>IFERROR(IF($O276=0,"",INDEX($A$5:$P$5,SMALL(IF(--($A276:$P276&lt;$A$6:$P$6),COLUMN($A$5:$P$5),IF($A276:$P276="غ",COLUMN($A$5:$P$5))),COLUMNS($A$7:G276)))),"")</f>
        <v/>
      </c>
      <c r="X276" s="5" t="str">
        <f>IFERROR(IF($O276=0,"",INDEX($A$5:$P$5,SMALL(IF(--($A276:$P276&lt;$A$6:$P$6),COLUMN($A$5:$P$5),IF($A276:$P276="غ",COLUMN($A$5:$P$5))),COLUMNS($A$7:H276)))),"")</f>
        <v/>
      </c>
      <c r="Y276" s="5" t="str">
        <f>IFERROR(IF($O276=0,"",INDEX($A$5:$P$5,SMALL(IF(--($A276:$P276&lt;$A$6:$P$6),COLUMN($A$5:$P$5),IF($A276:$P276="غ",COLUMN($A$5:$P$5))),COLUMNS($A$7:I276)))),"")</f>
        <v/>
      </c>
      <c r="Z276" s="5" t="str">
        <f>IFERROR(IF($O276=0,"",INDEX($A$5:$P$5,SMALL(IF(--($A276:$P276&lt;$A$6:$P$6),COLUMN($A$5:$P$5),IF($A276:$P276="غ",COLUMN($A$5:$P$5))),COLUMNS($A$7:J276)))),"")</f>
        <v/>
      </c>
      <c r="AA276" s="5" t="str">
        <f>IFERROR(IF($O276=0,"",INDEX($A$5:$P$5,SMALL(IF(--($A276:$P276&lt;$A$6:$P$6),COLUMN($A$5:$P$5),IF($A276:$P276="غ",COLUMN($A$5:$P$5))),COLUMNS($A$7:K276)))),"")</f>
        <v/>
      </c>
      <c r="AB276" s="5" t="str">
        <f>IFERROR(IF($O276=0,"",INDEX($A$5:$P$5,SMALL(IF(--($A276:$P276&lt;$A$6:$P$6),COLUMN($A$5:$P$5),IF($A276:$P276="غ",COLUMN($A$5:$P$5))),COLUMNS($A$7:L276)))),"")</f>
        <v/>
      </c>
      <c r="AC276" s="5" t="str">
        <f>IFERROR(IF($O276=0,"",INDEX($A$5:$P$5,SMALL(IF(--($A276:$P276&lt;$A$6:$P$6),COLUMN($A$5:$P$5),IF($A276:$P276="غ",COLUMN($A$5:$P$5))),COLUMNS($A$7:M276)))),"")</f>
        <v/>
      </c>
      <c r="AD276" s="5" t="str">
        <f>IFERROR(IF($O276=0,"",INDEX($A$5:$P$5,SMALL(IF(--($A276:$P276&lt;$A$6:$P$6),COLUMN($A$5:$P$5),IF($A276:$P276="غ",COLUMN($A$5:$P$5))),COLUMNS($A$7:N276)))),"")</f>
        <v/>
      </c>
      <c r="AE276" s="5" t="str">
        <f>IFERROR(IF($O276=0,"",INDEX($A$5:$P$5,SMALL(IF(--($A276:$P276&lt;$A$6:$P$6),COLUMN($A$5:$P$5),IF($A276:$P276="غ",COLUMN($A$5:$P$5))),COLUMNS($A$7:O276)))),"")</f>
        <v/>
      </c>
      <c r="AF276" s="5" t="str">
        <f>IFERROR(IF($O276=0,"",INDEX($A$5:$P$5,SMALL(IF(--($A276:$P276&lt;$A$6:$P$6),COLUMN($A$5:$P$5),IF($A276:$P276="غ",COLUMN($A$5:$P$5))),COLUMNS($A$7:P276)))),"")</f>
        <v/>
      </c>
    </row>
    <row r="277" spans="1:32">
      <c r="A277" s="9">
        <f>الرصد!O279</f>
        <v>0</v>
      </c>
      <c r="B277" s="9">
        <f>الرصد!P279</f>
        <v>0</v>
      </c>
      <c r="C277" s="9">
        <f>الرصد!Q279</f>
        <v>0</v>
      </c>
      <c r="D277" s="9">
        <f>الرصد!T279</f>
        <v>0</v>
      </c>
      <c r="E277" s="9">
        <f>الرصد!W279</f>
        <v>0</v>
      </c>
      <c r="F277" s="9">
        <f>الرصد!Z279</f>
        <v>0</v>
      </c>
      <c r="G277" s="9">
        <f>الرصد!AC279</f>
        <v>0</v>
      </c>
      <c r="H277" s="9">
        <f>الرصد!AD279</f>
        <v>0</v>
      </c>
      <c r="I277" s="9">
        <f>الرصد!AE279</f>
        <v>0</v>
      </c>
      <c r="J277" s="9">
        <f>الرصد!AH279</f>
        <v>0</v>
      </c>
      <c r="K277" s="9">
        <f>الرصد!AK279</f>
        <v>0</v>
      </c>
      <c r="L277" s="9">
        <f>الرصد!AN279</f>
        <v>0</v>
      </c>
      <c r="M277" s="9">
        <f>الرصد!AQ279</f>
        <v>0</v>
      </c>
      <c r="N277" s="9">
        <f>الرصد!AR279</f>
        <v>0</v>
      </c>
      <c r="O277" s="9">
        <f>الرصد!AS279</f>
        <v>0</v>
      </c>
      <c r="P277" s="9">
        <f>الرصد!AT279</f>
        <v>0</v>
      </c>
      <c r="Q277" s="5" t="str">
        <f>IFERROR(IF($O277=0,"",INDEX($A$5:$P$5,SMALL(IF(--($A277:$P277&lt;$A$6:$P$6),COLUMN($A$5:$P$5),IF($A277:$P277="غ",COLUMN($A$5:$P$5))),COLUMNS($A$7:A277)))),"")</f>
        <v/>
      </c>
      <c r="R277" s="5" t="str">
        <f>IFERROR(IF($O277=0,"",INDEX($A$5:$P$5,SMALL(IF(--($A277:$P277&lt;$A$6:$P$6),COLUMN($A$5:$P$5),IF($A277:$P277="غ",COLUMN($A$5:$P$5))),COLUMNS($A$7:B277)))),"")</f>
        <v/>
      </c>
      <c r="S277" s="5" t="str">
        <f>IFERROR(IF($O277=0,"",INDEX($A$5:$P$5,SMALL(IF(--($A277:$P277&lt;$A$6:$P$6),COLUMN($A$5:$P$5),IF($A277:$P277="غ",COLUMN($A$5:$P$5))),COLUMNS($A$7:C277)))),"")</f>
        <v/>
      </c>
      <c r="T277" s="5" t="str">
        <f>IFERROR(IF($O277=0,"",INDEX($A$5:$P$5,SMALL(IF(--($A277:$P277&lt;$A$6:$P$6),COLUMN($A$5:$P$5),IF($A277:$P277="غ",COLUMN($A$5:$P$5))),COLUMNS($A$7:D277)))),"")</f>
        <v/>
      </c>
      <c r="U277" s="5" t="str">
        <f>IFERROR(IF($O277=0,"",INDEX($A$5:$P$5,SMALL(IF(--($A277:$P277&lt;$A$6:$P$6),COLUMN($A$5:$P$5),IF($A277:$P277="غ",COLUMN($A$5:$P$5))),COLUMNS($A$7:E277)))),"")</f>
        <v/>
      </c>
      <c r="V277" s="5" t="str">
        <f>IFERROR(IF($O277=0,"",INDEX($A$5:$P$5,SMALL(IF(--($A277:$P277&lt;$A$6:$P$6),COLUMN($A$5:$P$5),IF($A277:$P277="غ",COLUMN($A$5:$P$5))),COLUMNS($A$7:F277)))),"")</f>
        <v/>
      </c>
      <c r="W277" s="5" t="str">
        <f>IFERROR(IF($O277=0,"",INDEX($A$5:$P$5,SMALL(IF(--($A277:$P277&lt;$A$6:$P$6),COLUMN($A$5:$P$5),IF($A277:$P277="غ",COLUMN($A$5:$P$5))),COLUMNS($A$7:G277)))),"")</f>
        <v/>
      </c>
      <c r="X277" s="5" t="str">
        <f>IFERROR(IF($O277=0,"",INDEX($A$5:$P$5,SMALL(IF(--($A277:$P277&lt;$A$6:$P$6),COLUMN($A$5:$P$5),IF($A277:$P277="غ",COLUMN($A$5:$P$5))),COLUMNS($A$7:H277)))),"")</f>
        <v/>
      </c>
      <c r="Y277" s="5" t="str">
        <f>IFERROR(IF($O277=0,"",INDEX($A$5:$P$5,SMALL(IF(--($A277:$P277&lt;$A$6:$P$6),COLUMN($A$5:$P$5),IF($A277:$P277="غ",COLUMN($A$5:$P$5))),COLUMNS($A$7:I277)))),"")</f>
        <v/>
      </c>
      <c r="Z277" s="5" t="str">
        <f>IFERROR(IF($O277=0,"",INDEX($A$5:$P$5,SMALL(IF(--($A277:$P277&lt;$A$6:$P$6),COLUMN($A$5:$P$5),IF($A277:$P277="غ",COLUMN($A$5:$P$5))),COLUMNS($A$7:J277)))),"")</f>
        <v/>
      </c>
      <c r="AA277" s="5" t="str">
        <f>IFERROR(IF($O277=0,"",INDEX($A$5:$P$5,SMALL(IF(--($A277:$P277&lt;$A$6:$P$6),COLUMN($A$5:$P$5),IF($A277:$P277="غ",COLUMN($A$5:$P$5))),COLUMNS($A$7:K277)))),"")</f>
        <v/>
      </c>
      <c r="AB277" s="5" t="str">
        <f>IFERROR(IF($O277=0,"",INDEX($A$5:$P$5,SMALL(IF(--($A277:$P277&lt;$A$6:$P$6),COLUMN($A$5:$P$5),IF($A277:$P277="غ",COLUMN($A$5:$P$5))),COLUMNS($A$7:L277)))),"")</f>
        <v/>
      </c>
      <c r="AC277" s="5" t="str">
        <f>IFERROR(IF($O277=0,"",INDEX($A$5:$P$5,SMALL(IF(--($A277:$P277&lt;$A$6:$P$6),COLUMN($A$5:$P$5),IF($A277:$P277="غ",COLUMN($A$5:$P$5))),COLUMNS($A$7:M277)))),"")</f>
        <v/>
      </c>
      <c r="AD277" s="5" t="str">
        <f>IFERROR(IF($O277=0,"",INDEX($A$5:$P$5,SMALL(IF(--($A277:$P277&lt;$A$6:$P$6),COLUMN($A$5:$P$5),IF($A277:$P277="غ",COLUMN($A$5:$P$5))),COLUMNS($A$7:N277)))),"")</f>
        <v/>
      </c>
      <c r="AE277" s="5" t="str">
        <f>IFERROR(IF($O277=0,"",INDEX($A$5:$P$5,SMALL(IF(--($A277:$P277&lt;$A$6:$P$6),COLUMN($A$5:$P$5),IF($A277:$P277="غ",COLUMN($A$5:$P$5))),COLUMNS($A$7:O277)))),"")</f>
        <v/>
      </c>
      <c r="AF277" s="5" t="str">
        <f>IFERROR(IF($O277=0,"",INDEX($A$5:$P$5,SMALL(IF(--($A277:$P277&lt;$A$6:$P$6),COLUMN($A$5:$P$5),IF($A277:$P277="غ",COLUMN($A$5:$P$5))),COLUMNS($A$7:P277)))),"")</f>
        <v/>
      </c>
    </row>
    <row r="278" spans="1:32">
      <c r="A278" s="9">
        <f>الرصد!O280</f>
        <v>0</v>
      </c>
      <c r="B278" s="9">
        <f>الرصد!P280</f>
        <v>0</v>
      </c>
      <c r="C278" s="9">
        <f>الرصد!Q280</f>
        <v>0</v>
      </c>
      <c r="D278" s="9">
        <f>الرصد!T280</f>
        <v>0</v>
      </c>
      <c r="E278" s="9">
        <f>الرصد!W280</f>
        <v>0</v>
      </c>
      <c r="F278" s="9">
        <f>الرصد!Z280</f>
        <v>0</v>
      </c>
      <c r="G278" s="9">
        <f>الرصد!AC280</f>
        <v>0</v>
      </c>
      <c r="H278" s="9">
        <f>الرصد!AD280</f>
        <v>0</v>
      </c>
      <c r="I278" s="9">
        <f>الرصد!AE280</f>
        <v>0</v>
      </c>
      <c r="J278" s="9">
        <f>الرصد!AH280</f>
        <v>0</v>
      </c>
      <c r="K278" s="9">
        <f>الرصد!AK280</f>
        <v>0</v>
      </c>
      <c r="L278" s="9">
        <f>الرصد!AN280</f>
        <v>0</v>
      </c>
      <c r="M278" s="9">
        <f>الرصد!AQ280</f>
        <v>0</v>
      </c>
      <c r="N278" s="9">
        <f>الرصد!AR280</f>
        <v>0</v>
      </c>
      <c r="O278" s="9">
        <f>الرصد!AS280</f>
        <v>0</v>
      </c>
      <c r="P278" s="9">
        <f>الرصد!AT280</f>
        <v>0</v>
      </c>
      <c r="Q278" s="5" t="str">
        <f>IFERROR(IF($O278=0,"",INDEX($A$5:$P$5,SMALL(IF(--($A278:$P278&lt;$A$6:$P$6),COLUMN($A$5:$P$5),IF($A278:$P278="غ",COLUMN($A$5:$P$5))),COLUMNS($A$7:A278)))),"")</f>
        <v/>
      </c>
      <c r="R278" s="5" t="str">
        <f>IFERROR(IF($O278=0,"",INDEX($A$5:$P$5,SMALL(IF(--($A278:$P278&lt;$A$6:$P$6),COLUMN($A$5:$P$5),IF($A278:$P278="غ",COLUMN($A$5:$P$5))),COLUMNS($A$7:B278)))),"")</f>
        <v/>
      </c>
      <c r="S278" s="5" t="str">
        <f>IFERROR(IF($O278=0,"",INDEX($A$5:$P$5,SMALL(IF(--($A278:$P278&lt;$A$6:$P$6),COLUMN($A$5:$P$5),IF($A278:$P278="غ",COLUMN($A$5:$P$5))),COLUMNS($A$7:C278)))),"")</f>
        <v/>
      </c>
      <c r="T278" s="5" t="str">
        <f>IFERROR(IF($O278=0,"",INDEX($A$5:$P$5,SMALL(IF(--($A278:$P278&lt;$A$6:$P$6),COLUMN($A$5:$P$5),IF($A278:$P278="غ",COLUMN($A$5:$P$5))),COLUMNS($A$7:D278)))),"")</f>
        <v/>
      </c>
      <c r="U278" s="5" t="str">
        <f>IFERROR(IF($O278=0,"",INDEX($A$5:$P$5,SMALL(IF(--($A278:$P278&lt;$A$6:$P$6),COLUMN($A$5:$P$5),IF($A278:$P278="غ",COLUMN($A$5:$P$5))),COLUMNS($A$7:E278)))),"")</f>
        <v/>
      </c>
      <c r="V278" s="5" t="str">
        <f>IFERROR(IF($O278=0,"",INDEX($A$5:$P$5,SMALL(IF(--($A278:$P278&lt;$A$6:$P$6),COLUMN($A$5:$P$5),IF($A278:$P278="غ",COLUMN($A$5:$P$5))),COLUMNS($A$7:F278)))),"")</f>
        <v/>
      </c>
      <c r="W278" s="5" t="str">
        <f>IFERROR(IF($O278=0,"",INDEX($A$5:$P$5,SMALL(IF(--($A278:$P278&lt;$A$6:$P$6),COLUMN($A$5:$P$5),IF($A278:$P278="غ",COLUMN($A$5:$P$5))),COLUMNS($A$7:G278)))),"")</f>
        <v/>
      </c>
      <c r="X278" s="5" t="str">
        <f>IFERROR(IF($O278=0,"",INDEX($A$5:$P$5,SMALL(IF(--($A278:$P278&lt;$A$6:$P$6),COLUMN($A$5:$P$5),IF($A278:$P278="غ",COLUMN($A$5:$P$5))),COLUMNS($A$7:H278)))),"")</f>
        <v/>
      </c>
      <c r="Y278" s="5" t="str">
        <f>IFERROR(IF($O278=0,"",INDEX($A$5:$P$5,SMALL(IF(--($A278:$P278&lt;$A$6:$P$6),COLUMN($A$5:$P$5),IF($A278:$P278="غ",COLUMN($A$5:$P$5))),COLUMNS($A$7:I278)))),"")</f>
        <v/>
      </c>
      <c r="Z278" s="5" t="str">
        <f>IFERROR(IF($O278=0,"",INDEX($A$5:$P$5,SMALL(IF(--($A278:$P278&lt;$A$6:$P$6),COLUMN($A$5:$P$5),IF($A278:$P278="غ",COLUMN($A$5:$P$5))),COLUMNS($A$7:J278)))),"")</f>
        <v/>
      </c>
      <c r="AA278" s="5" t="str">
        <f>IFERROR(IF($O278=0,"",INDEX($A$5:$P$5,SMALL(IF(--($A278:$P278&lt;$A$6:$P$6),COLUMN($A$5:$P$5),IF($A278:$P278="غ",COLUMN($A$5:$P$5))),COLUMNS($A$7:K278)))),"")</f>
        <v/>
      </c>
      <c r="AB278" s="5" t="str">
        <f>IFERROR(IF($O278=0,"",INDEX($A$5:$P$5,SMALL(IF(--($A278:$P278&lt;$A$6:$P$6),COLUMN($A$5:$P$5),IF($A278:$P278="غ",COLUMN($A$5:$P$5))),COLUMNS($A$7:L278)))),"")</f>
        <v/>
      </c>
      <c r="AC278" s="5" t="str">
        <f>IFERROR(IF($O278=0,"",INDEX($A$5:$P$5,SMALL(IF(--($A278:$P278&lt;$A$6:$P$6),COLUMN($A$5:$P$5),IF($A278:$P278="غ",COLUMN($A$5:$P$5))),COLUMNS($A$7:M278)))),"")</f>
        <v/>
      </c>
      <c r="AD278" s="5" t="str">
        <f>IFERROR(IF($O278=0,"",INDEX($A$5:$P$5,SMALL(IF(--($A278:$P278&lt;$A$6:$P$6),COLUMN($A$5:$P$5),IF($A278:$P278="غ",COLUMN($A$5:$P$5))),COLUMNS($A$7:N278)))),"")</f>
        <v/>
      </c>
      <c r="AE278" s="5" t="str">
        <f>IFERROR(IF($O278=0,"",INDEX($A$5:$P$5,SMALL(IF(--($A278:$P278&lt;$A$6:$P$6),COLUMN($A$5:$P$5),IF($A278:$P278="غ",COLUMN($A$5:$P$5))),COLUMNS($A$7:O278)))),"")</f>
        <v/>
      </c>
      <c r="AF278" s="5" t="str">
        <f>IFERROR(IF($O278=0,"",INDEX($A$5:$P$5,SMALL(IF(--($A278:$P278&lt;$A$6:$P$6),COLUMN($A$5:$P$5),IF($A278:$P278="غ",COLUMN($A$5:$P$5))),COLUMNS($A$7:P278)))),"")</f>
        <v/>
      </c>
    </row>
    <row r="279" spans="1:32">
      <c r="A279" s="9">
        <f>الرصد!O281</f>
        <v>0</v>
      </c>
      <c r="B279" s="9">
        <f>الرصد!P281</f>
        <v>0</v>
      </c>
      <c r="C279" s="9">
        <f>الرصد!Q281</f>
        <v>0</v>
      </c>
      <c r="D279" s="9">
        <f>الرصد!T281</f>
        <v>0</v>
      </c>
      <c r="E279" s="9">
        <f>الرصد!W281</f>
        <v>0</v>
      </c>
      <c r="F279" s="9">
        <f>الرصد!Z281</f>
        <v>0</v>
      </c>
      <c r="G279" s="9">
        <f>الرصد!AC281</f>
        <v>0</v>
      </c>
      <c r="H279" s="9">
        <f>الرصد!AD281</f>
        <v>0</v>
      </c>
      <c r="I279" s="9">
        <f>الرصد!AE281</f>
        <v>0</v>
      </c>
      <c r="J279" s="9">
        <f>الرصد!AH281</f>
        <v>0</v>
      </c>
      <c r="K279" s="9">
        <f>الرصد!AK281</f>
        <v>0</v>
      </c>
      <c r="L279" s="9">
        <f>الرصد!AN281</f>
        <v>0</v>
      </c>
      <c r="M279" s="9">
        <f>الرصد!AQ281</f>
        <v>0</v>
      </c>
      <c r="N279" s="9">
        <f>الرصد!AR281</f>
        <v>0</v>
      </c>
      <c r="O279" s="9">
        <f>الرصد!AS281</f>
        <v>0</v>
      </c>
      <c r="P279" s="9">
        <f>الرصد!AT281</f>
        <v>0</v>
      </c>
      <c r="Q279" s="5" t="str">
        <f>IFERROR(IF($O279=0,"",INDEX($A$5:$P$5,SMALL(IF(--($A279:$P279&lt;$A$6:$P$6),COLUMN($A$5:$P$5),IF($A279:$P279="غ",COLUMN($A$5:$P$5))),COLUMNS($A$7:A279)))),"")</f>
        <v/>
      </c>
      <c r="R279" s="5" t="str">
        <f>IFERROR(IF($O279=0,"",INDEX($A$5:$P$5,SMALL(IF(--($A279:$P279&lt;$A$6:$P$6),COLUMN($A$5:$P$5),IF($A279:$P279="غ",COLUMN($A$5:$P$5))),COLUMNS($A$7:B279)))),"")</f>
        <v/>
      </c>
      <c r="S279" s="5" t="str">
        <f>IFERROR(IF($O279=0,"",INDEX($A$5:$P$5,SMALL(IF(--($A279:$P279&lt;$A$6:$P$6),COLUMN($A$5:$P$5),IF($A279:$P279="غ",COLUMN($A$5:$P$5))),COLUMNS($A$7:C279)))),"")</f>
        <v/>
      </c>
      <c r="T279" s="5" t="str">
        <f>IFERROR(IF($O279=0,"",INDEX($A$5:$P$5,SMALL(IF(--($A279:$P279&lt;$A$6:$P$6),COLUMN($A$5:$P$5),IF($A279:$P279="غ",COLUMN($A$5:$P$5))),COLUMNS($A$7:D279)))),"")</f>
        <v/>
      </c>
      <c r="U279" s="5" t="str">
        <f>IFERROR(IF($O279=0,"",INDEX($A$5:$P$5,SMALL(IF(--($A279:$P279&lt;$A$6:$P$6),COLUMN($A$5:$P$5),IF($A279:$P279="غ",COLUMN($A$5:$P$5))),COLUMNS($A$7:E279)))),"")</f>
        <v/>
      </c>
      <c r="V279" s="5" t="str">
        <f>IFERROR(IF($O279=0,"",INDEX($A$5:$P$5,SMALL(IF(--($A279:$P279&lt;$A$6:$P$6),COLUMN($A$5:$P$5),IF($A279:$P279="غ",COLUMN($A$5:$P$5))),COLUMNS($A$7:F279)))),"")</f>
        <v/>
      </c>
      <c r="W279" s="5" t="str">
        <f>IFERROR(IF($O279=0,"",INDEX($A$5:$P$5,SMALL(IF(--($A279:$P279&lt;$A$6:$P$6),COLUMN($A$5:$P$5),IF($A279:$P279="غ",COLUMN($A$5:$P$5))),COLUMNS($A$7:G279)))),"")</f>
        <v/>
      </c>
      <c r="X279" s="5" t="str">
        <f>IFERROR(IF($O279=0,"",INDEX($A$5:$P$5,SMALL(IF(--($A279:$P279&lt;$A$6:$P$6),COLUMN($A$5:$P$5),IF($A279:$P279="غ",COLUMN($A$5:$P$5))),COLUMNS($A$7:H279)))),"")</f>
        <v/>
      </c>
      <c r="Y279" s="5" t="str">
        <f>IFERROR(IF($O279=0,"",INDEX($A$5:$P$5,SMALL(IF(--($A279:$P279&lt;$A$6:$P$6),COLUMN($A$5:$P$5),IF($A279:$P279="غ",COLUMN($A$5:$P$5))),COLUMNS($A$7:I279)))),"")</f>
        <v/>
      </c>
      <c r="Z279" s="5" t="str">
        <f>IFERROR(IF($O279=0,"",INDEX($A$5:$P$5,SMALL(IF(--($A279:$P279&lt;$A$6:$P$6),COLUMN($A$5:$P$5),IF($A279:$P279="غ",COLUMN($A$5:$P$5))),COLUMNS($A$7:J279)))),"")</f>
        <v/>
      </c>
      <c r="AA279" s="5" t="str">
        <f>IFERROR(IF($O279=0,"",INDEX($A$5:$P$5,SMALL(IF(--($A279:$P279&lt;$A$6:$P$6),COLUMN($A$5:$P$5),IF($A279:$P279="غ",COLUMN($A$5:$P$5))),COLUMNS($A$7:K279)))),"")</f>
        <v/>
      </c>
      <c r="AB279" s="5" t="str">
        <f>IFERROR(IF($O279=0,"",INDEX($A$5:$P$5,SMALL(IF(--($A279:$P279&lt;$A$6:$P$6),COLUMN($A$5:$P$5),IF($A279:$P279="غ",COLUMN($A$5:$P$5))),COLUMNS($A$7:L279)))),"")</f>
        <v/>
      </c>
      <c r="AC279" s="5" t="str">
        <f>IFERROR(IF($O279=0,"",INDEX($A$5:$P$5,SMALL(IF(--($A279:$P279&lt;$A$6:$P$6),COLUMN($A$5:$P$5),IF($A279:$P279="غ",COLUMN($A$5:$P$5))),COLUMNS($A$7:M279)))),"")</f>
        <v/>
      </c>
      <c r="AD279" s="5" t="str">
        <f>IFERROR(IF($O279=0,"",INDEX($A$5:$P$5,SMALL(IF(--($A279:$P279&lt;$A$6:$P$6),COLUMN($A$5:$P$5),IF($A279:$P279="غ",COLUMN($A$5:$P$5))),COLUMNS($A$7:N279)))),"")</f>
        <v/>
      </c>
      <c r="AE279" s="5" t="str">
        <f>IFERROR(IF($O279=0,"",INDEX($A$5:$P$5,SMALL(IF(--($A279:$P279&lt;$A$6:$P$6),COLUMN($A$5:$P$5),IF($A279:$P279="غ",COLUMN($A$5:$P$5))),COLUMNS($A$7:O279)))),"")</f>
        <v/>
      </c>
      <c r="AF279" s="5" t="str">
        <f>IFERROR(IF($O279=0,"",INDEX($A$5:$P$5,SMALL(IF(--($A279:$P279&lt;$A$6:$P$6),COLUMN($A$5:$P$5),IF($A279:$P279="غ",COLUMN($A$5:$P$5))),COLUMNS($A$7:P279)))),"")</f>
        <v/>
      </c>
    </row>
    <row r="280" spans="1:32">
      <c r="A280" s="9">
        <f>الرصد!O282</f>
        <v>0</v>
      </c>
      <c r="B280" s="9">
        <f>الرصد!P282</f>
        <v>0</v>
      </c>
      <c r="C280" s="9">
        <f>الرصد!Q282</f>
        <v>0</v>
      </c>
      <c r="D280" s="9">
        <f>الرصد!T282</f>
        <v>0</v>
      </c>
      <c r="E280" s="9">
        <f>الرصد!W282</f>
        <v>0</v>
      </c>
      <c r="F280" s="9">
        <f>الرصد!Z282</f>
        <v>0</v>
      </c>
      <c r="G280" s="9">
        <f>الرصد!AC282</f>
        <v>0</v>
      </c>
      <c r="H280" s="9">
        <f>الرصد!AD282</f>
        <v>0</v>
      </c>
      <c r="I280" s="9">
        <f>الرصد!AE282</f>
        <v>0</v>
      </c>
      <c r="J280" s="9">
        <f>الرصد!AH282</f>
        <v>0</v>
      </c>
      <c r="K280" s="9">
        <f>الرصد!AK282</f>
        <v>0</v>
      </c>
      <c r="L280" s="9">
        <f>الرصد!AN282</f>
        <v>0</v>
      </c>
      <c r="M280" s="9">
        <f>الرصد!AQ282</f>
        <v>0</v>
      </c>
      <c r="N280" s="9">
        <f>الرصد!AR282</f>
        <v>0</v>
      </c>
      <c r="O280" s="9">
        <f>الرصد!AS282</f>
        <v>0</v>
      </c>
      <c r="P280" s="9">
        <f>الرصد!AT282</f>
        <v>0</v>
      </c>
      <c r="Q280" s="5" t="str">
        <f>IFERROR(IF($O280=0,"",INDEX($A$5:$P$5,SMALL(IF(--($A280:$P280&lt;$A$6:$P$6),COLUMN($A$5:$P$5),IF($A280:$P280="غ",COLUMN($A$5:$P$5))),COLUMNS($A$7:A280)))),"")</f>
        <v/>
      </c>
      <c r="R280" s="5" t="str">
        <f>IFERROR(IF($O280=0,"",INDEX($A$5:$P$5,SMALL(IF(--($A280:$P280&lt;$A$6:$P$6),COLUMN($A$5:$P$5),IF($A280:$P280="غ",COLUMN($A$5:$P$5))),COLUMNS($A$7:B280)))),"")</f>
        <v/>
      </c>
      <c r="S280" s="5" t="str">
        <f>IFERROR(IF($O280=0,"",INDEX($A$5:$P$5,SMALL(IF(--($A280:$P280&lt;$A$6:$P$6),COLUMN($A$5:$P$5),IF($A280:$P280="غ",COLUMN($A$5:$P$5))),COLUMNS($A$7:C280)))),"")</f>
        <v/>
      </c>
      <c r="T280" s="5" t="str">
        <f>IFERROR(IF($O280=0,"",INDEX($A$5:$P$5,SMALL(IF(--($A280:$P280&lt;$A$6:$P$6),COLUMN($A$5:$P$5),IF($A280:$P280="غ",COLUMN($A$5:$P$5))),COLUMNS($A$7:D280)))),"")</f>
        <v/>
      </c>
      <c r="U280" s="5" t="str">
        <f>IFERROR(IF($O280=0,"",INDEX($A$5:$P$5,SMALL(IF(--($A280:$P280&lt;$A$6:$P$6),COLUMN($A$5:$P$5),IF($A280:$P280="غ",COLUMN($A$5:$P$5))),COLUMNS($A$7:E280)))),"")</f>
        <v/>
      </c>
      <c r="V280" s="5" t="str">
        <f>IFERROR(IF($O280=0,"",INDEX($A$5:$P$5,SMALL(IF(--($A280:$P280&lt;$A$6:$P$6),COLUMN($A$5:$P$5),IF($A280:$P280="غ",COLUMN($A$5:$P$5))),COLUMNS($A$7:F280)))),"")</f>
        <v/>
      </c>
      <c r="W280" s="5" t="str">
        <f>IFERROR(IF($O280=0,"",INDEX($A$5:$P$5,SMALL(IF(--($A280:$P280&lt;$A$6:$P$6),COLUMN($A$5:$P$5),IF($A280:$P280="غ",COLUMN($A$5:$P$5))),COLUMNS($A$7:G280)))),"")</f>
        <v/>
      </c>
      <c r="X280" s="5" t="str">
        <f>IFERROR(IF($O280=0,"",INDEX($A$5:$P$5,SMALL(IF(--($A280:$P280&lt;$A$6:$P$6),COLUMN($A$5:$P$5),IF($A280:$P280="غ",COLUMN($A$5:$P$5))),COLUMNS($A$7:H280)))),"")</f>
        <v/>
      </c>
      <c r="Y280" s="5" t="str">
        <f>IFERROR(IF($O280=0,"",INDEX($A$5:$P$5,SMALL(IF(--($A280:$P280&lt;$A$6:$P$6),COLUMN($A$5:$P$5),IF($A280:$P280="غ",COLUMN($A$5:$P$5))),COLUMNS($A$7:I280)))),"")</f>
        <v/>
      </c>
      <c r="Z280" s="5" t="str">
        <f>IFERROR(IF($O280=0,"",INDEX($A$5:$P$5,SMALL(IF(--($A280:$P280&lt;$A$6:$P$6),COLUMN($A$5:$P$5),IF($A280:$P280="غ",COLUMN($A$5:$P$5))),COLUMNS($A$7:J280)))),"")</f>
        <v/>
      </c>
      <c r="AA280" s="5" t="str">
        <f>IFERROR(IF($O280=0,"",INDEX($A$5:$P$5,SMALL(IF(--($A280:$P280&lt;$A$6:$P$6),COLUMN($A$5:$P$5),IF($A280:$P280="غ",COLUMN($A$5:$P$5))),COLUMNS($A$7:K280)))),"")</f>
        <v/>
      </c>
      <c r="AB280" s="5" t="str">
        <f>IFERROR(IF($O280=0,"",INDEX($A$5:$P$5,SMALL(IF(--($A280:$P280&lt;$A$6:$P$6),COLUMN($A$5:$P$5),IF($A280:$P280="غ",COLUMN($A$5:$P$5))),COLUMNS($A$7:L280)))),"")</f>
        <v/>
      </c>
      <c r="AC280" s="5" t="str">
        <f>IFERROR(IF($O280=0,"",INDEX($A$5:$P$5,SMALL(IF(--($A280:$P280&lt;$A$6:$P$6),COLUMN($A$5:$P$5),IF($A280:$P280="غ",COLUMN($A$5:$P$5))),COLUMNS($A$7:M280)))),"")</f>
        <v/>
      </c>
      <c r="AD280" s="5" t="str">
        <f>IFERROR(IF($O280=0,"",INDEX($A$5:$P$5,SMALL(IF(--($A280:$P280&lt;$A$6:$P$6),COLUMN($A$5:$P$5),IF($A280:$P280="غ",COLUMN($A$5:$P$5))),COLUMNS($A$7:N280)))),"")</f>
        <v/>
      </c>
      <c r="AE280" s="5" t="str">
        <f>IFERROR(IF($O280=0,"",INDEX($A$5:$P$5,SMALL(IF(--($A280:$P280&lt;$A$6:$P$6),COLUMN($A$5:$P$5),IF($A280:$P280="غ",COLUMN($A$5:$P$5))),COLUMNS($A$7:O280)))),"")</f>
        <v/>
      </c>
      <c r="AF280" s="5" t="str">
        <f>IFERROR(IF($O280=0,"",INDEX($A$5:$P$5,SMALL(IF(--($A280:$P280&lt;$A$6:$P$6),COLUMN($A$5:$P$5),IF($A280:$P280="غ",COLUMN($A$5:$P$5))),COLUMNS($A$7:P280)))),"")</f>
        <v/>
      </c>
    </row>
    <row r="281" spans="1:32">
      <c r="A281" s="9">
        <f>الرصد!O283</f>
        <v>0</v>
      </c>
      <c r="B281" s="9">
        <f>الرصد!P283</f>
        <v>0</v>
      </c>
      <c r="C281" s="9">
        <f>الرصد!Q283</f>
        <v>0</v>
      </c>
      <c r="D281" s="9">
        <f>الرصد!T283</f>
        <v>0</v>
      </c>
      <c r="E281" s="9">
        <f>الرصد!W283</f>
        <v>0</v>
      </c>
      <c r="F281" s="9">
        <f>الرصد!Z283</f>
        <v>0</v>
      </c>
      <c r="G281" s="9">
        <f>الرصد!AC283</f>
        <v>0</v>
      </c>
      <c r="H281" s="9">
        <f>الرصد!AD283</f>
        <v>0</v>
      </c>
      <c r="I281" s="9">
        <f>الرصد!AE283</f>
        <v>0</v>
      </c>
      <c r="J281" s="9">
        <f>الرصد!AH283</f>
        <v>0</v>
      </c>
      <c r="K281" s="9">
        <f>الرصد!AK283</f>
        <v>0</v>
      </c>
      <c r="L281" s="9">
        <f>الرصد!AN283</f>
        <v>0</v>
      </c>
      <c r="M281" s="9">
        <f>الرصد!AQ283</f>
        <v>0</v>
      </c>
      <c r="N281" s="9">
        <f>الرصد!AR283</f>
        <v>0</v>
      </c>
      <c r="O281" s="9">
        <f>الرصد!AS283</f>
        <v>0</v>
      </c>
      <c r="P281" s="9">
        <f>الرصد!AT283</f>
        <v>0</v>
      </c>
      <c r="Q281" s="5" t="str">
        <f>IFERROR(IF($O281=0,"",INDEX($A$5:$P$5,SMALL(IF(--($A281:$P281&lt;$A$6:$P$6),COLUMN($A$5:$P$5),IF($A281:$P281="غ",COLUMN($A$5:$P$5))),COLUMNS($A$7:A281)))),"")</f>
        <v/>
      </c>
      <c r="R281" s="5" t="str">
        <f>IFERROR(IF($O281=0,"",INDEX($A$5:$P$5,SMALL(IF(--($A281:$P281&lt;$A$6:$P$6),COLUMN($A$5:$P$5),IF($A281:$P281="غ",COLUMN($A$5:$P$5))),COLUMNS($A$7:B281)))),"")</f>
        <v/>
      </c>
      <c r="S281" s="5" t="str">
        <f>IFERROR(IF($O281=0,"",INDEX($A$5:$P$5,SMALL(IF(--($A281:$P281&lt;$A$6:$P$6),COLUMN($A$5:$P$5),IF($A281:$P281="غ",COLUMN($A$5:$P$5))),COLUMNS($A$7:C281)))),"")</f>
        <v/>
      </c>
      <c r="T281" s="5" t="str">
        <f>IFERROR(IF($O281=0,"",INDEX($A$5:$P$5,SMALL(IF(--($A281:$P281&lt;$A$6:$P$6),COLUMN($A$5:$P$5),IF($A281:$P281="غ",COLUMN($A$5:$P$5))),COLUMNS($A$7:D281)))),"")</f>
        <v/>
      </c>
      <c r="U281" s="5" t="str">
        <f>IFERROR(IF($O281=0,"",INDEX($A$5:$P$5,SMALL(IF(--($A281:$P281&lt;$A$6:$P$6),COLUMN($A$5:$P$5),IF($A281:$P281="غ",COLUMN($A$5:$P$5))),COLUMNS($A$7:E281)))),"")</f>
        <v/>
      </c>
      <c r="V281" s="5" t="str">
        <f>IFERROR(IF($O281=0,"",INDEX($A$5:$P$5,SMALL(IF(--($A281:$P281&lt;$A$6:$P$6),COLUMN($A$5:$P$5),IF($A281:$P281="غ",COLUMN($A$5:$P$5))),COLUMNS($A$7:F281)))),"")</f>
        <v/>
      </c>
      <c r="W281" s="5" t="str">
        <f>IFERROR(IF($O281=0,"",INDEX($A$5:$P$5,SMALL(IF(--($A281:$P281&lt;$A$6:$P$6),COLUMN($A$5:$P$5),IF($A281:$P281="غ",COLUMN($A$5:$P$5))),COLUMNS($A$7:G281)))),"")</f>
        <v/>
      </c>
      <c r="X281" s="5" t="str">
        <f>IFERROR(IF($O281=0,"",INDEX($A$5:$P$5,SMALL(IF(--($A281:$P281&lt;$A$6:$P$6),COLUMN($A$5:$P$5),IF($A281:$P281="غ",COLUMN($A$5:$P$5))),COLUMNS($A$7:H281)))),"")</f>
        <v/>
      </c>
      <c r="Y281" s="5" t="str">
        <f>IFERROR(IF($O281=0,"",INDEX($A$5:$P$5,SMALL(IF(--($A281:$P281&lt;$A$6:$P$6),COLUMN($A$5:$P$5),IF($A281:$P281="غ",COLUMN($A$5:$P$5))),COLUMNS($A$7:I281)))),"")</f>
        <v/>
      </c>
      <c r="Z281" s="5" t="str">
        <f>IFERROR(IF($O281=0,"",INDEX($A$5:$P$5,SMALL(IF(--($A281:$P281&lt;$A$6:$P$6),COLUMN($A$5:$P$5),IF($A281:$P281="غ",COLUMN($A$5:$P$5))),COLUMNS($A$7:J281)))),"")</f>
        <v/>
      </c>
      <c r="AA281" s="5" t="str">
        <f>IFERROR(IF($O281=0,"",INDEX($A$5:$P$5,SMALL(IF(--($A281:$P281&lt;$A$6:$P$6),COLUMN($A$5:$P$5),IF($A281:$P281="غ",COLUMN($A$5:$P$5))),COLUMNS($A$7:K281)))),"")</f>
        <v/>
      </c>
      <c r="AB281" s="5" t="str">
        <f>IFERROR(IF($O281=0,"",INDEX($A$5:$P$5,SMALL(IF(--($A281:$P281&lt;$A$6:$P$6),COLUMN($A$5:$P$5),IF($A281:$P281="غ",COLUMN($A$5:$P$5))),COLUMNS($A$7:L281)))),"")</f>
        <v/>
      </c>
      <c r="AC281" s="5" t="str">
        <f>IFERROR(IF($O281=0,"",INDEX($A$5:$P$5,SMALL(IF(--($A281:$P281&lt;$A$6:$P$6),COLUMN($A$5:$P$5),IF($A281:$P281="غ",COLUMN($A$5:$P$5))),COLUMNS($A$7:M281)))),"")</f>
        <v/>
      </c>
      <c r="AD281" s="5" t="str">
        <f>IFERROR(IF($O281=0,"",INDEX($A$5:$P$5,SMALL(IF(--($A281:$P281&lt;$A$6:$P$6),COLUMN($A$5:$P$5),IF($A281:$P281="غ",COLUMN($A$5:$P$5))),COLUMNS($A$7:N281)))),"")</f>
        <v/>
      </c>
      <c r="AE281" s="5" t="str">
        <f>IFERROR(IF($O281=0,"",INDEX($A$5:$P$5,SMALL(IF(--($A281:$P281&lt;$A$6:$P$6),COLUMN($A$5:$P$5),IF($A281:$P281="غ",COLUMN($A$5:$P$5))),COLUMNS($A$7:O281)))),"")</f>
        <v/>
      </c>
      <c r="AF281" s="5" t="str">
        <f>IFERROR(IF($O281=0,"",INDEX($A$5:$P$5,SMALL(IF(--($A281:$P281&lt;$A$6:$P$6),COLUMN($A$5:$P$5),IF($A281:$P281="غ",COLUMN($A$5:$P$5))),COLUMNS($A$7:P281)))),"")</f>
        <v/>
      </c>
    </row>
    <row r="282" spans="1:32">
      <c r="A282" s="9">
        <f>الرصد!O284</f>
        <v>0</v>
      </c>
      <c r="B282" s="9">
        <f>الرصد!P284</f>
        <v>0</v>
      </c>
      <c r="C282" s="9">
        <f>الرصد!Q284</f>
        <v>0</v>
      </c>
      <c r="D282" s="9">
        <f>الرصد!T284</f>
        <v>0</v>
      </c>
      <c r="E282" s="9">
        <f>الرصد!W284</f>
        <v>0</v>
      </c>
      <c r="F282" s="9">
        <f>الرصد!Z284</f>
        <v>0</v>
      </c>
      <c r="G282" s="9">
        <f>الرصد!AC284</f>
        <v>0</v>
      </c>
      <c r="H282" s="9">
        <f>الرصد!AD284</f>
        <v>0</v>
      </c>
      <c r="I282" s="9">
        <f>الرصد!AE284</f>
        <v>0</v>
      </c>
      <c r="J282" s="9">
        <f>الرصد!AH284</f>
        <v>0</v>
      </c>
      <c r="K282" s="9">
        <f>الرصد!AK284</f>
        <v>0</v>
      </c>
      <c r="L282" s="9">
        <f>الرصد!AN284</f>
        <v>0</v>
      </c>
      <c r="M282" s="9">
        <f>الرصد!AQ284</f>
        <v>0</v>
      </c>
      <c r="N282" s="9">
        <f>الرصد!AR284</f>
        <v>0</v>
      </c>
      <c r="O282" s="9">
        <f>الرصد!AS284</f>
        <v>0</v>
      </c>
      <c r="P282" s="9">
        <f>الرصد!AT284</f>
        <v>0</v>
      </c>
      <c r="Q282" s="5" t="str">
        <f>IFERROR(IF($O282=0,"",INDEX($A$5:$P$5,SMALL(IF(--($A282:$P282&lt;$A$6:$P$6),COLUMN($A$5:$P$5),IF($A282:$P282="غ",COLUMN($A$5:$P$5))),COLUMNS($A$7:A282)))),"")</f>
        <v/>
      </c>
      <c r="R282" s="5" t="str">
        <f>IFERROR(IF($O282=0,"",INDEX($A$5:$P$5,SMALL(IF(--($A282:$P282&lt;$A$6:$P$6),COLUMN($A$5:$P$5),IF($A282:$P282="غ",COLUMN($A$5:$P$5))),COLUMNS($A$7:B282)))),"")</f>
        <v/>
      </c>
      <c r="S282" s="5" t="str">
        <f>IFERROR(IF($O282=0,"",INDEX($A$5:$P$5,SMALL(IF(--($A282:$P282&lt;$A$6:$P$6),COLUMN($A$5:$P$5),IF($A282:$P282="غ",COLUMN($A$5:$P$5))),COLUMNS($A$7:C282)))),"")</f>
        <v/>
      </c>
      <c r="T282" s="5" t="str">
        <f>IFERROR(IF($O282=0,"",INDEX($A$5:$P$5,SMALL(IF(--($A282:$P282&lt;$A$6:$P$6),COLUMN($A$5:$P$5),IF($A282:$P282="غ",COLUMN($A$5:$P$5))),COLUMNS($A$7:D282)))),"")</f>
        <v/>
      </c>
      <c r="U282" s="5" t="str">
        <f>IFERROR(IF($O282=0,"",INDEX($A$5:$P$5,SMALL(IF(--($A282:$P282&lt;$A$6:$P$6),COLUMN($A$5:$P$5),IF($A282:$P282="غ",COLUMN($A$5:$P$5))),COLUMNS($A$7:E282)))),"")</f>
        <v/>
      </c>
      <c r="V282" s="5" t="str">
        <f>IFERROR(IF($O282=0,"",INDEX($A$5:$P$5,SMALL(IF(--($A282:$P282&lt;$A$6:$P$6),COLUMN($A$5:$P$5),IF($A282:$P282="غ",COLUMN($A$5:$P$5))),COLUMNS($A$7:F282)))),"")</f>
        <v/>
      </c>
      <c r="W282" s="5" t="str">
        <f>IFERROR(IF($O282=0,"",INDEX($A$5:$P$5,SMALL(IF(--($A282:$P282&lt;$A$6:$P$6),COLUMN($A$5:$P$5),IF($A282:$P282="غ",COLUMN($A$5:$P$5))),COLUMNS($A$7:G282)))),"")</f>
        <v/>
      </c>
      <c r="X282" s="5" t="str">
        <f>IFERROR(IF($O282=0,"",INDEX($A$5:$P$5,SMALL(IF(--($A282:$P282&lt;$A$6:$P$6),COLUMN($A$5:$P$5),IF($A282:$P282="غ",COLUMN($A$5:$P$5))),COLUMNS($A$7:H282)))),"")</f>
        <v/>
      </c>
      <c r="Y282" s="5" t="str">
        <f>IFERROR(IF($O282=0,"",INDEX($A$5:$P$5,SMALL(IF(--($A282:$P282&lt;$A$6:$P$6),COLUMN($A$5:$P$5),IF($A282:$P282="غ",COLUMN($A$5:$P$5))),COLUMNS($A$7:I282)))),"")</f>
        <v/>
      </c>
      <c r="Z282" s="5" t="str">
        <f>IFERROR(IF($O282=0,"",INDEX($A$5:$P$5,SMALL(IF(--($A282:$P282&lt;$A$6:$P$6),COLUMN($A$5:$P$5),IF($A282:$P282="غ",COLUMN($A$5:$P$5))),COLUMNS($A$7:J282)))),"")</f>
        <v/>
      </c>
      <c r="AA282" s="5" t="str">
        <f>IFERROR(IF($O282=0,"",INDEX($A$5:$P$5,SMALL(IF(--($A282:$P282&lt;$A$6:$P$6),COLUMN($A$5:$P$5),IF($A282:$P282="غ",COLUMN($A$5:$P$5))),COLUMNS($A$7:K282)))),"")</f>
        <v/>
      </c>
      <c r="AB282" s="5" t="str">
        <f>IFERROR(IF($O282=0,"",INDEX($A$5:$P$5,SMALL(IF(--($A282:$P282&lt;$A$6:$P$6),COLUMN($A$5:$P$5),IF($A282:$P282="غ",COLUMN($A$5:$P$5))),COLUMNS($A$7:L282)))),"")</f>
        <v/>
      </c>
      <c r="AC282" s="5" t="str">
        <f>IFERROR(IF($O282=0,"",INDEX($A$5:$P$5,SMALL(IF(--($A282:$P282&lt;$A$6:$P$6),COLUMN($A$5:$P$5),IF($A282:$P282="غ",COLUMN($A$5:$P$5))),COLUMNS($A$7:M282)))),"")</f>
        <v/>
      </c>
      <c r="AD282" s="5" t="str">
        <f>IFERROR(IF($O282=0,"",INDEX($A$5:$P$5,SMALL(IF(--($A282:$P282&lt;$A$6:$P$6),COLUMN($A$5:$P$5),IF($A282:$P282="غ",COLUMN($A$5:$P$5))),COLUMNS($A$7:N282)))),"")</f>
        <v/>
      </c>
      <c r="AE282" s="5" t="str">
        <f>IFERROR(IF($O282=0,"",INDEX($A$5:$P$5,SMALL(IF(--($A282:$P282&lt;$A$6:$P$6),COLUMN($A$5:$P$5),IF($A282:$P282="غ",COLUMN($A$5:$P$5))),COLUMNS($A$7:O282)))),"")</f>
        <v/>
      </c>
      <c r="AF282" s="5" t="str">
        <f>IFERROR(IF($O282=0,"",INDEX($A$5:$P$5,SMALL(IF(--($A282:$P282&lt;$A$6:$P$6),COLUMN($A$5:$P$5),IF($A282:$P282="غ",COLUMN($A$5:$P$5))),COLUMNS($A$7:P282)))),"")</f>
        <v/>
      </c>
    </row>
    <row r="283" spans="1:32">
      <c r="A283" s="9">
        <f>الرصد!O285</f>
        <v>0</v>
      </c>
      <c r="B283" s="9">
        <f>الرصد!P285</f>
        <v>0</v>
      </c>
      <c r="C283" s="9">
        <f>الرصد!Q285</f>
        <v>0</v>
      </c>
      <c r="D283" s="9">
        <f>الرصد!T285</f>
        <v>0</v>
      </c>
      <c r="E283" s="9">
        <f>الرصد!W285</f>
        <v>0</v>
      </c>
      <c r="F283" s="9">
        <f>الرصد!Z285</f>
        <v>0</v>
      </c>
      <c r="G283" s="9">
        <f>الرصد!AC285</f>
        <v>0</v>
      </c>
      <c r="H283" s="9">
        <f>الرصد!AD285</f>
        <v>0</v>
      </c>
      <c r="I283" s="9">
        <f>الرصد!AE285</f>
        <v>0</v>
      </c>
      <c r="J283" s="9">
        <f>الرصد!AH285</f>
        <v>0</v>
      </c>
      <c r="K283" s="9">
        <f>الرصد!AK285</f>
        <v>0</v>
      </c>
      <c r="L283" s="9">
        <f>الرصد!AN285</f>
        <v>0</v>
      </c>
      <c r="M283" s="9">
        <f>الرصد!AQ285</f>
        <v>0</v>
      </c>
      <c r="N283" s="9">
        <f>الرصد!AR285</f>
        <v>0</v>
      </c>
      <c r="O283" s="9">
        <f>الرصد!AS285</f>
        <v>0</v>
      </c>
      <c r="P283" s="9">
        <f>الرصد!AT285</f>
        <v>0</v>
      </c>
      <c r="Q283" s="5" t="str">
        <f>IFERROR(IF($O283=0,"",INDEX($A$5:$P$5,SMALL(IF(--($A283:$P283&lt;$A$6:$P$6),COLUMN($A$5:$P$5),IF($A283:$P283="غ",COLUMN($A$5:$P$5))),COLUMNS($A$7:A283)))),"")</f>
        <v/>
      </c>
      <c r="R283" s="5" t="str">
        <f>IFERROR(IF($O283=0,"",INDEX($A$5:$P$5,SMALL(IF(--($A283:$P283&lt;$A$6:$P$6),COLUMN($A$5:$P$5),IF($A283:$P283="غ",COLUMN($A$5:$P$5))),COLUMNS($A$7:B283)))),"")</f>
        <v/>
      </c>
      <c r="S283" s="5" t="str">
        <f>IFERROR(IF($O283=0,"",INDEX($A$5:$P$5,SMALL(IF(--($A283:$P283&lt;$A$6:$P$6),COLUMN($A$5:$P$5),IF($A283:$P283="غ",COLUMN($A$5:$P$5))),COLUMNS($A$7:C283)))),"")</f>
        <v/>
      </c>
      <c r="T283" s="5" t="str">
        <f>IFERROR(IF($O283=0,"",INDEX($A$5:$P$5,SMALL(IF(--($A283:$P283&lt;$A$6:$P$6),COLUMN($A$5:$P$5),IF($A283:$P283="غ",COLUMN($A$5:$P$5))),COLUMNS($A$7:D283)))),"")</f>
        <v/>
      </c>
      <c r="U283" s="5" t="str">
        <f>IFERROR(IF($O283=0,"",INDEX($A$5:$P$5,SMALL(IF(--($A283:$P283&lt;$A$6:$P$6),COLUMN($A$5:$P$5),IF($A283:$P283="غ",COLUMN($A$5:$P$5))),COLUMNS($A$7:E283)))),"")</f>
        <v/>
      </c>
      <c r="V283" s="5" t="str">
        <f>IFERROR(IF($O283=0,"",INDEX($A$5:$P$5,SMALL(IF(--($A283:$P283&lt;$A$6:$P$6),COLUMN($A$5:$P$5),IF($A283:$P283="غ",COLUMN($A$5:$P$5))),COLUMNS($A$7:F283)))),"")</f>
        <v/>
      </c>
      <c r="W283" s="5" t="str">
        <f>IFERROR(IF($O283=0,"",INDEX($A$5:$P$5,SMALL(IF(--($A283:$P283&lt;$A$6:$P$6),COLUMN($A$5:$P$5),IF($A283:$P283="غ",COLUMN($A$5:$P$5))),COLUMNS($A$7:G283)))),"")</f>
        <v/>
      </c>
      <c r="X283" s="5" t="str">
        <f>IFERROR(IF($O283=0,"",INDEX($A$5:$P$5,SMALL(IF(--($A283:$P283&lt;$A$6:$P$6),COLUMN($A$5:$P$5),IF($A283:$P283="غ",COLUMN($A$5:$P$5))),COLUMNS($A$7:H283)))),"")</f>
        <v/>
      </c>
      <c r="Y283" s="5" t="str">
        <f>IFERROR(IF($O283=0,"",INDEX($A$5:$P$5,SMALL(IF(--($A283:$P283&lt;$A$6:$P$6),COLUMN($A$5:$P$5),IF($A283:$P283="غ",COLUMN($A$5:$P$5))),COLUMNS($A$7:I283)))),"")</f>
        <v/>
      </c>
      <c r="Z283" s="5" t="str">
        <f>IFERROR(IF($O283=0,"",INDEX($A$5:$P$5,SMALL(IF(--($A283:$P283&lt;$A$6:$P$6),COLUMN($A$5:$P$5),IF($A283:$P283="غ",COLUMN($A$5:$P$5))),COLUMNS($A$7:J283)))),"")</f>
        <v/>
      </c>
      <c r="AA283" s="5" t="str">
        <f>IFERROR(IF($O283=0,"",INDEX($A$5:$P$5,SMALL(IF(--($A283:$P283&lt;$A$6:$P$6),COLUMN($A$5:$P$5),IF($A283:$P283="غ",COLUMN($A$5:$P$5))),COLUMNS($A$7:K283)))),"")</f>
        <v/>
      </c>
      <c r="AB283" s="5" t="str">
        <f>IFERROR(IF($O283=0,"",INDEX($A$5:$P$5,SMALL(IF(--($A283:$P283&lt;$A$6:$P$6),COLUMN($A$5:$P$5),IF($A283:$P283="غ",COLUMN($A$5:$P$5))),COLUMNS($A$7:L283)))),"")</f>
        <v/>
      </c>
      <c r="AC283" s="5" t="str">
        <f>IFERROR(IF($O283=0,"",INDEX($A$5:$P$5,SMALL(IF(--($A283:$P283&lt;$A$6:$P$6),COLUMN($A$5:$P$5),IF($A283:$P283="غ",COLUMN($A$5:$P$5))),COLUMNS($A$7:M283)))),"")</f>
        <v/>
      </c>
      <c r="AD283" s="5" t="str">
        <f>IFERROR(IF($O283=0,"",INDEX($A$5:$P$5,SMALL(IF(--($A283:$P283&lt;$A$6:$P$6),COLUMN($A$5:$P$5),IF($A283:$P283="غ",COLUMN($A$5:$P$5))),COLUMNS($A$7:N283)))),"")</f>
        <v/>
      </c>
      <c r="AE283" s="5" t="str">
        <f>IFERROR(IF($O283=0,"",INDEX($A$5:$P$5,SMALL(IF(--($A283:$P283&lt;$A$6:$P$6),COLUMN($A$5:$P$5),IF($A283:$P283="غ",COLUMN($A$5:$P$5))),COLUMNS($A$7:O283)))),"")</f>
        <v/>
      </c>
      <c r="AF283" s="5" t="str">
        <f>IFERROR(IF($O283=0,"",INDEX($A$5:$P$5,SMALL(IF(--($A283:$P283&lt;$A$6:$P$6),COLUMN($A$5:$P$5),IF($A283:$P283="غ",COLUMN($A$5:$P$5))),COLUMNS($A$7:P283)))),"")</f>
        <v/>
      </c>
    </row>
    <row r="284" spans="1:32">
      <c r="A284" s="9">
        <f>الرصد!O286</f>
        <v>0</v>
      </c>
      <c r="B284" s="9">
        <f>الرصد!P286</f>
        <v>0</v>
      </c>
      <c r="C284" s="9">
        <f>الرصد!Q286</f>
        <v>0</v>
      </c>
      <c r="D284" s="9">
        <f>الرصد!T286</f>
        <v>0</v>
      </c>
      <c r="E284" s="9">
        <f>الرصد!W286</f>
        <v>0</v>
      </c>
      <c r="F284" s="9">
        <f>الرصد!Z286</f>
        <v>0</v>
      </c>
      <c r="G284" s="9">
        <f>الرصد!AC286</f>
        <v>0</v>
      </c>
      <c r="H284" s="9">
        <f>الرصد!AD286</f>
        <v>0</v>
      </c>
      <c r="I284" s="9">
        <f>الرصد!AE286</f>
        <v>0</v>
      </c>
      <c r="J284" s="9">
        <f>الرصد!AH286</f>
        <v>0</v>
      </c>
      <c r="K284" s="9">
        <f>الرصد!AK286</f>
        <v>0</v>
      </c>
      <c r="L284" s="9">
        <f>الرصد!AN286</f>
        <v>0</v>
      </c>
      <c r="M284" s="9">
        <f>الرصد!AQ286</f>
        <v>0</v>
      </c>
      <c r="N284" s="9">
        <f>الرصد!AR286</f>
        <v>0</v>
      </c>
      <c r="O284" s="9">
        <f>الرصد!AS286</f>
        <v>0</v>
      </c>
      <c r="P284" s="9">
        <f>الرصد!AT286</f>
        <v>0</v>
      </c>
      <c r="Q284" s="5" t="str">
        <f>IFERROR(IF($O284=0,"",INDEX($A$5:$P$5,SMALL(IF(--($A284:$P284&lt;$A$6:$P$6),COLUMN($A$5:$P$5),IF($A284:$P284="غ",COLUMN($A$5:$P$5))),COLUMNS($A$7:A284)))),"")</f>
        <v/>
      </c>
      <c r="R284" s="5" t="str">
        <f>IFERROR(IF($O284=0,"",INDEX($A$5:$P$5,SMALL(IF(--($A284:$P284&lt;$A$6:$P$6),COLUMN($A$5:$P$5),IF($A284:$P284="غ",COLUMN($A$5:$P$5))),COLUMNS($A$7:B284)))),"")</f>
        <v/>
      </c>
      <c r="S284" s="5" t="str">
        <f>IFERROR(IF($O284=0,"",INDEX($A$5:$P$5,SMALL(IF(--($A284:$P284&lt;$A$6:$P$6),COLUMN($A$5:$P$5),IF($A284:$P284="غ",COLUMN($A$5:$P$5))),COLUMNS($A$7:C284)))),"")</f>
        <v/>
      </c>
      <c r="T284" s="5" t="str">
        <f>IFERROR(IF($O284=0,"",INDEX($A$5:$P$5,SMALL(IF(--($A284:$P284&lt;$A$6:$P$6),COLUMN($A$5:$P$5),IF($A284:$P284="غ",COLUMN($A$5:$P$5))),COLUMNS($A$7:D284)))),"")</f>
        <v/>
      </c>
      <c r="U284" s="5" t="str">
        <f>IFERROR(IF($O284=0,"",INDEX($A$5:$P$5,SMALL(IF(--($A284:$P284&lt;$A$6:$P$6),COLUMN($A$5:$P$5),IF($A284:$P284="غ",COLUMN($A$5:$P$5))),COLUMNS($A$7:E284)))),"")</f>
        <v/>
      </c>
      <c r="V284" s="5" t="str">
        <f>IFERROR(IF($O284=0,"",INDEX($A$5:$P$5,SMALL(IF(--($A284:$P284&lt;$A$6:$P$6),COLUMN($A$5:$P$5),IF($A284:$P284="غ",COLUMN($A$5:$P$5))),COLUMNS($A$7:F284)))),"")</f>
        <v/>
      </c>
      <c r="W284" s="5" t="str">
        <f>IFERROR(IF($O284=0,"",INDEX($A$5:$P$5,SMALL(IF(--($A284:$P284&lt;$A$6:$P$6),COLUMN($A$5:$P$5),IF($A284:$P284="غ",COLUMN($A$5:$P$5))),COLUMNS($A$7:G284)))),"")</f>
        <v/>
      </c>
      <c r="X284" s="5" t="str">
        <f>IFERROR(IF($O284=0,"",INDEX($A$5:$P$5,SMALL(IF(--($A284:$P284&lt;$A$6:$P$6),COLUMN($A$5:$P$5),IF($A284:$P284="غ",COLUMN($A$5:$P$5))),COLUMNS($A$7:H284)))),"")</f>
        <v/>
      </c>
      <c r="Y284" s="5" t="str">
        <f>IFERROR(IF($O284=0,"",INDEX($A$5:$P$5,SMALL(IF(--($A284:$P284&lt;$A$6:$P$6),COLUMN($A$5:$P$5),IF($A284:$P284="غ",COLUMN($A$5:$P$5))),COLUMNS($A$7:I284)))),"")</f>
        <v/>
      </c>
      <c r="Z284" s="5" t="str">
        <f>IFERROR(IF($O284=0,"",INDEX($A$5:$P$5,SMALL(IF(--($A284:$P284&lt;$A$6:$P$6),COLUMN($A$5:$P$5),IF($A284:$P284="غ",COLUMN($A$5:$P$5))),COLUMNS($A$7:J284)))),"")</f>
        <v/>
      </c>
      <c r="AA284" s="5" t="str">
        <f>IFERROR(IF($O284=0,"",INDEX($A$5:$P$5,SMALL(IF(--($A284:$P284&lt;$A$6:$P$6),COLUMN($A$5:$P$5),IF($A284:$P284="غ",COLUMN($A$5:$P$5))),COLUMNS($A$7:K284)))),"")</f>
        <v/>
      </c>
      <c r="AB284" s="5" t="str">
        <f>IFERROR(IF($O284=0,"",INDEX($A$5:$P$5,SMALL(IF(--($A284:$P284&lt;$A$6:$P$6),COLUMN($A$5:$P$5),IF($A284:$P284="غ",COLUMN($A$5:$P$5))),COLUMNS($A$7:L284)))),"")</f>
        <v/>
      </c>
      <c r="AC284" s="5" t="str">
        <f>IFERROR(IF($O284=0,"",INDEX($A$5:$P$5,SMALL(IF(--($A284:$P284&lt;$A$6:$P$6),COLUMN($A$5:$P$5),IF($A284:$P284="غ",COLUMN($A$5:$P$5))),COLUMNS($A$7:M284)))),"")</f>
        <v/>
      </c>
      <c r="AD284" s="5" t="str">
        <f>IFERROR(IF($O284=0,"",INDEX($A$5:$P$5,SMALL(IF(--($A284:$P284&lt;$A$6:$P$6),COLUMN($A$5:$P$5),IF($A284:$P284="غ",COLUMN($A$5:$P$5))),COLUMNS($A$7:N284)))),"")</f>
        <v/>
      </c>
      <c r="AE284" s="5" t="str">
        <f>IFERROR(IF($O284=0,"",INDEX($A$5:$P$5,SMALL(IF(--($A284:$P284&lt;$A$6:$P$6),COLUMN($A$5:$P$5),IF($A284:$P284="غ",COLUMN($A$5:$P$5))),COLUMNS($A$7:O284)))),"")</f>
        <v/>
      </c>
      <c r="AF284" s="5" t="str">
        <f>IFERROR(IF($O284=0,"",INDEX($A$5:$P$5,SMALL(IF(--($A284:$P284&lt;$A$6:$P$6),COLUMN($A$5:$P$5),IF($A284:$P284="غ",COLUMN($A$5:$P$5))),COLUMNS($A$7:P284)))),"")</f>
        <v/>
      </c>
    </row>
    <row r="285" spans="1:32">
      <c r="A285" s="9">
        <f>الرصد!O287</f>
        <v>0</v>
      </c>
      <c r="B285" s="9">
        <f>الرصد!P287</f>
        <v>0</v>
      </c>
      <c r="C285" s="9">
        <f>الرصد!Q287</f>
        <v>0</v>
      </c>
      <c r="D285" s="9">
        <f>الرصد!T287</f>
        <v>0</v>
      </c>
      <c r="E285" s="9">
        <f>الرصد!W287</f>
        <v>0</v>
      </c>
      <c r="F285" s="9">
        <f>الرصد!Z287</f>
        <v>0</v>
      </c>
      <c r="G285" s="9">
        <f>الرصد!AC287</f>
        <v>0</v>
      </c>
      <c r="H285" s="9">
        <f>الرصد!AD287</f>
        <v>0</v>
      </c>
      <c r="I285" s="9">
        <f>الرصد!AE287</f>
        <v>0</v>
      </c>
      <c r="J285" s="9">
        <f>الرصد!AH287</f>
        <v>0</v>
      </c>
      <c r="K285" s="9">
        <f>الرصد!AK287</f>
        <v>0</v>
      </c>
      <c r="L285" s="9">
        <f>الرصد!AN287</f>
        <v>0</v>
      </c>
      <c r="M285" s="9">
        <f>الرصد!AQ287</f>
        <v>0</v>
      </c>
      <c r="N285" s="9">
        <f>الرصد!AR287</f>
        <v>0</v>
      </c>
      <c r="O285" s="9">
        <f>الرصد!AS287</f>
        <v>0</v>
      </c>
      <c r="P285" s="9">
        <f>الرصد!AT287</f>
        <v>0</v>
      </c>
      <c r="Q285" s="5" t="str">
        <f>IFERROR(IF($O285=0,"",INDEX($A$5:$P$5,SMALL(IF(--($A285:$P285&lt;$A$6:$P$6),COLUMN($A$5:$P$5),IF($A285:$P285="غ",COLUMN($A$5:$P$5))),COLUMNS($A$7:A285)))),"")</f>
        <v/>
      </c>
      <c r="R285" s="5" t="str">
        <f>IFERROR(IF($O285=0,"",INDEX($A$5:$P$5,SMALL(IF(--($A285:$P285&lt;$A$6:$P$6),COLUMN($A$5:$P$5),IF($A285:$P285="غ",COLUMN($A$5:$P$5))),COLUMNS($A$7:B285)))),"")</f>
        <v/>
      </c>
      <c r="S285" s="5" t="str">
        <f>IFERROR(IF($O285=0,"",INDEX($A$5:$P$5,SMALL(IF(--($A285:$P285&lt;$A$6:$P$6),COLUMN($A$5:$P$5),IF($A285:$P285="غ",COLUMN($A$5:$P$5))),COLUMNS($A$7:C285)))),"")</f>
        <v/>
      </c>
      <c r="T285" s="5" t="str">
        <f>IFERROR(IF($O285=0,"",INDEX($A$5:$P$5,SMALL(IF(--($A285:$P285&lt;$A$6:$P$6),COLUMN($A$5:$P$5),IF($A285:$P285="غ",COLUMN($A$5:$P$5))),COLUMNS($A$7:D285)))),"")</f>
        <v/>
      </c>
      <c r="U285" s="5" t="str">
        <f>IFERROR(IF($O285=0,"",INDEX($A$5:$P$5,SMALL(IF(--($A285:$P285&lt;$A$6:$P$6),COLUMN($A$5:$P$5),IF($A285:$P285="غ",COLUMN($A$5:$P$5))),COLUMNS($A$7:E285)))),"")</f>
        <v/>
      </c>
      <c r="V285" s="5" t="str">
        <f>IFERROR(IF($O285=0,"",INDEX($A$5:$P$5,SMALL(IF(--($A285:$P285&lt;$A$6:$P$6),COLUMN($A$5:$P$5),IF($A285:$P285="غ",COLUMN($A$5:$P$5))),COLUMNS($A$7:F285)))),"")</f>
        <v/>
      </c>
      <c r="W285" s="5" t="str">
        <f>IFERROR(IF($O285=0,"",INDEX($A$5:$P$5,SMALL(IF(--($A285:$P285&lt;$A$6:$P$6),COLUMN($A$5:$P$5),IF($A285:$P285="غ",COLUMN($A$5:$P$5))),COLUMNS($A$7:G285)))),"")</f>
        <v/>
      </c>
      <c r="X285" s="5" t="str">
        <f>IFERROR(IF($O285=0,"",INDEX($A$5:$P$5,SMALL(IF(--($A285:$P285&lt;$A$6:$P$6),COLUMN($A$5:$P$5),IF($A285:$P285="غ",COLUMN($A$5:$P$5))),COLUMNS($A$7:H285)))),"")</f>
        <v/>
      </c>
      <c r="Y285" s="5" t="str">
        <f>IFERROR(IF($O285=0,"",INDEX($A$5:$P$5,SMALL(IF(--($A285:$P285&lt;$A$6:$P$6),COLUMN($A$5:$P$5),IF($A285:$P285="غ",COLUMN($A$5:$P$5))),COLUMNS($A$7:I285)))),"")</f>
        <v/>
      </c>
      <c r="Z285" s="5" t="str">
        <f>IFERROR(IF($O285=0,"",INDEX($A$5:$P$5,SMALL(IF(--($A285:$P285&lt;$A$6:$P$6),COLUMN($A$5:$P$5),IF($A285:$P285="غ",COLUMN($A$5:$P$5))),COLUMNS($A$7:J285)))),"")</f>
        <v/>
      </c>
      <c r="AA285" s="5" t="str">
        <f>IFERROR(IF($O285=0,"",INDEX($A$5:$P$5,SMALL(IF(--($A285:$P285&lt;$A$6:$P$6),COLUMN($A$5:$P$5),IF($A285:$P285="غ",COLUMN($A$5:$P$5))),COLUMNS($A$7:K285)))),"")</f>
        <v/>
      </c>
      <c r="AB285" s="5" t="str">
        <f>IFERROR(IF($O285=0,"",INDEX($A$5:$P$5,SMALL(IF(--($A285:$P285&lt;$A$6:$P$6),COLUMN($A$5:$P$5),IF($A285:$P285="غ",COLUMN($A$5:$P$5))),COLUMNS($A$7:L285)))),"")</f>
        <v/>
      </c>
      <c r="AC285" s="5" t="str">
        <f>IFERROR(IF($O285=0,"",INDEX($A$5:$P$5,SMALL(IF(--($A285:$P285&lt;$A$6:$P$6),COLUMN($A$5:$P$5),IF($A285:$P285="غ",COLUMN($A$5:$P$5))),COLUMNS($A$7:M285)))),"")</f>
        <v/>
      </c>
      <c r="AD285" s="5" t="str">
        <f>IFERROR(IF($O285=0,"",INDEX($A$5:$P$5,SMALL(IF(--($A285:$P285&lt;$A$6:$P$6),COLUMN($A$5:$P$5),IF($A285:$P285="غ",COLUMN($A$5:$P$5))),COLUMNS($A$7:N285)))),"")</f>
        <v/>
      </c>
      <c r="AE285" s="5" t="str">
        <f>IFERROR(IF($O285=0,"",INDEX($A$5:$P$5,SMALL(IF(--($A285:$P285&lt;$A$6:$P$6),COLUMN($A$5:$P$5),IF($A285:$P285="غ",COLUMN($A$5:$P$5))),COLUMNS($A$7:O285)))),"")</f>
        <v/>
      </c>
      <c r="AF285" s="5" t="str">
        <f>IFERROR(IF($O285=0,"",INDEX($A$5:$P$5,SMALL(IF(--($A285:$P285&lt;$A$6:$P$6),COLUMN($A$5:$P$5),IF($A285:$P285="غ",COLUMN($A$5:$P$5))),COLUMNS($A$7:P285)))),"")</f>
        <v/>
      </c>
    </row>
    <row r="286" spans="1:32">
      <c r="A286" s="9">
        <f>الرصد!O288</f>
        <v>0</v>
      </c>
      <c r="B286" s="9">
        <f>الرصد!P288</f>
        <v>0</v>
      </c>
      <c r="C286" s="9">
        <f>الرصد!Q288</f>
        <v>0</v>
      </c>
      <c r="D286" s="9">
        <f>الرصد!T288</f>
        <v>0</v>
      </c>
      <c r="E286" s="9">
        <f>الرصد!W288</f>
        <v>0</v>
      </c>
      <c r="F286" s="9">
        <f>الرصد!Z288</f>
        <v>0</v>
      </c>
      <c r="G286" s="9">
        <f>الرصد!AC288</f>
        <v>0</v>
      </c>
      <c r="H286" s="9">
        <f>الرصد!AD288</f>
        <v>0</v>
      </c>
      <c r="I286" s="9">
        <f>الرصد!AE288</f>
        <v>0</v>
      </c>
      <c r="J286" s="9">
        <f>الرصد!AH288</f>
        <v>0</v>
      </c>
      <c r="K286" s="9">
        <f>الرصد!AK288</f>
        <v>0</v>
      </c>
      <c r="L286" s="9">
        <f>الرصد!AN288</f>
        <v>0</v>
      </c>
      <c r="M286" s="9">
        <f>الرصد!AQ288</f>
        <v>0</v>
      </c>
      <c r="N286" s="9">
        <f>الرصد!AR288</f>
        <v>0</v>
      </c>
      <c r="O286" s="9">
        <f>الرصد!AS288</f>
        <v>0</v>
      </c>
      <c r="P286" s="9">
        <f>الرصد!AT288</f>
        <v>0</v>
      </c>
      <c r="Q286" s="5" t="str">
        <f>IFERROR(IF($O286=0,"",INDEX($A$5:$P$5,SMALL(IF(--($A286:$P286&lt;$A$6:$P$6),COLUMN($A$5:$P$5),IF($A286:$P286="غ",COLUMN($A$5:$P$5))),COLUMNS($A$7:A286)))),"")</f>
        <v/>
      </c>
      <c r="R286" s="5" t="str">
        <f>IFERROR(IF($O286=0,"",INDEX($A$5:$P$5,SMALL(IF(--($A286:$P286&lt;$A$6:$P$6),COLUMN($A$5:$P$5),IF($A286:$P286="غ",COLUMN($A$5:$P$5))),COLUMNS($A$7:B286)))),"")</f>
        <v/>
      </c>
      <c r="S286" s="5" t="str">
        <f>IFERROR(IF($O286=0,"",INDEX($A$5:$P$5,SMALL(IF(--($A286:$P286&lt;$A$6:$P$6),COLUMN($A$5:$P$5),IF($A286:$P286="غ",COLUMN($A$5:$P$5))),COLUMNS($A$7:C286)))),"")</f>
        <v/>
      </c>
      <c r="T286" s="5" t="str">
        <f>IFERROR(IF($O286=0,"",INDEX($A$5:$P$5,SMALL(IF(--($A286:$P286&lt;$A$6:$P$6),COLUMN($A$5:$P$5),IF($A286:$P286="غ",COLUMN($A$5:$P$5))),COLUMNS($A$7:D286)))),"")</f>
        <v/>
      </c>
      <c r="U286" s="5" t="str">
        <f>IFERROR(IF($O286=0,"",INDEX($A$5:$P$5,SMALL(IF(--($A286:$P286&lt;$A$6:$P$6),COLUMN($A$5:$P$5),IF($A286:$P286="غ",COLUMN($A$5:$P$5))),COLUMNS($A$7:E286)))),"")</f>
        <v/>
      </c>
      <c r="V286" s="5" t="str">
        <f>IFERROR(IF($O286=0,"",INDEX($A$5:$P$5,SMALL(IF(--($A286:$P286&lt;$A$6:$P$6),COLUMN($A$5:$P$5),IF($A286:$P286="غ",COLUMN($A$5:$P$5))),COLUMNS($A$7:F286)))),"")</f>
        <v/>
      </c>
      <c r="W286" s="5" t="str">
        <f>IFERROR(IF($O286=0,"",INDEX($A$5:$P$5,SMALL(IF(--($A286:$P286&lt;$A$6:$P$6),COLUMN($A$5:$P$5),IF($A286:$P286="غ",COLUMN($A$5:$P$5))),COLUMNS($A$7:G286)))),"")</f>
        <v/>
      </c>
      <c r="X286" s="5" t="str">
        <f>IFERROR(IF($O286=0,"",INDEX($A$5:$P$5,SMALL(IF(--($A286:$P286&lt;$A$6:$P$6),COLUMN($A$5:$P$5),IF($A286:$P286="غ",COLUMN($A$5:$P$5))),COLUMNS($A$7:H286)))),"")</f>
        <v/>
      </c>
      <c r="Y286" s="5" t="str">
        <f>IFERROR(IF($O286=0,"",INDEX($A$5:$P$5,SMALL(IF(--($A286:$P286&lt;$A$6:$P$6),COLUMN($A$5:$P$5),IF($A286:$P286="غ",COLUMN($A$5:$P$5))),COLUMNS($A$7:I286)))),"")</f>
        <v/>
      </c>
      <c r="Z286" s="5" t="str">
        <f>IFERROR(IF($O286=0,"",INDEX($A$5:$P$5,SMALL(IF(--($A286:$P286&lt;$A$6:$P$6),COLUMN($A$5:$P$5),IF($A286:$P286="غ",COLUMN($A$5:$P$5))),COLUMNS($A$7:J286)))),"")</f>
        <v/>
      </c>
      <c r="AA286" s="5" t="str">
        <f>IFERROR(IF($O286=0,"",INDEX($A$5:$P$5,SMALL(IF(--($A286:$P286&lt;$A$6:$P$6),COLUMN($A$5:$P$5),IF($A286:$P286="غ",COLUMN($A$5:$P$5))),COLUMNS($A$7:K286)))),"")</f>
        <v/>
      </c>
      <c r="AB286" s="5" t="str">
        <f>IFERROR(IF($O286=0,"",INDEX($A$5:$P$5,SMALL(IF(--($A286:$P286&lt;$A$6:$P$6),COLUMN($A$5:$P$5),IF($A286:$P286="غ",COLUMN($A$5:$P$5))),COLUMNS($A$7:L286)))),"")</f>
        <v/>
      </c>
      <c r="AC286" s="5" t="str">
        <f>IFERROR(IF($O286=0,"",INDEX($A$5:$P$5,SMALL(IF(--($A286:$P286&lt;$A$6:$P$6),COLUMN($A$5:$P$5),IF($A286:$P286="غ",COLUMN($A$5:$P$5))),COLUMNS($A$7:M286)))),"")</f>
        <v/>
      </c>
      <c r="AD286" s="5" t="str">
        <f>IFERROR(IF($O286=0,"",INDEX($A$5:$P$5,SMALL(IF(--($A286:$P286&lt;$A$6:$P$6),COLUMN($A$5:$P$5),IF($A286:$P286="غ",COLUMN($A$5:$P$5))),COLUMNS($A$7:N286)))),"")</f>
        <v/>
      </c>
      <c r="AE286" s="5" t="str">
        <f>IFERROR(IF($O286=0,"",INDEX($A$5:$P$5,SMALL(IF(--($A286:$P286&lt;$A$6:$P$6),COLUMN($A$5:$P$5),IF($A286:$P286="غ",COLUMN($A$5:$P$5))),COLUMNS($A$7:O286)))),"")</f>
        <v/>
      </c>
      <c r="AF286" s="5" t="str">
        <f>IFERROR(IF($O286=0,"",INDEX($A$5:$P$5,SMALL(IF(--($A286:$P286&lt;$A$6:$P$6),COLUMN($A$5:$P$5),IF($A286:$P286="غ",COLUMN($A$5:$P$5))),COLUMNS($A$7:P286)))),"")</f>
        <v/>
      </c>
    </row>
    <row r="287" spans="1:32">
      <c r="A287" s="9">
        <f>الرصد!O289</f>
        <v>0</v>
      </c>
      <c r="B287" s="9">
        <f>الرصد!P289</f>
        <v>0</v>
      </c>
      <c r="C287" s="9">
        <f>الرصد!Q289</f>
        <v>0</v>
      </c>
      <c r="D287" s="9">
        <f>الرصد!T289</f>
        <v>0</v>
      </c>
      <c r="E287" s="9">
        <f>الرصد!W289</f>
        <v>0</v>
      </c>
      <c r="F287" s="9">
        <f>الرصد!Z289</f>
        <v>0</v>
      </c>
      <c r="G287" s="9">
        <f>الرصد!AC289</f>
        <v>0</v>
      </c>
      <c r="H287" s="9">
        <f>الرصد!AD289</f>
        <v>0</v>
      </c>
      <c r="I287" s="9">
        <f>الرصد!AE289</f>
        <v>0</v>
      </c>
      <c r="J287" s="9">
        <f>الرصد!AH289</f>
        <v>0</v>
      </c>
      <c r="K287" s="9">
        <f>الرصد!AK289</f>
        <v>0</v>
      </c>
      <c r="L287" s="9">
        <f>الرصد!AN289</f>
        <v>0</v>
      </c>
      <c r="M287" s="9">
        <f>الرصد!AQ289</f>
        <v>0</v>
      </c>
      <c r="N287" s="9">
        <f>الرصد!AR289</f>
        <v>0</v>
      </c>
      <c r="O287" s="9">
        <f>الرصد!AS289</f>
        <v>0</v>
      </c>
      <c r="P287" s="9">
        <f>الرصد!AT289</f>
        <v>0</v>
      </c>
      <c r="Q287" s="5" t="str">
        <f>IFERROR(IF($O287=0,"",INDEX($A$5:$P$5,SMALL(IF(--($A287:$P287&lt;$A$6:$P$6),COLUMN($A$5:$P$5),IF($A287:$P287="غ",COLUMN($A$5:$P$5))),COLUMNS($A$7:A287)))),"")</f>
        <v/>
      </c>
      <c r="R287" s="5" t="str">
        <f>IFERROR(IF($O287=0,"",INDEX($A$5:$P$5,SMALL(IF(--($A287:$P287&lt;$A$6:$P$6),COLUMN($A$5:$P$5),IF($A287:$P287="غ",COLUMN($A$5:$P$5))),COLUMNS($A$7:B287)))),"")</f>
        <v/>
      </c>
      <c r="S287" s="5" t="str">
        <f>IFERROR(IF($O287=0,"",INDEX($A$5:$P$5,SMALL(IF(--($A287:$P287&lt;$A$6:$P$6),COLUMN($A$5:$P$5),IF($A287:$P287="غ",COLUMN($A$5:$P$5))),COLUMNS($A$7:C287)))),"")</f>
        <v/>
      </c>
      <c r="T287" s="5" t="str">
        <f>IFERROR(IF($O287=0,"",INDEX($A$5:$P$5,SMALL(IF(--($A287:$P287&lt;$A$6:$P$6),COLUMN($A$5:$P$5),IF($A287:$P287="غ",COLUMN($A$5:$P$5))),COLUMNS($A$7:D287)))),"")</f>
        <v/>
      </c>
      <c r="U287" s="5" t="str">
        <f>IFERROR(IF($O287=0,"",INDEX($A$5:$P$5,SMALL(IF(--($A287:$P287&lt;$A$6:$P$6),COLUMN($A$5:$P$5),IF($A287:$P287="غ",COLUMN($A$5:$P$5))),COLUMNS($A$7:E287)))),"")</f>
        <v/>
      </c>
      <c r="V287" s="5" t="str">
        <f>IFERROR(IF($O287=0,"",INDEX($A$5:$P$5,SMALL(IF(--($A287:$P287&lt;$A$6:$P$6),COLUMN($A$5:$P$5),IF($A287:$P287="غ",COLUMN($A$5:$P$5))),COLUMNS($A$7:F287)))),"")</f>
        <v/>
      </c>
      <c r="W287" s="5" t="str">
        <f>IFERROR(IF($O287=0,"",INDEX($A$5:$P$5,SMALL(IF(--($A287:$P287&lt;$A$6:$P$6),COLUMN($A$5:$P$5),IF($A287:$P287="غ",COLUMN($A$5:$P$5))),COLUMNS($A$7:G287)))),"")</f>
        <v/>
      </c>
      <c r="X287" s="5" t="str">
        <f>IFERROR(IF($O287=0,"",INDEX($A$5:$P$5,SMALL(IF(--($A287:$P287&lt;$A$6:$P$6),COLUMN($A$5:$P$5),IF($A287:$P287="غ",COLUMN($A$5:$P$5))),COLUMNS($A$7:H287)))),"")</f>
        <v/>
      </c>
      <c r="Y287" s="5" t="str">
        <f>IFERROR(IF($O287=0,"",INDEX($A$5:$P$5,SMALL(IF(--($A287:$P287&lt;$A$6:$P$6),COLUMN($A$5:$P$5),IF($A287:$P287="غ",COLUMN($A$5:$P$5))),COLUMNS($A$7:I287)))),"")</f>
        <v/>
      </c>
      <c r="Z287" s="5" t="str">
        <f>IFERROR(IF($O287=0,"",INDEX($A$5:$P$5,SMALL(IF(--($A287:$P287&lt;$A$6:$P$6),COLUMN($A$5:$P$5),IF($A287:$P287="غ",COLUMN($A$5:$P$5))),COLUMNS($A$7:J287)))),"")</f>
        <v/>
      </c>
      <c r="AA287" s="5" t="str">
        <f>IFERROR(IF($O287=0,"",INDEX($A$5:$P$5,SMALL(IF(--($A287:$P287&lt;$A$6:$P$6),COLUMN($A$5:$P$5),IF($A287:$P287="غ",COLUMN($A$5:$P$5))),COLUMNS($A$7:K287)))),"")</f>
        <v/>
      </c>
      <c r="AB287" s="5" t="str">
        <f>IFERROR(IF($O287=0,"",INDEX($A$5:$P$5,SMALL(IF(--($A287:$P287&lt;$A$6:$P$6),COLUMN($A$5:$P$5),IF($A287:$P287="غ",COLUMN($A$5:$P$5))),COLUMNS($A$7:L287)))),"")</f>
        <v/>
      </c>
      <c r="AC287" s="5" t="str">
        <f>IFERROR(IF($O287=0,"",INDEX($A$5:$P$5,SMALL(IF(--($A287:$P287&lt;$A$6:$P$6),COLUMN($A$5:$P$5),IF($A287:$P287="غ",COLUMN($A$5:$P$5))),COLUMNS($A$7:M287)))),"")</f>
        <v/>
      </c>
      <c r="AD287" s="5" t="str">
        <f>IFERROR(IF($O287=0,"",INDEX($A$5:$P$5,SMALL(IF(--($A287:$P287&lt;$A$6:$P$6),COLUMN($A$5:$P$5),IF($A287:$P287="غ",COLUMN($A$5:$P$5))),COLUMNS($A$7:N287)))),"")</f>
        <v/>
      </c>
      <c r="AE287" s="5" t="str">
        <f>IFERROR(IF($O287=0,"",INDEX($A$5:$P$5,SMALL(IF(--($A287:$P287&lt;$A$6:$P$6),COLUMN($A$5:$P$5),IF($A287:$P287="غ",COLUMN($A$5:$P$5))),COLUMNS($A$7:O287)))),"")</f>
        <v/>
      </c>
      <c r="AF287" s="5" t="str">
        <f>IFERROR(IF($O287=0,"",INDEX($A$5:$P$5,SMALL(IF(--($A287:$P287&lt;$A$6:$P$6),COLUMN($A$5:$P$5),IF($A287:$P287="غ",COLUMN($A$5:$P$5))),COLUMNS($A$7:P287)))),"")</f>
        <v/>
      </c>
    </row>
    <row r="288" spans="1:32">
      <c r="A288" s="9">
        <f>الرصد!O290</f>
        <v>0</v>
      </c>
      <c r="B288" s="9">
        <f>الرصد!P290</f>
        <v>0</v>
      </c>
      <c r="C288" s="9">
        <f>الرصد!Q290</f>
        <v>0</v>
      </c>
      <c r="D288" s="9">
        <f>الرصد!T290</f>
        <v>0</v>
      </c>
      <c r="E288" s="9">
        <f>الرصد!W290</f>
        <v>0</v>
      </c>
      <c r="F288" s="9">
        <f>الرصد!Z290</f>
        <v>0</v>
      </c>
      <c r="G288" s="9">
        <f>الرصد!AC290</f>
        <v>0</v>
      </c>
      <c r="H288" s="9">
        <f>الرصد!AD290</f>
        <v>0</v>
      </c>
      <c r="I288" s="9">
        <f>الرصد!AE290</f>
        <v>0</v>
      </c>
      <c r="J288" s="9">
        <f>الرصد!AH290</f>
        <v>0</v>
      </c>
      <c r="K288" s="9">
        <f>الرصد!AK290</f>
        <v>0</v>
      </c>
      <c r="L288" s="9">
        <f>الرصد!AN290</f>
        <v>0</v>
      </c>
      <c r="M288" s="9">
        <f>الرصد!AQ290</f>
        <v>0</v>
      </c>
      <c r="N288" s="9">
        <f>الرصد!AR290</f>
        <v>0</v>
      </c>
      <c r="O288" s="9">
        <f>الرصد!AS290</f>
        <v>0</v>
      </c>
      <c r="P288" s="9">
        <f>الرصد!AT290</f>
        <v>0</v>
      </c>
      <c r="Q288" s="5" t="str">
        <f>IFERROR(IF($O288=0,"",INDEX($A$5:$P$5,SMALL(IF(--($A288:$P288&lt;$A$6:$P$6),COLUMN($A$5:$P$5),IF($A288:$P288="غ",COLUMN($A$5:$P$5))),COLUMNS($A$7:A288)))),"")</f>
        <v/>
      </c>
      <c r="R288" s="5" t="str">
        <f>IFERROR(IF($O288=0,"",INDEX($A$5:$P$5,SMALL(IF(--($A288:$P288&lt;$A$6:$P$6),COLUMN($A$5:$P$5),IF($A288:$P288="غ",COLUMN($A$5:$P$5))),COLUMNS($A$7:B288)))),"")</f>
        <v/>
      </c>
      <c r="S288" s="5" t="str">
        <f>IFERROR(IF($O288=0,"",INDEX($A$5:$P$5,SMALL(IF(--($A288:$P288&lt;$A$6:$P$6),COLUMN($A$5:$P$5),IF($A288:$P288="غ",COLUMN($A$5:$P$5))),COLUMNS($A$7:C288)))),"")</f>
        <v/>
      </c>
      <c r="T288" s="5" t="str">
        <f>IFERROR(IF($O288=0,"",INDEX($A$5:$P$5,SMALL(IF(--($A288:$P288&lt;$A$6:$P$6),COLUMN($A$5:$P$5),IF($A288:$P288="غ",COLUMN($A$5:$P$5))),COLUMNS($A$7:D288)))),"")</f>
        <v/>
      </c>
      <c r="U288" s="5" t="str">
        <f>IFERROR(IF($O288=0,"",INDEX($A$5:$P$5,SMALL(IF(--($A288:$P288&lt;$A$6:$P$6),COLUMN($A$5:$P$5),IF($A288:$P288="غ",COLUMN($A$5:$P$5))),COLUMNS($A$7:E288)))),"")</f>
        <v/>
      </c>
      <c r="V288" s="5" t="str">
        <f>IFERROR(IF($O288=0,"",INDEX($A$5:$P$5,SMALL(IF(--($A288:$P288&lt;$A$6:$P$6),COLUMN($A$5:$P$5),IF($A288:$P288="غ",COLUMN($A$5:$P$5))),COLUMNS($A$7:F288)))),"")</f>
        <v/>
      </c>
      <c r="W288" s="5" t="str">
        <f>IFERROR(IF($O288=0,"",INDEX($A$5:$P$5,SMALL(IF(--($A288:$P288&lt;$A$6:$P$6),COLUMN($A$5:$P$5),IF($A288:$P288="غ",COLUMN($A$5:$P$5))),COLUMNS($A$7:G288)))),"")</f>
        <v/>
      </c>
      <c r="X288" s="5" t="str">
        <f>IFERROR(IF($O288=0,"",INDEX($A$5:$P$5,SMALL(IF(--($A288:$P288&lt;$A$6:$P$6),COLUMN($A$5:$P$5),IF($A288:$P288="غ",COLUMN($A$5:$P$5))),COLUMNS($A$7:H288)))),"")</f>
        <v/>
      </c>
      <c r="Y288" s="5" t="str">
        <f>IFERROR(IF($O288=0,"",INDEX($A$5:$P$5,SMALL(IF(--($A288:$P288&lt;$A$6:$P$6),COLUMN($A$5:$P$5),IF($A288:$P288="غ",COLUMN($A$5:$P$5))),COLUMNS($A$7:I288)))),"")</f>
        <v/>
      </c>
      <c r="Z288" s="5" t="str">
        <f>IFERROR(IF($O288=0,"",INDEX($A$5:$P$5,SMALL(IF(--($A288:$P288&lt;$A$6:$P$6),COLUMN($A$5:$P$5),IF($A288:$P288="غ",COLUMN($A$5:$P$5))),COLUMNS($A$7:J288)))),"")</f>
        <v/>
      </c>
      <c r="AA288" s="5" t="str">
        <f>IFERROR(IF($O288=0,"",INDEX($A$5:$P$5,SMALL(IF(--($A288:$P288&lt;$A$6:$P$6),COLUMN($A$5:$P$5),IF($A288:$P288="غ",COLUMN($A$5:$P$5))),COLUMNS($A$7:K288)))),"")</f>
        <v/>
      </c>
      <c r="AB288" s="5" t="str">
        <f>IFERROR(IF($O288=0,"",INDEX($A$5:$P$5,SMALL(IF(--($A288:$P288&lt;$A$6:$P$6),COLUMN($A$5:$P$5),IF($A288:$P288="غ",COLUMN($A$5:$P$5))),COLUMNS($A$7:L288)))),"")</f>
        <v/>
      </c>
      <c r="AC288" s="5" t="str">
        <f>IFERROR(IF($O288=0,"",INDEX($A$5:$P$5,SMALL(IF(--($A288:$P288&lt;$A$6:$P$6),COLUMN($A$5:$P$5),IF($A288:$P288="غ",COLUMN($A$5:$P$5))),COLUMNS($A$7:M288)))),"")</f>
        <v/>
      </c>
      <c r="AD288" s="5" t="str">
        <f>IFERROR(IF($O288=0,"",INDEX($A$5:$P$5,SMALL(IF(--($A288:$P288&lt;$A$6:$P$6),COLUMN($A$5:$P$5),IF($A288:$P288="غ",COLUMN($A$5:$P$5))),COLUMNS($A$7:N288)))),"")</f>
        <v/>
      </c>
      <c r="AE288" s="5" t="str">
        <f>IFERROR(IF($O288=0,"",INDEX($A$5:$P$5,SMALL(IF(--($A288:$P288&lt;$A$6:$P$6),COLUMN($A$5:$P$5),IF($A288:$P288="غ",COLUMN($A$5:$P$5))),COLUMNS($A$7:O288)))),"")</f>
        <v/>
      </c>
      <c r="AF288" s="5" t="str">
        <f>IFERROR(IF($O288=0,"",INDEX($A$5:$P$5,SMALL(IF(--($A288:$P288&lt;$A$6:$P$6),COLUMN($A$5:$P$5),IF($A288:$P288="غ",COLUMN($A$5:$P$5))),COLUMNS($A$7:P288)))),"")</f>
        <v/>
      </c>
    </row>
    <row r="289" spans="1:32">
      <c r="A289" s="9">
        <f>الرصد!O291</f>
        <v>0</v>
      </c>
      <c r="B289" s="9">
        <f>الرصد!P291</f>
        <v>0</v>
      </c>
      <c r="C289" s="9">
        <f>الرصد!Q291</f>
        <v>0</v>
      </c>
      <c r="D289" s="9">
        <f>الرصد!T291</f>
        <v>0</v>
      </c>
      <c r="E289" s="9">
        <f>الرصد!W291</f>
        <v>0</v>
      </c>
      <c r="F289" s="9">
        <f>الرصد!Z291</f>
        <v>0</v>
      </c>
      <c r="G289" s="9">
        <f>الرصد!AC291</f>
        <v>0</v>
      </c>
      <c r="H289" s="9">
        <f>الرصد!AD291</f>
        <v>0</v>
      </c>
      <c r="I289" s="9">
        <f>الرصد!AE291</f>
        <v>0</v>
      </c>
      <c r="J289" s="9">
        <f>الرصد!AH291</f>
        <v>0</v>
      </c>
      <c r="K289" s="9">
        <f>الرصد!AK291</f>
        <v>0</v>
      </c>
      <c r="L289" s="9">
        <f>الرصد!AN291</f>
        <v>0</v>
      </c>
      <c r="M289" s="9">
        <f>الرصد!AQ291</f>
        <v>0</v>
      </c>
      <c r="N289" s="9">
        <f>الرصد!AR291</f>
        <v>0</v>
      </c>
      <c r="O289" s="9">
        <f>الرصد!AS291</f>
        <v>0</v>
      </c>
      <c r="P289" s="9">
        <f>الرصد!AT291</f>
        <v>0</v>
      </c>
      <c r="Q289" s="5" t="str">
        <f>IFERROR(IF($O289=0,"",INDEX($A$5:$P$5,SMALL(IF(--($A289:$P289&lt;$A$6:$P$6),COLUMN($A$5:$P$5),IF($A289:$P289="غ",COLUMN($A$5:$P$5))),COLUMNS($A$7:A289)))),"")</f>
        <v/>
      </c>
      <c r="R289" s="5" t="str">
        <f>IFERROR(IF($O289=0,"",INDEX($A$5:$P$5,SMALL(IF(--($A289:$P289&lt;$A$6:$P$6),COLUMN($A$5:$P$5),IF($A289:$P289="غ",COLUMN($A$5:$P$5))),COLUMNS($A$7:B289)))),"")</f>
        <v/>
      </c>
      <c r="S289" s="5" t="str">
        <f>IFERROR(IF($O289=0,"",INDEX($A$5:$P$5,SMALL(IF(--($A289:$P289&lt;$A$6:$P$6),COLUMN($A$5:$P$5),IF($A289:$P289="غ",COLUMN($A$5:$P$5))),COLUMNS($A$7:C289)))),"")</f>
        <v/>
      </c>
      <c r="T289" s="5" t="str">
        <f>IFERROR(IF($O289=0,"",INDEX($A$5:$P$5,SMALL(IF(--($A289:$P289&lt;$A$6:$P$6),COLUMN($A$5:$P$5),IF($A289:$P289="غ",COLUMN($A$5:$P$5))),COLUMNS($A$7:D289)))),"")</f>
        <v/>
      </c>
      <c r="U289" s="5" t="str">
        <f>IFERROR(IF($O289=0,"",INDEX($A$5:$P$5,SMALL(IF(--($A289:$P289&lt;$A$6:$P$6),COLUMN($A$5:$P$5),IF($A289:$P289="غ",COLUMN($A$5:$P$5))),COLUMNS($A$7:E289)))),"")</f>
        <v/>
      </c>
      <c r="V289" s="5" t="str">
        <f>IFERROR(IF($O289=0,"",INDEX($A$5:$P$5,SMALL(IF(--($A289:$P289&lt;$A$6:$P$6),COLUMN($A$5:$P$5),IF($A289:$P289="غ",COLUMN($A$5:$P$5))),COLUMNS($A$7:F289)))),"")</f>
        <v/>
      </c>
      <c r="W289" s="5" t="str">
        <f>IFERROR(IF($O289=0,"",INDEX($A$5:$P$5,SMALL(IF(--($A289:$P289&lt;$A$6:$P$6),COLUMN($A$5:$P$5),IF($A289:$P289="غ",COLUMN($A$5:$P$5))),COLUMNS($A$7:G289)))),"")</f>
        <v/>
      </c>
      <c r="X289" s="5" t="str">
        <f>IFERROR(IF($O289=0,"",INDEX($A$5:$P$5,SMALL(IF(--($A289:$P289&lt;$A$6:$P$6),COLUMN($A$5:$P$5),IF($A289:$P289="غ",COLUMN($A$5:$P$5))),COLUMNS($A$7:H289)))),"")</f>
        <v/>
      </c>
      <c r="Y289" s="5" t="str">
        <f>IFERROR(IF($O289=0,"",INDEX($A$5:$P$5,SMALL(IF(--($A289:$P289&lt;$A$6:$P$6),COLUMN($A$5:$P$5),IF($A289:$P289="غ",COLUMN($A$5:$P$5))),COLUMNS($A$7:I289)))),"")</f>
        <v/>
      </c>
      <c r="Z289" s="5" t="str">
        <f>IFERROR(IF($O289=0,"",INDEX($A$5:$P$5,SMALL(IF(--($A289:$P289&lt;$A$6:$P$6),COLUMN($A$5:$P$5),IF($A289:$P289="غ",COLUMN($A$5:$P$5))),COLUMNS($A$7:J289)))),"")</f>
        <v/>
      </c>
      <c r="AA289" s="5" t="str">
        <f>IFERROR(IF($O289=0,"",INDEX($A$5:$P$5,SMALL(IF(--($A289:$P289&lt;$A$6:$P$6),COLUMN($A$5:$P$5),IF($A289:$P289="غ",COLUMN($A$5:$P$5))),COLUMNS($A$7:K289)))),"")</f>
        <v/>
      </c>
      <c r="AB289" s="5" t="str">
        <f>IFERROR(IF($O289=0,"",INDEX($A$5:$P$5,SMALL(IF(--($A289:$P289&lt;$A$6:$P$6),COLUMN($A$5:$P$5),IF($A289:$P289="غ",COLUMN($A$5:$P$5))),COLUMNS($A$7:L289)))),"")</f>
        <v/>
      </c>
      <c r="AC289" s="5" t="str">
        <f>IFERROR(IF($O289=0,"",INDEX($A$5:$P$5,SMALL(IF(--($A289:$P289&lt;$A$6:$P$6),COLUMN($A$5:$P$5),IF($A289:$P289="غ",COLUMN($A$5:$P$5))),COLUMNS($A$7:M289)))),"")</f>
        <v/>
      </c>
      <c r="AD289" s="5" t="str">
        <f>IFERROR(IF($O289=0,"",INDEX($A$5:$P$5,SMALL(IF(--($A289:$P289&lt;$A$6:$P$6),COLUMN($A$5:$P$5),IF($A289:$P289="غ",COLUMN($A$5:$P$5))),COLUMNS($A$7:N289)))),"")</f>
        <v/>
      </c>
      <c r="AE289" s="5" t="str">
        <f>IFERROR(IF($O289=0,"",INDEX($A$5:$P$5,SMALL(IF(--($A289:$P289&lt;$A$6:$P$6),COLUMN($A$5:$P$5),IF($A289:$P289="غ",COLUMN($A$5:$P$5))),COLUMNS($A$7:O289)))),"")</f>
        <v/>
      </c>
      <c r="AF289" s="5" t="str">
        <f>IFERROR(IF($O289=0,"",INDEX($A$5:$P$5,SMALL(IF(--($A289:$P289&lt;$A$6:$P$6),COLUMN($A$5:$P$5),IF($A289:$P289="غ",COLUMN($A$5:$P$5))),COLUMNS($A$7:P289)))),"")</f>
        <v/>
      </c>
    </row>
    <row r="290" spans="1:32">
      <c r="A290" s="9">
        <f>الرصد!O292</f>
        <v>0</v>
      </c>
      <c r="B290" s="9">
        <f>الرصد!P292</f>
        <v>0</v>
      </c>
      <c r="C290" s="9">
        <f>الرصد!Q292</f>
        <v>0</v>
      </c>
      <c r="D290" s="9">
        <f>الرصد!T292</f>
        <v>0</v>
      </c>
      <c r="E290" s="9">
        <f>الرصد!W292</f>
        <v>0</v>
      </c>
      <c r="F290" s="9">
        <f>الرصد!Z292</f>
        <v>0</v>
      </c>
      <c r="G290" s="9">
        <f>الرصد!AC292</f>
        <v>0</v>
      </c>
      <c r="H290" s="9">
        <f>الرصد!AD292</f>
        <v>0</v>
      </c>
      <c r="I290" s="9">
        <f>الرصد!AE292</f>
        <v>0</v>
      </c>
      <c r="J290" s="9">
        <f>الرصد!AH292</f>
        <v>0</v>
      </c>
      <c r="K290" s="9">
        <f>الرصد!AK292</f>
        <v>0</v>
      </c>
      <c r="L290" s="9">
        <f>الرصد!AN292</f>
        <v>0</v>
      </c>
      <c r="M290" s="9">
        <f>الرصد!AQ292</f>
        <v>0</v>
      </c>
      <c r="N290" s="9">
        <f>الرصد!AR292</f>
        <v>0</v>
      </c>
      <c r="O290" s="9">
        <f>الرصد!AS292</f>
        <v>0</v>
      </c>
      <c r="P290" s="9">
        <f>الرصد!AT292</f>
        <v>0</v>
      </c>
      <c r="Q290" s="5" t="str">
        <f>IFERROR(IF($O290=0,"",INDEX($A$5:$P$5,SMALL(IF(--($A290:$P290&lt;$A$6:$P$6),COLUMN($A$5:$P$5),IF($A290:$P290="غ",COLUMN($A$5:$P$5))),COLUMNS($A$7:A290)))),"")</f>
        <v/>
      </c>
      <c r="R290" s="5" t="str">
        <f>IFERROR(IF($O290=0,"",INDEX($A$5:$P$5,SMALL(IF(--($A290:$P290&lt;$A$6:$P$6),COLUMN($A$5:$P$5),IF($A290:$P290="غ",COLUMN($A$5:$P$5))),COLUMNS($A$7:B290)))),"")</f>
        <v/>
      </c>
      <c r="S290" s="5" t="str">
        <f>IFERROR(IF($O290=0,"",INDEX($A$5:$P$5,SMALL(IF(--($A290:$P290&lt;$A$6:$P$6),COLUMN($A$5:$P$5),IF($A290:$P290="غ",COLUMN($A$5:$P$5))),COLUMNS($A$7:C290)))),"")</f>
        <v/>
      </c>
      <c r="T290" s="5" t="str">
        <f>IFERROR(IF($O290=0,"",INDEX($A$5:$P$5,SMALL(IF(--($A290:$P290&lt;$A$6:$P$6),COLUMN($A$5:$P$5),IF($A290:$P290="غ",COLUMN($A$5:$P$5))),COLUMNS($A$7:D290)))),"")</f>
        <v/>
      </c>
      <c r="U290" s="5" t="str">
        <f>IFERROR(IF($O290=0,"",INDEX($A$5:$P$5,SMALL(IF(--($A290:$P290&lt;$A$6:$P$6),COLUMN($A$5:$P$5),IF($A290:$P290="غ",COLUMN($A$5:$P$5))),COLUMNS($A$7:E290)))),"")</f>
        <v/>
      </c>
      <c r="V290" s="5" t="str">
        <f>IFERROR(IF($O290=0,"",INDEX($A$5:$P$5,SMALL(IF(--($A290:$P290&lt;$A$6:$P$6),COLUMN($A$5:$P$5),IF($A290:$P290="غ",COLUMN($A$5:$P$5))),COLUMNS($A$7:F290)))),"")</f>
        <v/>
      </c>
      <c r="W290" s="5" t="str">
        <f>IFERROR(IF($O290=0,"",INDEX($A$5:$P$5,SMALL(IF(--($A290:$P290&lt;$A$6:$P$6),COLUMN($A$5:$P$5),IF($A290:$P290="غ",COLUMN($A$5:$P$5))),COLUMNS($A$7:G290)))),"")</f>
        <v/>
      </c>
      <c r="X290" s="5" t="str">
        <f>IFERROR(IF($O290=0,"",INDEX($A$5:$P$5,SMALL(IF(--($A290:$P290&lt;$A$6:$P$6),COLUMN($A$5:$P$5),IF($A290:$P290="غ",COLUMN($A$5:$P$5))),COLUMNS($A$7:H290)))),"")</f>
        <v/>
      </c>
      <c r="Y290" s="5" t="str">
        <f>IFERROR(IF($O290=0,"",INDEX($A$5:$P$5,SMALL(IF(--($A290:$P290&lt;$A$6:$P$6),COLUMN($A$5:$P$5),IF($A290:$P290="غ",COLUMN($A$5:$P$5))),COLUMNS($A$7:I290)))),"")</f>
        <v/>
      </c>
      <c r="Z290" s="5" t="str">
        <f>IFERROR(IF($O290=0,"",INDEX($A$5:$P$5,SMALL(IF(--($A290:$P290&lt;$A$6:$P$6),COLUMN($A$5:$P$5),IF($A290:$P290="غ",COLUMN($A$5:$P$5))),COLUMNS($A$7:J290)))),"")</f>
        <v/>
      </c>
      <c r="AA290" s="5" t="str">
        <f>IFERROR(IF($O290=0,"",INDEX($A$5:$P$5,SMALL(IF(--($A290:$P290&lt;$A$6:$P$6),COLUMN($A$5:$P$5),IF($A290:$P290="غ",COLUMN($A$5:$P$5))),COLUMNS($A$7:K290)))),"")</f>
        <v/>
      </c>
      <c r="AB290" s="5" t="str">
        <f>IFERROR(IF($O290=0,"",INDEX($A$5:$P$5,SMALL(IF(--($A290:$P290&lt;$A$6:$P$6),COLUMN($A$5:$P$5),IF($A290:$P290="غ",COLUMN($A$5:$P$5))),COLUMNS($A$7:L290)))),"")</f>
        <v/>
      </c>
      <c r="AC290" s="5" t="str">
        <f>IFERROR(IF($O290=0,"",INDEX($A$5:$P$5,SMALL(IF(--($A290:$P290&lt;$A$6:$P$6),COLUMN($A$5:$P$5),IF($A290:$P290="غ",COLUMN($A$5:$P$5))),COLUMNS($A$7:M290)))),"")</f>
        <v/>
      </c>
      <c r="AD290" s="5" t="str">
        <f>IFERROR(IF($O290=0,"",INDEX($A$5:$P$5,SMALL(IF(--($A290:$P290&lt;$A$6:$P$6),COLUMN($A$5:$P$5),IF($A290:$P290="غ",COLUMN($A$5:$P$5))),COLUMNS($A$7:N290)))),"")</f>
        <v/>
      </c>
      <c r="AE290" s="5" t="str">
        <f>IFERROR(IF($O290=0,"",INDEX($A$5:$P$5,SMALL(IF(--($A290:$P290&lt;$A$6:$P$6),COLUMN($A$5:$P$5),IF($A290:$P290="غ",COLUMN($A$5:$P$5))),COLUMNS($A$7:O290)))),"")</f>
        <v/>
      </c>
      <c r="AF290" s="5" t="str">
        <f>IFERROR(IF($O290=0,"",INDEX($A$5:$P$5,SMALL(IF(--($A290:$P290&lt;$A$6:$P$6),COLUMN($A$5:$P$5),IF($A290:$P290="غ",COLUMN($A$5:$P$5))),COLUMNS($A$7:P290)))),"")</f>
        <v/>
      </c>
    </row>
    <row r="291" spans="1:32">
      <c r="A291" s="9">
        <f>الرصد!O293</f>
        <v>0</v>
      </c>
      <c r="B291" s="9">
        <f>الرصد!P293</f>
        <v>0</v>
      </c>
      <c r="C291" s="9">
        <f>الرصد!Q293</f>
        <v>0</v>
      </c>
      <c r="D291" s="9">
        <f>الرصد!T293</f>
        <v>0</v>
      </c>
      <c r="E291" s="9">
        <f>الرصد!W293</f>
        <v>0</v>
      </c>
      <c r="F291" s="9">
        <f>الرصد!Z293</f>
        <v>0</v>
      </c>
      <c r="G291" s="9">
        <f>الرصد!AC293</f>
        <v>0</v>
      </c>
      <c r="H291" s="9">
        <f>الرصد!AD293</f>
        <v>0</v>
      </c>
      <c r="I291" s="9">
        <f>الرصد!AE293</f>
        <v>0</v>
      </c>
      <c r="J291" s="9">
        <f>الرصد!AH293</f>
        <v>0</v>
      </c>
      <c r="K291" s="9">
        <f>الرصد!AK293</f>
        <v>0</v>
      </c>
      <c r="L291" s="9">
        <f>الرصد!AN293</f>
        <v>0</v>
      </c>
      <c r="M291" s="9">
        <f>الرصد!AQ293</f>
        <v>0</v>
      </c>
      <c r="N291" s="9">
        <f>الرصد!AR293</f>
        <v>0</v>
      </c>
      <c r="O291" s="9">
        <f>الرصد!AS293</f>
        <v>0</v>
      </c>
      <c r="P291" s="9">
        <f>الرصد!AT293</f>
        <v>0</v>
      </c>
      <c r="Q291" s="5" t="str">
        <f>IFERROR(IF($O291=0,"",INDEX($A$5:$P$5,SMALL(IF(--($A291:$P291&lt;$A$6:$P$6),COLUMN($A$5:$P$5),IF($A291:$P291="غ",COLUMN($A$5:$P$5))),COLUMNS($A$7:A291)))),"")</f>
        <v/>
      </c>
      <c r="R291" s="5" t="str">
        <f>IFERROR(IF($O291=0,"",INDEX($A$5:$P$5,SMALL(IF(--($A291:$P291&lt;$A$6:$P$6),COLUMN($A$5:$P$5),IF($A291:$P291="غ",COLUMN($A$5:$P$5))),COLUMNS($A$7:B291)))),"")</f>
        <v/>
      </c>
      <c r="S291" s="5" t="str">
        <f>IFERROR(IF($O291=0,"",INDEX($A$5:$P$5,SMALL(IF(--($A291:$P291&lt;$A$6:$P$6),COLUMN($A$5:$P$5),IF($A291:$P291="غ",COLUMN($A$5:$P$5))),COLUMNS($A$7:C291)))),"")</f>
        <v/>
      </c>
      <c r="T291" s="5" t="str">
        <f>IFERROR(IF($O291=0,"",INDEX($A$5:$P$5,SMALL(IF(--($A291:$P291&lt;$A$6:$P$6),COLUMN($A$5:$P$5),IF($A291:$P291="غ",COLUMN($A$5:$P$5))),COLUMNS($A$7:D291)))),"")</f>
        <v/>
      </c>
      <c r="U291" s="5" t="str">
        <f>IFERROR(IF($O291=0,"",INDEX($A$5:$P$5,SMALL(IF(--($A291:$P291&lt;$A$6:$P$6),COLUMN($A$5:$P$5),IF($A291:$P291="غ",COLUMN($A$5:$P$5))),COLUMNS($A$7:E291)))),"")</f>
        <v/>
      </c>
      <c r="V291" s="5" t="str">
        <f>IFERROR(IF($O291=0,"",INDEX($A$5:$P$5,SMALL(IF(--($A291:$P291&lt;$A$6:$P$6),COLUMN($A$5:$P$5),IF($A291:$P291="غ",COLUMN($A$5:$P$5))),COLUMNS($A$7:F291)))),"")</f>
        <v/>
      </c>
      <c r="W291" s="5" t="str">
        <f>IFERROR(IF($O291=0,"",INDEX($A$5:$P$5,SMALL(IF(--($A291:$P291&lt;$A$6:$P$6),COLUMN($A$5:$P$5),IF($A291:$P291="غ",COLUMN($A$5:$P$5))),COLUMNS($A$7:G291)))),"")</f>
        <v/>
      </c>
      <c r="X291" s="5" t="str">
        <f>IFERROR(IF($O291=0,"",INDEX($A$5:$P$5,SMALL(IF(--($A291:$P291&lt;$A$6:$P$6),COLUMN($A$5:$P$5),IF($A291:$P291="غ",COLUMN($A$5:$P$5))),COLUMNS($A$7:H291)))),"")</f>
        <v/>
      </c>
      <c r="Y291" s="5" t="str">
        <f>IFERROR(IF($O291=0,"",INDEX($A$5:$P$5,SMALL(IF(--($A291:$P291&lt;$A$6:$P$6),COLUMN($A$5:$P$5),IF($A291:$P291="غ",COLUMN($A$5:$P$5))),COLUMNS($A$7:I291)))),"")</f>
        <v/>
      </c>
      <c r="Z291" s="5" t="str">
        <f>IFERROR(IF($O291=0,"",INDEX($A$5:$P$5,SMALL(IF(--($A291:$P291&lt;$A$6:$P$6),COLUMN($A$5:$P$5),IF($A291:$P291="غ",COLUMN($A$5:$P$5))),COLUMNS($A$7:J291)))),"")</f>
        <v/>
      </c>
      <c r="AA291" s="5" t="str">
        <f>IFERROR(IF($O291=0,"",INDEX($A$5:$P$5,SMALL(IF(--($A291:$P291&lt;$A$6:$P$6),COLUMN($A$5:$P$5),IF($A291:$P291="غ",COLUMN($A$5:$P$5))),COLUMNS($A$7:K291)))),"")</f>
        <v/>
      </c>
      <c r="AB291" s="5" t="str">
        <f>IFERROR(IF($O291=0,"",INDEX($A$5:$P$5,SMALL(IF(--($A291:$P291&lt;$A$6:$P$6),COLUMN($A$5:$P$5),IF($A291:$P291="غ",COLUMN($A$5:$P$5))),COLUMNS($A$7:L291)))),"")</f>
        <v/>
      </c>
      <c r="AC291" s="5" t="str">
        <f>IFERROR(IF($O291=0,"",INDEX($A$5:$P$5,SMALL(IF(--($A291:$P291&lt;$A$6:$P$6),COLUMN($A$5:$P$5),IF($A291:$P291="غ",COLUMN($A$5:$P$5))),COLUMNS($A$7:M291)))),"")</f>
        <v/>
      </c>
      <c r="AD291" s="5" t="str">
        <f>IFERROR(IF($O291=0,"",INDEX($A$5:$P$5,SMALL(IF(--($A291:$P291&lt;$A$6:$P$6),COLUMN($A$5:$P$5),IF($A291:$P291="غ",COLUMN($A$5:$P$5))),COLUMNS($A$7:N291)))),"")</f>
        <v/>
      </c>
      <c r="AE291" s="5" t="str">
        <f>IFERROR(IF($O291=0,"",INDEX($A$5:$P$5,SMALL(IF(--($A291:$P291&lt;$A$6:$P$6),COLUMN($A$5:$P$5),IF($A291:$P291="غ",COLUMN($A$5:$P$5))),COLUMNS($A$7:O291)))),"")</f>
        <v/>
      </c>
      <c r="AF291" s="5" t="str">
        <f>IFERROR(IF($O291=0,"",INDEX($A$5:$P$5,SMALL(IF(--($A291:$P291&lt;$A$6:$P$6),COLUMN($A$5:$P$5),IF($A291:$P291="غ",COLUMN($A$5:$P$5))),COLUMNS($A$7:P291)))),"")</f>
        <v/>
      </c>
    </row>
    <row r="292" spans="1:32">
      <c r="A292" s="9">
        <f>الرصد!O294</f>
        <v>0</v>
      </c>
      <c r="B292" s="9">
        <f>الرصد!P294</f>
        <v>0</v>
      </c>
      <c r="C292" s="9">
        <f>الرصد!Q294</f>
        <v>0</v>
      </c>
      <c r="D292" s="9">
        <f>الرصد!T294</f>
        <v>0</v>
      </c>
      <c r="E292" s="9">
        <f>الرصد!W294</f>
        <v>0</v>
      </c>
      <c r="F292" s="9">
        <f>الرصد!Z294</f>
        <v>0</v>
      </c>
      <c r="G292" s="9">
        <f>الرصد!AC294</f>
        <v>0</v>
      </c>
      <c r="H292" s="9">
        <f>الرصد!AD294</f>
        <v>0</v>
      </c>
      <c r="I292" s="9">
        <f>الرصد!AE294</f>
        <v>0</v>
      </c>
      <c r="J292" s="9">
        <f>الرصد!AH294</f>
        <v>0</v>
      </c>
      <c r="K292" s="9">
        <f>الرصد!AK294</f>
        <v>0</v>
      </c>
      <c r="L292" s="9">
        <f>الرصد!AN294</f>
        <v>0</v>
      </c>
      <c r="M292" s="9">
        <f>الرصد!AQ294</f>
        <v>0</v>
      </c>
      <c r="N292" s="9">
        <f>الرصد!AR294</f>
        <v>0</v>
      </c>
      <c r="O292" s="9">
        <f>الرصد!AS294</f>
        <v>0</v>
      </c>
      <c r="P292" s="9">
        <f>الرصد!AT294</f>
        <v>0</v>
      </c>
      <c r="Q292" s="5" t="str">
        <f>IFERROR(IF($O292=0,"",INDEX($A$5:$P$5,SMALL(IF(--($A292:$P292&lt;$A$6:$P$6),COLUMN($A$5:$P$5),IF($A292:$P292="غ",COLUMN($A$5:$P$5))),COLUMNS($A$7:A292)))),"")</f>
        <v/>
      </c>
      <c r="R292" s="5" t="str">
        <f>IFERROR(IF($O292=0,"",INDEX($A$5:$P$5,SMALL(IF(--($A292:$P292&lt;$A$6:$P$6),COLUMN($A$5:$P$5),IF($A292:$P292="غ",COLUMN($A$5:$P$5))),COLUMNS($A$7:B292)))),"")</f>
        <v/>
      </c>
      <c r="S292" s="5" t="str">
        <f>IFERROR(IF($O292=0,"",INDEX($A$5:$P$5,SMALL(IF(--($A292:$P292&lt;$A$6:$P$6),COLUMN($A$5:$P$5),IF($A292:$P292="غ",COLUMN($A$5:$P$5))),COLUMNS($A$7:C292)))),"")</f>
        <v/>
      </c>
      <c r="T292" s="5" t="str">
        <f>IFERROR(IF($O292=0,"",INDEX($A$5:$P$5,SMALL(IF(--($A292:$P292&lt;$A$6:$P$6),COLUMN($A$5:$P$5),IF($A292:$P292="غ",COLUMN($A$5:$P$5))),COLUMNS($A$7:D292)))),"")</f>
        <v/>
      </c>
      <c r="U292" s="5" t="str">
        <f>IFERROR(IF($O292=0,"",INDEX($A$5:$P$5,SMALL(IF(--($A292:$P292&lt;$A$6:$P$6),COLUMN($A$5:$P$5),IF($A292:$P292="غ",COLUMN($A$5:$P$5))),COLUMNS($A$7:E292)))),"")</f>
        <v/>
      </c>
      <c r="V292" s="5" t="str">
        <f>IFERROR(IF($O292=0,"",INDEX($A$5:$P$5,SMALL(IF(--($A292:$P292&lt;$A$6:$P$6),COLUMN($A$5:$P$5),IF($A292:$P292="غ",COLUMN($A$5:$P$5))),COLUMNS($A$7:F292)))),"")</f>
        <v/>
      </c>
      <c r="W292" s="5" t="str">
        <f>IFERROR(IF($O292=0,"",INDEX($A$5:$P$5,SMALL(IF(--($A292:$P292&lt;$A$6:$P$6),COLUMN($A$5:$P$5),IF($A292:$P292="غ",COLUMN($A$5:$P$5))),COLUMNS($A$7:G292)))),"")</f>
        <v/>
      </c>
      <c r="X292" s="5" t="str">
        <f>IFERROR(IF($O292=0,"",INDEX($A$5:$P$5,SMALL(IF(--($A292:$P292&lt;$A$6:$P$6),COLUMN($A$5:$P$5),IF($A292:$P292="غ",COLUMN($A$5:$P$5))),COLUMNS($A$7:H292)))),"")</f>
        <v/>
      </c>
      <c r="Y292" s="5" t="str">
        <f>IFERROR(IF($O292=0,"",INDEX($A$5:$P$5,SMALL(IF(--($A292:$P292&lt;$A$6:$P$6),COLUMN($A$5:$P$5),IF($A292:$P292="غ",COLUMN($A$5:$P$5))),COLUMNS($A$7:I292)))),"")</f>
        <v/>
      </c>
      <c r="Z292" s="5" t="str">
        <f>IFERROR(IF($O292=0,"",INDEX($A$5:$P$5,SMALL(IF(--($A292:$P292&lt;$A$6:$P$6),COLUMN($A$5:$P$5),IF($A292:$P292="غ",COLUMN($A$5:$P$5))),COLUMNS($A$7:J292)))),"")</f>
        <v/>
      </c>
      <c r="AA292" s="5" t="str">
        <f>IFERROR(IF($O292=0,"",INDEX($A$5:$P$5,SMALL(IF(--($A292:$P292&lt;$A$6:$P$6),COLUMN($A$5:$P$5),IF($A292:$P292="غ",COLUMN($A$5:$P$5))),COLUMNS($A$7:K292)))),"")</f>
        <v/>
      </c>
      <c r="AB292" s="5" t="str">
        <f>IFERROR(IF($O292=0,"",INDEX($A$5:$P$5,SMALL(IF(--($A292:$P292&lt;$A$6:$P$6),COLUMN($A$5:$P$5),IF($A292:$P292="غ",COLUMN($A$5:$P$5))),COLUMNS($A$7:L292)))),"")</f>
        <v/>
      </c>
      <c r="AC292" s="5" t="str">
        <f>IFERROR(IF($O292=0,"",INDEX($A$5:$P$5,SMALL(IF(--($A292:$P292&lt;$A$6:$P$6),COLUMN($A$5:$P$5),IF($A292:$P292="غ",COLUMN($A$5:$P$5))),COLUMNS($A$7:M292)))),"")</f>
        <v/>
      </c>
      <c r="AD292" s="5" t="str">
        <f>IFERROR(IF($O292=0,"",INDEX($A$5:$P$5,SMALL(IF(--($A292:$P292&lt;$A$6:$P$6),COLUMN($A$5:$P$5),IF($A292:$P292="غ",COLUMN($A$5:$P$5))),COLUMNS($A$7:N292)))),"")</f>
        <v/>
      </c>
      <c r="AE292" s="5" t="str">
        <f>IFERROR(IF($O292=0,"",INDEX($A$5:$P$5,SMALL(IF(--($A292:$P292&lt;$A$6:$P$6),COLUMN($A$5:$P$5),IF($A292:$P292="غ",COLUMN($A$5:$P$5))),COLUMNS($A$7:O292)))),"")</f>
        <v/>
      </c>
      <c r="AF292" s="5" t="str">
        <f>IFERROR(IF($O292=0,"",INDEX($A$5:$P$5,SMALL(IF(--($A292:$P292&lt;$A$6:$P$6),COLUMN($A$5:$P$5),IF($A292:$P292="غ",COLUMN($A$5:$P$5))),COLUMNS($A$7:P292)))),"")</f>
        <v/>
      </c>
    </row>
    <row r="293" spans="1:32">
      <c r="A293" s="9">
        <f>الرصد!O295</f>
        <v>0</v>
      </c>
      <c r="B293" s="9">
        <f>الرصد!P295</f>
        <v>0</v>
      </c>
      <c r="C293" s="9">
        <f>الرصد!Q295</f>
        <v>0</v>
      </c>
      <c r="D293" s="9">
        <f>الرصد!T295</f>
        <v>0</v>
      </c>
      <c r="E293" s="9">
        <f>الرصد!W295</f>
        <v>0</v>
      </c>
      <c r="F293" s="9">
        <f>الرصد!Z295</f>
        <v>0</v>
      </c>
      <c r="G293" s="9">
        <f>الرصد!AC295</f>
        <v>0</v>
      </c>
      <c r="H293" s="9">
        <f>الرصد!AD295</f>
        <v>0</v>
      </c>
      <c r="I293" s="9">
        <f>الرصد!AE295</f>
        <v>0</v>
      </c>
      <c r="J293" s="9">
        <f>الرصد!AH295</f>
        <v>0</v>
      </c>
      <c r="K293" s="9">
        <f>الرصد!AK295</f>
        <v>0</v>
      </c>
      <c r="L293" s="9">
        <f>الرصد!AN295</f>
        <v>0</v>
      </c>
      <c r="M293" s="9">
        <f>الرصد!AQ295</f>
        <v>0</v>
      </c>
      <c r="N293" s="9">
        <f>الرصد!AR295</f>
        <v>0</v>
      </c>
      <c r="O293" s="9">
        <f>الرصد!AS295</f>
        <v>0</v>
      </c>
      <c r="P293" s="9">
        <f>الرصد!AT295</f>
        <v>0</v>
      </c>
      <c r="Q293" s="5" t="str">
        <f>IFERROR(IF($O293=0,"",INDEX($A$5:$P$5,SMALL(IF(--($A293:$P293&lt;$A$6:$P$6),COLUMN($A$5:$P$5),IF($A293:$P293="غ",COLUMN($A$5:$P$5))),COLUMNS($A$7:A293)))),"")</f>
        <v/>
      </c>
      <c r="R293" s="5" t="str">
        <f>IFERROR(IF($O293=0,"",INDEX($A$5:$P$5,SMALL(IF(--($A293:$P293&lt;$A$6:$P$6),COLUMN($A$5:$P$5),IF($A293:$P293="غ",COLUMN($A$5:$P$5))),COLUMNS($A$7:B293)))),"")</f>
        <v/>
      </c>
      <c r="S293" s="5" t="str">
        <f>IFERROR(IF($O293=0,"",INDEX($A$5:$P$5,SMALL(IF(--($A293:$P293&lt;$A$6:$P$6),COLUMN($A$5:$P$5),IF($A293:$P293="غ",COLUMN($A$5:$P$5))),COLUMNS($A$7:C293)))),"")</f>
        <v/>
      </c>
      <c r="T293" s="5" t="str">
        <f>IFERROR(IF($O293=0,"",INDEX($A$5:$P$5,SMALL(IF(--($A293:$P293&lt;$A$6:$P$6),COLUMN($A$5:$P$5),IF($A293:$P293="غ",COLUMN($A$5:$P$5))),COLUMNS($A$7:D293)))),"")</f>
        <v/>
      </c>
      <c r="U293" s="5" t="str">
        <f>IFERROR(IF($O293=0,"",INDEX($A$5:$P$5,SMALL(IF(--($A293:$P293&lt;$A$6:$P$6),COLUMN($A$5:$P$5),IF($A293:$P293="غ",COLUMN($A$5:$P$5))),COLUMNS($A$7:E293)))),"")</f>
        <v/>
      </c>
      <c r="V293" s="5" t="str">
        <f>IFERROR(IF($O293=0,"",INDEX($A$5:$P$5,SMALL(IF(--($A293:$P293&lt;$A$6:$P$6),COLUMN($A$5:$P$5),IF($A293:$P293="غ",COLUMN($A$5:$P$5))),COLUMNS($A$7:F293)))),"")</f>
        <v/>
      </c>
      <c r="W293" s="5" t="str">
        <f>IFERROR(IF($O293=0,"",INDEX($A$5:$P$5,SMALL(IF(--($A293:$P293&lt;$A$6:$P$6),COLUMN($A$5:$P$5),IF($A293:$P293="غ",COLUMN($A$5:$P$5))),COLUMNS($A$7:G293)))),"")</f>
        <v/>
      </c>
      <c r="X293" s="5" t="str">
        <f>IFERROR(IF($O293=0,"",INDEX($A$5:$P$5,SMALL(IF(--($A293:$P293&lt;$A$6:$P$6),COLUMN($A$5:$P$5),IF($A293:$P293="غ",COLUMN($A$5:$P$5))),COLUMNS($A$7:H293)))),"")</f>
        <v/>
      </c>
      <c r="Y293" s="5" t="str">
        <f>IFERROR(IF($O293=0,"",INDEX($A$5:$P$5,SMALL(IF(--($A293:$P293&lt;$A$6:$P$6),COLUMN($A$5:$P$5),IF($A293:$P293="غ",COLUMN($A$5:$P$5))),COLUMNS($A$7:I293)))),"")</f>
        <v/>
      </c>
      <c r="Z293" s="5" t="str">
        <f>IFERROR(IF($O293=0,"",INDEX($A$5:$P$5,SMALL(IF(--($A293:$P293&lt;$A$6:$P$6),COLUMN($A$5:$P$5),IF($A293:$P293="غ",COLUMN($A$5:$P$5))),COLUMNS($A$7:J293)))),"")</f>
        <v/>
      </c>
      <c r="AA293" s="5" t="str">
        <f>IFERROR(IF($O293=0,"",INDEX($A$5:$P$5,SMALL(IF(--($A293:$P293&lt;$A$6:$P$6),COLUMN($A$5:$P$5),IF($A293:$P293="غ",COLUMN($A$5:$P$5))),COLUMNS($A$7:K293)))),"")</f>
        <v/>
      </c>
      <c r="AB293" s="5" t="str">
        <f>IFERROR(IF($O293=0,"",INDEX($A$5:$P$5,SMALL(IF(--($A293:$P293&lt;$A$6:$P$6),COLUMN($A$5:$P$5),IF($A293:$P293="غ",COLUMN($A$5:$P$5))),COLUMNS($A$7:L293)))),"")</f>
        <v/>
      </c>
      <c r="AC293" s="5" t="str">
        <f>IFERROR(IF($O293=0,"",INDEX($A$5:$P$5,SMALL(IF(--($A293:$P293&lt;$A$6:$P$6),COLUMN($A$5:$P$5),IF($A293:$P293="غ",COLUMN($A$5:$P$5))),COLUMNS($A$7:M293)))),"")</f>
        <v/>
      </c>
      <c r="AD293" s="5" t="str">
        <f>IFERROR(IF($O293=0,"",INDEX($A$5:$P$5,SMALL(IF(--($A293:$P293&lt;$A$6:$P$6),COLUMN($A$5:$P$5),IF($A293:$P293="غ",COLUMN($A$5:$P$5))),COLUMNS($A$7:N293)))),"")</f>
        <v/>
      </c>
      <c r="AE293" s="5" t="str">
        <f>IFERROR(IF($O293=0,"",INDEX($A$5:$P$5,SMALL(IF(--($A293:$P293&lt;$A$6:$P$6),COLUMN($A$5:$P$5),IF($A293:$P293="غ",COLUMN($A$5:$P$5))),COLUMNS($A$7:O293)))),"")</f>
        <v/>
      </c>
      <c r="AF293" s="5" t="str">
        <f>IFERROR(IF($O293=0,"",INDEX($A$5:$P$5,SMALL(IF(--($A293:$P293&lt;$A$6:$P$6),COLUMN($A$5:$P$5),IF($A293:$P293="غ",COLUMN($A$5:$P$5))),COLUMNS($A$7:P293)))),"")</f>
        <v/>
      </c>
    </row>
    <row r="294" spans="1:32">
      <c r="A294" s="9">
        <f>الرصد!O296</f>
        <v>0</v>
      </c>
      <c r="B294" s="9">
        <f>الرصد!P296</f>
        <v>0</v>
      </c>
      <c r="C294" s="9">
        <f>الرصد!Q296</f>
        <v>0</v>
      </c>
      <c r="D294" s="9">
        <f>الرصد!T296</f>
        <v>0</v>
      </c>
      <c r="E294" s="9">
        <f>الرصد!W296</f>
        <v>0</v>
      </c>
      <c r="F294" s="9">
        <f>الرصد!Z296</f>
        <v>0</v>
      </c>
      <c r="G294" s="9">
        <f>الرصد!AC296</f>
        <v>0</v>
      </c>
      <c r="H294" s="9">
        <f>الرصد!AD296</f>
        <v>0</v>
      </c>
      <c r="I294" s="9">
        <f>الرصد!AE296</f>
        <v>0</v>
      </c>
      <c r="J294" s="9">
        <f>الرصد!AH296</f>
        <v>0</v>
      </c>
      <c r="K294" s="9">
        <f>الرصد!AK296</f>
        <v>0</v>
      </c>
      <c r="L294" s="9">
        <f>الرصد!AN296</f>
        <v>0</v>
      </c>
      <c r="M294" s="9">
        <f>الرصد!AQ296</f>
        <v>0</v>
      </c>
      <c r="N294" s="9">
        <f>الرصد!AR296</f>
        <v>0</v>
      </c>
      <c r="O294" s="9">
        <f>الرصد!AS296</f>
        <v>0</v>
      </c>
      <c r="P294" s="9">
        <f>الرصد!AT296</f>
        <v>0</v>
      </c>
      <c r="Q294" s="5" t="str">
        <f>IFERROR(IF($O294=0,"",INDEX($A$5:$P$5,SMALL(IF(--($A294:$P294&lt;$A$6:$P$6),COLUMN($A$5:$P$5),IF($A294:$P294="غ",COLUMN($A$5:$P$5))),COLUMNS($A$7:A294)))),"")</f>
        <v/>
      </c>
      <c r="R294" s="5" t="str">
        <f>IFERROR(IF($O294=0,"",INDEX($A$5:$P$5,SMALL(IF(--($A294:$P294&lt;$A$6:$P$6),COLUMN($A$5:$P$5),IF($A294:$P294="غ",COLUMN($A$5:$P$5))),COLUMNS($A$7:B294)))),"")</f>
        <v/>
      </c>
      <c r="S294" s="5" t="str">
        <f>IFERROR(IF($O294=0,"",INDEX($A$5:$P$5,SMALL(IF(--($A294:$P294&lt;$A$6:$P$6),COLUMN($A$5:$P$5),IF($A294:$P294="غ",COLUMN($A$5:$P$5))),COLUMNS($A$7:C294)))),"")</f>
        <v/>
      </c>
      <c r="T294" s="5" t="str">
        <f>IFERROR(IF($O294=0,"",INDEX($A$5:$P$5,SMALL(IF(--($A294:$P294&lt;$A$6:$P$6),COLUMN($A$5:$P$5),IF($A294:$P294="غ",COLUMN($A$5:$P$5))),COLUMNS($A$7:D294)))),"")</f>
        <v/>
      </c>
      <c r="U294" s="5" t="str">
        <f>IFERROR(IF($O294=0,"",INDEX($A$5:$P$5,SMALL(IF(--($A294:$P294&lt;$A$6:$P$6),COLUMN($A$5:$P$5),IF($A294:$P294="غ",COLUMN($A$5:$P$5))),COLUMNS($A$7:E294)))),"")</f>
        <v/>
      </c>
      <c r="V294" s="5" t="str">
        <f>IFERROR(IF($O294=0,"",INDEX($A$5:$P$5,SMALL(IF(--($A294:$P294&lt;$A$6:$P$6),COLUMN($A$5:$P$5),IF($A294:$P294="غ",COLUMN($A$5:$P$5))),COLUMNS($A$7:F294)))),"")</f>
        <v/>
      </c>
      <c r="W294" s="5" t="str">
        <f>IFERROR(IF($O294=0,"",INDEX($A$5:$P$5,SMALL(IF(--($A294:$P294&lt;$A$6:$P$6),COLUMN($A$5:$P$5),IF($A294:$P294="غ",COLUMN($A$5:$P$5))),COLUMNS($A$7:G294)))),"")</f>
        <v/>
      </c>
      <c r="X294" s="5" t="str">
        <f>IFERROR(IF($O294=0,"",INDEX($A$5:$P$5,SMALL(IF(--($A294:$P294&lt;$A$6:$P$6),COLUMN($A$5:$P$5),IF($A294:$P294="غ",COLUMN($A$5:$P$5))),COLUMNS($A$7:H294)))),"")</f>
        <v/>
      </c>
      <c r="Y294" s="5" t="str">
        <f>IFERROR(IF($O294=0,"",INDEX($A$5:$P$5,SMALL(IF(--($A294:$P294&lt;$A$6:$P$6),COLUMN($A$5:$P$5),IF($A294:$P294="غ",COLUMN($A$5:$P$5))),COLUMNS($A$7:I294)))),"")</f>
        <v/>
      </c>
      <c r="Z294" s="5" t="str">
        <f>IFERROR(IF($O294=0,"",INDEX($A$5:$P$5,SMALL(IF(--($A294:$P294&lt;$A$6:$P$6),COLUMN($A$5:$P$5),IF($A294:$P294="غ",COLUMN($A$5:$P$5))),COLUMNS($A$7:J294)))),"")</f>
        <v/>
      </c>
      <c r="AA294" s="5" t="str">
        <f>IFERROR(IF($O294=0,"",INDEX($A$5:$P$5,SMALL(IF(--($A294:$P294&lt;$A$6:$P$6),COLUMN($A$5:$P$5),IF($A294:$P294="غ",COLUMN($A$5:$P$5))),COLUMNS($A$7:K294)))),"")</f>
        <v/>
      </c>
      <c r="AB294" s="5" t="str">
        <f>IFERROR(IF($O294=0,"",INDEX($A$5:$P$5,SMALL(IF(--($A294:$P294&lt;$A$6:$P$6),COLUMN($A$5:$P$5),IF($A294:$P294="غ",COLUMN($A$5:$P$5))),COLUMNS($A$7:L294)))),"")</f>
        <v/>
      </c>
      <c r="AC294" s="5" t="str">
        <f>IFERROR(IF($O294=0,"",INDEX($A$5:$P$5,SMALL(IF(--($A294:$P294&lt;$A$6:$P$6),COLUMN($A$5:$P$5),IF($A294:$P294="غ",COLUMN($A$5:$P$5))),COLUMNS($A$7:M294)))),"")</f>
        <v/>
      </c>
      <c r="AD294" s="5" t="str">
        <f>IFERROR(IF($O294=0,"",INDEX($A$5:$P$5,SMALL(IF(--($A294:$P294&lt;$A$6:$P$6),COLUMN($A$5:$P$5),IF($A294:$P294="غ",COLUMN($A$5:$P$5))),COLUMNS($A$7:N294)))),"")</f>
        <v/>
      </c>
      <c r="AE294" s="5" t="str">
        <f>IFERROR(IF($O294=0,"",INDEX($A$5:$P$5,SMALL(IF(--($A294:$P294&lt;$A$6:$P$6),COLUMN($A$5:$P$5),IF($A294:$P294="غ",COLUMN($A$5:$P$5))),COLUMNS($A$7:O294)))),"")</f>
        <v/>
      </c>
      <c r="AF294" s="5" t="str">
        <f>IFERROR(IF($O294=0,"",INDEX($A$5:$P$5,SMALL(IF(--($A294:$P294&lt;$A$6:$P$6),COLUMN($A$5:$P$5),IF($A294:$P294="غ",COLUMN($A$5:$P$5))),COLUMNS($A$7:P294)))),"")</f>
        <v/>
      </c>
    </row>
    <row r="295" spans="1:32">
      <c r="A295" s="9">
        <f>الرصد!O297</f>
        <v>0</v>
      </c>
      <c r="B295" s="9">
        <f>الرصد!P297</f>
        <v>0</v>
      </c>
      <c r="C295" s="9">
        <f>الرصد!Q297</f>
        <v>0</v>
      </c>
      <c r="D295" s="9">
        <f>الرصد!T297</f>
        <v>0</v>
      </c>
      <c r="E295" s="9">
        <f>الرصد!W297</f>
        <v>0</v>
      </c>
      <c r="F295" s="9">
        <f>الرصد!Z297</f>
        <v>0</v>
      </c>
      <c r="G295" s="9">
        <f>الرصد!AC297</f>
        <v>0</v>
      </c>
      <c r="H295" s="9">
        <f>الرصد!AD297</f>
        <v>0</v>
      </c>
      <c r="I295" s="9">
        <f>الرصد!AE297</f>
        <v>0</v>
      </c>
      <c r="J295" s="9">
        <f>الرصد!AH297</f>
        <v>0</v>
      </c>
      <c r="K295" s="9">
        <f>الرصد!AK297</f>
        <v>0</v>
      </c>
      <c r="L295" s="9">
        <f>الرصد!AN297</f>
        <v>0</v>
      </c>
      <c r="M295" s="9">
        <f>الرصد!AQ297</f>
        <v>0</v>
      </c>
      <c r="N295" s="9">
        <f>الرصد!AR297</f>
        <v>0</v>
      </c>
      <c r="O295" s="9">
        <f>الرصد!AS297</f>
        <v>0</v>
      </c>
      <c r="P295" s="9">
        <f>الرصد!AT297</f>
        <v>0</v>
      </c>
      <c r="Q295" s="5" t="str">
        <f>IFERROR(IF($O295=0,"",INDEX($A$5:$P$5,SMALL(IF(--($A295:$P295&lt;$A$6:$P$6),COLUMN($A$5:$P$5),IF($A295:$P295="غ",COLUMN($A$5:$P$5))),COLUMNS($A$7:A295)))),"")</f>
        <v/>
      </c>
      <c r="R295" s="5" t="str">
        <f>IFERROR(IF($O295=0,"",INDEX($A$5:$P$5,SMALL(IF(--($A295:$P295&lt;$A$6:$P$6),COLUMN($A$5:$P$5),IF($A295:$P295="غ",COLUMN($A$5:$P$5))),COLUMNS($A$7:B295)))),"")</f>
        <v/>
      </c>
      <c r="S295" s="5" t="str">
        <f>IFERROR(IF($O295=0,"",INDEX($A$5:$P$5,SMALL(IF(--($A295:$P295&lt;$A$6:$P$6),COLUMN($A$5:$P$5),IF($A295:$P295="غ",COLUMN($A$5:$P$5))),COLUMNS($A$7:C295)))),"")</f>
        <v/>
      </c>
      <c r="T295" s="5" t="str">
        <f>IFERROR(IF($O295=0,"",INDEX($A$5:$P$5,SMALL(IF(--($A295:$P295&lt;$A$6:$P$6),COLUMN($A$5:$P$5),IF($A295:$P295="غ",COLUMN($A$5:$P$5))),COLUMNS($A$7:D295)))),"")</f>
        <v/>
      </c>
      <c r="U295" s="5" t="str">
        <f>IFERROR(IF($O295=0,"",INDEX($A$5:$P$5,SMALL(IF(--($A295:$P295&lt;$A$6:$P$6),COLUMN($A$5:$P$5),IF($A295:$P295="غ",COLUMN($A$5:$P$5))),COLUMNS($A$7:E295)))),"")</f>
        <v/>
      </c>
      <c r="V295" s="5" t="str">
        <f>IFERROR(IF($O295=0,"",INDEX($A$5:$P$5,SMALL(IF(--($A295:$P295&lt;$A$6:$P$6),COLUMN($A$5:$P$5),IF($A295:$P295="غ",COLUMN($A$5:$P$5))),COLUMNS($A$7:F295)))),"")</f>
        <v/>
      </c>
      <c r="W295" s="5" t="str">
        <f>IFERROR(IF($O295=0,"",INDEX($A$5:$P$5,SMALL(IF(--($A295:$P295&lt;$A$6:$P$6),COLUMN($A$5:$P$5),IF($A295:$P295="غ",COLUMN($A$5:$P$5))),COLUMNS($A$7:G295)))),"")</f>
        <v/>
      </c>
      <c r="X295" s="5" t="str">
        <f>IFERROR(IF($O295=0,"",INDEX($A$5:$P$5,SMALL(IF(--($A295:$P295&lt;$A$6:$P$6),COLUMN($A$5:$P$5),IF($A295:$P295="غ",COLUMN($A$5:$P$5))),COLUMNS($A$7:H295)))),"")</f>
        <v/>
      </c>
      <c r="Y295" s="5" t="str">
        <f>IFERROR(IF($O295=0,"",INDEX($A$5:$P$5,SMALL(IF(--($A295:$P295&lt;$A$6:$P$6),COLUMN($A$5:$P$5),IF($A295:$P295="غ",COLUMN($A$5:$P$5))),COLUMNS($A$7:I295)))),"")</f>
        <v/>
      </c>
      <c r="Z295" s="5" t="str">
        <f>IFERROR(IF($O295=0,"",INDEX($A$5:$P$5,SMALL(IF(--($A295:$P295&lt;$A$6:$P$6),COLUMN($A$5:$P$5),IF($A295:$P295="غ",COLUMN($A$5:$P$5))),COLUMNS($A$7:J295)))),"")</f>
        <v/>
      </c>
      <c r="AA295" s="5" t="str">
        <f>IFERROR(IF($O295=0,"",INDEX($A$5:$P$5,SMALL(IF(--($A295:$P295&lt;$A$6:$P$6),COLUMN($A$5:$P$5),IF($A295:$P295="غ",COLUMN($A$5:$P$5))),COLUMNS($A$7:K295)))),"")</f>
        <v/>
      </c>
      <c r="AB295" s="5" t="str">
        <f>IFERROR(IF($O295=0,"",INDEX($A$5:$P$5,SMALL(IF(--($A295:$P295&lt;$A$6:$P$6),COLUMN($A$5:$P$5),IF($A295:$P295="غ",COLUMN($A$5:$P$5))),COLUMNS($A$7:L295)))),"")</f>
        <v/>
      </c>
      <c r="AC295" s="5" t="str">
        <f>IFERROR(IF($O295=0,"",INDEX($A$5:$P$5,SMALL(IF(--($A295:$P295&lt;$A$6:$P$6),COLUMN($A$5:$P$5),IF($A295:$P295="غ",COLUMN($A$5:$P$5))),COLUMNS($A$7:M295)))),"")</f>
        <v/>
      </c>
      <c r="AD295" s="5" t="str">
        <f>IFERROR(IF($O295=0,"",INDEX($A$5:$P$5,SMALL(IF(--($A295:$P295&lt;$A$6:$P$6),COLUMN($A$5:$P$5),IF($A295:$P295="غ",COLUMN($A$5:$P$5))),COLUMNS($A$7:N295)))),"")</f>
        <v/>
      </c>
      <c r="AE295" s="5" t="str">
        <f>IFERROR(IF($O295=0,"",INDEX($A$5:$P$5,SMALL(IF(--($A295:$P295&lt;$A$6:$P$6),COLUMN($A$5:$P$5),IF($A295:$P295="غ",COLUMN($A$5:$P$5))),COLUMNS($A$7:O295)))),"")</f>
        <v/>
      </c>
      <c r="AF295" s="5" t="str">
        <f>IFERROR(IF($O295=0,"",INDEX($A$5:$P$5,SMALL(IF(--($A295:$P295&lt;$A$6:$P$6),COLUMN($A$5:$P$5),IF($A295:$P295="غ",COLUMN($A$5:$P$5))),COLUMNS($A$7:P295)))),"")</f>
        <v/>
      </c>
    </row>
    <row r="296" spans="1:32">
      <c r="A296" s="9">
        <f>الرصد!O298</f>
        <v>0</v>
      </c>
      <c r="B296" s="9">
        <f>الرصد!P298</f>
        <v>0</v>
      </c>
      <c r="C296" s="9">
        <f>الرصد!Q298</f>
        <v>0</v>
      </c>
      <c r="D296" s="9">
        <f>الرصد!T298</f>
        <v>0</v>
      </c>
      <c r="E296" s="9">
        <f>الرصد!W298</f>
        <v>0</v>
      </c>
      <c r="F296" s="9">
        <f>الرصد!Z298</f>
        <v>0</v>
      </c>
      <c r="G296" s="9">
        <f>الرصد!AC298</f>
        <v>0</v>
      </c>
      <c r="H296" s="9">
        <f>الرصد!AD298</f>
        <v>0</v>
      </c>
      <c r="I296" s="9">
        <f>الرصد!AE298</f>
        <v>0</v>
      </c>
      <c r="J296" s="9">
        <f>الرصد!AH298</f>
        <v>0</v>
      </c>
      <c r="K296" s="9">
        <f>الرصد!AK298</f>
        <v>0</v>
      </c>
      <c r="L296" s="9">
        <f>الرصد!AN298</f>
        <v>0</v>
      </c>
      <c r="M296" s="9">
        <f>الرصد!AQ298</f>
        <v>0</v>
      </c>
      <c r="N296" s="9">
        <f>الرصد!AR298</f>
        <v>0</v>
      </c>
      <c r="O296" s="9">
        <f>الرصد!AS298</f>
        <v>0</v>
      </c>
      <c r="P296" s="9">
        <f>الرصد!AT298</f>
        <v>0</v>
      </c>
      <c r="Q296" s="5" t="str">
        <f>IFERROR(IF($O296=0,"",INDEX($A$5:$P$5,SMALL(IF(--($A296:$P296&lt;$A$6:$P$6),COLUMN($A$5:$P$5),IF($A296:$P296="غ",COLUMN($A$5:$P$5))),COLUMNS($A$7:A296)))),"")</f>
        <v/>
      </c>
      <c r="R296" s="5" t="str">
        <f>IFERROR(IF($O296=0,"",INDEX($A$5:$P$5,SMALL(IF(--($A296:$P296&lt;$A$6:$P$6),COLUMN($A$5:$P$5),IF($A296:$P296="غ",COLUMN($A$5:$P$5))),COLUMNS($A$7:B296)))),"")</f>
        <v/>
      </c>
      <c r="S296" s="5" t="str">
        <f>IFERROR(IF($O296=0,"",INDEX($A$5:$P$5,SMALL(IF(--($A296:$P296&lt;$A$6:$P$6),COLUMN($A$5:$P$5),IF($A296:$P296="غ",COLUMN($A$5:$P$5))),COLUMNS($A$7:C296)))),"")</f>
        <v/>
      </c>
      <c r="T296" s="5" t="str">
        <f>IFERROR(IF($O296=0,"",INDEX($A$5:$P$5,SMALL(IF(--($A296:$P296&lt;$A$6:$P$6),COLUMN($A$5:$P$5),IF($A296:$P296="غ",COLUMN($A$5:$P$5))),COLUMNS($A$7:D296)))),"")</f>
        <v/>
      </c>
      <c r="U296" s="5" t="str">
        <f>IFERROR(IF($O296=0,"",INDEX($A$5:$P$5,SMALL(IF(--($A296:$P296&lt;$A$6:$P$6),COLUMN($A$5:$P$5),IF($A296:$P296="غ",COLUMN($A$5:$P$5))),COLUMNS($A$7:E296)))),"")</f>
        <v/>
      </c>
      <c r="V296" s="5" t="str">
        <f>IFERROR(IF($O296=0,"",INDEX($A$5:$P$5,SMALL(IF(--($A296:$P296&lt;$A$6:$P$6),COLUMN($A$5:$P$5),IF($A296:$P296="غ",COLUMN($A$5:$P$5))),COLUMNS($A$7:F296)))),"")</f>
        <v/>
      </c>
      <c r="W296" s="5" t="str">
        <f>IFERROR(IF($O296=0,"",INDEX($A$5:$P$5,SMALL(IF(--($A296:$P296&lt;$A$6:$P$6),COLUMN($A$5:$P$5),IF($A296:$P296="غ",COLUMN($A$5:$P$5))),COLUMNS($A$7:G296)))),"")</f>
        <v/>
      </c>
      <c r="X296" s="5" t="str">
        <f>IFERROR(IF($O296=0,"",INDEX($A$5:$P$5,SMALL(IF(--($A296:$P296&lt;$A$6:$P$6),COLUMN($A$5:$P$5),IF($A296:$P296="غ",COLUMN($A$5:$P$5))),COLUMNS($A$7:H296)))),"")</f>
        <v/>
      </c>
      <c r="Y296" s="5" t="str">
        <f>IFERROR(IF($O296=0,"",INDEX($A$5:$P$5,SMALL(IF(--($A296:$P296&lt;$A$6:$P$6),COLUMN($A$5:$P$5),IF($A296:$P296="غ",COLUMN($A$5:$P$5))),COLUMNS($A$7:I296)))),"")</f>
        <v/>
      </c>
      <c r="Z296" s="5" t="str">
        <f>IFERROR(IF($O296=0,"",INDEX($A$5:$P$5,SMALL(IF(--($A296:$P296&lt;$A$6:$P$6),COLUMN($A$5:$P$5),IF($A296:$P296="غ",COLUMN($A$5:$P$5))),COLUMNS($A$7:J296)))),"")</f>
        <v/>
      </c>
      <c r="AA296" s="5" t="str">
        <f>IFERROR(IF($O296=0,"",INDEX($A$5:$P$5,SMALL(IF(--($A296:$P296&lt;$A$6:$P$6),COLUMN($A$5:$P$5),IF($A296:$P296="غ",COLUMN($A$5:$P$5))),COLUMNS($A$7:K296)))),"")</f>
        <v/>
      </c>
      <c r="AB296" s="5" t="str">
        <f>IFERROR(IF($O296=0,"",INDEX($A$5:$P$5,SMALL(IF(--($A296:$P296&lt;$A$6:$P$6),COLUMN($A$5:$P$5),IF($A296:$P296="غ",COLUMN($A$5:$P$5))),COLUMNS($A$7:L296)))),"")</f>
        <v/>
      </c>
      <c r="AC296" s="5" t="str">
        <f>IFERROR(IF($O296=0,"",INDEX($A$5:$P$5,SMALL(IF(--($A296:$P296&lt;$A$6:$P$6),COLUMN($A$5:$P$5),IF($A296:$P296="غ",COLUMN($A$5:$P$5))),COLUMNS($A$7:M296)))),"")</f>
        <v/>
      </c>
      <c r="AD296" s="5" t="str">
        <f>IFERROR(IF($O296=0,"",INDEX($A$5:$P$5,SMALL(IF(--($A296:$P296&lt;$A$6:$P$6),COLUMN($A$5:$P$5),IF($A296:$P296="غ",COLUMN($A$5:$P$5))),COLUMNS($A$7:N296)))),"")</f>
        <v/>
      </c>
      <c r="AE296" s="5" t="str">
        <f>IFERROR(IF($O296=0,"",INDEX($A$5:$P$5,SMALL(IF(--($A296:$P296&lt;$A$6:$P$6),COLUMN($A$5:$P$5),IF($A296:$P296="غ",COLUMN($A$5:$P$5))),COLUMNS($A$7:O296)))),"")</f>
        <v/>
      </c>
      <c r="AF296" s="5" t="str">
        <f>IFERROR(IF($O296=0,"",INDEX($A$5:$P$5,SMALL(IF(--($A296:$P296&lt;$A$6:$P$6),COLUMN($A$5:$P$5),IF($A296:$P296="غ",COLUMN($A$5:$P$5))),COLUMNS($A$7:P296)))),"")</f>
        <v/>
      </c>
    </row>
    <row r="297" spans="1:32">
      <c r="A297" s="9">
        <f>الرصد!O299</f>
        <v>0</v>
      </c>
      <c r="B297" s="9">
        <f>الرصد!P299</f>
        <v>0</v>
      </c>
      <c r="C297" s="9">
        <f>الرصد!Q299</f>
        <v>0</v>
      </c>
      <c r="D297" s="9">
        <f>الرصد!T299</f>
        <v>0</v>
      </c>
      <c r="E297" s="9">
        <f>الرصد!W299</f>
        <v>0</v>
      </c>
      <c r="F297" s="9">
        <f>الرصد!Z299</f>
        <v>0</v>
      </c>
      <c r="G297" s="9">
        <f>الرصد!AC299</f>
        <v>0</v>
      </c>
      <c r="H297" s="9">
        <f>الرصد!AD299</f>
        <v>0</v>
      </c>
      <c r="I297" s="9">
        <f>الرصد!AE299</f>
        <v>0</v>
      </c>
      <c r="J297" s="9">
        <f>الرصد!AH299</f>
        <v>0</v>
      </c>
      <c r="K297" s="9">
        <f>الرصد!AK299</f>
        <v>0</v>
      </c>
      <c r="L297" s="9">
        <f>الرصد!AN299</f>
        <v>0</v>
      </c>
      <c r="M297" s="9">
        <f>الرصد!AQ299</f>
        <v>0</v>
      </c>
      <c r="N297" s="9">
        <f>الرصد!AR299</f>
        <v>0</v>
      </c>
      <c r="O297" s="9">
        <f>الرصد!AS299</f>
        <v>0</v>
      </c>
      <c r="P297" s="9">
        <f>الرصد!AT299</f>
        <v>0</v>
      </c>
      <c r="Q297" s="5" t="str">
        <f>IFERROR(IF($O297=0,"",INDEX($A$5:$P$5,SMALL(IF(--($A297:$P297&lt;$A$6:$P$6),COLUMN($A$5:$P$5),IF($A297:$P297="غ",COLUMN($A$5:$P$5))),COLUMNS($A$7:A297)))),"")</f>
        <v/>
      </c>
      <c r="R297" s="5" t="str">
        <f>IFERROR(IF($O297=0,"",INDEX($A$5:$P$5,SMALL(IF(--($A297:$P297&lt;$A$6:$P$6),COLUMN($A$5:$P$5),IF($A297:$P297="غ",COLUMN($A$5:$P$5))),COLUMNS($A$7:B297)))),"")</f>
        <v/>
      </c>
      <c r="S297" s="5" t="str">
        <f>IFERROR(IF($O297=0,"",INDEX($A$5:$P$5,SMALL(IF(--($A297:$P297&lt;$A$6:$P$6),COLUMN($A$5:$P$5),IF($A297:$P297="غ",COLUMN($A$5:$P$5))),COLUMNS($A$7:C297)))),"")</f>
        <v/>
      </c>
      <c r="T297" s="5" t="str">
        <f>IFERROR(IF($O297=0,"",INDEX($A$5:$P$5,SMALL(IF(--($A297:$P297&lt;$A$6:$P$6),COLUMN($A$5:$P$5),IF($A297:$P297="غ",COLUMN($A$5:$P$5))),COLUMNS($A$7:D297)))),"")</f>
        <v/>
      </c>
      <c r="U297" s="5" t="str">
        <f>IFERROR(IF($O297=0,"",INDEX($A$5:$P$5,SMALL(IF(--($A297:$P297&lt;$A$6:$P$6),COLUMN($A$5:$P$5),IF($A297:$P297="غ",COLUMN($A$5:$P$5))),COLUMNS($A$7:E297)))),"")</f>
        <v/>
      </c>
      <c r="V297" s="5" t="str">
        <f>IFERROR(IF($O297=0,"",INDEX($A$5:$P$5,SMALL(IF(--($A297:$P297&lt;$A$6:$P$6),COLUMN($A$5:$P$5),IF($A297:$P297="غ",COLUMN($A$5:$P$5))),COLUMNS($A$7:F297)))),"")</f>
        <v/>
      </c>
      <c r="W297" s="5" t="str">
        <f>IFERROR(IF($O297=0,"",INDEX($A$5:$P$5,SMALL(IF(--($A297:$P297&lt;$A$6:$P$6),COLUMN($A$5:$P$5),IF($A297:$P297="غ",COLUMN($A$5:$P$5))),COLUMNS($A$7:G297)))),"")</f>
        <v/>
      </c>
      <c r="X297" s="5" t="str">
        <f>IFERROR(IF($O297=0,"",INDEX($A$5:$P$5,SMALL(IF(--($A297:$P297&lt;$A$6:$P$6),COLUMN($A$5:$P$5),IF($A297:$P297="غ",COLUMN($A$5:$P$5))),COLUMNS($A$7:H297)))),"")</f>
        <v/>
      </c>
      <c r="Y297" s="5" t="str">
        <f>IFERROR(IF($O297=0,"",INDEX($A$5:$P$5,SMALL(IF(--($A297:$P297&lt;$A$6:$P$6),COLUMN($A$5:$P$5),IF($A297:$P297="غ",COLUMN($A$5:$P$5))),COLUMNS($A$7:I297)))),"")</f>
        <v/>
      </c>
      <c r="Z297" s="5" t="str">
        <f>IFERROR(IF($O297=0,"",INDEX($A$5:$P$5,SMALL(IF(--($A297:$P297&lt;$A$6:$P$6),COLUMN($A$5:$P$5),IF($A297:$P297="غ",COLUMN($A$5:$P$5))),COLUMNS($A$7:J297)))),"")</f>
        <v/>
      </c>
      <c r="AA297" s="5" t="str">
        <f>IFERROR(IF($O297=0,"",INDEX($A$5:$P$5,SMALL(IF(--($A297:$P297&lt;$A$6:$P$6),COLUMN($A$5:$P$5),IF($A297:$P297="غ",COLUMN($A$5:$P$5))),COLUMNS($A$7:K297)))),"")</f>
        <v/>
      </c>
      <c r="AB297" s="5" t="str">
        <f>IFERROR(IF($O297=0,"",INDEX($A$5:$P$5,SMALL(IF(--($A297:$P297&lt;$A$6:$P$6),COLUMN($A$5:$P$5),IF($A297:$P297="غ",COLUMN($A$5:$P$5))),COLUMNS($A$7:L297)))),"")</f>
        <v/>
      </c>
      <c r="AC297" s="5" t="str">
        <f>IFERROR(IF($O297=0,"",INDEX($A$5:$P$5,SMALL(IF(--($A297:$P297&lt;$A$6:$P$6),COLUMN($A$5:$P$5),IF($A297:$P297="غ",COLUMN($A$5:$P$5))),COLUMNS($A$7:M297)))),"")</f>
        <v/>
      </c>
      <c r="AD297" s="5" t="str">
        <f>IFERROR(IF($O297=0,"",INDEX($A$5:$P$5,SMALL(IF(--($A297:$P297&lt;$A$6:$P$6),COLUMN($A$5:$P$5),IF($A297:$P297="غ",COLUMN($A$5:$P$5))),COLUMNS($A$7:N297)))),"")</f>
        <v/>
      </c>
      <c r="AE297" s="5" t="str">
        <f>IFERROR(IF($O297=0,"",INDEX($A$5:$P$5,SMALL(IF(--($A297:$P297&lt;$A$6:$P$6),COLUMN($A$5:$P$5),IF($A297:$P297="غ",COLUMN($A$5:$P$5))),COLUMNS($A$7:O297)))),"")</f>
        <v/>
      </c>
      <c r="AF297" s="5" t="str">
        <f>IFERROR(IF($O297=0,"",INDEX($A$5:$P$5,SMALL(IF(--($A297:$P297&lt;$A$6:$P$6),COLUMN($A$5:$P$5),IF($A297:$P297="غ",COLUMN($A$5:$P$5))),COLUMNS($A$7:P297)))),"")</f>
        <v/>
      </c>
    </row>
    <row r="298" spans="1:32">
      <c r="A298" s="9">
        <f>الرصد!O300</f>
        <v>0</v>
      </c>
      <c r="B298" s="9">
        <f>الرصد!P300</f>
        <v>0</v>
      </c>
      <c r="C298" s="9">
        <f>الرصد!Q300</f>
        <v>0</v>
      </c>
      <c r="D298" s="9">
        <f>الرصد!T300</f>
        <v>0</v>
      </c>
      <c r="E298" s="9">
        <f>الرصد!W300</f>
        <v>0</v>
      </c>
      <c r="F298" s="9">
        <f>الرصد!Z300</f>
        <v>0</v>
      </c>
      <c r="G298" s="9">
        <f>الرصد!AC300</f>
        <v>0</v>
      </c>
      <c r="H298" s="9">
        <f>الرصد!AD300</f>
        <v>0</v>
      </c>
      <c r="I298" s="9">
        <f>الرصد!AE300</f>
        <v>0</v>
      </c>
      <c r="J298" s="9">
        <f>الرصد!AH300</f>
        <v>0</v>
      </c>
      <c r="K298" s="9">
        <f>الرصد!AK300</f>
        <v>0</v>
      </c>
      <c r="L298" s="9">
        <f>الرصد!AN300</f>
        <v>0</v>
      </c>
      <c r="M298" s="9">
        <f>الرصد!AQ300</f>
        <v>0</v>
      </c>
      <c r="N298" s="9">
        <f>الرصد!AR300</f>
        <v>0</v>
      </c>
      <c r="O298" s="9">
        <f>الرصد!AS300</f>
        <v>0</v>
      </c>
      <c r="P298" s="9">
        <f>الرصد!AT300</f>
        <v>0</v>
      </c>
      <c r="Q298" s="5" t="str">
        <f>IFERROR(IF($O298=0,"",INDEX($A$5:$P$5,SMALL(IF(--($A298:$P298&lt;$A$6:$P$6),COLUMN($A$5:$P$5),IF($A298:$P298="غ",COLUMN($A$5:$P$5))),COLUMNS($A$7:A298)))),"")</f>
        <v/>
      </c>
      <c r="R298" s="5" t="str">
        <f>IFERROR(IF($O298=0,"",INDEX($A$5:$P$5,SMALL(IF(--($A298:$P298&lt;$A$6:$P$6),COLUMN($A$5:$P$5),IF($A298:$P298="غ",COLUMN($A$5:$P$5))),COLUMNS($A$7:B298)))),"")</f>
        <v/>
      </c>
      <c r="S298" s="5" t="str">
        <f>IFERROR(IF($O298=0,"",INDEX($A$5:$P$5,SMALL(IF(--($A298:$P298&lt;$A$6:$P$6),COLUMN($A$5:$P$5),IF($A298:$P298="غ",COLUMN($A$5:$P$5))),COLUMNS($A$7:C298)))),"")</f>
        <v/>
      </c>
      <c r="T298" s="5" t="str">
        <f>IFERROR(IF($O298=0,"",INDEX($A$5:$P$5,SMALL(IF(--($A298:$P298&lt;$A$6:$P$6),COLUMN($A$5:$P$5),IF($A298:$P298="غ",COLUMN($A$5:$P$5))),COLUMNS($A$7:D298)))),"")</f>
        <v/>
      </c>
      <c r="U298" s="5" t="str">
        <f>IFERROR(IF($O298=0,"",INDEX($A$5:$P$5,SMALL(IF(--($A298:$P298&lt;$A$6:$P$6),COLUMN($A$5:$P$5),IF($A298:$P298="غ",COLUMN($A$5:$P$5))),COLUMNS($A$7:E298)))),"")</f>
        <v/>
      </c>
      <c r="V298" s="5" t="str">
        <f>IFERROR(IF($O298=0,"",INDEX($A$5:$P$5,SMALL(IF(--($A298:$P298&lt;$A$6:$P$6),COLUMN($A$5:$P$5),IF($A298:$P298="غ",COLUMN($A$5:$P$5))),COLUMNS($A$7:F298)))),"")</f>
        <v/>
      </c>
      <c r="W298" s="5" t="str">
        <f>IFERROR(IF($O298=0,"",INDEX($A$5:$P$5,SMALL(IF(--($A298:$P298&lt;$A$6:$P$6),COLUMN($A$5:$P$5),IF($A298:$P298="غ",COLUMN($A$5:$P$5))),COLUMNS($A$7:G298)))),"")</f>
        <v/>
      </c>
      <c r="X298" s="5" t="str">
        <f>IFERROR(IF($O298=0,"",INDEX($A$5:$P$5,SMALL(IF(--($A298:$P298&lt;$A$6:$P$6),COLUMN($A$5:$P$5),IF($A298:$P298="غ",COLUMN($A$5:$P$5))),COLUMNS($A$7:H298)))),"")</f>
        <v/>
      </c>
      <c r="Y298" s="5" t="str">
        <f>IFERROR(IF($O298=0,"",INDEX($A$5:$P$5,SMALL(IF(--($A298:$P298&lt;$A$6:$P$6),COLUMN($A$5:$P$5),IF($A298:$P298="غ",COLUMN($A$5:$P$5))),COLUMNS($A$7:I298)))),"")</f>
        <v/>
      </c>
      <c r="Z298" s="5" t="str">
        <f>IFERROR(IF($O298=0,"",INDEX($A$5:$P$5,SMALL(IF(--($A298:$P298&lt;$A$6:$P$6),COLUMN($A$5:$P$5),IF($A298:$P298="غ",COLUMN($A$5:$P$5))),COLUMNS($A$7:J298)))),"")</f>
        <v/>
      </c>
      <c r="AA298" s="5" t="str">
        <f>IFERROR(IF($O298=0,"",INDEX($A$5:$P$5,SMALL(IF(--($A298:$P298&lt;$A$6:$P$6),COLUMN($A$5:$P$5),IF($A298:$P298="غ",COLUMN($A$5:$P$5))),COLUMNS($A$7:K298)))),"")</f>
        <v/>
      </c>
      <c r="AB298" s="5" t="str">
        <f>IFERROR(IF($O298=0,"",INDEX($A$5:$P$5,SMALL(IF(--($A298:$P298&lt;$A$6:$P$6),COLUMN($A$5:$P$5),IF($A298:$P298="غ",COLUMN($A$5:$P$5))),COLUMNS($A$7:L298)))),"")</f>
        <v/>
      </c>
      <c r="AC298" s="5" t="str">
        <f>IFERROR(IF($O298=0,"",INDEX($A$5:$P$5,SMALL(IF(--($A298:$P298&lt;$A$6:$P$6),COLUMN($A$5:$P$5),IF($A298:$P298="غ",COLUMN($A$5:$P$5))),COLUMNS($A$7:M298)))),"")</f>
        <v/>
      </c>
      <c r="AD298" s="5" t="str">
        <f>IFERROR(IF($O298=0,"",INDEX($A$5:$P$5,SMALL(IF(--($A298:$P298&lt;$A$6:$P$6),COLUMN($A$5:$P$5),IF($A298:$P298="غ",COLUMN($A$5:$P$5))),COLUMNS($A$7:N298)))),"")</f>
        <v/>
      </c>
      <c r="AE298" s="5" t="str">
        <f>IFERROR(IF($O298=0,"",INDEX($A$5:$P$5,SMALL(IF(--($A298:$P298&lt;$A$6:$P$6),COLUMN($A$5:$P$5),IF($A298:$P298="غ",COLUMN($A$5:$P$5))),COLUMNS($A$7:O298)))),"")</f>
        <v/>
      </c>
      <c r="AF298" s="5" t="str">
        <f>IFERROR(IF($O298=0,"",INDEX($A$5:$P$5,SMALL(IF(--($A298:$P298&lt;$A$6:$P$6),COLUMN($A$5:$P$5),IF($A298:$P298="غ",COLUMN($A$5:$P$5))),COLUMNS($A$7:P298)))),"")</f>
        <v/>
      </c>
    </row>
    <row r="299" spans="1:32">
      <c r="A299" s="9">
        <f>الرصد!O301</f>
        <v>0</v>
      </c>
      <c r="B299" s="9">
        <f>الرصد!P301</f>
        <v>0</v>
      </c>
      <c r="C299" s="9">
        <f>الرصد!Q301</f>
        <v>0</v>
      </c>
      <c r="D299" s="9">
        <f>الرصد!T301</f>
        <v>0</v>
      </c>
      <c r="E299" s="9">
        <f>الرصد!W301</f>
        <v>0</v>
      </c>
      <c r="F299" s="9">
        <f>الرصد!Z301</f>
        <v>0</v>
      </c>
      <c r="G299" s="9">
        <f>الرصد!AC301</f>
        <v>0</v>
      </c>
      <c r="H299" s="9">
        <f>الرصد!AD301</f>
        <v>0</v>
      </c>
      <c r="I299" s="9">
        <f>الرصد!AE301</f>
        <v>0</v>
      </c>
      <c r="J299" s="9">
        <f>الرصد!AH301</f>
        <v>0</v>
      </c>
      <c r="K299" s="9">
        <f>الرصد!AK301</f>
        <v>0</v>
      </c>
      <c r="L299" s="9">
        <f>الرصد!AN301</f>
        <v>0</v>
      </c>
      <c r="M299" s="9">
        <f>الرصد!AQ301</f>
        <v>0</v>
      </c>
      <c r="N299" s="9">
        <f>الرصد!AR301</f>
        <v>0</v>
      </c>
      <c r="O299" s="9">
        <f>الرصد!AS301</f>
        <v>0</v>
      </c>
      <c r="P299" s="9">
        <f>الرصد!AT301</f>
        <v>0</v>
      </c>
      <c r="Q299" s="5" t="str">
        <f>IFERROR(IF($O299=0,"",INDEX($A$5:$P$5,SMALL(IF(--($A299:$P299&lt;$A$6:$P$6),COLUMN($A$5:$P$5),IF($A299:$P299="غ",COLUMN($A$5:$P$5))),COLUMNS($A$7:A299)))),"")</f>
        <v/>
      </c>
      <c r="R299" s="5" t="str">
        <f>IFERROR(IF($O299=0,"",INDEX($A$5:$P$5,SMALL(IF(--($A299:$P299&lt;$A$6:$P$6),COLUMN($A$5:$P$5),IF($A299:$P299="غ",COLUMN($A$5:$P$5))),COLUMNS($A$7:B299)))),"")</f>
        <v/>
      </c>
      <c r="S299" s="5" t="str">
        <f>IFERROR(IF($O299=0,"",INDEX($A$5:$P$5,SMALL(IF(--($A299:$P299&lt;$A$6:$P$6),COLUMN($A$5:$P$5),IF($A299:$P299="غ",COLUMN($A$5:$P$5))),COLUMNS($A$7:C299)))),"")</f>
        <v/>
      </c>
      <c r="T299" s="5" t="str">
        <f>IFERROR(IF($O299=0,"",INDEX($A$5:$P$5,SMALL(IF(--($A299:$P299&lt;$A$6:$P$6),COLUMN($A$5:$P$5),IF($A299:$P299="غ",COLUMN($A$5:$P$5))),COLUMNS($A$7:D299)))),"")</f>
        <v/>
      </c>
      <c r="U299" s="5" t="str">
        <f>IFERROR(IF($O299=0,"",INDEX($A$5:$P$5,SMALL(IF(--($A299:$P299&lt;$A$6:$P$6),COLUMN($A$5:$P$5),IF($A299:$P299="غ",COLUMN($A$5:$P$5))),COLUMNS($A$7:E299)))),"")</f>
        <v/>
      </c>
      <c r="V299" s="5" t="str">
        <f>IFERROR(IF($O299=0,"",INDEX($A$5:$P$5,SMALL(IF(--($A299:$P299&lt;$A$6:$P$6),COLUMN($A$5:$P$5),IF($A299:$P299="غ",COLUMN($A$5:$P$5))),COLUMNS($A$7:F299)))),"")</f>
        <v/>
      </c>
      <c r="W299" s="5" t="str">
        <f>IFERROR(IF($O299=0,"",INDEX($A$5:$P$5,SMALL(IF(--($A299:$P299&lt;$A$6:$P$6),COLUMN($A$5:$P$5),IF($A299:$P299="غ",COLUMN($A$5:$P$5))),COLUMNS($A$7:G299)))),"")</f>
        <v/>
      </c>
      <c r="X299" s="5" t="str">
        <f>IFERROR(IF($O299=0,"",INDEX($A$5:$P$5,SMALL(IF(--($A299:$P299&lt;$A$6:$P$6),COLUMN($A$5:$P$5),IF($A299:$P299="غ",COLUMN($A$5:$P$5))),COLUMNS($A$7:H299)))),"")</f>
        <v/>
      </c>
      <c r="Y299" s="5" t="str">
        <f>IFERROR(IF($O299=0,"",INDEX($A$5:$P$5,SMALL(IF(--($A299:$P299&lt;$A$6:$P$6),COLUMN($A$5:$P$5),IF($A299:$P299="غ",COLUMN($A$5:$P$5))),COLUMNS($A$7:I299)))),"")</f>
        <v/>
      </c>
      <c r="Z299" s="5" t="str">
        <f>IFERROR(IF($O299=0,"",INDEX($A$5:$P$5,SMALL(IF(--($A299:$P299&lt;$A$6:$P$6),COLUMN($A$5:$P$5),IF($A299:$P299="غ",COLUMN($A$5:$P$5))),COLUMNS($A$7:J299)))),"")</f>
        <v/>
      </c>
      <c r="AA299" s="5" t="str">
        <f>IFERROR(IF($O299=0,"",INDEX($A$5:$P$5,SMALL(IF(--($A299:$P299&lt;$A$6:$P$6),COLUMN($A$5:$P$5),IF($A299:$P299="غ",COLUMN($A$5:$P$5))),COLUMNS($A$7:K299)))),"")</f>
        <v/>
      </c>
      <c r="AB299" s="5" t="str">
        <f>IFERROR(IF($O299=0,"",INDEX($A$5:$P$5,SMALL(IF(--($A299:$P299&lt;$A$6:$P$6),COLUMN($A$5:$P$5),IF($A299:$P299="غ",COLUMN($A$5:$P$5))),COLUMNS($A$7:L299)))),"")</f>
        <v/>
      </c>
      <c r="AC299" s="5" t="str">
        <f>IFERROR(IF($O299=0,"",INDEX($A$5:$P$5,SMALL(IF(--($A299:$P299&lt;$A$6:$P$6),COLUMN($A$5:$P$5),IF($A299:$P299="غ",COLUMN($A$5:$P$5))),COLUMNS($A$7:M299)))),"")</f>
        <v/>
      </c>
      <c r="AD299" s="5" t="str">
        <f>IFERROR(IF($O299=0,"",INDEX($A$5:$P$5,SMALL(IF(--($A299:$P299&lt;$A$6:$P$6),COLUMN($A$5:$P$5),IF($A299:$P299="غ",COLUMN($A$5:$P$5))),COLUMNS($A$7:N299)))),"")</f>
        <v/>
      </c>
      <c r="AE299" s="5" t="str">
        <f>IFERROR(IF($O299=0,"",INDEX($A$5:$P$5,SMALL(IF(--($A299:$P299&lt;$A$6:$P$6),COLUMN($A$5:$P$5),IF($A299:$P299="غ",COLUMN($A$5:$P$5))),COLUMNS($A$7:O299)))),"")</f>
        <v/>
      </c>
      <c r="AF299" s="5" t="str">
        <f>IFERROR(IF($O299=0,"",INDEX($A$5:$P$5,SMALL(IF(--($A299:$P299&lt;$A$6:$P$6),COLUMN($A$5:$P$5),IF($A299:$P299="غ",COLUMN($A$5:$P$5))),COLUMNS($A$7:P299)))),"")</f>
        <v/>
      </c>
    </row>
    <row r="300" spans="1:32">
      <c r="A300" s="9">
        <f>الرصد!O302</f>
        <v>0</v>
      </c>
      <c r="B300" s="9">
        <f>الرصد!P302</f>
        <v>0</v>
      </c>
      <c r="C300" s="9">
        <f>الرصد!Q302</f>
        <v>0</v>
      </c>
      <c r="D300" s="9">
        <f>الرصد!T302</f>
        <v>0</v>
      </c>
      <c r="E300" s="9">
        <f>الرصد!W302</f>
        <v>0</v>
      </c>
      <c r="F300" s="9">
        <f>الرصد!Z302</f>
        <v>0</v>
      </c>
      <c r="G300" s="9">
        <f>الرصد!AC302</f>
        <v>0</v>
      </c>
      <c r="H300" s="9">
        <f>الرصد!AD302</f>
        <v>0</v>
      </c>
      <c r="I300" s="9">
        <f>الرصد!AE302</f>
        <v>0</v>
      </c>
      <c r="J300" s="9">
        <f>الرصد!AH302</f>
        <v>0</v>
      </c>
      <c r="K300" s="9">
        <f>الرصد!AK302</f>
        <v>0</v>
      </c>
      <c r="L300" s="9">
        <f>الرصد!AN302</f>
        <v>0</v>
      </c>
      <c r="M300" s="9">
        <f>الرصد!AQ302</f>
        <v>0</v>
      </c>
      <c r="N300" s="9">
        <f>الرصد!AR302</f>
        <v>0</v>
      </c>
      <c r="O300" s="9">
        <f>الرصد!AS302</f>
        <v>0</v>
      </c>
      <c r="P300" s="9">
        <f>الرصد!AT302</f>
        <v>0</v>
      </c>
      <c r="Q300" s="5" t="str">
        <f>IFERROR(IF($O300=0,"",INDEX($A$5:$P$5,SMALL(IF(--($A300:$P300&lt;$A$6:$P$6),COLUMN($A$5:$P$5),IF($A300:$P300="غ",COLUMN($A$5:$P$5))),COLUMNS($A$7:A300)))),"")</f>
        <v/>
      </c>
      <c r="R300" s="5" t="str">
        <f>IFERROR(IF($O300=0,"",INDEX($A$5:$P$5,SMALL(IF(--($A300:$P300&lt;$A$6:$P$6),COLUMN($A$5:$P$5),IF($A300:$P300="غ",COLUMN($A$5:$P$5))),COLUMNS($A$7:B300)))),"")</f>
        <v/>
      </c>
      <c r="S300" s="5" t="str">
        <f>IFERROR(IF($O300=0,"",INDEX($A$5:$P$5,SMALL(IF(--($A300:$P300&lt;$A$6:$P$6),COLUMN($A$5:$P$5),IF($A300:$P300="غ",COLUMN($A$5:$P$5))),COLUMNS($A$7:C300)))),"")</f>
        <v/>
      </c>
      <c r="T300" s="5" t="str">
        <f>IFERROR(IF($O300=0,"",INDEX($A$5:$P$5,SMALL(IF(--($A300:$P300&lt;$A$6:$P$6),COLUMN($A$5:$P$5),IF($A300:$P300="غ",COLUMN($A$5:$P$5))),COLUMNS($A$7:D300)))),"")</f>
        <v/>
      </c>
      <c r="U300" s="5" t="str">
        <f>IFERROR(IF($O300=0,"",INDEX($A$5:$P$5,SMALL(IF(--($A300:$P300&lt;$A$6:$P$6),COLUMN($A$5:$P$5),IF($A300:$P300="غ",COLUMN($A$5:$P$5))),COLUMNS($A$7:E300)))),"")</f>
        <v/>
      </c>
      <c r="V300" s="5" t="str">
        <f>IFERROR(IF($O300=0,"",INDEX($A$5:$P$5,SMALL(IF(--($A300:$P300&lt;$A$6:$P$6),COLUMN($A$5:$P$5),IF($A300:$P300="غ",COLUMN($A$5:$P$5))),COLUMNS($A$7:F300)))),"")</f>
        <v/>
      </c>
      <c r="W300" s="5" t="str">
        <f>IFERROR(IF($O300=0,"",INDEX($A$5:$P$5,SMALL(IF(--($A300:$P300&lt;$A$6:$P$6),COLUMN($A$5:$P$5),IF($A300:$P300="غ",COLUMN($A$5:$P$5))),COLUMNS($A$7:G300)))),"")</f>
        <v/>
      </c>
      <c r="X300" s="5" t="str">
        <f>IFERROR(IF($O300=0,"",INDEX($A$5:$P$5,SMALL(IF(--($A300:$P300&lt;$A$6:$P$6),COLUMN($A$5:$P$5),IF($A300:$P300="غ",COLUMN($A$5:$P$5))),COLUMNS($A$7:H300)))),"")</f>
        <v/>
      </c>
      <c r="Y300" s="5" t="str">
        <f>IFERROR(IF($O300=0,"",INDEX($A$5:$P$5,SMALL(IF(--($A300:$P300&lt;$A$6:$P$6),COLUMN($A$5:$P$5),IF($A300:$P300="غ",COLUMN($A$5:$P$5))),COLUMNS($A$7:I300)))),"")</f>
        <v/>
      </c>
      <c r="Z300" s="5" t="str">
        <f>IFERROR(IF($O300=0,"",INDEX($A$5:$P$5,SMALL(IF(--($A300:$P300&lt;$A$6:$P$6),COLUMN($A$5:$P$5),IF($A300:$P300="غ",COLUMN($A$5:$P$5))),COLUMNS($A$7:J300)))),"")</f>
        <v/>
      </c>
      <c r="AA300" s="5" t="str">
        <f>IFERROR(IF($O300=0,"",INDEX($A$5:$P$5,SMALL(IF(--($A300:$P300&lt;$A$6:$P$6),COLUMN($A$5:$P$5),IF($A300:$P300="غ",COLUMN($A$5:$P$5))),COLUMNS($A$7:K300)))),"")</f>
        <v/>
      </c>
      <c r="AB300" s="5" t="str">
        <f>IFERROR(IF($O300=0,"",INDEX($A$5:$P$5,SMALL(IF(--($A300:$P300&lt;$A$6:$P$6),COLUMN($A$5:$P$5),IF($A300:$P300="غ",COLUMN($A$5:$P$5))),COLUMNS($A$7:L300)))),"")</f>
        <v/>
      </c>
      <c r="AC300" s="5" t="str">
        <f>IFERROR(IF($O300=0,"",INDEX($A$5:$P$5,SMALL(IF(--($A300:$P300&lt;$A$6:$P$6),COLUMN($A$5:$P$5),IF($A300:$P300="غ",COLUMN($A$5:$P$5))),COLUMNS($A$7:M300)))),"")</f>
        <v/>
      </c>
      <c r="AD300" s="5" t="str">
        <f>IFERROR(IF($O300=0,"",INDEX($A$5:$P$5,SMALL(IF(--($A300:$P300&lt;$A$6:$P$6),COLUMN($A$5:$P$5),IF($A300:$P300="غ",COLUMN($A$5:$P$5))),COLUMNS($A$7:N300)))),"")</f>
        <v/>
      </c>
      <c r="AE300" s="5" t="str">
        <f>IFERROR(IF($O300=0,"",INDEX($A$5:$P$5,SMALL(IF(--($A300:$P300&lt;$A$6:$P$6),COLUMN($A$5:$P$5),IF($A300:$P300="غ",COLUMN($A$5:$P$5))),COLUMNS($A$7:O300)))),"")</f>
        <v/>
      </c>
      <c r="AF300" s="5" t="str">
        <f>IFERROR(IF($O300=0,"",INDEX($A$5:$P$5,SMALL(IF(--($A300:$P300&lt;$A$6:$P$6),COLUMN($A$5:$P$5),IF($A300:$P300="غ",COLUMN($A$5:$P$5))),COLUMNS($A$7:P300)))),"")</f>
        <v/>
      </c>
    </row>
    <row r="301" spans="1:32">
      <c r="A301" s="9">
        <f>الرصد!O303</f>
        <v>0</v>
      </c>
      <c r="B301" s="9">
        <f>الرصد!P303</f>
        <v>0</v>
      </c>
      <c r="C301" s="9">
        <f>الرصد!Q303</f>
        <v>0</v>
      </c>
      <c r="D301" s="9">
        <f>الرصد!T303</f>
        <v>0</v>
      </c>
      <c r="E301" s="9">
        <f>الرصد!W303</f>
        <v>0</v>
      </c>
      <c r="F301" s="9">
        <f>الرصد!Z303</f>
        <v>0</v>
      </c>
      <c r="G301" s="9">
        <f>الرصد!AC303</f>
        <v>0</v>
      </c>
      <c r="H301" s="9">
        <f>الرصد!AD303</f>
        <v>0</v>
      </c>
      <c r="I301" s="9">
        <f>الرصد!AE303</f>
        <v>0</v>
      </c>
      <c r="J301" s="9">
        <f>الرصد!AH303</f>
        <v>0</v>
      </c>
      <c r="K301" s="9">
        <f>الرصد!AK303</f>
        <v>0</v>
      </c>
      <c r="L301" s="9">
        <f>الرصد!AN303</f>
        <v>0</v>
      </c>
      <c r="M301" s="9">
        <f>الرصد!AQ303</f>
        <v>0</v>
      </c>
      <c r="N301" s="9">
        <f>الرصد!AR303</f>
        <v>0</v>
      </c>
      <c r="O301" s="9">
        <f>الرصد!AS303</f>
        <v>0</v>
      </c>
      <c r="P301" s="9">
        <f>الرصد!AT303</f>
        <v>0</v>
      </c>
      <c r="Q301" s="5" t="str">
        <f>IFERROR(IF($O301=0,"",INDEX($A$5:$P$5,SMALL(IF(--($A301:$P301&lt;$A$6:$P$6),COLUMN($A$5:$P$5),IF($A301:$P301="غ",COLUMN($A$5:$P$5))),COLUMNS($A$7:A301)))),"")</f>
        <v/>
      </c>
      <c r="R301" s="5" t="str">
        <f>IFERROR(IF($O301=0,"",INDEX($A$5:$P$5,SMALL(IF(--($A301:$P301&lt;$A$6:$P$6),COLUMN($A$5:$P$5),IF($A301:$P301="غ",COLUMN($A$5:$P$5))),COLUMNS($A$7:B301)))),"")</f>
        <v/>
      </c>
      <c r="S301" s="5" t="str">
        <f>IFERROR(IF($O301=0,"",INDEX($A$5:$P$5,SMALL(IF(--($A301:$P301&lt;$A$6:$P$6),COLUMN($A$5:$P$5),IF($A301:$P301="غ",COLUMN($A$5:$P$5))),COLUMNS($A$7:C301)))),"")</f>
        <v/>
      </c>
      <c r="T301" s="5" t="str">
        <f>IFERROR(IF($O301=0,"",INDEX($A$5:$P$5,SMALL(IF(--($A301:$P301&lt;$A$6:$P$6),COLUMN($A$5:$P$5),IF($A301:$P301="غ",COLUMN($A$5:$P$5))),COLUMNS($A$7:D301)))),"")</f>
        <v/>
      </c>
      <c r="U301" s="5" t="str">
        <f>IFERROR(IF($O301=0,"",INDEX($A$5:$P$5,SMALL(IF(--($A301:$P301&lt;$A$6:$P$6),COLUMN($A$5:$P$5),IF($A301:$P301="غ",COLUMN($A$5:$P$5))),COLUMNS($A$7:E301)))),"")</f>
        <v/>
      </c>
      <c r="V301" s="5" t="str">
        <f>IFERROR(IF($O301=0,"",INDEX($A$5:$P$5,SMALL(IF(--($A301:$P301&lt;$A$6:$P$6),COLUMN($A$5:$P$5),IF($A301:$P301="غ",COLUMN($A$5:$P$5))),COLUMNS($A$7:F301)))),"")</f>
        <v/>
      </c>
      <c r="W301" s="5" t="str">
        <f>IFERROR(IF($O301=0,"",INDEX($A$5:$P$5,SMALL(IF(--($A301:$P301&lt;$A$6:$P$6),COLUMN($A$5:$P$5),IF($A301:$P301="غ",COLUMN($A$5:$P$5))),COLUMNS($A$7:G301)))),"")</f>
        <v/>
      </c>
      <c r="X301" s="5" t="str">
        <f>IFERROR(IF($O301=0,"",INDEX($A$5:$P$5,SMALL(IF(--($A301:$P301&lt;$A$6:$P$6),COLUMN($A$5:$P$5),IF($A301:$P301="غ",COLUMN($A$5:$P$5))),COLUMNS($A$7:H301)))),"")</f>
        <v/>
      </c>
      <c r="Y301" s="5" t="str">
        <f>IFERROR(IF($O301=0,"",INDEX($A$5:$P$5,SMALL(IF(--($A301:$P301&lt;$A$6:$P$6),COLUMN($A$5:$P$5),IF($A301:$P301="غ",COLUMN($A$5:$P$5))),COLUMNS($A$7:I301)))),"")</f>
        <v/>
      </c>
      <c r="Z301" s="5" t="str">
        <f>IFERROR(IF($O301=0,"",INDEX($A$5:$P$5,SMALL(IF(--($A301:$P301&lt;$A$6:$P$6),COLUMN($A$5:$P$5),IF($A301:$P301="غ",COLUMN($A$5:$P$5))),COLUMNS($A$7:J301)))),"")</f>
        <v/>
      </c>
      <c r="AA301" s="5" t="str">
        <f>IFERROR(IF($O301=0,"",INDEX($A$5:$P$5,SMALL(IF(--($A301:$P301&lt;$A$6:$P$6),COLUMN($A$5:$P$5),IF($A301:$P301="غ",COLUMN($A$5:$P$5))),COLUMNS($A$7:K301)))),"")</f>
        <v/>
      </c>
      <c r="AB301" s="5" t="str">
        <f>IFERROR(IF($O301=0,"",INDEX($A$5:$P$5,SMALL(IF(--($A301:$P301&lt;$A$6:$P$6),COLUMN($A$5:$P$5),IF($A301:$P301="غ",COLUMN($A$5:$P$5))),COLUMNS($A$7:L301)))),"")</f>
        <v/>
      </c>
      <c r="AC301" s="5" t="str">
        <f>IFERROR(IF($O301=0,"",INDEX($A$5:$P$5,SMALL(IF(--($A301:$P301&lt;$A$6:$P$6),COLUMN($A$5:$P$5),IF($A301:$P301="غ",COLUMN($A$5:$P$5))),COLUMNS($A$7:M301)))),"")</f>
        <v/>
      </c>
      <c r="AD301" s="5" t="str">
        <f>IFERROR(IF($O301=0,"",INDEX($A$5:$P$5,SMALL(IF(--($A301:$P301&lt;$A$6:$P$6),COLUMN($A$5:$P$5),IF($A301:$P301="غ",COLUMN($A$5:$P$5))),COLUMNS($A$7:N301)))),"")</f>
        <v/>
      </c>
      <c r="AE301" s="5" t="str">
        <f>IFERROR(IF($O301=0,"",INDEX($A$5:$P$5,SMALL(IF(--($A301:$P301&lt;$A$6:$P$6),COLUMN($A$5:$P$5),IF($A301:$P301="غ",COLUMN($A$5:$P$5))),COLUMNS($A$7:O301)))),"")</f>
        <v/>
      </c>
      <c r="AF301" s="5" t="str">
        <f>IFERROR(IF($O301=0,"",INDEX($A$5:$P$5,SMALL(IF(--($A301:$P301&lt;$A$6:$P$6),COLUMN($A$5:$P$5),IF($A301:$P301="غ",COLUMN($A$5:$P$5))),COLUMNS($A$7:P301)))),"")</f>
        <v/>
      </c>
    </row>
    <row r="302" spans="1:32">
      <c r="A302" s="9">
        <f>الرصد!O304</f>
        <v>0</v>
      </c>
      <c r="B302" s="9">
        <f>الرصد!P304</f>
        <v>0</v>
      </c>
      <c r="C302" s="9">
        <f>الرصد!Q304</f>
        <v>0</v>
      </c>
      <c r="D302" s="9">
        <f>الرصد!T304</f>
        <v>0</v>
      </c>
      <c r="E302" s="9">
        <f>الرصد!W304</f>
        <v>0</v>
      </c>
      <c r="F302" s="9">
        <f>الرصد!Z304</f>
        <v>0</v>
      </c>
      <c r="G302" s="9">
        <f>الرصد!AC304</f>
        <v>0</v>
      </c>
      <c r="H302" s="9">
        <f>الرصد!AD304</f>
        <v>0</v>
      </c>
      <c r="I302" s="9">
        <f>الرصد!AE304</f>
        <v>0</v>
      </c>
      <c r="J302" s="9">
        <f>الرصد!AH304</f>
        <v>0</v>
      </c>
      <c r="K302" s="9">
        <f>الرصد!AK304</f>
        <v>0</v>
      </c>
      <c r="L302" s="9">
        <f>الرصد!AN304</f>
        <v>0</v>
      </c>
      <c r="M302" s="9">
        <f>الرصد!AQ304</f>
        <v>0</v>
      </c>
      <c r="N302" s="9">
        <f>الرصد!AR304</f>
        <v>0</v>
      </c>
      <c r="O302" s="9">
        <f>الرصد!AS304</f>
        <v>0</v>
      </c>
      <c r="P302" s="9">
        <f>الرصد!AT304</f>
        <v>0</v>
      </c>
      <c r="Q302" s="5" t="str">
        <f>IFERROR(IF($O302=0,"",INDEX($A$5:$P$5,SMALL(IF(--($A302:$P302&lt;$A$6:$P$6),COLUMN($A$5:$P$5),IF($A302:$P302="غ",COLUMN($A$5:$P$5))),COLUMNS($A$7:A302)))),"")</f>
        <v/>
      </c>
      <c r="R302" s="5" t="str">
        <f>IFERROR(IF($O302=0,"",INDEX($A$5:$P$5,SMALL(IF(--($A302:$P302&lt;$A$6:$P$6),COLUMN($A$5:$P$5),IF($A302:$P302="غ",COLUMN($A$5:$P$5))),COLUMNS($A$7:B302)))),"")</f>
        <v/>
      </c>
      <c r="S302" s="5" t="str">
        <f>IFERROR(IF($O302=0,"",INDEX($A$5:$P$5,SMALL(IF(--($A302:$P302&lt;$A$6:$P$6),COLUMN($A$5:$P$5),IF($A302:$P302="غ",COLUMN($A$5:$P$5))),COLUMNS($A$7:C302)))),"")</f>
        <v/>
      </c>
      <c r="T302" s="5" t="str">
        <f>IFERROR(IF($O302=0,"",INDEX($A$5:$P$5,SMALL(IF(--($A302:$P302&lt;$A$6:$P$6),COLUMN($A$5:$P$5),IF($A302:$P302="غ",COLUMN($A$5:$P$5))),COLUMNS($A$7:D302)))),"")</f>
        <v/>
      </c>
      <c r="U302" s="5" t="str">
        <f>IFERROR(IF($O302=0,"",INDEX($A$5:$P$5,SMALL(IF(--($A302:$P302&lt;$A$6:$P$6),COLUMN($A$5:$P$5),IF($A302:$P302="غ",COLUMN($A$5:$P$5))),COLUMNS($A$7:E302)))),"")</f>
        <v/>
      </c>
      <c r="V302" s="5" t="str">
        <f>IFERROR(IF($O302=0,"",INDEX($A$5:$P$5,SMALL(IF(--($A302:$P302&lt;$A$6:$P$6),COLUMN($A$5:$P$5),IF($A302:$P302="غ",COLUMN($A$5:$P$5))),COLUMNS($A$7:F302)))),"")</f>
        <v/>
      </c>
      <c r="W302" s="5" t="str">
        <f>IFERROR(IF($O302=0,"",INDEX($A$5:$P$5,SMALL(IF(--($A302:$P302&lt;$A$6:$P$6),COLUMN($A$5:$P$5),IF($A302:$P302="غ",COLUMN($A$5:$P$5))),COLUMNS($A$7:G302)))),"")</f>
        <v/>
      </c>
      <c r="X302" s="5" t="str">
        <f>IFERROR(IF($O302=0,"",INDEX($A$5:$P$5,SMALL(IF(--($A302:$P302&lt;$A$6:$P$6),COLUMN($A$5:$P$5),IF($A302:$P302="غ",COLUMN($A$5:$P$5))),COLUMNS($A$7:H302)))),"")</f>
        <v/>
      </c>
      <c r="Y302" s="5" t="str">
        <f>IFERROR(IF($O302=0,"",INDEX($A$5:$P$5,SMALL(IF(--($A302:$P302&lt;$A$6:$P$6),COLUMN($A$5:$P$5),IF($A302:$P302="غ",COLUMN($A$5:$P$5))),COLUMNS($A$7:I302)))),"")</f>
        <v/>
      </c>
      <c r="Z302" s="5" t="str">
        <f>IFERROR(IF($O302=0,"",INDEX($A$5:$P$5,SMALL(IF(--($A302:$P302&lt;$A$6:$P$6),COLUMN($A$5:$P$5),IF($A302:$P302="غ",COLUMN($A$5:$P$5))),COLUMNS($A$7:J302)))),"")</f>
        <v/>
      </c>
      <c r="AA302" s="5" t="str">
        <f>IFERROR(IF($O302=0,"",INDEX($A$5:$P$5,SMALL(IF(--($A302:$P302&lt;$A$6:$P$6),COLUMN($A$5:$P$5),IF($A302:$P302="غ",COLUMN($A$5:$P$5))),COLUMNS($A$7:K302)))),"")</f>
        <v/>
      </c>
      <c r="AB302" s="5" t="str">
        <f>IFERROR(IF($O302=0,"",INDEX($A$5:$P$5,SMALL(IF(--($A302:$P302&lt;$A$6:$P$6),COLUMN($A$5:$P$5),IF($A302:$P302="غ",COLUMN($A$5:$P$5))),COLUMNS($A$7:L302)))),"")</f>
        <v/>
      </c>
      <c r="AC302" s="5" t="str">
        <f>IFERROR(IF($O302=0,"",INDEX($A$5:$P$5,SMALL(IF(--($A302:$P302&lt;$A$6:$P$6),COLUMN($A$5:$P$5),IF($A302:$P302="غ",COLUMN($A$5:$P$5))),COLUMNS($A$7:M302)))),"")</f>
        <v/>
      </c>
      <c r="AD302" s="5" t="str">
        <f>IFERROR(IF($O302=0,"",INDEX($A$5:$P$5,SMALL(IF(--($A302:$P302&lt;$A$6:$P$6),COLUMN($A$5:$P$5),IF($A302:$P302="غ",COLUMN($A$5:$P$5))),COLUMNS($A$7:N302)))),"")</f>
        <v/>
      </c>
      <c r="AE302" s="5" t="str">
        <f>IFERROR(IF($O302=0,"",INDEX($A$5:$P$5,SMALL(IF(--($A302:$P302&lt;$A$6:$P$6),COLUMN($A$5:$P$5),IF($A302:$P302="غ",COLUMN($A$5:$P$5))),COLUMNS($A$7:O302)))),"")</f>
        <v/>
      </c>
      <c r="AF302" s="5" t="str">
        <f>IFERROR(IF($O302=0,"",INDEX($A$5:$P$5,SMALL(IF(--($A302:$P302&lt;$A$6:$P$6),COLUMN($A$5:$P$5),IF($A302:$P302="غ",COLUMN($A$5:$P$5))),COLUMNS($A$7:P302)))),"")</f>
        <v/>
      </c>
    </row>
    <row r="303" spans="1:32">
      <c r="A303" s="9">
        <f>الرصد!O305</f>
        <v>0</v>
      </c>
      <c r="B303" s="9">
        <f>الرصد!P305</f>
        <v>0</v>
      </c>
      <c r="C303" s="9">
        <f>الرصد!Q305</f>
        <v>0</v>
      </c>
      <c r="D303" s="9">
        <f>الرصد!T305</f>
        <v>0</v>
      </c>
      <c r="E303" s="9">
        <f>الرصد!W305</f>
        <v>0</v>
      </c>
      <c r="F303" s="9">
        <f>الرصد!Z305</f>
        <v>0</v>
      </c>
      <c r="G303" s="9">
        <f>الرصد!AC305</f>
        <v>0</v>
      </c>
      <c r="H303" s="9">
        <f>الرصد!AD305</f>
        <v>0</v>
      </c>
      <c r="I303" s="9">
        <f>الرصد!AE305</f>
        <v>0</v>
      </c>
      <c r="J303" s="9">
        <f>الرصد!AH305</f>
        <v>0</v>
      </c>
      <c r="K303" s="9">
        <f>الرصد!AK305</f>
        <v>0</v>
      </c>
      <c r="L303" s="9">
        <f>الرصد!AN305</f>
        <v>0</v>
      </c>
      <c r="M303" s="9">
        <f>الرصد!AQ305</f>
        <v>0</v>
      </c>
      <c r="N303" s="9">
        <f>الرصد!AR305</f>
        <v>0</v>
      </c>
      <c r="O303" s="9">
        <f>الرصد!AS305</f>
        <v>0</v>
      </c>
      <c r="P303" s="9">
        <f>الرصد!AT305</f>
        <v>0</v>
      </c>
      <c r="Q303" s="5" t="str">
        <f>IFERROR(IF($O303=0,"",INDEX($A$5:$P$5,SMALL(IF(--($A303:$P303&lt;$A$6:$P$6),COLUMN($A$5:$P$5),IF($A303:$P303="غ",COLUMN($A$5:$P$5))),COLUMNS($A$7:A303)))),"")</f>
        <v/>
      </c>
      <c r="R303" s="5" t="str">
        <f>IFERROR(IF($O303=0,"",INDEX($A$5:$P$5,SMALL(IF(--($A303:$P303&lt;$A$6:$P$6),COLUMN($A$5:$P$5),IF($A303:$P303="غ",COLUMN($A$5:$P$5))),COLUMNS($A$7:B303)))),"")</f>
        <v/>
      </c>
      <c r="S303" s="5" t="str">
        <f>IFERROR(IF($O303=0,"",INDEX($A$5:$P$5,SMALL(IF(--($A303:$P303&lt;$A$6:$P$6),COLUMN($A$5:$P$5),IF($A303:$P303="غ",COLUMN($A$5:$P$5))),COLUMNS($A$7:C303)))),"")</f>
        <v/>
      </c>
      <c r="T303" s="5" t="str">
        <f>IFERROR(IF($O303=0,"",INDEX($A$5:$P$5,SMALL(IF(--($A303:$P303&lt;$A$6:$P$6),COLUMN($A$5:$P$5),IF($A303:$P303="غ",COLUMN($A$5:$P$5))),COLUMNS($A$7:D303)))),"")</f>
        <v/>
      </c>
      <c r="U303" s="5" t="str">
        <f>IFERROR(IF($O303=0,"",INDEX($A$5:$P$5,SMALL(IF(--($A303:$P303&lt;$A$6:$P$6),COLUMN($A$5:$P$5),IF($A303:$P303="غ",COLUMN($A$5:$P$5))),COLUMNS($A$7:E303)))),"")</f>
        <v/>
      </c>
      <c r="V303" s="5" t="str">
        <f>IFERROR(IF($O303=0,"",INDEX($A$5:$P$5,SMALL(IF(--($A303:$P303&lt;$A$6:$P$6),COLUMN($A$5:$P$5),IF($A303:$P303="غ",COLUMN($A$5:$P$5))),COLUMNS($A$7:F303)))),"")</f>
        <v/>
      </c>
      <c r="W303" s="5" t="str">
        <f>IFERROR(IF($O303=0,"",INDEX($A$5:$P$5,SMALL(IF(--($A303:$P303&lt;$A$6:$P$6),COLUMN($A$5:$P$5),IF($A303:$P303="غ",COLUMN($A$5:$P$5))),COLUMNS($A$7:G303)))),"")</f>
        <v/>
      </c>
      <c r="X303" s="5" t="str">
        <f>IFERROR(IF($O303=0,"",INDEX($A$5:$P$5,SMALL(IF(--($A303:$P303&lt;$A$6:$P$6),COLUMN($A$5:$P$5),IF($A303:$P303="غ",COLUMN($A$5:$P$5))),COLUMNS($A$7:H303)))),"")</f>
        <v/>
      </c>
      <c r="Y303" s="5" t="str">
        <f>IFERROR(IF($O303=0,"",INDEX($A$5:$P$5,SMALL(IF(--($A303:$P303&lt;$A$6:$P$6),COLUMN($A$5:$P$5),IF($A303:$P303="غ",COLUMN($A$5:$P$5))),COLUMNS($A$7:I303)))),"")</f>
        <v/>
      </c>
      <c r="Z303" s="5" t="str">
        <f>IFERROR(IF($O303=0,"",INDEX($A$5:$P$5,SMALL(IF(--($A303:$P303&lt;$A$6:$P$6),COLUMN($A$5:$P$5),IF($A303:$P303="غ",COLUMN($A$5:$P$5))),COLUMNS($A$7:J303)))),"")</f>
        <v/>
      </c>
      <c r="AA303" s="5" t="str">
        <f>IFERROR(IF($O303=0,"",INDEX($A$5:$P$5,SMALL(IF(--($A303:$P303&lt;$A$6:$P$6),COLUMN($A$5:$P$5),IF($A303:$P303="غ",COLUMN($A$5:$P$5))),COLUMNS($A$7:K303)))),"")</f>
        <v/>
      </c>
      <c r="AB303" s="5" t="str">
        <f>IFERROR(IF($O303=0,"",INDEX($A$5:$P$5,SMALL(IF(--($A303:$P303&lt;$A$6:$P$6),COLUMN($A$5:$P$5),IF($A303:$P303="غ",COLUMN($A$5:$P$5))),COLUMNS($A$7:L303)))),"")</f>
        <v/>
      </c>
      <c r="AC303" s="5" t="str">
        <f>IFERROR(IF($O303=0,"",INDEX($A$5:$P$5,SMALL(IF(--($A303:$P303&lt;$A$6:$P$6),COLUMN($A$5:$P$5),IF($A303:$P303="غ",COLUMN($A$5:$P$5))),COLUMNS($A$7:M303)))),"")</f>
        <v/>
      </c>
      <c r="AD303" s="5" t="str">
        <f>IFERROR(IF($O303=0,"",INDEX($A$5:$P$5,SMALL(IF(--($A303:$P303&lt;$A$6:$P$6),COLUMN($A$5:$P$5),IF($A303:$P303="غ",COLUMN($A$5:$P$5))),COLUMNS($A$7:N303)))),"")</f>
        <v/>
      </c>
      <c r="AE303" s="5" t="str">
        <f>IFERROR(IF($O303=0,"",INDEX($A$5:$P$5,SMALL(IF(--($A303:$P303&lt;$A$6:$P$6),COLUMN($A$5:$P$5),IF($A303:$P303="غ",COLUMN($A$5:$P$5))),COLUMNS($A$7:O303)))),"")</f>
        <v/>
      </c>
      <c r="AF303" s="5" t="str">
        <f>IFERROR(IF($O303=0,"",INDEX($A$5:$P$5,SMALL(IF(--($A303:$P303&lt;$A$6:$P$6),COLUMN($A$5:$P$5),IF($A303:$P303="غ",COLUMN($A$5:$P$5))),COLUMNS($A$7:P303)))),"")</f>
        <v/>
      </c>
    </row>
    <row r="304" spans="1:32">
      <c r="A304" s="9">
        <f>الرصد!O306</f>
        <v>0</v>
      </c>
      <c r="B304" s="9">
        <f>الرصد!P306</f>
        <v>0</v>
      </c>
      <c r="C304" s="9">
        <f>الرصد!Q306</f>
        <v>0</v>
      </c>
      <c r="D304" s="9">
        <f>الرصد!T306</f>
        <v>0</v>
      </c>
      <c r="E304" s="9">
        <f>الرصد!W306</f>
        <v>0</v>
      </c>
      <c r="F304" s="9">
        <f>الرصد!Z306</f>
        <v>0</v>
      </c>
      <c r="G304" s="9">
        <f>الرصد!AC306</f>
        <v>0</v>
      </c>
      <c r="H304" s="9">
        <f>الرصد!AD306</f>
        <v>0</v>
      </c>
      <c r="I304" s="9">
        <f>الرصد!AE306</f>
        <v>0</v>
      </c>
      <c r="J304" s="9">
        <f>الرصد!AH306</f>
        <v>0</v>
      </c>
      <c r="K304" s="9">
        <f>الرصد!AK306</f>
        <v>0</v>
      </c>
      <c r="L304" s="9">
        <f>الرصد!AN306</f>
        <v>0</v>
      </c>
      <c r="M304" s="9">
        <f>الرصد!AQ306</f>
        <v>0</v>
      </c>
      <c r="N304" s="9">
        <f>الرصد!AR306</f>
        <v>0</v>
      </c>
      <c r="O304" s="9">
        <f>الرصد!AS306</f>
        <v>0</v>
      </c>
      <c r="P304" s="9">
        <f>الرصد!AT306</f>
        <v>0</v>
      </c>
      <c r="Q304" s="5" t="str">
        <f>IFERROR(IF($O304=0,"",INDEX($A$5:$P$5,SMALL(IF(--($A304:$P304&lt;$A$6:$P$6),COLUMN($A$5:$P$5),IF($A304:$P304="غ",COLUMN($A$5:$P$5))),COLUMNS($A$7:A304)))),"")</f>
        <v/>
      </c>
      <c r="R304" s="5" t="str">
        <f>IFERROR(IF($O304=0,"",INDEX($A$5:$P$5,SMALL(IF(--($A304:$P304&lt;$A$6:$P$6),COLUMN($A$5:$P$5),IF($A304:$P304="غ",COLUMN($A$5:$P$5))),COLUMNS($A$7:B304)))),"")</f>
        <v/>
      </c>
      <c r="S304" s="5" t="str">
        <f>IFERROR(IF($O304=0,"",INDEX($A$5:$P$5,SMALL(IF(--($A304:$P304&lt;$A$6:$P$6),COLUMN($A$5:$P$5),IF($A304:$P304="غ",COLUMN($A$5:$P$5))),COLUMNS($A$7:C304)))),"")</f>
        <v/>
      </c>
      <c r="T304" s="5" t="str">
        <f>IFERROR(IF($O304=0,"",INDEX($A$5:$P$5,SMALL(IF(--($A304:$P304&lt;$A$6:$P$6),COLUMN($A$5:$P$5),IF($A304:$P304="غ",COLUMN($A$5:$P$5))),COLUMNS($A$7:D304)))),"")</f>
        <v/>
      </c>
      <c r="U304" s="5" t="str">
        <f>IFERROR(IF($O304=0,"",INDEX($A$5:$P$5,SMALL(IF(--($A304:$P304&lt;$A$6:$P$6),COLUMN($A$5:$P$5),IF($A304:$P304="غ",COLUMN($A$5:$P$5))),COLUMNS($A$7:E304)))),"")</f>
        <v/>
      </c>
      <c r="V304" s="5" t="str">
        <f>IFERROR(IF($O304=0,"",INDEX($A$5:$P$5,SMALL(IF(--($A304:$P304&lt;$A$6:$P$6),COLUMN($A$5:$P$5),IF($A304:$P304="غ",COLUMN($A$5:$P$5))),COLUMNS($A$7:F304)))),"")</f>
        <v/>
      </c>
      <c r="W304" s="5" t="str">
        <f>IFERROR(IF($O304=0,"",INDEX($A$5:$P$5,SMALL(IF(--($A304:$P304&lt;$A$6:$P$6),COLUMN($A$5:$P$5),IF($A304:$P304="غ",COLUMN($A$5:$P$5))),COLUMNS($A$7:G304)))),"")</f>
        <v/>
      </c>
      <c r="X304" s="5" t="str">
        <f>IFERROR(IF($O304=0,"",INDEX($A$5:$P$5,SMALL(IF(--($A304:$P304&lt;$A$6:$P$6),COLUMN($A$5:$P$5),IF($A304:$P304="غ",COLUMN($A$5:$P$5))),COLUMNS($A$7:H304)))),"")</f>
        <v/>
      </c>
      <c r="Y304" s="5" t="str">
        <f>IFERROR(IF($O304=0,"",INDEX($A$5:$P$5,SMALL(IF(--($A304:$P304&lt;$A$6:$P$6),COLUMN($A$5:$P$5),IF($A304:$P304="غ",COLUMN($A$5:$P$5))),COLUMNS($A$7:I304)))),"")</f>
        <v/>
      </c>
      <c r="Z304" s="5" t="str">
        <f>IFERROR(IF($O304=0,"",INDEX($A$5:$P$5,SMALL(IF(--($A304:$P304&lt;$A$6:$P$6),COLUMN($A$5:$P$5),IF($A304:$P304="غ",COLUMN($A$5:$P$5))),COLUMNS($A$7:J304)))),"")</f>
        <v/>
      </c>
      <c r="AA304" s="5" t="str">
        <f>IFERROR(IF($O304=0,"",INDEX($A$5:$P$5,SMALL(IF(--($A304:$P304&lt;$A$6:$P$6),COLUMN($A$5:$P$5),IF($A304:$P304="غ",COLUMN($A$5:$P$5))),COLUMNS($A$7:K304)))),"")</f>
        <v/>
      </c>
      <c r="AB304" s="5" t="str">
        <f>IFERROR(IF($O304=0,"",INDEX($A$5:$P$5,SMALL(IF(--($A304:$P304&lt;$A$6:$P$6),COLUMN($A$5:$P$5),IF($A304:$P304="غ",COLUMN($A$5:$P$5))),COLUMNS($A$7:L304)))),"")</f>
        <v/>
      </c>
      <c r="AC304" s="5" t="str">
        <f>IFERROR(IF($O304=0,"",INDEX($A$5:$P$5,SMALL(IF(--($A304:$P304&lt;$A$6:$P$6),COLUMN($A$5:$P$5),IF($A304:$P304="غ",COLUMN($A$5:$P$5))),COLUMNS($A$7:M304)))),"")</f>
        <v/>
      </c>
      <c r="AD304" s="5" t="str">
        <f>IFERROR(IF($O304=0,"",INDEX($A$5:$P$5,SMALL(IF(--($A304:$P304&lt;$A$6:$P$6),COLUMN($A$5:$P$5),IF($A304:$P304="غ",COLUMN($A$5:$P$5))),COLUMNS($A$7:N304)))),"")</f>
        <v/>
      </c>
      <c r="AE304" s="5" t="str">
        <f>IFERROR(IF($O304=0,"",INDEX($A$5:$P$5,SMALL(IF(--($A304:$P304&lt;$A$6:$P$6),COLUMN($A$5:$P$5),IF($A304:$P304="غ",COLUMN($A$5:$P$5))),COLUMNS($A$7:O304)))),"")</f>
        <v/>
      </c>
      <c r="AF304" s="5" t="str">
        <f>IFERROR(IF($O304=0,"",INDEX($A$5:$P$5,SMALL(IF(--($A304:$P304&lt;$A$6:$P$6),COLUMN($A$5:$P$5),IF($A304:$P304="غ",COLUMN($A$5:$P$5))),COLUMNS($A$7:P304)))),"")</f>
        <v/>
      </c>
    </row>
    <row r="305" spans="1:32">
      <c r="A305" s="9">
        <f>الرصد!O307</f>
        <v>0</v>
      </c>
      <c r="B305" s="9">
        <f>الرصد!P307</f>
        <v>0</v>
      </c>
      <c r="C305" s="9">
        <f>الرصد!Q307</f>
        <v>0</v>
      </c>
      <c r="D305" s="9">
        <f>الرصد!T307</f>
        <v>0</v>
      </c>
      <c r="E305" s="9">
        <f>الرصد!W307</f>
        <v>0</v>
      </c>
      <c r="F305" s="9">
        <f>الرصد!Z307</f>
        <v>0</v>
      </c>
      <c r="G305" s="9">
        <f>الرصد!AC307</f>
        <v>0</v>
      </c>
      <c r="H305" s="9">
        <f>الرصد!AD307</f>
        <v>0</v>
      </c>
      <c r="I305" s="9">
        <f>الرصد!AE307</f>
        <v>0</v>
      </c>
      <c r="J305" s="9">
        <f>الرصد!AH307</f>
        <v>0</v>
      </c>
      <c r="K305" s="9">
        <f>الرصد!AK307</f>
        <v>0</v>
      </c>
      <c r="L305" s="9">
        <f>الرصد!AN307</f>
        <v>0</v>
      </c>
      <c r="M305" s="9">
        <f>الرصد!AQ307</f>
        <v>0</v>
      </c>
      <c r="N305" s="9">
        <f>الرصد!AR307</f>
        <v>0</v>
      </c>
      <c r="O305" s="9">
        <f>الرصد!AS307</f>
        <v>0</v>
      </c>
      <c r="P305" s="9">
        <f>الرصد!AT307</f>
        <v>0</v>
      </c>
      <c r="Q305" s="5" t="str">
        <f>IFERROR(IF($O305=0,"",INDEX($A$5:$P$5,SMALL(IF(--($A305:$P305&lt;$A$6:$P$6),COLUMN($A$5:$P$5),IF($A305:$P305="غ",COLUMN($A$5:$P$5))),COLUMNS($A$7:A305)))),"")</f>
        <v/>
      </c>
      <c r="R305" s="5" t="str">
        <f>IFERROR(IF($O305=0,"",INDEX($A$5:$P$5,SMALL(IF(--($A305:$P305&lt;$A$6:$P$6),COLUMN($A$5:$P$5),IF($A305:$P305="غ",COLUMN($A$5:$P$5))),COLUMNS($A$7:B305)))),"")</f>
        <v/>
      </c>
      <c r="S305" s="5" t="str">
        <f>IFERROR(IF($O305=0,"",INDEX($A$5:$P$5,SMALL(IF(--($A305:$P305&lt;$A$6:$P$6),COLUMN($A$5:$P$5),IF($A305:$P305="غ",COLUMN($A$5:$P$5))),COLUMNS($A$7:C305)))),"")</f>
        <v/>
      </c>
      <c r="T305" s="5" t="str">
        <f>IFERROR(IF($O305=0,"",INDEX($A$5:$P$5,SMALL(IF(--($A305:$P305&lt;$A$6:$P$6),COLUMN($A$5:$P$5),IF($A305:$P305="غ",COLUMN($A$5:$P$5))),COLUMNS($A$7:D305)))),"")</f>
        <v/>
      </c>
      <c r="U305" s="5" t="str">
        <f>IFERROR(IF($O305=0,"",INDEX($A$5:$P$5,SMALL(IF(--($A305:$P305&lt;$A$6:$P$6),COLUMN($A$5:$P$5),IF($A305:$P305="غ",COLUMN($A$5:$P$5))),COLUMNS($A$7:E305)))),"")</f>
        <v/>
      </c>
      <c r="V305" s="5" t="str">
        <f>IFERROR(IF($O305=0,"",INDEX($A$5:$P$5,SMALL(IF(--($A305:$P305&lt;$A$6:$P$6),COLUMN($A$5:$P$5),IF($A305:$P305="غ",COLUMN($A$5:$P$5))),COLUMNS($A$7:F305)))),"")</f>
        <v/>
      </c>
      <c r="W305" s="5" t="str">
        <f>IFERROR(IF($O305=0,"",INDEX($A$5:$P$5,SMALL(IF(--($A305:$P305&lt;$A$6:$P$6),COLUMN($A$5:$P$5),IF($A305:$P305="غ",COLUMN($A$5:$P$5))),COLUMNS($A$7:G305)))),"")</f>
        <v/>
      </c>
      <c r="X305" s="5" t="str">
        <f>IFERROR(IF($O305=0,"",INDEX($A$5:$P$5,SMALL(IF(--($A305:$P305&lt;$A$6:$P$6),COLUMN($A$5:$P$5),IF($A305:$P305="غ",COLUMN($A$5:$P$5))),COLUMNS($A$7:H305)))),"")</f>
        <v/>
      </c>
      <c r="Y305" s="5" t="str">
        <f>IFERROR(IF($O305=0,"",INDEX($A$5:$P$5,SMALL(IF(--($A305:$P305&lt;$A$6:$P$6),COLUMN($A$5:$P$5),IF($A305:$P305="غ",COLUMN($A$5:$P$5))),COLUMNS($A$7:I305)))),"")</f>
        <v/>
      </c>
      <c r="Z305" s="5" t="str">
        <f>IFERROR(IF($O305=0,"",INDEX($A$5:$P$5,SMALL(IF(--($A305:$P305&lt;$A$6:$P$6),COLUMN($A$5:$P$5),IF($A305:$P305="غ",COLUMN($A$5:$P$5))),COLUMNS($A$7:J305)))),"")</f>
        <v/>
      </c>
      <c r="AA305" s="5" t="str">
        <f>IFERROR(IF($O305=0,"",INDEX($A$5:$P$5,SMALL(IF(--($A305:$P305&lt;$A$6:$P$6),COLUMN($A$5:$P$5),IF($A305:$P305="غ",COLUMN($A$5:$P$5))),COLUMNS($A$7:K305)))),"")</f>
        <v/>
      </c>
      <c r="AB305" s="5" t="str">
        <f>IFERROR(IF($O305=0,"",INDEX($A$5:$P$5,SMALL(IF(--($A305:$P305&lt;$A$6:$P$6),COLUMN($A$5:$P$5),IF($A305:$P305="غ",COLUMN($A$5:$P$5))),COLUMNS($A$7:L305)))),"")</f>
        <v/>
      </c>
      <c r="AC305" s="5" t="str">
        <f>IFERROR(IF($O305=0,"",INDEX($A$5:$P$5,SMALL(IF(--($A305:$P305&lt;$A$6:$P$6),COLUMN($A$5:$P$5),IF($A305:$P305="غ",COLUMN($A$5:$P$5))),COLUMNS($A$7:M305)))),"")</f>
        <v/>
      </c>
      <c r="AD305" s="5" t="str">
        <f>IFERROR(IF($O305=0,"",INDEX($A$5:$P$5,SMALL(IF(--($A305:$P305&lt;$A$6:$P$6),COLUMN($A$5:$P$5),IF($A305:$P305="غ",COLUMN($A$5:$P$5))),COLUMNS($A$7:N305)))),"")</f>
        <v/>
      </c>
      <c r="AE305" s="5" t="str">
        <f>IFERROR(IF($O305=0,"",INDEX($A$5:$P$5,SMALL(IF(--($A305:$P305&lt;$A$6:$P$6),COLUMN($A$5:$P$5),IF($A305:$P305="غ",COLUMN($A$5:$P$5))),COLUMNS($A$7:O305)))),"")</f>
        <v/>
      </c>
      <c r="AF305" s="5" t="str">
        <f>IFERROR(IF($O305=0,"",INDEX($A$5:$P$5,SMALL(IF(--($A305:$P305&lt;$A$6:$P$6),COLUMN($A$5:$P$5),IF($A305:$P305="غ",COLUMN($A$5:$P$5))),COLUMNS($A$7:P305)))),"")</f>
        <v/>
      </c>
    </row>
    <row r="306" spans="1:32">
      <c r="A306" s="9">
        <f>الرصد!O308</f>
        <v>0</v>
      </c>
      <c r="B306" s="9">
        <f>الرصد!P308</f>
        <v>0</v>
      </c>
      <c r="C306" s="9">
        <f>الرصد!Q308</f>
        <v>0</v>
      </c>
      <c r="D306" s="9">
        <f>الرصد!T308</f>
        <v>0</v>
      </c>
      <c r="E306" s="9">
        <f>الرصد!W308</f>
        <v>0</v>
      </c>
      <c r="F306" s="9">
        <f>الرصد!Z308</f>
        <v>0</v>
      </c>
      <c r="G306" s="9">
        <f>الرصد!AC308</f>
        <v>0</v>
      </c>
      <c r="H306" s="9">
        <f>الرصد!AD308</f>
        <v>0</v>
      </c>
      <c r="I306" s="9">
        <f>الرصد!AE308</f>
        <v>0</v>
      </c>
      <c r="J306" s="9">
        <f>الرصد!AH308</f>
        <v>0</v>
      </c>
      <c r="K306" s="9">
        <f>الرصد!AK308</f>
        <v>0</v>
      </c>
      <c r="L306" s="9">
        <f>الرصد!AN308</f>
        <v>0</v>
      </c>
      <c r="M306" s="9">
        <f>الرصد!AQ308</f>
        <v>0</v>
      </c>
      <c r="N306" s="9">
        <f>الرصد!AR308</f>
        <v>0</v>
      </c>
      <c r="O306" s="9">
        <f>الرصد!AS308</f>
        <v>0</v>
      </c>
      <c r="P306" s="9">
        <f>الرصد!AT308</f>
        <v>0</v>
      </c>
      <c r="Q306" s="5" t="str">
        <f>IFERROR(IF($O306=0,"",INDEX($A$5:$P$5,SMALL(IF(--($A306:$P306&lt;$A$6:$P$6),COLUMN($A$5:$P$5),IF($A306:$P306="غ",COLUMN($A$5:$P$5))),COLUMNS($A$7:A306)))),"")</f>
        <v/>
      </c>
      <c r="R306" s="5" t="str">
        <f>IFERROR(IF($O306=0,"",INDEX($A$5:$P$5,SMALL(IF(--($A306:$P306&lt;$A$6:$P$6),COLUMN($A$5:$P$5),IF($A306:$P306="غ",COLUMN($A$5:$P$5))),COLUMNS($A$7:B306)))),"")</f>
        <v/>
      </c>
      <c r="S306" s="5" t="str">
        <f>IFERROR(IF($O306=0,"",INDEX($A$5:$P$5,SMALL(IF(--($A306:$P306&lt;$A$6:$P$6),COLUMN($A$5:$P$5),IF($A306:$P306="غ",COLUMN($A$5:$P$5))),COLUMNS($A$7:C306)))),"")</f>
        <v/>
      </c>
      <c r="T306" s="5" t="str">
        <f>IFERROR(IF($O306=0,"",INDEX($A$5:$P$5,SMALL(IF(--($A306:$P306&lt;$A$6:$P$6),COLUMN($A$5:$P$5),IF($A306:$P306="غ",COLUMN($A$5:$P$5))),COLUMNS($A$7:D306)))),"")</f>
        <v/>
      </c>
      <c r="U306" s="5" t="str">
        <f>IFERROR(IF($O306=0,"",INDEX($A$5:$P$5,SMALL(IF(--($A306:$P306&lt;$A$6:$P$6),COLUMN($A$5:$P$5),IF($A306:$P306="غ",COLUMN($A$5:$P$5))),COLUMNS($A$7:E306)))),"")</f>
        <v/>
      </c>
      <c r="V306" s="5" t="str">
        <f>IFERROR(IF($O306=0,"",INDEX($A$5:$P$5,SMALL(IF(--($A306:$P306&lt;$A$6:$P$6),COLUMN($A$5:$P$5),IF($A306:$P306="غ",COLUMN($A$5:$P$5))),COLUMNS($A$7:F306)))),"")</f>
        <v/>
      </c>
      <c r="W306" s="5" t="str">
        <f>IFERROR(IF($O306=0,"",INDEX($A$5:$P$5,SMALL(IF(--($A306:$P306&lt;$A$6:$P$6),COLUMN($A$5:$P$5),IF($A306:$P306="غ",COLUMN($A$5:$P$5))),COLUMNS($A$7:G306)))),"")</f>
        <v/>
      </c>
      <c r="X306" s="5" t="str">
        <f>IFERROR(IF($O306=0,"",INDEX($A$5:$P$5,SMALL(IF(--($A306:$P306&lt;$A$6:$P$6),COLUMN($A$5:$P$5),IF($A306:$P306="غ",COLUMN($A$5:$P$5))),COLUMNS($A$7:H306)))),"")</f>
        <v/>
      </c>
      <c r="Y306" s="5" t="str">
        <f>IFERROR(IF($O306=0,"",INDEX($A$5:$P$5,SMALL(IF(--($A306:$P306&lt;$A$6:$P$6),COLUMN($A$5:$P$5),IF($A306:$P306="غ",COLUMN($A$5:$P$5))),COLUMNS($A$7:I306)))),"")</f>
        <v/>
      </c>
      <c r="Z306" s="5" t="str">
        <f>IFERROR(IF($O306=0,"",INDEX($A$5:$P$5,SMALL(IF(--($A306:$P306&lt;$A$6:$P$6),COLUMN($A$5:$P$5),IF($A306:$P306="غ",COLUMN($A$5:$P$5))),COLUMNS($A$7:J306)))),"")</f>
        <v/>
      </c>
      <c r="AA306" s="5" t="str">
        <f>IFERROR(IF($O306=0,"",INDEX($A$5:$P$5,SMALL(IF(--($A306:$P306&lt;$A$6:$P$6),COLUMN($A$5:$P$5),IF($A306:$P306="غ",COLUMN($A$5:$P$5))),COLUMNS($A$7:K306)))),"")</f>
        <v/>
      </c>
      <c r="AB306" s="5" t="str">
        <f>IFERROR(IF($O306=0,"",INDEX($A$5:$P$5,SMALL(IF(--($A306:$P306&lt;$A$6:$P$6),COLUMN($A$5:$P$5),IF($A306:$P306="غ",COLUMN($A$5:$P$5))),COLUMNS($A$7:L306)))),"")</f>
        <v/>
      </c>
      <c r="AC306" s="5" t="str">
        <f>IFERROR(IF($O306=0,"",INDEX($A$5:$P$5,SMALL(IF(--($A306:$P306&lt;$A$6:$P$6),COLUMN($A$5:$P$5),IF($A306:$P306="غ",COLUMN($A$5:$P$5))),COLUMNS($A$7:M306)))),"")</f>
        <v/>
      </c>
      <c r="AD306" s="5" t="str">
        <f>IFERROR(IF($O306=0,"",INDEX($A$5:$P$5,SMALL(IF(--($A306:$P306&lt;$A$6:$P$6),COLUMN($A$5:$P$5),IF($A306:$P306="غ",COLUMN($A$5:$P$5))),COLUMNS($A$7:N306)))),"")</f>
        <v/>
      </c>
      <c r="AE306" s="5" t="str">
        <f>IFERROR(IF($O306=0,"",INDEX($A$5:$P$5,SMALL(IF(--($A306:$P306&lt;$A$6:$P$6),COLUMN($A$5:$P$5),IF($A306:$P306="غ",COLUMN($A$5:$P$5))),COLUMNS($A$7:O306)))),"")</f>
        <v/>
      </c>
      <c r="AF306" s="5" t="str">
        <f>IFERROR(IF($O306=0,"",INDEX($A$5:$P$5,SMALL(IF(--($A306:$P306&lt;$A$6:$P$6),COLUMN($A$5:$P$5),IF($A306:$P306="غ",COLUMN($A$5:$P$5))),COLUMNS($A$7:P306)))),"")</f>
        <v/>
      </c>
    </row>
    <row r="307" spans="1:32">
      <c r="A307" s="9">
        <f>الرصد!O309</f>
        <v>0</v>
      </c>
      <c r="B307" s="9">
        <f>الرصد!P309</f>
        <v>0</v>
      </c>
      <c r="C307" s="9">
        <f>الرصد!Q309</f>
        <v>0</v>
      </c>
      <c r="D307" s="9">
        <f>الرصد!T309</f>
        <v>0</v>
      </c>
      <c r="E307" s="9">
        <f>الرصد!W309</f>
        <v>0</v>
      </c>
      <c r="F307" s="9">
        <f>الرصد!Z309</f>
        <v>0</v>
      </c>
      <c r="G307" s="9">
        <f>الرصد!AC309</f>
        <v>0</v>
      </c>
      <c r="H307" s="9">
        <f>الرصد!AD309</f>
        <v>0</v>
      </c>
      <c r="I307" s="9">
        <f>الرصد!AE309</f>
        <v>0</v>
      </c>
      <c r="J307" s="9">
        <f>الرصد!AH309</f>
        <v>0</v>
      </c>
      <c r="K307" s="9">
        <f>الرصد!AK309</f>
        <v>0</v>
      </c>
      <c r="L307" s="9">
        <f>الرصد!AN309</f>
        <v>0</v>
      </c>
      <c r="M307" s="9">
        <f>الرصد!AQ309</f>
        <v>0</v>
      </c>
      <c r="N307" s="9">
        <f>الرصد!AR309</f>
        <v>0</v>
      </c>
      <c r="O307" s="9">
        <f>الرصد!AS309</f>
        <v>0</v>
      </c>
      <c r="P307" s="9">
        <f>الرصد!AT309</f>
        <v>0</v>
      </c>
      <c r="Q307" s="5" t="str">
        <f>IFERROR(IF($O307=0,"",INDEX($A$5:$P$5,SMALL(IF(--($A307:$P307&lt;$A$6:$P$6),COLUMN($A$5:$P$5),IF($A307:$P307="غ",COLUMN($A$5:$P$5))),COLUMNS($A$7:A307)))),"")</f>
        <v/>
      </c>
      <c r="R307" s="5" t="str">
        <f>IFERROR(IF($O307=0,"",INDEX($A$5:$P$5,SMALL(IF(--($A307:$P307&lt;$A$6:$P$6),COLUMN($A$5:$P$5),IF($A307:$P307="غ",COLUMN($A$5:$P$5))),COLUMNS($A$7:B307)))),"")</f>
        <v/>
      </c>
      <c r="S307" s="5" t="str">
        <f>IFERROR(IF($O307=0,"",INDEX($A$5:$P$5,SMALL(IF(--($A307:$P307&lt;$A$6:$P$6),COLUMN($A$5:$P$5),IF($A307:$P307="غ",COLUMN($A$5:$P$5))),COLUMNS($A$7:C307)))),"")</f>
        <v/>
      </c>
      <c r="T307" s="5" t="str">
        <f>IFERROR(IF($O307=0,"",INDEX($A$5:$P$5,SMALL(IF(--($A307:$P307&lt;$A$6:$P$6),COLUMN($A$5:$P$5),IF($A307:$P307="غ",COLUMN($A$5:$P$5))),COLUMNS($A$7:D307)))),"")</f>
        <v/>
      </c>
      <c r="U307" s="5" t="str">
        <f>IFERROR(IF($O307=0,"",INDEX($A$5:$P$5,SMALL(IF(--($A307:$P307&lt;$A$6:$P$6),COLUMN($A$5:$P$5),IF($A307:$P307="غ",COLUMN($A$5:$P$5))),COLUMNS($A$7:E307)))),"")</f>
        <v/>
      </c>
      <c r="V307" s="5" t="str">
        <f>IFERROR(IF($O307=0,"",INDEX($A$5:$P$5,SMALL(IF(--($A307:$P307&lt;$A$6:$P$6),COLUMN($A$5:$P$5),IF($A307:$P307="غ",COLUMN($A$5:$P$5))),COLUMNS($A$7:F307)))),"")</f>
        <v/>
      </c>
      <c r="W307" s="5" t="str">
        <f>IFERROR(IF($O307=0,"",INDEX($A$5:$P$5,SMALL(IF(--($A307:$P307&lt;$A$6:$P$6),COLUMN($A$5:$P$5),IF($A307:$P307="غ",COLUMN($A$5:$P$5))),COLUMNS($A$7:G307)))),"")</f>
        <v/>
      </c>
      <c r="X307" s="5" t="str">
        <f>IFERROR(IF($O307=0,"",INDEX($A$5:$P$5,SMALL(IF(--($A307:$P307&lt;$A$6:$P$6),COLUMN($A$5:$P$5),IF($A307:$P307="غ",COLUMN($A$5:$P$5))),COLUMNS($A$7:H307)))),"")</f>
        <v/>
      </c>
      <c r="Y307" s="5" t="str">
        <f>IFERROR(IF($O307=0,"",INDEX($A$5:$P$5,SMALL(IF(--($A307:$P307&lt;$A$6:$P$6),COLUMN($A$5:$P$5),IF($A307:$P307="غ",COLUMN($A$5:$P$5))),COLUMNS($A$7:I307)))),"")</f>
        <v/>
      </c>
      <c r="Z307" s="5" t="str">
        <f>IFERROR(IF($O307=0,"",INDEX($A$5:$P$5,SMALL(IF(--($A307:$P307&lt;$A$6:$P$6),COLUMN($A$5:$P$5),IF($A307:$P307="غ",COLUMN($A$5:$P$5))),COLUMNS($A$7:J307)))),"")</f>
        <v/>
      </c>
      <c r="AA307" s="5" t="str">
        <f>IFERROR(IF($O307=0,"",INDEX($A$5:$P$5,SMALL(IF(--($A307:$P307&lt;$A$6:$P$6),COLUMN($A$5:$P$5),IF($A307:$P307="غ",COLUMN($A$5:$P$5))),COLUMNS($A$7:K307)))),"")</f>
        <v/>
      </c>
      <c r="AB307" s="5" t="str">
        <f>IFERROR(IF($O307=0,"",INDEX($A$5:$P$5,SMALL(IF(--($A307:$P307&lt;$A$6:$P$6),COLUMN($A$5:$P$5),IF($A307:$P307="غ",COLUMN($A$5:$P$5))),COLUMNS($A$7:L307)))),"")</f>
        <v/>
      </c>
      <c r="AC307" s="5" t="str">
        <f>IFERROR(IF($O307=0,"",INDEX($A$5:$P$5,SMALL(IF(--($A307:$P307&lt;$A$6:$P$6),COLUMN($A$5:$P$5),IF($A307:$P307="غ",COLUMN($A$5:$P$5))),COLUMNS($A$7:M307)))),"")</f>
        <v/>
      </c>
      <c r="AD307" s="5" t="str">
        <f>IFERROR(IF($O307=0,"",INDEX($A$5:$P$5,SMALL(IF(--($A307:$P307&lt;$A$6:$P$6),COLUMN($A$5:$P$5),IF($A307:$P307="غ",COLUMN($A$5:$P$5))),COLUMNS($A$7:N307)))),"")</f>
        <v/>
      </c>
      <c r="AE307" s="5" t="str">
        <f>IFERROR(IF($O307=0,"",INDEX($A$5:$P$5,SMALL(IF(--($A307:$P307&lt;$A$6:$P$6),COLUMN($A$5:$P$5),IF($A307:$P307="غ",COLUMN($A$5:$P$5))),COLUMNS($A$7:O307)))),"")</f>
        <v/>
      </c>
      <c r="AF307" s="5" t="str">
        <f>IFERROR(IF($O307=0,"",INDEX($A$5:$P$5,SMALL(IF(--($A307:$P307&lt;$A$6:$P$6),COLUMN($A$5:$P$5),IF($A307:$P307="غ",COLUMN($A$5:$P$5))),COLUMNS($A$7:P307)))),"")</f>
        <v/>
      </c>
    </row>
    <row r="308" spans="1:32">
      <c r="A308" s="9">
        <f>الرصد!O310</f>
        <v>0</v>
      </c>
      <c r="B308" s="9">
        <f>الرصد!P310</f>
        <v>0</v>
      </c>
      <c r="C308" s="9">
        <f>الرصد!Q310</f>
        <v>0</v>
      </c>
      <c r="D308" s="9">
        <f>الرصد!T310</f>
        <v>0</v>
      </c>
      <c r="E308" s="9">
        <f>الرصد!W310</f>
        <v>0</v>
      </c>
      <c r="F308" s="9">
        <f>الرصد!Z310</f>
        <v>0</v>
      </c>
      <c r="G308" s="9">
        <f>الرصد!AC310</f>
        <v>0</v>
      </c>
      <c r="H308" s="9">
        <f>الرصد!AD310</f>
        <v>0</v>
      </c>
      <c r="I308" s="9">
        <f>الرصد!AE310</f>
        <v>0</v>
      </c>
      <c r="J308" s="9">
        <f>الرصد!AH310</f>
        <v>0</v>
      </c>
      <c r="K308" s="9">
        <f>الرصد!AK310</f>
        <v>0</v>
      </c>
      <c r="L308" s="9">
        <f>الرصد!AN310</f>
        <v>0</v>
      </c>
      <c r="M308" s="9">
        <f>الرصد!AQ310</f>
        <v>0</v>
      </c>
      <c r="N308" s="9">
        <f>الرصد!AR310</f>
        <v>0</v>
      </c>
      <c r="O308" s="9">
        <f>الرصد!AS310</f>
        <v>0</v>
      </c>
      <c r="P308" s="9">
        <f>الرصد!AT310</f>
        <v>0</v>
      </c>
      <c r="Q308" s="5" t="str">
        <f>IFERROR(IF($O308=0,"",INDEX($A$5:$P$5,SMALL(IF(--($A308:$P308&lt;$A$6:$P$6),COLUMN($A$5:$P$5),IF($A308:$P308="غ",COLUMN($A$5:$P$5))),COLUMNS($A$7:A308)))),"")</f>
        <v/>
      </c>
      <c r="R308" s="5" t="str">
        <f>IFERROR(IF($O308=0,"",INDEX($A$5:$P$5,SMALL(IF(--($A308:$P308&lt;$A$6:$P$6),COLUMN($A$5:$P$5),IF($A308:$P308="غ",COLUMN($A$5:$P$5))),COLUMNS($A$7:B308)))),"")</f>
        <v/>
      </c>
      <c r="S308" s="5" t="str">
        <f>IFERROR(IF($O308=0,"",INDEX($A$5:$P$5,SMALL(IF(--($A308:$P308&lt;$A$6:$P$6),COLUMN($A$5:$P$5),IF($A308:$P308="غ",COLUMN($A$5:$P$5))),COLUMNS($A$7:C308)))),"")</f>
        <v/>
      </c>
      <c r="T308" s="5" t="str">
        <f>IFERROR(IF($O308=0,"",INDEX($A$5:$P$5,SMALL(IF(--($A308:$P308&lt;$A$6:$P$6),COLUMN($A$5:$P$5),IF($A308:$P308="غ",COLUMN($A$5:$P$5))),COLUMNS($A$7:D308)))),"")</f>
        <v/>
      </c>
      <c r="U308" s="5" t="str">
        <f>IFERROR(IF($O308=0,"",INDEX($A$5:$P$5,SMALL(IF(--($A308:$P308&lt;$A$6:$P$6),COLUMN($A$5:$P$5),IF($A308:$P308="غ",COLUMN($A$5:$P$5))),COLUMNS($A$7:E308)))),"")</f>
        <v/>
      </c>
      <c r="V308" s="5" t="str">
        <f>IFERROR(IF($O308=0,"",INDEX($A$5:$P$5,SMALL(IF(--($A308:$P308&lt;$A$6:$P$6),COLUMN($A$5:$P$5),IF($A308:$P308="غ",COLUMN($A$5:$P$5))),COLUMNS($A$7:F308)))),"")</f>
        <v/>
      </c>
      <c r="W308" s="5" t="str">
        <f>IFERROR(IF($O308=0,"",INDEX($A$5:$P$5,SMALL(IF(--($A308:$P308&lt;$A$6:$P$6),COLUMN($A$5:$P$5),IF($A308:$P308="غ",COLUMN($A$5:$P$5))),COLUMNS($A$7:G308)))),"")</f>
        <v/>
      </c>
      <c r="X308" s="5" t="str">
        <f>IFERROR(IF($O308=0,"",INDEX($A$5:$P$5,SMALL(IF(--($A308:$P308&lt;$A$6:$P$6),COLUMN($A$5:$P$5),IF($A308:$P308="غ",COLUMN($A$5:$P$5))),COLUMNS($A$7:H308)))),"")</f>
        <v/>
      </c>
      <c r="Y308" s="5" t="str">
        <f>IFERROR(IF($O308=0,"",INDEX($A$5:$P$5,SMALL(IF(--($A308:$P308&lt;$A$6:$P$6),COLUMN($A$5:$P$5),IF($A308:$P308="غ",COLUMN($A$5:$P$5))),COLUMNS($A$7:I308)))),"")</f>
        <v/>
      </c>
      <c r="Z308" s="5" t="str">
        <f>IFERROR(IF($O308=0,"",INDEX($A$5:$P$5,SMALL(IF(--($A308:$P308&lt;$A$6:$P$6),COLUMN($A$5:$P$5),IF($A308:$P308="غ",COLUMN($A$5:$P$5))),COLUMNS($A$7:J308)))),"")</f>
        <v/>
      </c>
      <c r="AA308" s="5" t="str">
        <f>IFERROR(IF($O308=0,"",INDEX($A$5:$P$5,SMALL(IF(--($A308:$P308&lt;$A$6:$P$6),COLUMN($A$5:$P$5),IF($A308:$P308="غ",COLUMN($A$5:$P$5))),COLUMNS($A$7:K308)))),"")</f>
        <v/>
      </c>
      <c r="AB308" s="5" t="str">
        <f>IFERROR(IF($O308=0,"",INDEX($A$5:$P$5,SMALL(IF(--($A308:$P308&lt;$A$6:$P$6),COLUMN($A$5:$P$5),IF($A308:$P308="غ",COLUMN($A$5:$P$5))),COLUMNS($A$7:L308)))),"")</f>
        <v/>
      </c>
      <c r="AC308" s="5" t="str">
        <f>IFERROR(IF($O308=0,"",INDEX($A$5:$P$5,SMALL(IF(--($A308:$P308&lt;$A$6:$P$6),COLUMN($A$5:$P$5),IF($A308:$P308="غ",COLUMN($A$5:$P$5))),COLUMNS($A$7:M308)))),"")</f>
        <v/>
      </c>
      <c r="AD308" s="5" t="str">
        <f>IFERROR(IF($O308=0,"",INDEX($A$5:$P$5,SMALL(IF(--($A308:$P308&lt;$A$6:$P$6),COLUMN($A$5:$P$5),IF($A308:$P308="غ",COLUMN($A$5:$P$5))),COLUMNS($A$7:N308)))),"")</f>
        <v/>
      </c>
      <c r="AE308" s="5" t="str">
        <f>IFERROR(IF($O308=0,"",INDEX($A$5:$P$5,SMALL(IF(--($A308:$P308&lt;$A$6:$P$6),COLUMN($A$5:$P$5),IF($A308:$P308="غ",COLUMN($A$5:$P$5))),COLUMNS($A$7:O308)))),"")</f>
        <v/>
      </c>
      <c r="AF308" s="5" t="str">
        <f>IFERROR(IF($O308=0,"",INDEX($A$5:$P$5,SMALL(IF(--($A308:$P308&lt;$A$6:$P$6),COLUMN($A$5:$P$5),IF($A308:$P308="غ",COLUMN($A$5:$P$5))),COLUMNS($A$7:P308)))),"")</f>
        <v/>
      </c>
    </row>
    <row r="309" spans="1:32">
      <c r="A309" s="9">
        <f>الرصد!O311</f>
        <v>0</v>
      </c>
      <c r="B309" s="9">
        <f>الرصد!P311</f>
        <v>0</v>
      </c>
      <c r="C309" s="9">
        <f>الرصد!Q311</f>
        <v>0</v>
      </c>
      <c r="D309" s="9">
        <f>الرصد!T311</f>
        <v>0</v>
      </c>
      <c r="E309" s="9">
        <f>الرصد!W311</f>
        <v>0</v>
      </c>
      <c r="F309" s="9">
        <f>الرصد!Z311</f>
        <v>0</v>
      </c>
      <c r="G309" s="9">
        <f>الرصد!AC311</f>
        <v>0</v>
      </c>
      <c r="H309" s="9">
        <f>الرصد!AD311</f>
        <v>0</v>
      </c>
      <c r="I309" s="9">
        <f>الرصد!AE311</f>
        <v>0</v>
      </c>
      <c r="J309" s="9">
        <f>الرصد!AH311</f>
        <v>0</v>
      </c>
      <c r="K309" s="9">
        <f>الرصد!AK311</f>
        <v>0</v>
      </c>
      <c r="L309" s="9">
        <f>الرصد!AN311</f>
        <v>0</v>
      </c>
      <c r="M309" s="9">
        <f>الرصد!AQ311</f>
        <v>0</v>
      </c>
      <c r="N309" s="9">
        <f>الرصد!AR311</f>
        <v>0</v>
      </c>
      <c r="O309" s="9">
        <f>الرصد!AS311</f>
        <v>0</v>
      </c>
      <c r="P309" s="9">
        <f>الرصد!AT311</f>
        <v>0</v>
      </c>
      <c r="Q309" s="5" t="str">
        <f>IFERROR(IF($O309=0,"",INDEX($A$5:$P$5,SMALL(IF(--($A309:$P309&lt;$A$6:$P$6),COLUMN($A$5:$P$5),IF($A309:$P309="غ",COLUMN($A$5:$P$5))),COLUMNS($A$7:A309)))),"")</f>
        <v/>
      </c>
      <c r="R309" s="5" t="str">
        <f>IFERROR(IF($O309=0,"",INDEX($A$5:$P$5,SMALL(IF(--($A309:$P309&lt;$A$6:$P$6),COLUMN($A$5:$P$5),IF($A309:$P309="غ",COLUMN($A$5:$P$5))),COLUMNS($A$7:B309)))),"")</f>
        <v/>
      </c>
      <c r="S309" s="5" t="str">
        <f>IFERROR(IF($O309=0,"",INDEX($A$5:$P$5,SMALL(IF(--($A309:$P309&lt;$A$6:$P$6),COLUMN($A$5:$P$5),IF($A309:$P309="غ",COLUMN($A$5:$P$5))),COLUMNS($A$7:C309)))),"")</f>
        <v/>
      </c>
      <c r="T309" s="5" t="str">
        <f>IFERROR(IF($O309=0,"",INDEX($A$5:$P$5,SMALL(IF(--($A309:$P309&lt;$A$6:$P$6),COLUMN($A$5:$P$5),IF($A309:$P309="غ",COLUMN($A$5:$P$5))),COLUMNS($A$7:D309)))),"")</f>
        <v/>
      </c>
      <c r="U309" s="5" t="str">
        <f>IFERROR(IF($O309=0,"",INDEX($A$5:$P$5,SMALL(IF(--($A309:$P309&lt;$A$6:$P$6),COLUMN($A$5:$P$5),IF($A309:$P309="غ",COLUMN($A$5:$P$5))),COLUMNS($A$7:E309)))),"")</f>
        <v/>
      </c>
      <c r="V309" s="5" t="str">
        <f>IFERROR(IF($O309=0,"",INDEX($A$5:$P$5,SMALL(IF(--($A309:$P309&lt;$A$6:$P$6),COLUMN($A$5:$P$5),IF($A309:$P309="غ",COLUMN($A$5:$P$5))),COLUMNS($A$7:F309)))),"")</f>
        <v/>
      </c>
      <c r="W309" s="5" t="str">
        <f>IFERROR(IF($O309=0,"",INDEX($A$5:$P$5,SMALL(IF(--($A309:$P309&lt;$A$6:$P$6),COLUMN($A$5:$P$5),IF($A309:$P309="غ",COLUMN($A$5:$P$5))),COLUMNS($A$7:G309)))),"")</f>
        <v/>
      </c>
      <c r="X309" s="5" t="str">
        <f>IFERROR(IF($O309=0,"",INDEX($A$5:$P$5,SMALL(IF(--($A309:$P309&lt;$A$6:$P$6),COLUMN($A$5:$P$5),IF($A309:$P309="غ",COLUMN($A$5:$P$5))),COLUMNS($A$7:H309)))),"")</f>
        <v/>
      </c>
      <c r="Y309" s="5" t="str">
        <f>IFERROR(IF($O309=0,"",INDEX($A$5:$P$5,SMALL(IF(--($A309:$P309&lt;$A$6:$P$6),COLUMN($A$5:$P$5),IF($A309:$P309="غ",COLUMN($A$5:$P$5))),COLUMNS($A$7:I309)))),"")</f>
        <v/>
      </c>
      <c r="Z309" s="5" t="str">
        <f>IFERROR(IF($O309=0,"",INDEX($A$5:$P$5,SMALL(IF(--($A309:$P309&lt;$A$6:$P$6),COLUMN($A$5:$P$5),IF($A309:$P309="غ",COLUMN($A$5:$P$5))),COLUMNS($A$7:J309)))),"")</f>
        <v/>
      </c>
      <c r="AA309" s="5" t="str">
        <f>IFERROR(IF($O309=0,"",INDEX($A$5:$P$5,SMALL(IF(--($A309:$P309&lt;$A$6:$P$6),COLUMN($A$5:$P$5),IF($A309:$P309="غ",COLUMN($A$5:$P$5))),COLUMNS($A$7:K309)))),"")</f>
        <v/>
      </c>
      <c r="AB309" s="5" t="str">
        <f>IFERROR(IF($O309=0,"",INDEX($A$5:$P$5,SMALL(IF(--($A309:$P309&lt;$A$6:$P$6),COLUMN($A$5:$P$5),IF($A309:$P309="غ",COLUMN($A$5:$P$5))),COLUMNS($A$7:L309)))),"")</f>
        <v/>
      </c>
      <c r="AC309" s="5" t="str">
        <f>IFERROR(IF($O309=0,"",INDEX($A$5:$P$5,SMALL(IF(--($A309:$P309&lt;$A$6:$P$6),COLUMN($A$5:$P$5),IF($A309:$P309="غ",COLUMN($A$5:$P$5))),COLUMNS($A$7:M309)))),"")</f>
        <v/>
      </c>
      <c r="AD309" s="5" t="str">
        <f>IFERROR(IF($O309=0,"",INDEX($A$5:$P$5,SMALL(IF(--($A309:$P309&lt;$A$6:$P$6),COLUMN($A$5:$P$5),IF($A309:$P309="غ",COLUMN($A$5:$P$5))),COLUMNS($A$7:N309)))),"")</f>
        <v/>
      </c>
      <c r="AE309" s="5" t="str">
        <f>IFERROR(IF($O309=0,"",INDEX($A$5:$P$5,SMALL(IF(--($A309:$P309&lt;$A$6:$P$6),COLUMN($A$5:$P$5),IF($A309:$P309="غ",COLUMN($A$5:$P$5))),COLUMNS($A$7:O309)))),"")</f>
        <v/>
      </c>
      <c r="AF309" s="5" t="str">
        <f>IFERROR(IF($O309=0,"",INDEX($A$5:$P$5,SMALL(IF(--($A309:$P309&lt;$A$6:$P$6),COLUMN($A$5:$P$5),IF($A309:$P309="غ",COLUMN($A$5:$P$5))),COLUMNS($A$7:P309)))),"")</f>
        <v/>
      </c>
    </row>
    <row r="310" spans="1:32">
      <c r="A310" s="9">
        <f>الرصد!O312</f>
        <v>0</v>
      </c>
      <c r="B310" s="9">
        <f>الرصد!P312</f>
        <v>0</v>
      </c>
      <c r="C310" s="9">
        <f>الرصد!Q312</f>
        <v>0</v>
      </c>
      <c r="D310" s="9">
        <f>الرصد!T312</f>
        <v>0</v>
      </c>
      <c r="E310" s="9">
        <f>الرصد!W312</f>
        <v>0</v>
      </c>
      <c r="F310" s="9">
        <f>الرصد!Z312</f>
        <v>0</v>
      </c>
      <c r="G310" s="9">
        <f>الرصد!AC312</f>
        <v>0</v>
      </c>
      <c r="H310" s="9">
        <f>الرصد!AD312</f>
        <v>0</v>
      </c>
      <c r="I310" s="9">
        <f>الرصد!AE312</f>
        <v>0</v>
      </c>
      <c r="J310" s="9">
        <f>الرصد!AH312</f>
        <v>0</v>
      </c>
      <c r="K310" s="9">
        <f>الرصد!AK312</f>
        <v>0</v>
      </c>
      <c r="L310" s="9">
        <f>الرصد!AN312</f>
        <v>0</v>
      </c>
      <c r="M310" s="9">
        <f>الرصد!AQ312</f>
        <v>0</v>
      </c>
      <c r="N310" s="9">
        <f>الرصد!AR312</f>
        <v>0</v>
      </c>
      <c r="O310" s="9">
        <f>الرصد!AS312</f>
        <v>0</v>
      </c>
      <c r="P310" s="9">
        <f>الرصد!AT312</f>
        <v>0</v>
      </c>
      <c r="Q310" s="5" t="str">
        <f>IFERROR(IF($O310=0,"",INDEX($A$5:$P$5,SMALL(IF(--($A310:$P310&lt;$A$6:$P$6),COLUMN($A$5:$P$5),IF($A310:$P310="غ",COLUMN($A$5:$P$5))),COLUMNS($A$7:A310)))),"")</f>
        <v/>
      </c>
      <c r="R310" s="5" t="str">
        <f>IFERROR(IF($O310=0,"",INDEX($A$5:$P$5,SMALL(IF(--($A310:$P310&lt;$A$6:$P$6),COLUMN($A$5:$P$5),IF($A310:$P310="غ",COLUMN($A$5:$P$5))),COLUMNS($A$7:B310)))),"")</f>
        <v/>
      </c>
      <c r="S310" s="5" t="str">
        <f>IFERROR(IF($O310=0,"",INDEX($A$5:$P$5,SMALL(IF(--($A310:$P310&lt;$A$6:$P$6),COLUMN($A$5:$P$5),IF($A310:$P310="غ",COLUMN($A$5:$P$5))),COLUMNS($A$7:C310)))),"")</f>
        <v/>
      </c>
      <c r="T310" s="5" t="str">
        <f>IFERROR(IF($O310=0,"",INDEX($A$5:$P$5,SMALL(IF(--($A310:$P310&lt;$A$6:$P$6),COLUMN($A$5:$P$5),IF($A310:$P310="غ",COLUMN($A$5:$P$5))),COLUMNS($A$7:D310)))),"")</f>
        <v/>
      </c>
      <c r="U310" s="5" t="str">
        <f>IFERROR(IF($O310=0,"",INDEX($A$5:$P$5,SMALL(IF(--($A310:$P310&lt;$A$6:$P$6),COLUMN($A$5:$P$5),IF($A310:$P310="غ",COLUMN($A$5:$P$5))),COLUMNS($A$7:E310)))),"")</f>
        <v/>
      </c>
      <c r="V310" s="5" t="str">
        <f>IFERROR(IF($O310=0,"",INDEX($A$5:$P$5,SMALL(IF(--($A310:$P310&lt;$A$6:$P$6),COLUMN($A$5:$P$5),IF($A310:$P310="غ",COLUMN($A$5:$P$5))),COLUMNS($A$7:F310)))),"")</f>
        <v/>
      </c>
      <c r="W310" s="5" t="str">
        <f>IFERROR(IF($O310=0,"",INDEX($A$5:$P$5,SMALL(IF(--($A310:$P310&lt;$A$6:$P$6),COLUMN($A$5:$P$5),IF($A310:$P310="غ",COLUMN($A$5:$P$5))),COLUMNS($A$7:G310)))),"")</f>
        <v/>
      </c>
      <c r="X310" s="5" t="str">
        <f>IFERROR(IF($O310=0,"",INDEX($A$5:$P$5,SMALL(IF(--($A310:$P310&lt;$A$6:$P$6),COLUMN($A$5:$P$5),IF($A310:$P310="غ",COLUMN($A$5:$P$5))),COLUMNS($A$7:H310)))),"")</f>
        <v/>
      </c>
      <c r="Y310" s="5" t="str">
        <f>IFERROR(IF($O310=0,"",INDEX($A$5:$P$5,SMALL(IF(--($A310:$P310&lt;$A$6:$P$6),COLUMN($A$5:$P$5),IF($A310:$P310="غ",COLUMN($A$5:$P$5))),COLUMNS($A$7:I310)))),"")</f>
        <v/>
      </c>
      <c r="Z310" s="5" t="str">
        <f>IFERROR(IF($O310=0,"",INDEX($A$5:$P$5,SMALL(IF(--($A310:$P310&lt;$A$6:$P$6),COLUMN($A$5:$P$5),IF($A310:$P310="غ",COLUMN($A$5:$P$5))),COLUMNS($A$7:J310)))),"")</f>
        <v/>
      </c>
      <c r="AA310" s="5" t="str">
        <f>IFERROR(IF($O310=0,"",INDEX($A$5:$P$5,SMALL(IF(--($A310:$P310&lt;$A$6:$P$6),COLUMN($A$5:$P$5),IF($A310:$P310="غ",COLUMN($A$5:$P$5))),COLUMNS($A$7:K310)))),"")</f>
        <v/>
      </c>
      <c r="AB310" s="5" t="str">
        <f>IFERROR(IF($O310=0,"",INDEX($A$5:$P$5,SMALL(IF(--($A310:$P310&lt;$A$6:$P$6),COLUMN($A$5:$P$5),IF($A310:$P310="غ",COLUMN($A$5:$P$5))),COLUMNS($A$7:L310)))),"")</f>
        <v/>
      </c>
      <c r="AC310" s="5" t="str">
        <f>IFERROR(IF($O310=0,"",INDEX($A$5:$P$5,SMALL(IF(--($A310:$P310&lt;$A$6:$P$6),COLUMN($A$5:$P$5),IF($A310:$P310="غ",COLUMN($A$5:$P$5))),COLUMNS($A$7:M310)))),"")</f>
        <v/>
      </c>
      <c r="AD310" s="5" t="str">
        <f>IFERROR(IF($O310=0,"",INDEX($A$5:$P$5,SMALL(IF(--($A310:$P310&lt;$A$6:$P$6),COLUMN($A$5:$P$5),IF($A310:$P310="غ",COLUMN($A$5:$P$5))),COLUMNS($A$7:N310)))),"")</f>
        <v/>
      </c>
      <c r="AE310" s="5" t="str">
        <f>IFERROR(IF($O310=0,"",INDEX($A$5:$P$5,SMALL(IF(--($A310:$P310&lt;$A$6:$P$6),COLUMN($A$5:$P$5),IF($A310:$P310="غ",COLUMN($A$5:$P$5))),COLUMNS($A$7:O310)))),"")</f>
        <v/>
      </c>
      <c r="AF310" s="5" t="str">
        <f>IFERROR(IF($O310=0,"",INDEX($A$5:$P$5,SMALL(IF(--($A310:$P310&lt;$A$6:$P$6),COLUMN($A$5:$P$5),IF($A310:$P310="غ",COLUMN($A$5:$P$5))),COLUMNS($A$7:P310)))),"")</f>
        <v/>
      </c>
    </row>
    <row r="311" spans="1:32">
      <c r="A311" s="9">
        <f>الرصد!O313</f>
        <v>0</v>
      </c>
      <c r="B311" s="9">
        <f>الرصد!P313</f>
        <v>0</v>
      </c>
      <c r="C311" s="9">
        <f>الرصد!Q313</f>
        <v>0</v>
      </c>
      <c r="D311" s="9">
        <f>الرصد!T313</f>
        <v>0</v>
      </c>
      <c r="E311" s="9">
        <f>الرصد!W313</f>
        <v>0</v>
      </c>
      <c r="F311" s="9">
        <f>الرصد!Z313</f>
        <v>0</v>
      </c>
      <c r="G311" s="9">
        <f>الرصد!AC313</f>
        <v>0</v>
      </c>
      <c r="H311" s="9">
        <f>الرصد!AD313</f>
        <v>0</v>
      </c>
      <c r="I311" s="9">
        <f>الرصد!AE313</f>
        <v>0</v>
      </c>
      <c r="J311" s="9">
        <f>الرصد!AH313</f>
        <v>0</v>
      </c>
      <c r="K311" s="9">
        <f>الرصد!AK313</f>
        <v>0</v>
      </c>
      <c r="L311" s="9">
        <f>الرصد!AN313</f>
        <v>0</v>
      </c>
      <c r="M311" s="9">
        <f>الرصد!AQ313</f>
        <v>0</v>
      </c>
      <c r="N311" s="9">
        <f>الرصد!AR313</f>
        <v>0</v>
      </c>
      <c r="O311" s="9">
        <f>الرصد!AS313</f>
        <v>0</v>
      </c>
      <c r="P311" s="9">
        <f>الرصد!AT313</f>
        <v>0</v>
      </c>
      <c r="Q311" s="5" t="str">
        <f>IFERROR(IF($O311=0,"",INDEX($A$5:$P$5,SMALL(IF(--($A311:$P311&lt;$A$6:$P$6),COLUMN($A$5:$P$5),IF($A311:$P311="غ",COLUMN($A$5:$P$5))),COLUMNS($A$7:A311)))),"")</f>
        <v/>
      </c>
      <c r="R311" s="5" t="str">
        <f>IFERROR(IF($O311=0,"",INDEX($A$5:$P$5,SMALL(IF(--($A311:$P311&lt;$A$6:$P$6),COLUMN($A$5:$P$5),IF($A311:$P311="غ",COLUMN($A$5:$P$5))),COLUMNS($A$7:B311)))),"")</f>
        <v/>
      </c>
      <c r="S311" s="5" t="str">
        <f>IFERROR(IF($O311=0,"",INDEX($A$5:$P$5,SMALL(IF(--($A311:$P311&lt;$A$6:$P$6),COLUMN($A$5:$P$5),IF($A311:$P311="غ",COLUMN($A$5:$P$5))),COLUMNS($A$7:C311)))),"")</f>
        <v/>
      </c>
      <c r="T311" s="5" t="str">
        <f>IFERROR(IF($O311=0,"",INDEX($A$5:$P$5,SMALL(IF(--($A311:$P311&lt;$A$6:$P$6),COLUMN($A$5:$P$5),IF($A311:$P311="غ",COLUMN($A$5:$P$5))),COLUMNS($A$7:D311)))),"")</f>
        <v/>
      </c>
      <c r="U311" s="5" t="str">
        <f>IFERROR(IF($O311=0,"",INDEX($A$5:$P$5,SMALL(IF(--($A311:$P311&lt;$A$6:$P$6),COLUMN($A$5:$P$5),IF($A311:$P311="غ",COLUMN($A$5:$P$5))),COLUMNS($A$7:E311)))),"")</f>
        <v/>
      </c>
      <c r="V311" s="5" t="str">
        <f>IFERROR(IF($O311=0,"",INDEX($A$5:$P$5,SMALL(IF(--($A311:$P311&lt;$A$6:$P$6),COLUMN($A$5:$P$5),IF($A311:$P311="غ",COLUMN($A$5:$P$5))),COLUMNS($A$7:F311)))),"")</f>
        <v/>
      </c>
      <c r="W311" s="5" t="str">
        <f>IFERROR(IF($O311=0,"",INDEX($A$5:$P$5,SMALL(IF(--($A311:$P311&lt;$A$6:$P$6),COLUMN($A$5:$P$5),IF($A311:$P311="غ",COLUMN($A$5:$P$5))),COLUMNS($A$7:G311)))),"")</f>
        <v/>
      </c>
      <c r="X311" s="5" t="str">
        <f>IFERROR(IF($O311=0,"",INDEX($A$5:$P$5,SMALL(IF(--($A311:$P311&lt;$A$6:$P$6),COLUMN($A$5:$P$5),IF($A311:$P311="غ",COLUMN($A$5:$P$5))),COLUMNS($A$7:H311)))),"")</f>
        <v/>
      </c>
      <c r="Y311" s="5" t="str">
        <f>IFERROR(IF($O311=0,"",INDEX($A$5:$P$5,SMALL(IF(--($A311:$P311&lt;$A$6:$P$6),COLUMN($A$5:$P$5),IF($A311:$P311="غ",COLUMN($A$5:$P$5))),COLUMNS($A$7:I311)))),"")</f>
        <v/>
      </c>
      <c r="Z311" s="5" t="str">
        <f>IFERROR(IF($O311=0,"",INDEX($A$5:$P$5,SMALL(IF(--($A311:$P311&lt;$A$6:$P$6),COLUMN($A$5:$P$5),IF($A311:$P311="غ",COLUMN($A$5:$P$5))),COLUMNS($A$7:J311)))),"")</f>
        <v/>
      </c>
      <c r="AA311" s="5" t="str">
        <f>IFERROR(IF($O311=0,"",INDEX($A$5:$P$5,SMALL(IF(--($A311:$P311&lt;$A$6:$P$6),COLUMN($A$5:$P$5),IF($A311:$P311="غ",COLUMN($A$5:$P$5))),COLUMNS($A$7:K311)))),"")</f>
        <v/>
      </c>
      <c r="AB311" s="5" t="str">
        <f>IFERROR(IF($O311=0,"",INDEX($A$5:$P$5,SMALL(IF(--($A311:$P311&lt;$A$6:$P$6),COLUMN($A$5:$P$5),IF($A311:$P311="غ",COLUMN($A$5:$P$5))),COLUMNS($A$7:L311)))),"")</f>
        <v/>
      </c>
      <c r="AC311" s="5" t="str">
        <f>IFERROR(IF($O311=0,"",INDEX($A$5:$P$5,SMALL(IF(--($A311:$P311&lt;$A$6:$P$6),COLUMN($A$5:$P$5),IF($A311:$P311="غ",COLUMN($A$5:$P$5))),COLUMNS($A$7:M311)))),"")</f>
        <v/>
      </c>
      <c r="AD311" s="5" t="str">
        <f>IFERROR(IF($O311=0,"",INDEX($A$5:$P$5,SMALL(IF(--($A311:$P311&lt;$A$6:$P$6),COLUMN($A$5:$P$5),IF($A311:$P311="غ",COLUMN($A$5:$P$5))),COLUMNS($A$7:N311)))),"")</f>
        <v/>
      </c>
      <c r="AE311" s="5" t="str">
        <f>IFERROR(IF($O311=0,"",INDEX($A$5:$P$5,SMALL(IF(--($A311:$P311&lt;$A$6:$P$6),COLUMN($A$5:$P$5),IF($A311:$P311="غ",COLUMN($A$5:$P$5))),COLUMNS($A$7:O311)))),"")</f>
        <v/>
      </c>
      <c r="AF311" s="5" t="str">
        <f>IFERROR(IF($O311=0,"",INDEX($A$5:$P$5,SMALL(IF(--($A311:$P311&lt;$A$6:$P$6),COLUMN($A$5:$P$5),IF($A311:$P311="غ",COLUMN($A$5:$P$5))),COLUMNS($A$7:P311)))),"")</f>
        <v/>
      </c>
    </row>
    <row r="312" spans="1:32">
      <c r="A312" s="9">
        <f>الرصد!O314</f>
        <v>0</v>
      </c>
      <c r="B312" s="9">
        <f>الرصد!P314</f>
        <v>0</v>
      </c>
      <c r="C312" s="9">
        <f>الرصد!Q314</f>
        <v>0</v>
      </c>
      <c r="D312" s="9">
        <f>الرصد!T314</f>
        <v>0</v>
      </c>
      <c r="E312" s="9">
        <f>الرصد!W314</f>
        <v>0</v>
      </c>
      <c r="F312" s="9">
        <f>الرصد!Z314</f>
        <v>0</v>
      </c>
      <c r="G312" s="9">
        <f>الرصد!AC314</f>
        <v>0</v>
      </c>
      <c r="H312" s="9">
        <f>الرصد!AD314</f>
        <v>0</v>
      </c>
      <c r="I312" s="9">
        <f>الرصد!AE314</f>
        <v>0</v>
      </c>
      <c r="J312" s="9">
        <f>الرصد!AH314</f>
        <v>0</v>
      </c>
      <c r="K312" s="9">
        <f>الرصد!AK314</f>
        <v>0</v>
      </c>
      <c r="L312" s="9">
        <f>الرصد!AN314</f>
        <v>0</v>
      </c>
      <c r="M312" s="9">
        <f>الرصد!AQ314</f>
        <v>0</v>
      </c>
      <c r="N312" s="9">
        <f>الرصد!AR314</f>
        <v>0</v>
      </c>
      <c r="O312" s="9">
        <f>الرصد!AS314</f>
        <v>0</v>
      </c>
      <c r="P312" s="9">
        <f>الرصد!AT314</f>
        <v>0</v>
      </c>
      <c r="Q312" s="5" t="str">
        <f>IFERROR(IF($O312=0,"",INDEX($A$5:$P$5,SMALL(IF(--($A312:$P312&lt;$A$6:$P$6),COLUMN($A$5:$P$5),IF($A312:$P312="غ",COLUMN($A$5:$P$5))),COLUMNS($A$7:A312)))),"")</f>
        <v/>
      </c>
      <c r="R312" s="5" t="str">
        <f>IFERROR(IF($O312=0,"",INDEX($A$5:$P$5,SMALL(IF(--($A312:$P312&lt;$A$6:$P$6),COLUMN($A$5:$P$5),IF($A312:$P312="غ",COLUMN($A$5:$P$5))),COLUMNS($A$7:B312)))),"")</f>
        <v/>
      </c>
      <c r="S312" s="5" t="str">
        <f>IFERROR(IF($O312=0,"",INDEX($A$5:$P$5,SMALL(IF(--($A312:$P312&lt;$A$6:$P$6),COLUMN($A$5:$P$5),IF($A312:$P312="غ",COLUMN($A$5:$P$5))),COLUMNS($A$7:C312)))),"")</f>
        <v/>
      </c>
      <c r="T312" s="5" t="str">
        <f>IFERROR(IF($O312=0,"",INDEX($A$5:$P$5,SMALL(IF(--($A312:$P312&lt;$A$6:$P$6),COLUMN($A$5:$P$5),IF($A312:$P312="غ",COLUMN($A$5:$P$5))),COLUMNS($A$7:D312)))),"")</f>
        <v/>
      </c>
      <c r="U312" s="5" t="str">
        <f>IFERROR(IF($O312=0,"",INDEX($A$5:$P$5,SMALL(IF(--($A312:$P312&lt;$A$6:$P$6),COLUMN($A$5:$P$5),IF($A312:$P312="غ",COLUMN($A$5:$P$5))),COLUMNS($A$7:E312)))),"")</f>
        <v/>
      </c>
      <c r="V312" s="5" t="str">
        <f>IFERROR(IF($O312=0,"",INDEX($A$5:$P$5,SMALL(IF(--($A312:$P312&lt;$A$6:$P$6),COLUMN($A$5:$P$5),IF($A312:$P312="غ",COLUMN($A$5:$P$5))),COLUMNS($A$7:F312)))),"")</f>
        <v/>
      </c>
      <c r="W312" s="5" t="str">
        <f>IFERROR(IF($O312=0,"",INDEX($A$5:$P$5,SMALL(IF(--($A312:$P312&lt;$A$6:$P$6),COLUMN($A$5:$P$5),IF($A312:$P312="غ",COLUMN($A$5:$P$5))),COLUMNS($A$7:G312)))),"")</f>
        <v/>
      </c>
      <c r="X312" s="5" t="str">
        <f>IFERROR(IF($O312=0,"",INDEX($A$5:$P$5,SMALL(IF(--($A312:$P312&lt;$A$6:$P$6),COLUMN($A$5:$P$5),IF($A312:$P312="غ",COLUMN($A$5:$P$5))),COLUMNS($A$7:H312)))),"")</f>
        <v/>
      </c>
      <c r="Y312" s="5" t="str">
        <f>IFERROR(IF($O312=0,"",INDEX($A$5:$P$5,SMALL(IF(--($A312:$P312&lt;$A$6:$P$6),COLUMN($A$5:$P$5),IF($A312:$P312="غ",COLUMN($A$5:$P$5))),COLUMNS($A$7:I312)))),"")</f>
        <v/>
      </c>
      <c r="Z312" s="5" t="str">
        <f>IFERROR(IF($O312=0,"",INDEX($A$5:$P$5,SMALL(IF(--($A312:$P312&lt;$A$6:$P$6),COLUMN($A$5:$P$5),IF($A312:$P312="غ",COLUMN($A$5:$P$5))),COLUMNS($A$7:J312)))),"")</f>
        <v/>
      </c>
      <c r="AA312" s="5" t="str">
        <f>IFERROR(IF($O312=0,"",INDEX($A$5:$P$5,SMALL(IF(--($A312:$P312&lt;$A$6:$P$6),COLUMN($A$5:$P$5),IF($A312:$P312="غ",COLUMN($A$5:$P$5))),COLUMNS($A$7:K312)))),"")</f>
        <v/>
      </c>
      <c r="AB312" s="5" t="str">
        <f>IFERROR(IF($O312=0,"",INDEX($A$5:$P$5,SMALL(IF(--($A312:$P312&lt;$A$6:$P$6),COLUMN($A$5:$P$5),IF($A312:$P312="غ",COLUMN($A$5:$P$5))),COLUMNS($A$7:L312)))),"")</f>
        <v/>
      </c>
      <c r="AC312" s="5" t="str">
        <f>IFERROR(IF($O312=0,"",INDEX($A$5:$P$5,SMALL(IF(--($A312:$P312&lt;$A$6:$P$6),COLUMN($A$5:$P$5),IF($A312:$P312="غ",COLUMN($A$5:$P$5))),COLUMNS($A$7:M312)))),"")</f>
        <v/>
      </c>
      <c r="AD312" s="5" t="str">
        <f>IFERROR(IF($O312=0,"",INDEX($A$5:$P$5,SMALL(IF(--($A312:$P312&lt;$A$6:$P$6),COLUMN($A$5:$P$5),IF($A312:$P312="غ",COLUMN($A$5:$P$5))),COLUMNS($A$7:N312)))),"")</f>
        <v/>
      </c>
      <c r="AE312" s="5" t="str">
        <f>IFERROR(IF($O312=0,"",INDEX($A$5:$P$5,SMALL(IF(--($A312:$P312&lt;$A$6:$P$6),COLUMN($A$5:$P$5),IF($A312:$P312="غ",COLUMN($A$5:$P$5))),COLUMNS($A$7:O312)))),"")</f>
        <v/>
      </c>
      <c r="AF312" s="5" t="str">
        <f>IFERROR(IF($O312=0,"",INDEX($A$5:$P$5,SMALL(IF(--($A312:$P312&lt;$A$6:$P$6),COLUMN($A$5:$P$5),IF($A312:$P312="غ",COLUMN($A$5:$P$5))),COLUMNS($A$7:P312)))),"")</f>
        <v/>
      </c>
    </row>
    <row r="313" spans="1:32">
      <c r="A313" s="9">
        <f>الرصد!O315</f>
        <v>0</v>
      </c>
      <c r="B313" s="9">
        <f>الرصد!P315</f>
        <v>0</v>
      </c>
      <c r="C313" s="9">
        <f>الرصد!Q315</f>
        <v>0</v>
      </c>
      <c r="D313" s="9">
        <f>الرصد!T315</f>
        <v>0</v>
      </c>
      <c r="E313" s="9">
        <f>الرصد!W315</f>
        <v>0</v>
      </c>
      <c r="F313" s="9">
        <f>الرصد!Z315</f>
        <v>0</v>
      </c>
      <c r="G313" s="9">
        <f>الرصد!AC315</f>
        <v>0</v>
      </c>
      <c r="H313" s="9">
        <f>الرصد!AD315</f>
        <v>0</v>
      </c>
      <c r="I313" s="9">
        <f>الرصد!AE315</f>
        <v>0</v>
      </c>
      <c r="J313" s="9">
        <f>الرصد!AH315</f>
        <v>0</v>
      </c>
      <c r="K313" s="9">
        <f>الرصد!AK315</f>
        <v>0</v>
      </c>
      <c r="L313" s="9">
        <f>الرصد!AN315</f>
        <v>0</v>
      </c>
      <c r="M313" s="9">
        <f>الرصد!AQ315</f>
        <v>0</v>
      </c>
      <c r="N313" s="9">
        <f>الرصد!AR315</f>
        <v>0</v>
      </c>
      <c r="O313" s="9">
        <f>الرصد!AS315</f>
        <v>0</v>
      </c>
      <c r="P313" s="9">
        <f>الرصد!AT315</f>
        <v>0</v>
      </c>
      <c r="Q313" s="5" t="str">
        <f>IFERROR(IF($O313=0,"",INDEX($A$5:$P$5,SMALL(IF(--($A313:$P313&lt;$A$6:$P$6),COLUMN($A$5:$P$5),IF($A313:$P313="غ",COLUMN($A$5:$P$5))),COLUMNS($A$7:A313)))),"")</f>
        <v/>
      </c>
      <c r="R313" s="5" t="str">
        <f>IFERROR(IF($O313=0,"",INDEX($A$5:$P$5,SMALL(IF(--($A313:$P313&lt;$A$6:$P$6),COLUMN($A$5:$P$5),IF($A313:$P313="غ",COLUMN($A$5:$P$5))),COLUMNS($A$7:B313)))),"")</f>
        <v/>
      </c>
      <c r="S313" s="5" t="str">
        <f>IFERROR(IF($O313=0,"",INDEX($A$5:$P$5,SMALL(IF(--($A313:$P313&lt;$A$6:$P$6),COLUMN($A$5:$P$5),IF($A313:$P313="غ",COLUMN($A$5:$P$5))),COLUMNS($A$7:C313)))),"")</f>
        <v/>
      </c>
      <c r="T313" s="5" t="str">
        <f>IFERROR(IF($O313=0,"",INDEX($A$5:$P$5,SMALL(IF(--($A313:$P313&lt;$A$6:$P$6),COLUMN($A$5:$P$5),IF($A313:$P313="غ",COLUMN($A$5:$P$5))),COLUMNS($A$7:D313)))),"")</f>
        <v/>
      </c>
      <c r="U313" s="5" t="str">
        <f>IFERROR(IF($O313=0,"",INDEX($A$5:$P$5,SMALL(IF(--($A313:$P313&lt;$A$6:$P$6),COLUMN($A$5:$P$5),IF($A313:$P313="غ",COLUMN($A$5:$P$5))),COLUMNS($A$7:E313)))),"")</f>
        <v/>
      </c>
      <c r="V313" s="5" t="str">
        <f>IFERROR(IF($O313=0,"",INDEX($A$5:$P$5,SMALL(IF(--($A313:$P313&lt;$A$6:$P$6),COLUMN($A$5:$P$5),IF($A313:$P313="غ",COLUMN($A$5:$P$5))),COLUMNS($A$7:F313)))),"")</f>
        <v/>
      </c>
      <c r="W313" s="5" t="str">
        <f>IFERROR(IF($O313=0,"",INDEX($A$5:$P$5,SMALL(IF(--($A313:$P313&lt;$A$6:$P$6),COLUMN($A$5:$P$5),IF($A313:$P313="غ",COLUMN($A$5:$P$5))),COLUMNS($A$7:G313)))),"")</f>
        <v/>
      </c>
      <c r="X313" s="5" t="str">
        <f>IFERROR(IF($O313=0,"",INDEX($A$5:$P$5,SMALL(IF(--($A313:$P313&lt;$A$6:$P$6),COLUMN($A$5:$P$5),IF($A313:$P313="غ",COLUMN($A$5:$P$5))),COLUMNS($A$7:H313)))),"")</f>
        <v/>
      </c>
      <c r="Y313" s="5" t="str">
        <f>IFERROR(IF($O313=0,"",INDEX($A$5:$P$5,SMALL(IF(--($A313:$P313&lt;$A$6:$P$6),COLUMN($A$5:$P$5),IF($A313:$P313="غ",COLUMN($A$5:$P$5))),COLUMNS($A$7:I313)))),"")</f>
        <v/>
      </c>
      <c r="Z313" s="5" t="str">
        <f>IFERROR(IF($O313=0,"",INDEX($A$5:$P$5,SMALL(IF(--($A313:$P313&lt;$A$6:$P$6),COLUMN($A$5:$P$5),IF($A313:$P313="غ",COLUMN($A$5:$P$5))),COLUMNS($A$7:J313)))),"")</f>
        <v/>
      </c>
      <c r="AA313" s="5" t="str">
        <f>IFERROR(IF($O313=0,"",INDEX($A$5:$P$5,SMALL(IF(--($A313:$P313&lt;$A$6:$P$6),COLUMN($A$5:$P$5),IF($A313:$P313="غ",COLUMN($A$5:$P$5))),COLUMNS($A$7:K313)))),"")</f>
        <v/>
      </c>
      <c r="AB313" s="5" t="str">
        <f>IFERROR(IF($O313=0,"",INDEX($A$5:$P$5,SMALL(IF(--($A313:$P313&lt;$A$6:$P$6),COLUMN($A$5:$P$5),IF($A313:$P313="غ",COLUMN($A$5:$P$5))),COLUMNS($A$7:L313)))),"")</f>
        <v/>
      </c>
      <c r="AC313" s="5" t="str">
        <f>IFERROR(IF($O313=0,"",INDEX($A$5:$P$5,SMALL(IF(--($A313:$P313&lt;$A$6:$P$6),COLUMN($A$5:$P$5),IF($A313:$P313="غ",COLUMN($A$5:$P$5))),COLUMNS($A$7:M313)))),"")</f>
        <v/>
      </c>
      <c r="AD313" s="5" t="str">
        <f>IFERROR(IF($O313=0,"",INDEX($A$5:$P$5,SMALL(IF(--($A313:$P313&lt;$A$6:$P$6),COLUMN($A$5:$P$5),IF($A313:$P313="غ",COLUMN($A$5:$P$5))),COLUMNS($A$7:N313)))),"")</f>
        <v/>
      </c>
      <c r="AE313" s="5" t="str">
        <f>IFERROR(IF($O313=0,"",INDEX($A$5:$P$5,SMALL(IF(--($A313:$P313&lt;$A$6:$P$6),COLUMN($A$5:$P$5),IF($A313:$P313="غ",COLUMN($A$5:$P$5))),COLUMNS($A$7:O313)))),"")</f>
        <v/>
      </c>
      <c r="AF313" s="5" t="str">
        <f>IFERROR(IF($O313=0,"",INDEX($A$5:$P$5,SMALL(IF(--($A313:$P313&lt;$A$6:$P$6),COLUMN($A$5:$P$5),IF($A313:$P313="غ",COLUMN($A$5:$P$5))),COLUMNS($A$7:P313)))),"")</f>
        <v/>
      </c>
    </row>
    <row r="314" spans="1:32">
      <c r="A314" s="9">
        <f>الرصد!O316</f>
        <v>0</v>
      </c>
      <c r="B314" s="9">
        <f>الرصد!P316</f>
        <v>0</v>
      </c>
      <c r="C314" s="9">
        <f>الرصد!Q316</f>
        <v>0</v>
      </c>
      <c r="D314" s="9">
        <f>الرصد!T316</f>
        <v>0</v>
      </c>
      <c r="E314" s="9">
        <f>الرصد!W316</f>
        <v>0</v>
      </c>
      <c r="F314" s="9">
        <f>الرصد!Z316</f>
        <v>0</v>
      </c>
      <c r="G314" s="9">
        <f>الرصد!AC316</f>
        <v>0</v>
      </c>
      <c r="H314" s="9">
        <f>الرصد!AD316</f>
        <v>0</v>
      </c>
      <c r="I314" s="9">
        <f>الرصد!AE316</f>
        <v>0</v>
      </c>
      <c r="J314" s="9">
        <f>الرصد!AH316</f>
        <v>0</v>
      </c>
      <c r="K314" s="9">
        <f>الرصد!AK316</f>
        <v>0</v>
      </c>
      <c r="L314" s="9">
        <f>الرصد!AN316</f>
        <v>0</v>
      </c>
      <c r="M314" s="9">
        <f>الرصد!AQ316</f>
        <v>0</v>
      </c>
      <c r="N314" s="9">
        <f>الرصد!AR316</f>
        <v>0</v>
      </c>
      <c r="O314" s="9">
        <f>الرصد!AS316</f>
        <v>0</v>
      </c>
      <c r="P314" s="9">
        <f>الرصد!AT316</f>
        <v>0</v>
      </c>
      <c r="Q314" s="5" t="str">
        <f>IFERROR(IF($O314=0,"",INDEX($A$5:$P$5,SMALL(IF(--($A314:$P314&lt;$A$6:$P$6),COLUMN($A$5:$P$5),IF($A314:$P314="غ",COLUMN($A$5:$P$5))),COLUMNS($A$7:A314)))),"")</f>
        <v/>
      </c>
      <c r="R314" s="5" t="str">
        <f>IFERROR(IF($O314=0,"",INDEX($A$5:$P$5,SMALL(IF(--($A314:$P314&lt;$A$6:$P$6),COLUMN($A$5:$P$5),IF($A314:$P314="غ",COLUMN($A$5:$P$5))),COLUMNS($A$7:B314)))),"")</f>
        <v/>
      </c>
      <c r="S314" s="5" t="str">
        <f>IFERROR(IF($O314=0,"",INDEX($A$5:$P$5,SMALL(IF(--($A314:$P314&lt;$A$6:$P$6),COLUMN($A$5:$P$5),IF($A314:$P314="غ",COLUMN($A$5:$P$5))),COLUMNS($A$7:C314)))),"")</f>
        <v/>
      </c>
      <c r="T314" s="5" t="str">
        <f>IFERROR(IF($O314=0,"",INDEX($A$5:$P$5,SMALL(IF(--($A314:$P314&lt;$A$6:$P$6),COLUMN($A$5:$P$5),IF($A314:$P314="غ",COLUMN($A$5:$P$5))),COLUMNS($A$7:D314)))),"")</f>
        <v/>
      </c>
      <c r="U314" s="5" t="str">
        <f>IFERROR(IF($O314=0,"",INDEX($A$5:$P$5,SMALL(IF(--($A314:$P314&lt;$A$6:$P$6),COLUMN($A$5:$P$5),IF($A314:$P314="غ",COLUMN($A$5:$P$5))),COLUMNS($A$7:E314)))),"")</f>
        <v/>
      </c>
      <c r="V314" s="5" t="str">
        <f>IFERROR(IF($O314=0,"",INDEX($A$5:$P$5,SMALL(IF(--($A314:$P314&lt;$A$6:$P$6),COLUMN($A$5:$P$5),IF($A314:$P314="غ",COLUMN($A$5:$P$5))),COLUMNS($A$7:F314)))),"")</f>
        <v/>
      </c>
      <c r="W314" s="5" t="str">
        <f>IFERROR(IF($O314=0,"",INDEX($A$5:$P$5,SMALL(IF(--($A314:$P314&lt;$A$6:$P$6),COLUMN($A$5:$P$5),IF($A314:$P314="غ",COLUMN($A$5:$P$5))),COLUMNS($A$7:G314)))),"")</f>
        <v/>
      </c>
      <c r="X314" s="5" t="str">
        <f>IFERROR(IF($O314=0,"",INDEX($A$5:$P$5,SMALL(IF(--($A314:$P314&lt;$A$6:$P$6),COLUMN($A$5:$P$5),IF($A314:$P314="غ",COLUMN($A$5:$P$5))),COLUMNS($A$7:H314)))),"")</f>
        <v/>
      </c>
      <c r="Y314" s="5" t="str">
        <f>IFERROR(IF($O314=0,"",INDEX($A$5:$P$5,SMALL(IF(--($A314:$P314&lt;$A$6:$P$6),COLUMN($A$5:$P$5),IF($A314:$P314="غ",COLUMN($A$5:$P$5))),COLUMNS($A$7:I314)))),"")</f>
        <v/>
      </c>
      <c r="Z314" s="5" t="str">
        <f>IFERROR(IF($O314=0,"",INDEX($A$5:$P$5,SMALL(IF(--($A314:$P314&lt;$A$6:$P$6),COLUMN($A$5:$P$5),IF($A314:$P314="غ",COLUMN($A$5:$P$5))),COLUMNS($A$7:J314)))),"")</f>
        <v/>
      </c>
      <c r="AA314" s="5" t="str">
        <f>IFERROR(IF($O314=0,"",INDEX($A$5:$P$5,SMALL(IF(--($A314:$P314&lt;$A$6:$P$6),COLUMN($A$5:$P$5),IF($A314:$P314="غ",COLUMN($A$5:$P$5))),COLUMNS($A$7:K314)))),"")</f>
        <v/>
      </c>
      <c r="AB314" s="5" t="str">
        <f>IFERROR(IF($O314=0,"",INDEX($A$5:$P$5,SMALL(IF(--($A314:$P314&lt;$A$6:$P$6),COLUMN($A$5:$P$5),IF($A314:$P314="غ",COLUMN($A$5:$P$5))),COLUMNS($A$7:L314)))),"")</f>
        <v/>
      </c>
      <c r="AC314" s="5" t="str">
        <f>IFERROR(IF($O314=0,"",INDEX($A$5:$P$5,SMALL(IF(--($A314:$P314&lt;$A$6:$P$6),COLUMN($A$5:$P$5),IF($A314:$P314="غ",COLUMN($A$5:$P$5))),COLUMNS($A$7:M314)))),"")</f>
        <v/>
      </c>
      <c r="AD314" s="5" t="str">
        <f>IFERROR(IF($O314=0,"",INDEX($A$5:$P$5,SMALL(IF(--($A314:$P314&lt;$A$6:$P$6),COLUMN($A$5:$P$5),IF($A314:$P314="غ",COLUMN($A$5:$P$5))),COLUMNS($A$7:N314)))),"")</f>
        <v/>
      </c>
      <c r="AE314" s="5" t="str">
        <f>IFERROR(IF($O314=0,"",INDEX($A$5:$P$5,SMALL(IF(--($A314:$P314&lt;$A$6:$P$6),COLUMN($A$5:$P$5),IF($A314:$P314="غ",COLUMN($A$5:$P$5))),COLUMNS($A$7:O314)))),"")</f>
        <v/>
      </c>
      <c r="AF314" s="5" t="str">
        <f>IFERROR(IF($O314=0,"",INDEX($A$5:$P$5,SMALL(IF(--($A314:$P314&lt;$A$6:$P$6),COLUMN($A$5:$P$5),IF($A314:$P314="غ",COLUMN($A$5:$P$5))),COLUMNS($A$7:P314)))),"")</f>
        <v/>
      </c>
    </row>
    <row r="315" spans="1:32">
      <c r="A315" s="9">
        <f>الرصد!O317</f>
        <v>0</v>
      </c>
      <c r="B315" s="9">
        <f>الرصد!P317</f>
        <v>0</v>
      </c>
      <c r="C315" s="9">
        <f>الرصد!Q317</f>
        <v>0</v>
      </c>
      <c r="D315" s="9">
        <f>الرصد!T317</f>
        <v>0</v>
      </c>
      <c r="E315" s="9">
        <f>الرصد!W317</f>
        <v>0</v>
      </c>
      <c r="F315" s="9">
        <f>الرصد!Z317</f>
        <v>0</v>
      </c>
      <c r="G315" s="9">
        <f>الرصد!AC317</f>
        <v>0</v>
      </c>
      <c r="H315" s="9">
        <f>الرصد!AD317</f>
        <v>0</v>
      </c>
      <c r="I315" s="9">
        <f>الرصد!AE317</f>
        <v>0</v>
      </c>
      <c r="J315" s="9">
        <f>الرصد!AH317</f>
        <v>0</v>
      </c>
      <c r="K315" s="9">
        <f>الرصد!AK317</f>
        <v>0</v>
      </c>
      <c r="L315" s="9">
        <f>الرصد!AN317</f>
        <v>0</v>
      </c>
      <c r="M315" s="9">
        <f>الرصد!AQ317</f>
        <v>0</v>
      </c>
      <c r="N315" s="9">
        <f>الرصد!AR317</f>
        <v>0</v>
      </c>
      <c r="O315" s="9">
        <f>الرصد!AS317</f>
        <v>0</v>
      </c>
      <c r="P315" s="9">
        <f>الرصد!AT317</f>
        <v>0</v>
      </c>
      <c r="Q315" s="5" t="str">
        <f>IFERROR(IF($O315=0,"",INDEX($A$5:$P$5,SMALL(IF(--($A315:$P315&lt;$A$6:$P$6),COLUMN($A$5:$P$5),IF($A315:$P315="غ",COLUMN($A$5:$P$5))),COLUMNS($A$7:A315)))),"")</f>
        <v/>
      </c>
      <c r="R315" s="5" t="str">
        <f>IFERROR(IF($O315=0,"",INDEX($A$5:$P$5,SMALL(IF(--($A315:$P315&lt;$A$6:$P$6),COLUMN($A$5:$P$5),IF($A315:$P315="غ",COLUMN($A$5:$P$5))),COLUMNS($A$7:B315)))),"")</f>
        <v/>
      </c>
      <c r="S315" s="5" t="str">
        <f>IFERROR(IF($O315=0,"",INDEX($A$5:$P$5,SMALL(IF(--($A315:$P315&lt;$A$6:$P$6),COLUMN($A$5:$P$5),IF($A315:$P315="غ",COLUMN($A$5:$P$5))),COLUMNS($A$7:C315)))),"")</f>
        <v/>
      </c>
      <c r="T315" s="5" t="str">
        <f>IFERROR(IF($O315=0,"",INDEX($A$5:$P$5,SMALL(IF(--($A315:$P315&lt;$A$6:$P$6),COLUMN($A$5:$P$5),IF($A315:$P315="غ",COLUMN($A$5:$P$5))),COLUMNS($A$7:D315)))),"")</f>
        <v/>
      </c>
      <c r="U315" s="5" t="str">
        <f>IFERROR(IF($O315=0,"",INDEX($A$5:$P$5,SMALL(IF(--($A315:$P315&lt;$A$6:$P$6),COLUMN($A$5:$P$5),IF($A315:$P315="غ",COLUMN($A$5:$P$5))),COLUMNS($A$7:E315)))),"")</f>
        <v/>
      </c>
      <c r="V315" s="5" t="str">
        <f>IFERROR(IF($O315=0,"",INDEX($A$5:$P$5,SMALL(IF(--($A315:$P315&lt;$A$6:$P$6),COLUMN($A$5:$P$5),IF($A315:$P315="غ",COLUMN($A$5:$P$5))),COLUMNS($A$7:F315)))),"")</f>
        <v/>
      </c>
      <c r="W315" s="5" t="str">
        <f>IFERROR(IF($O315=0,"",INDEX($A$5:$P$5,SMALL(IF(--($A315:$P315&lt;$A$6:$P$6),COLUMN($A$5:$P$5),IF($A315:$P315="غ",COLUMN($A$5:$P$5))),COLUMNS($A$7:G315)))),"")</f>
        <v/>
      </c>
      <c r="X315" s="5" t="str">
        <f>IFERROR(IF($O315=0,"",INDEX($A$5:$P$5,SMALL(IF(--($A315:$P315&lt;$A$6:$P$6),COLUMN($A$5:$P$5),IF($A315:$P315="غ",COLUMN($A$5:$P$5))),COLUMNS($A$7:H315)))),"")</f>
        <v/>
      </c>
      <c r="Y315" s="5" t="str">
        <f>IFERROR(IF($O315=0,"",INDEX($A$5:$P$5,SMALL(IF(--($A315:$P315&lt;$A$6:$P$6),COLUMN($A$5:$P$5),IF($A315:$P315="غ",COLUMN($A$5:$P$5))),COLUMNS($A$7:I315)))),"")</f>
        <v/>
      </c>
      <c r="Z315" s="5" t="str">
        <f>IFERROR(IF($O315=0,"",INDEX($A$5:$P$5,SMALL(IF(--($A315:$P315&lt;$A$6:$P$6),COLUMN($A$5:$P$5),IF($A315:$P315="غ",COLUMN($A$5:$P$5))),COLUMNS($A$7:J315)))),"")</f>
        <v/>
      </c>
      <c r="AA315" s="5" t="str">
        <f>IFERROR(IF($O315=0,"",INDEX($A$5:$P$5,SMALL(IF(--($A315:$P315&lt;$A$6:$P$6),COLUMN($A$5:$P$5),IF($A315:$P315="غ",COLUMN($A$5:$P$5))),COLUMNS($A$7:K315)))),"")</f>
        <v/>
      </c>
      <c r="AB315" s="5" t="str">
        <f>IFERROR(IF($O315=0,"",INDEX($A$5:$P$5,SMALL(IF(--($A315:$P315&lt;$A$6:$P$6),COLUMN($A$5:$P$5),IF($A315:$P315="غ",COLUMN($A$5:$P$5))),COLUMNS($A$7:L315)))),"")</f>
        <v/>
      </c>
      <c r="AC315" s="5" t="str">
        <f>IFERROR(IF($O315=0,"",INDEX($A$5:$P$5,SMALL(IF(--($A315:$P315&lt;$A$6:$P$6),COLUMN($A$5:$P$5),IF($A315:$P315="غ",COLUMN($A$5:$P$5))),COLUMNS($A$7:M315)))),"")</f>
        <v/>
      </c>
      <c r="AD315" s="5" t="str">
        <f>IFERROR(IF($O315=0,"",INDEX($A$5:$P$5,SMALL(IF(--($A315:$P315&lt;$A$6:$P$6),COLUMN($A$5:$P$5),IF($A315:$P315="غ",COLUMN($A$5:$P$5))),COLUMNS($A$7:N315)))),"")</f>
        <v/>
      </c>
      <c r="AE315" s="5" t="str">
        <f>IFERROR(IF($O315=0,"",INDEX($A$5:$P$5,SMALL(IF(--($A315:$P315&lt;$A$6:$P$6),COLUMN($A$5:$P$5),IF($A315:$P315="غ",COLUMN($A$5:$P$5))),COLUMNS($A$7:O315)))),"")</f>
        <v/>
      </c>
      <c r="AF315" s="5" t="str">
        <f>IFERROR(IF($O315=0,"",INDEX($A$5:$P$5,SMALL(IF(--($A315:$P315&lt;$A$6:$P$6),COLUMN($A$5:$P$5),IF($A315:$P315="غ",COLUMN($A$5:$P$5))),COLUMNS($A$7:P315)))),"")</f>
        <v/>
      </c>
    </row>
    <row r="316" spans="1:32">
      <c r="A316" s="9">
        <f>الرصد!O318</f>
        <v>0</v>
      </c>
      <c r="B316" s="9">
        <f>الرصد!P318</f>
        <v>0</v>
      </c>
      <c r="C316" s="9">
        <f>الرصد!Q318</f>
        <v>0</v>
      </c>
      <c r="D316" s="9">
        <f>الرصد!T318</f>
        <v>0</v>
      </c>
      <c r="E316" s="9">
        <f>الرصد!W318</f>
        <v>0</v>
      </c>
      <c r="F316" s="9">
        <f>الرصد!Z318</f>
        <v>0</v>
      </c>
      <c r="G316" s="9">
        <f>الرصد!AC318</f>
        <v>0</v>
      </c>
      <c r="H316" s="9">
        <f>الرصد!AD318</f>
        <v>0</v>
      </c>
      <c r="I316" s="9">
        <f>الرصد!AE318</f>
        <v>0</v>
      </c>
      <c r="J316" s="9">
        <f>الرصد!AH318</f>
        <v>0</v>
      </c>
      <c r="K316" s="9">
        <f>الرصد!AK318</f>
        <v>0</v>
      </c>
      <c r="L316" s="9">
        <f>الرصد!AN318</f>
        <v>0</v>
      </c>
      <c r="M316" s="9">
        <f>الرصد!AQ318</f>
        <v>0</v>
      </c>
      <c r="N316" s="9">
        <f>الرصد!AR318</f>
        <v>0</v>
      </c>
      <c r="O316" s="9">
        <f>الرصد!AS318</f>
        <v>0</v>
      </c>
      <c r="P316" s="9">
        <f>الرصد!AT318</f>
        <v>0</v>
      </c>
      <c r="Q316" s="5" t="str">
        <f>IFERROR(IF($O316=0,"",INDEX($A$5:$P$5,SMALL(IF(--($A316:$P316&lt;$A$6:$P$6),COLUMN($A$5:$P$5),IF($A316:$P316="غ",COLUMN($A$5:$P$5))),COLUMNS($A$7:A316)))),"")</f>
        <v/>
      </c>
      <c r="R316" s="5" t="str">
        <f>IFERROR(IF($O316=0,"",INDEX($A$5:$P$5,SMALL(IF(--($A316:$P316&lt;$A$6:$P$6),COLUMN($A$5:$P$5),IF($A316:$P316="غ",COLUMN($A$5:$P$5))),COLUMNS($A$7:B316)))),"")</f>
        <v/>
      </c>
      <c r="S316" s="5" t="str">
        <f>IFERROR(IF($O316=0,"",INDEX($A$5:$P$5,SMALL(IF(--($A316:$P316&lt;$A$6:$P$6),COLUMN($A$5:$P$5),IF($A316:$P316="غ",COLUMN($A$5:$P$5))),COLUMNS($A$7:C316)))),"")</f>
        <v/>
      </c>
      <c r="T316" s="5" t="str">
        <f>IFERROR(IF($O316=0,"",INDEX($A$5:$P$5,SMALL(IF(--($A316:$P316&lt;$A$6:$P$6),COLUMN($A$5:$P$5),IF($A316:$P316="غ",COLUMN($A$5:$P$5))),COLUMNS($A$7:D316)))),"")</f>
        <v/>
      </c>
      <c r="U316" s="5" t="str">
        <f>IFERROR(IF($O316=0,"",INDEX($A$5:$P$5,SMALL(IF(--($A316:$P316&lt;$A$6:$P$6),COLUMN($A$5:$P$5),IF($A316:$P316="غ",COLUMN($A$5:$P$5))),COLUMNS($A$7:E316)))),"")</f>
        <v/>
      </c>
      <c r="V316" s="5" t="str">
        <f>IFERROR(IF($O316=0,"",INDEX($A$5:$P$5,SMALL(IF(--($A316:$P316&lt;$A$6:$P$6),COLUMN($A$5:$P$5),IF($A316:$P316="غ",COLUMN($A$5:$P$5))),COLUMNS($A$7:F316)))),"")</f>
        <v/>
      </c>
      <c r="W316" s="5" t="str">
        <f>IFERROR(IF($O316=0,"",INDEX($A$5:$P$5,SMALL(IF(--($A316:$P316&lt;$A$6:$P$6),COLUMN($A$5:$P$5),IF($A316:$P316="غ",COLUMN($A$5:$P$5))),COLUMNS($A$7:G316)))),"")</f>
        <v/>
      </c>
      <c r="X316" s="5" t="str">
        <f>IFERROR(IF($O316=0,"",INDEX($A$5:$P$5,SMALL(IF(--($A316:$P316&lt;$A$6:$P$6),COLUMN($A$5:$P$5),IF($A316:$P316="غ",COLUMN($A$5:$P$5))),COLUMNS($A$7:H316)))),"")</f>
        <v/>
      </c>
      <c r="Y316" s="5" t="str">
        <f>IFERROR(IF($O316=0,"",INDEX($A$5:$P$5,SMALL(IF(--($A316:$P316&lt;$A$6:$P$6),COLUMN($A$5:$P$5),IF($A316:$P316="غ",COLUMN($A$5:$P$5))),COLUMNS($A$7:I316)))),"")</f>
        <v/>
      </c>
      <c r="Z316" s="5" t="str">
        <f>IFERROR(IF($O316=0,"",INDEX($A$5:$P$5,SMALL(IF(--($A316:$P316&lt;$A$6:$P$6),COLUMN($A$5:$P$5),IF($A316:$P316="غ",COLUMN($A$5:$P$5))),COLUMNS($A$7:J316)))),"")</f>
        <v/>
      </c>
      <c r="AA316" s="5" t="str">
        <f>IFERROR(IF($O316=0,"",INDEX($A$5:$P$5,SMALL(IF(--($A316:$P316&lt;$A$6:$P$6),COLUMN($A$5:$P$5),IF($A316:$P316="غ",COLUMN($A$5:$P$5))),COLUMNS($A$7:K316)))),"")</f>
        <v/>
      </c>
      <c r="AB316" s="5" t="str">
        <f>IFERROR(IF($O316=0,"",INDEX($A$5:$P$5,SMALL(IF(--($A316:$P316&lt;$A$6:$P$6),COLUMN($A$5:$P$5),IF($A316:$P316="غ",COLUMN($A$5:$P$5))),COLUMNS($A$7:L316)))),"")</f>
        <v/>
      </c>
      <c r="AC316" s="5" t="str">
        <f>IFERROR(IF($O316=0,"",INDEX($A$5:$P$5,SMALL(IF(--($A316:$P316&lt;$A$6:$P$6),COLUMN($A$5:$P$5),IF($A316:$P316="غ",COLUMN($A$5:$P$5))),COLUMNS($A$7:M316)))),"")</f>
        <v/>
      </c>
      <c r="AD316" s="5" t="str">
        <f>IFERROR(IF($O316=0,"",INDEX($A$5:$P$5,SMALL(IF(--($A316:$P316&lt;$A$6:$P$6),COLUMN($A$5:$P$5),IF($A316:$P316="غ",COLUMN($A$5:$P$5))),COLUMNS($A$7:N316)))),"")</f>
        <v/>
      </c>
      <c r="AE316" s="5" t="str">
        <f>IFERROR(IF($O316=0,"",INDEX($A$5:$P$5,SMALL(IF(--($A316:$P316&lt;$A$6:$P$6),COLUMN($A$5:$P$5),IF($A316:$P316="غ",COLUMN($A$5:$P$5))),COLUMNS($A$7:O316)))),"")</f>
        <v/>
      </c>
      <c r="AF316" s="5" t="str">
        <f>IFERROR(IF($O316=0,"",INDEX($A$5:$P$5,SMALL(IF(--($A316:$P316&lt;$A$6:$P$6),COLUMN($A$5:$P$5),IF($A316:$P316="غ",COLUMN($A$5:$P$5))),COLUMNS($A$7:P316)))),"")</f>
        <v/>
      </c>
    </row>
    <row r="317" spans="1:32">
      <c r="A317" s="9">
        <f>الرصد!O319</f>
        <v>0</v>
      </c>
      <c r="B317" s="9">
        <f>الرصد!P319</f>
        <v>0</v>
      </c>
      <c r="C317" s="9">
        <f>الرصد!Q319</f>
        <v>0</v>
      </c>
      <c r="D317" s="9">
        <f>الرصد!T319</f>
        <v>0</v>
      </c>
      <c r="E317" s="9">
        <f>الرصد!W319</f>
        <v>0</v>
      </c>
      <c r="F317" s="9">
        <f>الرصد!Z319</f>
        <v>0</v>
      </c>
      <c r="G317" s="9">
        <f>الرصد!AC319</f>
        <v>0</v>
      </c>
      <c r="H317" s="9">
        <f>الرصد!AD319</f>
        <v>0</v>
      </c>
      <c r="I317" s="9">
        <f>الرصد!AE319</f>
        <v>0</v>
      </c>
      <c r="J317" s="9">
        <f>الرصد!AH319</f>
        <v>0</v>
      </c>
      <c r="K317" s="9">
        <f>الرصد!AK319</f>
        <v>0</v>
      </c>
      <c r="L317" s="9">
        <f>الرصد!AN319</f>
        <v>0</v>
      </c>
      <c r="M317" s="9">
        <f>الرصد!AQ319</f>
        <v>0</v>
      </c>
      <c r="N317" s="9">
        <f>الرصد!AR319</f>
        <v>0</v>
      </c>
      <c r="O317" s="9">
        <f>الرصد!AS319</f>
        <v>0</v>
      </c>
      <c r="P317" s="9">
        <f>الرصد!AT319</f>
        <v>0</v>
      </c>
      <c r="Q317" s="5" t="str">
        <f>IFERROR(IF($O317=0,"",INDEX($A$5:$P$5,SMALL(IF(--($A317:$P317&lt;$A$6:$P$6),COLUMN($A$5:$P$5),IF($A317:$P317="غ",COLUMN($A$5:$P$5))),COLUMNS($A$7:A317)))),"")</f>
        <v/>
      </c>
      <c r="R317" s="5" t="str">
        <f>IFERROR(IF($O317=0,"",INDEX($A$5:$P$5,SMALL(IF(--($A317:$P317&lt;$A$6:$P$6),COLUMN($A$5:$P$5),IF($A317:$P317="غ",COLUMN($A$5:$P$5))),COLUMNS($A$7:B317)))),"")</f>
        <v/>
      </c>
      <c r="S317" s="5" t="str">
        <f>IFERROR(IF($O317=0,"",INDEX($A$5:$P$5,SMALL(IF(--($A317:$P317&lt;$A$6:$P$6),COLUMN($A$5:$P$5),IF($A317:$P317="غ",COLUMN($A$5:$P$5))),COLUMNS($A$7:C317)))),"")</f>
        <v/>
      </c>
      <c r="T317" s="5" t="str">
        <f>IFERROR(IF($O317=0,"",INDEX($A$5:$P$5,SMALL(IF(--($A317:$P317&lt;$A$6:$P$6),COLUMN($A$5:$P$5),IF($A317:$P317="غ",COLUMN($A$5:$P$5))),COLUMNS($A$7:D317)))),"")</f>
        <v/>
      </c>
      <c r="U317" s="5" t="str">
        <f>IFERROR(IF($O317=0,"",INDEX($A$5:$P$5,SMALL(IF(--($A317:$P317&lt;$A$6:$P$6),COLUMN($A$5:$P$5),IF($A317:$P317="غ",COLUMN($A$5:$P$5))),COLUMNS($A$7:E317)))),"")</f>
        <v/>
      </c>
      <c r="V317" s="5" t="str">
        <f>IFERROR(IF($O317=0,"",INDEX($A$5:$P$5,SMALL(IF(--($A317:$P317&lt;$A$6:$P$6),COLUMN($A$5:$P$5),IF($A317:$P317="غ",COLUMN($A$5:$P$5))),COLUMNS($A$7:F317)))),"")</f>
        <v/>
      </c>
      <c r="W317" s="5" t="str">
        <f>IFERROR(IF($O317=0,"",INDEX($A$5:$P$5,SMALL(IF(--($A317:$P317&lt;$A$6:$P$6),COLUMN($A$5:$P$5),IF($A317:$P317="غ",COLUMN($A$5:$P$5))),COLUMNS($A$7:G317)))),"")</f>
        <v/>
      </c>
      <c r="X317" s="5" t="str">
        <f>IFERROR(IF($O317=0,"",INDEX($A$5:$P$5,SMALL(IF(--($A317:$P317&lt;$A$6:$P$6),COLUMN($A$5:$P$5),IF($A317:$P317="غ",COLUMN($A$5:$P$5))),COLUMNS($A$7:H317)))),"")</f>
        <v/>
      </c>
      <c r="Y317" s="5" t="str">
        <f>IFERROR(IF($O317=0,"",INDEX($A$5:$P$5,SMALL(IF(--($A317:$P317&lt;$A$6:$P$6),COLUMN($A$5:$P$5),IF($A317:$P317="غ",COLUMN($A$5:$P$5))),COLUMNS($A$7:I317)))),"")</f>
        <v/>
      </c>
      <c r="Z317" s="5" t="str">
        <f>IFERROR(IF($O317=0,"",INDEX($A$5:$P$5,SMALL(IF(--($A317:$P317&lt;$A$6:$P$6),COLUMN($A$5:$P$5),IF($A317:$P317="غ",COLUMN($A$5:$P$5))),COLUMNS($A$7:J317)))),"")</f>
        <v/>
      </c>
      <c r="AA317" s="5" t="str">
        <f>IFERROR(IF($O317=0,"",INDEX($A$5:$P$5,SMALL(IF(--($A317:$P317&lt;$A$6:$P$6),COLUMN($A$5:$P$5),IF($A317:$P317="غ",COLUMN($A$5:$P$5))),COLUMNS($A$7:K317)))),"")</f>
        <v/>
      </c>
      <c r="AB317" s="5" t="str">
        <f>IFERROR(IF($O317=0,"",INDEX($A$5:$P$5,SMALL(IF(--($A317:$P317&lt;$A$6:$P$6),COLUMN($A$5:$P$5),IF($A317:$P317="غ",COLUMN($A$5:$P$5))),COLUMNS($A$7:L317)))),"")</f>
        <v/>
      </c>
      <c r="AC317" s="5" t="str">
        <f>IFERROR(IF($O317=0,"",INDEX($A$5:$P$5,SMALL(IF(--($A317:$P317&lt;$A$6:$P$6),COLUMN($A$5:$P$5),IF($A317:$P317="غ",COLUMN($A$5:$P$5))),COLUMNS($A$7:M317)))),"")</f>
        <v/>
      </c>
      <c r="AD317" s="5" t="str">
        <f>IFERROR(IF($O317=0,"",INDEX($A$5:$P$5,SMALL(IF(--($A317:$P317&lt;$A$6:$P$6),COLUMN($A$5:$P$5),IF($A317:$P317="غ",COLUMN($A$5:$P$5))),COLUMNS($A$7:N317)))),"")</f>
        <v/>
      </c>
      <c r="AE317" s="5" t="str">
        <f>IFERROR(IF($O317=0,"",INDEX($A$5:$P$5,SMALL(IF(--($A317:$P317&lt;$A$6:$P$6),COLUMN($A$5:$P$5),IF($A317:$P317="غ",COLUMN($A$5:$P$5))),COLUMNS($A$7:O317)))),"")</f>
        <v/>
      </c>
      <c r="AF317" s="5" t="str">
        <f>IFERROR(IF($O317=0,"",INDEX($A$5:$P$5,SMALL(IF(--($A317:$P317&lt;$A$6:$P$6),COLUMN($A$5:$P$5),IF($A317:$P317="غ",COLUMN($A$5:$P$5))),COLUMNS($A$7:P317)))),"")</f>
        <v/>
      </c>
    </row>
    <row r="318" spans="1:32">
      <c r="A318" s="9">
        <f>الرصد!O320</f>
        <v>0</v>
      </c>
      <c r="B318" s="9">
        <f>الرصد!P320</f>
        <v>0</v>
      </c>
      <c r="C318" s="9">
        <f>الرصد!Q320</f>
        <v>0</v>
      </c>
      <c r="D318" s="9">
        <f>الرصد!T320</f>
        <v>0</v>
      </c>
      <c r="E318" s="9">
        <f>الرصد!W320</f>
        <v>0</v>
      </c>
      <c r="F318" s="9">
        <f>الرصد!Z320</f>
        <v>0</v>
      </c>
      <c r="G318" s="9">
        <f>الرصد!AC320</f>
        <v>0</v>
      </c>
      <c r="H318" s="9">
        <f>الرصد!AD320</f>
        <v>0</v>
      </c>
      <c r="I318" s="9">
        <f>الرصد!AE320</f>
        <v>0</v>
      </c>
      <c r="J318" s="9">
        <f>الرصد!AH320</f>
        <v>0</v>
      </c>
      <c r="K318" s="9">
        <f>الرصد!AK320</f>
        <v>0</v>
      </c>
      <c r="L318" s="9">
        <f>الرصد!AN320</f>
        <v>0</v>
      </c>
      <c r="M318" s="9">
        <f>الرصد!AQ320</f>
        <v>0</v>
      </c>
      <c r="N318" s="9">
        <f>الرصد!AR320</f>
        <v>0</v>
      </c>
      <c r="O318" s="9">
        <f>الرصد!AS320</f>
        <v>0</v>
      </c>
      <c r="P318" s="9">
        <f>الرصد!AT320</f>
        <v>0</v>
      </c>
      <c r="Q318" s="5" t="str">
        <f>IFERROR(IF($O318=0,"",INDEX($A$5:$P$5,SMALL(IF(--($A318:$P318&lt;$A$6:$P$6),COLUMN($A$5:$P$5),IF($A318:$P318="غ",COLUMN($A$5:$P$5))),COLUMNS($A$7:A318)))),"")</f>
        <v/>
      </c>
      <c r="R318" s="5" t="str">
        <f>IFERROR(IF($O318=0,"",INDEX($A$5:$P$5,SMALL(IF(--($A318:$P318&lt;$A$6:$P$6),COLUMN($A$5:$P$5),IF($A318:$P318="غ",COLUMN($A$5:$P$5))),COLUMNS($A$7:B318)))),"")</f>
        <v/>
      </c>
      <c r="S318" s="5" t="str">
        <f>IFERROR(IF($O318=0,"",INDEX($A$5:$P$5,SMALL(IF(--($A318:$P318&lt;$A$6:$P$6),COLUMN($A$5:$P$5),IF($A318:$P318="غ",COLUMN($A$5:$P$5))),COLUMNS($A$7:C318)))),"")</f>
        <v/>
      </c>
      <c r="T318" s="5" t="str">
        <f>IFERROR(IF($O318=0,"",INDEX($A$5:$P$5,SMALL(IF(--($A318:$P318&lt;$A$6:$P$6),COLUMN($A$5:$P$5),IF($A318:$P318="غ",COLUMN($A$5:$P$5))),COLUMNS($A$7:D318)))),"")</f>
        <v/>
      </c>
      <c r="U318" s="5" t="str">
        <f>IFERROR(IF($O318=0,"",INDEX($A$5:$P$5,SMALL(IF(--($A318:$P318&lt;$A$6:$P$6),COLUMN($A$5:$P$5),IF($A318:$P318="غ",COLUMN($A$5:$P$5))),COLUMNS($A$7:E318)))),"")</f>
        <v/>
      </c>
      <c r="V318" s="5" t="str">
        <f>IFERROR(IF($O318=0,"",INDEX($A$5:$P$5,SMALL(IF(--($A318:$P318&lt;$A$6:$P$6),COLUMN($A$5:$P$5),IF($A318:$P318="غ",COLUMN($A$5:$P$5))),COLUMNS($A$7:F318)))),"")</f>
        <v/>
      </c>
      <c r="W318" s="5" t="str">
        <f>IFERROR(IF($O318=0,"",INDEX($A$5:$P$5,SMALL(IF(--($A318:$P318&lt;$A$6:$P$6),COLUMN($A$5:$P$5),IF($A318:$P318="غ",COLUMN($A$5:$P$5))),COLUMNS($A$7:G318)))),"")</f>
        <v/>
      </c>
      <c r="X318" s="5" t="str">
        <f>IFERROR(IF($O318=0,"",INDEX($A$5:$P$5,SMALL(IF(--($A318:$P318&lt;$A$6:$P$6),COLUMN($A$5:$P$5),IF($A318:$P318="غ",COLUMN($A$5:$P$5))),COLUMNS($A$7:H318)))),"")</f>
        <v/>
      </c>
      <c r="Y318" s="5" t="str">
        <f>IFERROR(IF($O318=0,"",INDEX($A$5:$P$5,SMALL(IF(--($A318:$P318&lt;$A$6:$P$6),COLUMN($A$5:$P$5),IF($A318:$P318="غ",COLUMN($A$5:$P$5))),COLUMNS($A$7:I318)))),"")</f>
        <v/>
      </c>
      <c r="Z318" s="5" t="str">
        <f>IFERROR(IF($O318=0,"",INDEX($A$5:$P$5,SMALL(IF(--($A318:$P318&lt;$A$6:$P$6),COLUMN($A$5:$P$5),IF($A318:$P318="غ",COLUMN($A$5:$P$5))),COLUMNS($A$7:J318)))),"")</f>
        <v/>
      </c>
      <c r="AA318" s="5" t="str">
        <f>IFERROR(IF($O318=0,"",INDEX($A$5:$P$5,SMALL(IF(--($A318:$P318&lt;$A$6:$P$6),COLUMN($A$5:$P$5),IF($A318:$P318="غ",COLUMN($A$5:$P$5))),COLUMNS($A$7:K318)))),"")</f>
        <v/>
      </c>
      <c r="AB318" s="5" t="str">
        <f>IFERROR(IF($O318=0,"",INDEX($A$5:$P$5,SMALL(IF(--($A318:$P318&lt;$A$6:$P$6),COLUMN($A$5:$P$5),IF($A318:$P318="غ",COLUMN($A$5:$P$5))),COLUMNS($A$7:L318)))),"")</f>
        <v/>
      </c>
      <c r="AC318" s="5" t="str">
        <f>IFERROR(IF($O318=0,"",INDEX($A$5:$P$5,SMALL(IF(--($A318:$P318&lt;$A$6:$P$6),COLUMN($A$5:$P$5),IF($A318:$P318="غ",COLUMN($A$5:$P$5))),COLUMNS($A$7:M318)))),"")</f>
        <v/>
      </c>
      <c r="AD318" s="5" t="str">
        <f>IFERROR(IF($O318=0,"",INDEX($A$5:$P$5,SMALL(IF(--($A318:$P318&lt;$A$6:$P$6),COLUMN($A$5:$P$5),IF($A318:$P318="غ",COLUMN($A$5:$P$5))),COLUMNS($A$7:N318)))),"")</f>
        <v/>
      </c>
      <c r="AE318" s="5" t="str">
        <f>IFERROR(IF($O318=0,"",INDEX($A$5:$P$5,SMALL(IF(--($A318:$P318&lt;$A$6:$P$6),COLUMN($A$5:$P$5),IF($A318:$P318="غ",COLUMN($A$5:$P$5))),COLUMNS($A$7:O318)))),"")</f>
        <v/>
      </c>
      <c r="AF318" s="5" t="str">
        <f>IFERROR(IF($O318=0,"",INDEX($A$5:$P$5,SMALL(IF(--($A318:$P318&lt;$A$6:$P$6),COLUMN($A$5:$P$5),IF($A318:$P318="غ",COLUMN($A$5:$P$5))),COLUMNS($A$7:P318)))),"")</f>
        <v/>
      </c>
    </row>
    <row r="319" spans="1:32">
      <c r="A319" s="9">
        <f>الرصد!O321</f>
        <v>0</v>
      </c>
      <c r="B319" s="9">
        <f>الرصد!P321</f>
        <v>0</v>
      </c>
      <c r="C319" s="9">
        <f>الرصد!Q321</f>
        <v>0</v>
      </c>
      <c r="D319" s="9">
        <f>الرصد!T321</f>
        <v>0</v>
      </c>
      <c r="E319" s="9">
        <f>الرصد!W321</f>
        <v>0</v>
      </c>
      <c r="F319" s="9">
        <f>الرصد!Z321</f>
        <v>0</v>
      </c>
      <c r="G319" s="9">
        <f>الرصد!AC321</f>
        <v>0</v>
      </c>
      <c r="H319" s="9">
        <f>الرصد!AD321</f>
        <v>0</v>
      </c>
      <c r="I319" s="9">
        <f>الرصد!AE321</f>
        <v>0</v>
      </c>
      <c r="J319" s="9">
        <f>الرصد!AH321</f>
        <v>0</v>
      </c>
      <c r="K319" s="9">
        <f>الرصد!AK321</f>
        <v>0</v>
      </c>
      <c r="L319" s="9">
        <f>الرصد!AN321</f>
        <v>0</v>
      </c>
      <c r="M319" s="9">
        <f>الرصد!AQ321</f>
        <v>0</v>
      </c>
      <c r="N319" s="9">
        <f>الرصد!AR321</f>
        <v>0</v>
      </c>
      <c r="O319" s="9">
        <f>الرصد!AS321</f>
        <v>0</v>
      </c>
      <c r="P319" s="9">
        <f>الرصد!AT321</f>
        <v>0</v>
      </c>
      <c r="Q319" s="5" t="str">
        <f>IFERROR(IF($O319=0,"",INDEX($A$5:$P$5,SMALL(IF(--($A319:$P319&lt;$A$6:$P$6),COLUMN($A$5:$P$5),IF($A319:$P319="غ",COLUMN($A$5:$P$5))),COLUMNS($A$7:A319)))),"")</f>
        <v/>
      </c>
      <c r="R319" s="5" t="str">
        <f>IFERROR(IF($O319=0,"",INDEX($A$5:$P$5,SMALL(IF(--($A319:$P319&lt;$A$6:$P$6),COLUMN($A$5:$P$5),IF($A319:$P319="غ",COLUMN($A$5:$P$5))),COLUMNS($A$7:B319)))),"")</f>
        <v/>
      </c>
      <c r="S319" s="5" t="str">
        <f>IFERROR(IF($O319=0,"",INDEX($A$5:$P$5,SMALL(IF(--($A319:$P319&lt;$A$6:$P$6),COLUMN($A$5:$P$5),IF($A319:$P319="غ",COLUMN($A$5:$P$5))),COLUMNS($A$7:C319)))),"")</f>
        <v/>
      </c>
      <c r="T319" s="5" t="str">
        <f>IFERROR(IF($O319=0,"",INDEX($A$5:$P$5,SMALL(IF(--($A319:$P319&lt;$A$6:$P$6),COLUMN($A$5:$P$5),IF($A319:$P319="غ",COLUMN($A$5:$P$5))),COLUMNS($A$7:D319)))),"")</f>
        <v/>
      </c>
      <c r="U319" s="5" t="str">
        <f>IFERROR(IF($O319=0,"",INDEX($A$5:$P$5,SMALL(IF(--($A319:$P319&lt;$A$6:$P$6),COLUMN($A$5:$P$5),IF($A319:$P319="غ",COLUMN($A$5:$P$5))),COLUMNS($A$7:E319)))),"")</f>
        <v/>
      </c>
      <c r="V319" s="5" t="str">
        <f>IFERROR(IF($O319=0,"",INDEX($A$5:$P$5,SMALL(IF(--($A319:$P319&lt;$A$6:$P$6),COLUMN($A$5:$P$5),IF($A319:$P319="غ",COLUMN($A$5:$P$5))),COLUMNS($A$7:F319)))),"")</f>
        <v/>
      </c>
      <c r="W319" s="5" t="str">
        <f>IFERROR(IF($O319=0,"",INDEX($A$5:$P$5,SMALL(IF(--($A319:$P319&lt;$A$6:$P$6),COLUMN($A$5:$P$5),IF($A319:$P319="غ",COLUMN($A$5:$P$5))),COLUMNS($A$7:G319)))),"")</f>
        <v/>
      </c>
      <c r="X319" s="5" t="str">
        <f>IFERROR(IF($O319=0,"",INDEX($A$5:$P$5,SMALL(IF(--($A319:$P319&lt;$A$6:$P$6),COLUMN($A$5:$P$5),IF($A319:$P319="غ",COLUMN($A$5:$P$5))),COLUMNS($A$7:H319)))),"")</f>
        <v/>
      </c>
      <c r="Y319" s="5" t="str">
        <f>IFERROR(IF($O319=0,"",INDEX($A$5:$P$5,SMALL(IF(--($A319:$P319&lt;$A$6:$P$6),COLUMN($A$5:$P$5),IF($A319:$P319="غ",COLUMN($A$5:$P$5))),COLUMNS($A$7:I319)))),"")</f>
        <v/>
      </c>
      <c r="Z319" s="5" t="str">
        <f>IFERROR(IF($O319=0,"",INDEX($A$5:$P$5,SMALL(IF(--($A319:$P319&lt;$A$6:$P$6),COLUMN($A$5:$P$5),IF($A319:$P319="غ",COLUMN($A$5:$P$5))),COLUMNS($A$7:J319)))),"")</f>
        <v/>
      </c>
      <c r="AA319" s="5" t="str">
        <f>IFERROR(IF($O319=0,"",INDEX($A$5:$P$5,SMALL(IF(--($A319:$P319&lt;$A$6:$P$6),COLUMN($A$5:$P$5),IF($A319:$P319="غ",COLUMN($A$5:$P$5))),COLUMNS($A$7:K319)))),"")</f>
        <v/>
      </c>
      <c r="AB319" s="5" t="str">
        <f>IFERROR(IF($O319=0,"",INDEX($A$5:$P$5,SMALL(IF(--($A319:$P319&lt;$A$6:$P$6),COLUMN($A$5:$P$5),IF($A319:$P319="غ",COLUMN($A$5:$P$5))),COLUMNS($A$7:L319)))),"")</f>
        <v/>
      </c>
      <c r="AC319" s="5" t="str">
        <f>IFERROR(IF($O319=0,"",INDEX($A$5:$P$5,SMALL(IF(--($A319:$P319&lt;$A$6:$P$6),COLUMN($A$5:$P$5),IF($A319:$P319="غ",COLUMN($A$5:$P$5))),COLUMNS($A$7:M319)))),"")</f>
        <v/>
      </c>
      <c r="AD319" s="5" t="str">
        <f>IFERROR(IF($O319=0,"",INDEX($A$5:$P$5,SMALL(IF(--($A319:$P319&lt;$A$6:$P$6),COLUMN($A$5:$P$5),IF($A319:$P319="غ",COLUMN($A$5:$P$5))),COLUMNS($A$7:N319)))),"")</f>
        <v/>
      </c>
      <c r="AE319" s="5" t="str">
        <f>IFERROR(IF($O319=0,"",INDEX($A$5:$P$5,SMALL(IF(--($A319:$P319&lt;$A$6:$P$6),COLUMN($A$5:$P$5),IF($A319:$P319="غ",COLUMN($A$5:$P$5))),COLUMNS($A$7:O319)))),"")</f>
        <v/>
      </c>
      <c r="AF319" s="5" t="str">
        <f>IFERROR(IF($O319=0,"",INDEX($A$5:$P$5,SMALL(IF(--($A319:$P319&lt;$A$6:$P$6),COLUMN($A$5:$P$5),IF($A319:$P319="غ",COLUMN($A$5:$P$5))),COLUMNS($A$7:P319)))),"")</f>
        <v/>
      </c>
    </row>
    <row r="320" spans="1:32">
      <c r="A320" s="9">
        <f>الرصد!O322</f>
        <v>0</v>
      </c>
      <c r="B320" s="9">
        <f>الرصد!P322</f>
        <v>0</v>
      </c>
      <c r="C320" s="9">
        <f>الرصد!Q322</f>
        <v>0</v>
      </c>
      <c r="D320" s="9">
        <f>الرصد!T322</f>
        <v>0</v>
      </c>
      <c r="E320" s="9">
        <f>الرصد!W322</f>
        <v>0</v>
      </c>
      <c r="F320" s="9">
        <f>الرصد!Z322</f>
        <v>0</v>
      </c>
      <c r="G320" s="9">
        <f>الرصد!AC322</f>
        <v>0</v>
      </c>
      <c r="H320" s="9">
        <f>الرصد!AD322</f>
        <v>0</v>
      </c>
      <c r="I320" s="9">
        <f>الرصد!AE322</f>
        <v>0</v>
      </c>
      <c r="J320" s="9">
        <f>الرصد!AH322</f>
        <v>0</v>
      </c>
      <c r="K320" s="9">
        <f>الرصد!AK322</f>
        <v>0</v>
      </c>
      <c r="L320" s="9">
        <f>الرصد!AN322</f>
        <v>0</v>
      </c>
      <c r="M320" s="9">
        <f>الرصد!AQ322</f>
        <v>0</v>
      </c>
      <c r="N320" s="9">
        <f>الرصد!AR322</f>
        <v>0</v>
      </c>
      <c r="O320" s="9">
        <f>الرصد!AS322</f>
        <v>0</v>
      </c>
      <c r="P320" s="9">
        <f>الرصد!AT322</f>
        <v>0</v>
      </c>
      <c r="Q320" s="5" t="str">
        <f>IFERROR(IF($O320=0,"",INDEX($A$5:$P$5,SMALL(IF(--($A320:$P320&lt;$A$6:$P$6),COLUMN($A$5:$P$5),IF($A320:$P320="غ",COLUMN($A$5:$P$5))),COLUMNS($A$7:A320)))),"")</f>
        <v/>
      </c>
      <c r="R320" s="5" t="str">
        <f>IFERROR(IF($O320=0,"",INDEX($A$5:$P$5,SMALL(IF(--($A320:$P320&lt;$A$6:$P$6),COLUMN($A$5:$P$5),IF($A320:$P320="غ",COLUMN($A$5:$P$5))),COLUMNS($A$7:B320)))),"")</f>
        <v/>
      </c>
      <c r="S320" s="5" t="str">
        <f>IFERROR(IF($O320=0,"",INDEX($A$5:$P$5,SMALL(IF(--($A320:$P320&lt;$A$6:$P$6),COLUMN($A$5:$P$5),IF($A320:$P320="غ",COLUMN($A$5:$P$5))),COLUMNS($A$7:C320)))),"")</f>
        <v/>
      </c>
      <c r="T320" s="5" t="str">
        <f>IFERROR(IF($O320=0,"",INDEX($A$5:$P$5,SMALL(IF(--($A320:$P320&lt;$A$6:$P$6),COLUMN($A$5:$P$5),IF($A320:$P320="غ",COLUMN($A$5:$P$5))),COLUMNS($A$7:D320)))),"")</f>
        <v/>
      </c>
      <c r="U320" s="5" t="str">
        <f>IFERROR(IF($O320=0,"",INDEX($A$5:$P$5,SMALL(IF(--($A320:$P320&lt;$A$6:$P$6),COLUMN($A$5:$P$5),IF($A320:$P320="غ",COLUMN($A$5:$P$5))),COLUMNS($A$7:E320)))),"")</f>
        <v/>
      </c>
      <c r="V320" s="5" t="str">
        <f>IFERROR(IF($O320=0,"",INDEX($A$5:$P$5,SMALL(IF(--($A320:$P320&lt;$A$6:$P$6),COLUMN($A$5:$P$5),IF($A320:$P320="غ",COLUMN($A$5:$P$5))),COLUMNS($A$7:F320)))),"")</f>
        <v/>
      </c>
      <c r="W320" s="5" t="str">
        <f>IFERROR(IF($O320=0,"",INDEX($A$5:$P$5,SMALL(IF(--($A320:$P320&lt;$A$6:$P$6),COLUMN($A$5:$P$5),IF($A320:$P320="غ",COLUMN($A$5:$P$5))),COLUMNS($A$7:G320)))),"")</f>
        <v/>
      </c>
      <c r="X320" s="5" t="str">
        <f>IFERROR(IF($O320=0,"",INDEX($A$5:$P$5,SMALL(IF(--($A320:$P320&lt;$A$6:$P$6),COLUMN($A$5:$P$5),IF($A320:$P320="غ",COLUMN($A$5:$P$5))),COLUMNS($A$7:H320)))),"")</f>
        <v/>
      </c>
      <c r="Y320" s="5" t="str">
        <f>IFERROR(IF($O320=0,"",INDEX($A$5:$P$5,SMALL(IF(--($A320:$P320&lt;$A$6:$P$6),COLUMN($A$5:$P$5),IF($A320:$P320="غ",COLUMN($A$5:$P$5))),COLUMNS($A$7:I320)))),"")</f>
        <v/>
      </c>
      <c r="Z320" s="5" t="str">
        <f>IFERROR(IF($O320=0,"",INDEX($A$5:$P$5,SMALL(IF(--($A320:$P320&lt;$A$6:$P$6),COLUMN($A$5:$P$5),IF($A320:$P320="غ",COLUMN($A$5:$P$5))),COLUMNS($A$7:J320)))),"")</f>
        <v/>
      </c>
      <c r="AA320" s="5" t="str">
        <f>IFERROR(IF($O320=0,"",INDEX($A$5:$P$5,SMALL(IF(--($A320:$P320&lt;$A$6:$P$6),COLUMN($A$5:$P$5),IF($A320:$P320="غ",COLUMN($A$5:$P$5))),COLUMNS($A$7:K320)))),"")</f>
        <v/>
      </c>
      <c r="AB320" s="5" t="str">
        <f>IFERROR(IF($O320=0,"",INDEX($A$5:$P$5,SMALL(IF(--($A320:$P320&lt;$A$6:$P$6),COLUMN($A$5:$P$5),IF($A320:$P320="غ",COLUMN($A$5:$P$5))),COLUMNS($A$7:L320)))),"")</f>
        <v/>
      </c>
      <c r="AC320" s="5" t="str">
        <f>IFERROR(IF($O320=0,"",INDEX($A$5:$P$5,SMALL(IF(--($A320:$P320&lt;$A$6:$P$6),COLUMN($A$5:$P$5),IF($A320:$P320="غ",COLUMN($A$5:$P$5))),COLUMNS($A$7:M320)))),"")</f>
        <v/>
      </c>
      <c r="AD320" s="5" t="str">
        <f>IFERROR(IF($O320=0,"",INDEX($A$5:$P$5,SMALL(IF(--($A320:$P320&lt;$A$6:$P$6),COLUMN($A$5:$P$5),IF($A320:$P320="غ",COLUMN($A$5:$P$5))),COLUMNS($A$7:N320)))),"")</f>
        <v/>
      </c>
      <c r="AE320" s="5" t="str">
        <f>IFERROR(IF($O320=0,"",INDEX($A$5:$P$5,SMALL(IF(--($A320:$P320&lt;$A$6:$P$6),COLUMN($A$5:$P$5),IF($A320:$P320="غ",COLUMN($A$5:$P$5))),COLUMNS($A$7:O320)))),"")</f>
        <v/>
      </c>
      <c r="AF320" s="5" t="str">
        <f>IFERROR(IF($O320=0,"",INDEX($A$5:$P$5,SMALL(IF(--($A320:$P320&lt;$A$6:$P$6),COLUMN($A$5:$P$5),IF($A320:$P320="غ",COLUMN($A$5:$P$5))),COLUMNS($A$7:P320)))),"")</f>
        <v/>
      </c>
    </row>
    <row r="321" spans="1:32">
      <c r="A321" s="9">
        <f>الرصد!O323</f>
        <v>0</v>
      </c>
      <c r="B321" s="9">
        <f>الرصد!P323</f>
        <v>0</v>
      </c>
      <c r="C321" s="9">
        <f>الرصد!Q323</f>
        <v>0</v>
      </c>
      <c r="D321" s="9">
        <f>الرصد!T323</f>
        <v>0</v>
      </c>
      <c r="E321" s="9">
        <f>الرصد!W323</f>
        <v>0</v>
      </c>
      <c r="F321" s="9">
        <f>الرصد!Z323</f>
        <v>0</v>
      </c>
      <c r="G321" s="9">
        <f>الرصد!AC323</f>
        <v>0</v>
      </c>
      <c r="H321" s="9">
        <f>الرصد!AD323</f>
        <v>0</v>
      </c>
      <c r="I321" s="9">
        <f>الرصد!AE323</f>
        <v>0</v>
      </c>
      <c r="J321" s="9">
        <f>الرصد!AH323</f>
        <v>0</v>
      </c>
      <c r="K321" s="9">
        <f>الرصد!AK323</f>
        <v>0</v>
      </c>
      <c r="L321" s="9">
        <f>الرصد!AN323</f>
        <v>0</v>
      </c>
      <c r="M321" s="9">
        <f>الرصد!AQ323</f>
        <v>0</v>
      </c>
      <c r="N321" s="9">
        <f>الرصد!AR323</f>
        <v>0</v>
      </c>
      <c r="O321" s="9">
        <f>الرصد!AS323</f>
        <v>0</v>
      </c>
      <c r="P321" s="9">
        <f>الرصد!AT323</f>
        <v>0</v>
      </c>
      <c r="Q321" s="5" t="str">
        <f>IFERROR(IF($O321=0,"",INDEX($A$5:$P$5,SMALL(IF(--($A321:$P321&lt;$A$6:$P$6),COLUMN($A$5:$P$5),IF($A321:$P321="غ",COLUMN($A$5:$P$5))),COLUMNS($A$7:A321)))),"")</f>
        <v/>
      </c>
      <c r="R321" s="5" t="str">
        <f>IFERROR(IF($O321=0,"",INDEX($A$5:$P$5,SMALL(IF(--($A321:$P321&lt;$A$6:$P$6),COLUMN($A$5:$P$5),IF($A321:$P321="غ",COLUMN($A$5:$P$5))),COLUMNS($A$7:B321)))),"")</f>
        <v/>
      </c>
      <c r="S321" s="5" t="str">
        <f>IFERROR(IF($O321=0,"",INDEX($A$5:$P$5,SMALL(IF(--($A321:$P321&lt;$A$6:$P$6),COLUMN($A$5:$P$5),IF($A321:$P321="غ",COLUMN($A$5:$P$5))),COLUMNS($A$7:C321)))),"")</f>
        <v/>
      </c>
      <c r="T321" s="5" t="str">
        <f>IFERROR(IF($O321=0,"",INDEX($A$5:$P$5,SMALL(IF(--($A321:$P321&lt;$A$6:$P$6),COLUMN($A$5:$P$5),IF($A321:$P321="غ",COLUMN($A$5:$P$5))),COLUMNS($A$7:D321)))),"")</f>
        <v/>
      </c>
      <c r="U321" s="5" t="str">
        <f>IFERROR(IF($O321=0,"",INDEX($A$5:$P$5,SMALL(IF(--($A321:$P321&lt;$A$6:$P$6),COLUMN($A$5:$P$5),IF($A321:$P321="غ",COLUMN($A$5:$P$5))),COLUMNS($A$7:E321)))),"")</f>
        <v/>
      </c>
      <c r="V321" s="5" t="str">
        <f>IFERROR(IF($O321=0,"",INDEX($A$5:$P$5,SMALL(IF(--($A321:$P321&lt;$A$6:$P$6),COLUMN($A$5:$P$5),IF($A321:$P321="غ",COLUMN($A$5:$P$5))),COLUMNS($A$7:F321)))),"")</f>
        <v/>
      </c>
      <c r="W321" s="5" t="str">
        <f>IFERROR(IF($O321=0,"",INDEX($A$5:$P$5,SMALL(IF(--($A321:$P321&lt;$A$6:$P$6),COLUMN($A$5:$P$5),IF($A321:$P321="غ",COLUMN($A$5:$P$5))),COLUMNS($A$7:G321)))),"")</f>
        <v/>
      </c>
      <c r="X321" s="5" t="str">
        <f>IFERROR(IF($O321=0,"",INDEX($A$5:$P$5,SMALL(IF(--($A321:$P321&lt;$A$6:$P$6),COLUMN($A$5:$P$5),IF($A321:$P321="غ",COLUMN($A$5:$P$5))),COLUMNS($A$7:H321)))),"")</f>
        <v/>
      </c>
      <c r="Y321" s="5" t="str">
        <f>IFERROR(IF($O321=0,"",INDEX($A$5:$P$5,SMALL(IF(--($A321:$P321&lt;$A$6:$P$6),COLUMN($A$5:$P$5),IF($A321:$P321="غ",COLUMN($A$5:$P$5))),COLUMNS($A$7:I321)))),"")</f>
        <v/>
      </c>
      <c r="Z321" s="5" t="str">
        <f>IFERROR(IF($O321=0,"",INDEX($A$5:$P$5,SMALL(IF(--($A321:$P321&lt;$A$6:$P$6),COLUMN($A$5:$P$5),IF($A321:$P321="غ",COLUMN($A$5:$P$5))),COLUMNS($A$7:J321)))),"")</f>
        <v/>
      </c>
      <c r="AA321" s="5" t="str">
        <f>IFERROR(IF($O321=0,"",INDEX($A$5:$P$5,SMALL(IF(--($A321:$P321&lt;$A$6:$P$6),COLUMN($A$5:$P$5),IF($A321:$P321="غ",COLUMN($A$5:$P$5))),COLUMNS($A$7:K321)))),"")</f>
        <v/>
      </c>
      <c r="AB321" s="5" t="str">
        <f>IFERROR(IF($O321=0,"",INDEX($A$5:$P$5,SMALL(IF(--($A321:$P321&lt;$A$6:$P$6),COLUMN($A$5:$P$5),IF($A321:$P321="غ",COLUMN($A$5:$P$5))),COLUMNS($A$7:L321)))),"")</f>
        <v/>
      </c>
      <c r="AC321" s="5" t="str">
        <f>IFERROR(IF($O321=0,"",INDEX($A$5:$P$5,SMALL(IF(--($A321:$P321&lt;$A$6:$P$6),COLUMN($A$5:$P$5),IF($A321:$P321="غ",COLUMN($A$5:$P$5))),COLUMNS($A$7:M321)))),"")</f>
        <v/>
      </c>
      <c r="AD321" s="5" t="str">
        <f>IFERROR(IF($O321=0,"",INDEX($A$5:$P$5,SMALL(IF(--($A321:$P321&lt;$A$6:$P$6),COLUMN($A$5:$P$5),IF($A321:$P321="غ",COLUMN($A$5:$P$5))),COLUMNS($A$7:N321)))),"")</f>
        <v/>
      </c>
      <c r="AE321" s="5" t="str">
        <f>IFERROR(IF($O321=0,"",INDEX($A$5:$P$5,SMALL(IF(--($A321:$P321&lt;$A$6:$P$6),COLUMN($A$5:$P$5),IF($A321:$P321="غ",COLUMN($A$5:$P$5))),COLUMNS($A$7:O321)))),"")</f>
        <v/>
      </c>
      <c r="AF321" s="5" t="str">
        <f>IFERROR(IF($O321=0,"",INDEX($A$5:$P$5,SMALL(IF(--($A321:$P321&lt;$A$6:$P$6),COLUMN($A$5:$P$5),IF($A321:$P321="غ",COLUMN($A$5:$P$5))),COLUMNS($A$7:P321)))),"")</f>
        <v/>
      </c>
    </row>
    <row r="322" spans="1:32">
      <c r="A322" s="9">
        <f>الرصد!O324</f>
        <v>0</v>
      </c>
      <c r="B322" s="9">
        <f>الرصد!P324</f>
        <v>0</v>
      </c>
      <c r="C322" s="9">
        <f>الرصد!Q324</f>
        <v>0</v>
      </c>
      <c r="D322" s="9">
        <f>الرصد!T324</f>
        <v>0</v>
      </c>
      <c r="E322" s="9">
        <f>الرصد!W324</f>
        <v>0</v>
      </c>
      <c r="F322" s="9">
        <f>الرصد!Z324</f>
        <v>0</v>
      </c>
      <c r="G322" s="9">
        <f>الرصد!AC324</f>
        <v>0</v>
      </c>
      <c r="H322" s="9">
        <f>الرصد!AD324</f>
        <v>0</v>
      </c>
      <c r="I322" s="9">
        <f>الرصد!AE324</f>
        <v>0</v>
      </c>
      <c r="J322" s="9">
        <f>الرصد!AH324</f>
        <v>0</v>
      </c>
      <c r="K322" s="9">
        <f>الرصد!AK324</f>
        <v>0</v>
      </c>
      <c r="L322" s="9">
        <f>الرصد!AN324</f>
        <v>0</v>
      </c>
      <c r="M322" s="9">
        <f>الرصد!AQ324</f>
        <v>0</v>
      </c>
      <c r="N322" s="9">
        <f>الرصد!AR324</f>
        <v>0</v>
      </c>
      <c r="O322" s="9">
        <f>الرصد!AS324</f>
        <v>0</v>
      </c>
      <c r="P322" s="9">
        <f>الرصد!AT324</f>
        <v>0</v>
      </c>
      <c r="Q322" s="5" t="str">
        <f>IFERROR(IF($O322=0,"",INDEX($A$5:$P$5,SMALL(IF(--($A322:$P322&lt;$A$6:$P$6),COLUMN($A$5:$P$5),IF($A322:$P322="غ",COLUMN($A$5:$P$5))),COLUMNS($A$7:A322)))),"")</f>
        <v/>
      </c>
      <c r="R322" s="5" t="str">
        <f>IFERROR(IF($O322=0,"",INDEX($A$5:$P$5,SMALL(IF(--($A322:$P322&lt;$A$6:$P$6),COLUMN($A$5:$P$5),IF($A322:$P322="غ",COLUMN($A$5:$P$5))),COLUMNS($A$7:B322)))),"")</f>
        <v/>
      </c>
      <c r="S322" s="5" t="str">
        <f>IFERROR(IF($O322=0,"",INDEX($A$5:$P$5,SMALL(IF(--($A322:$P322&lt;$A$6:$P$6),COLUMN($A$5:$P$5),IF($A322:$P322="غ",COLUMN($A$5:$P$5))),COLUMNS($A$7:C322)))),"")</f>
        <v/>
      </c>
      <c r="T322" s="5" t="str">
        <f>IFERROR(IF($O322=0,"",INDEX($A$5:$P$5,SMALL(IF(--($A322:$P322&lt;$A$6:$P$6),COLUMN($A$5:$P$5),IF($A322:$P322="غ",COLUMN($A$5:$P$5))),COLUMNS($A$7:D322)))),"")</f>
        <v/>
      </c>
      <c r="U322" s="5" t="str">
        <f>IFERROR(IF($O322=0,"",INDEX($A$5:$P$5,SMALL(IF(--($A322:$P322&lt;$A$6:$P$6),COLUMN($A$5:$P$5),IF($A322:$P322="غ",COLUMN($A$5:$P$5))),COLUMNS($A$7:E322)))),"")</f>
        <v/>
      </c>
      <c r="V322" s="5" t="str">
        <f>IFERROR(IF($O322=0,"",INDEX($A$5:$P$5,SMALL(IF(--($A322:$P322&lt;$A$6:$P$6),COLUMN($A$5:$P$5),IF($A322:$P322="غ",COLUMN($A$5:$P$5))),COLUMNS($A$7:F322)))),"")</f>
        <v/>
      </c>
      <c r="W322" s="5" t="str">
        <f>IFERROR(IF($O322=0,"",INDEX($A$5:$P$5,SMALL(IF(--($A322:$P322&lt;$A$6:$P$6),COLUMN($A$5:$P$5),IF($A322:$P322="غ",COLUMN($A$5:$P$5))),COLUMNS($A$7:G322)))),"")</f>
        <v/>
      </c>
      <c r="X322" s="5" t="str">
        <f>IFERROR(IF($O322=0,"",INDEX($A$5:$P$5,SMALL(IF(--($A322:$P322&lt;$A$6:$P$6),COLUMN($A$5:$P$5),IF($A322:$P322="غ",COLUMN($A$5:$P$5))),COLUMNS($A$7:H322)))),"")</f>
        <v/>
      </c>
      <c r="Y322" s="5" t="str">
        <f>IFERROR(IF($O322=0,"",INDEX($A$5:$P$5,SMALL(IF(--($A322:$P322&lt;$A$6:$P$6),COLUMN($A$5:$P$5),IF($A322:$P322="غ",COLUMN($A$5:$P$5))),COLUMNS($A$7:I322)))),"")</f>
        <v/>
      </c>
      <c r="Z322" s="5" t="str">
        <f>IFERROR(IF($O322=0,"",INDEX($A$5:$P$5,SMALL(IF(--($A322:$P322&lt;$A$6:$P$6),COLUMN($A$5:$P$5),IF($A322:$P322="غ",COLUMN($A$5:$P$5))),COLUMNS($A$7:J322)))),"")</f>
        <v/>
      </c>
      <c r="AA322" s="5" t="str">
        <f>IFERROR(IF($O322=0,"",INDEX($A$5:$P$5,SMALL(IF(--($A322:$P322&lt;$A$6:$P$6),COLUMN($A$5:$P$5),IF($A322:$P322="غ",COLUMN($A$5:$P$5))),COLUMNS($A$7:K322)))),"")</f>
        <v/>
      </c>
      <c r="AB322" s="5" t="str">
        <f>IFERROR(IF($O322=0,"",INDEX($A$5:$P$5,SMALL(IF(--($A322:$P322&lt;$A$6:$P$6),COLUMN($A$5:$P$5),IF($A322:$P322="غ",COLUMN($A$5:$P$5))),COLUMNS($A$7:L322)))),"")</f>
        <v/>
      </c>
      <c r="AC322" s="5" t="str">
        <f>IFERROR(IF($O322=0,"",INDEX($A$5:$P$5,SMALL(IF(--($A322:$P322&lt;$A$6:$P$6),COLUMN($A$5:$P$5),IF($A322:$P322="غ",COLUMN($A$5:$P$5))),COLUMNS($A$7:M322)))),"")</f>
        <v/>
      </c>
      <c r="AD322" s="5" t="str">
        <f>IFERROR(IF($O322=0,"",INDEX($A$5:$P$5,SMALL(IF(--($A322:$P322&lt;$A$6:$P$6),COLUMN($A$5:$P$5),IF($A322:$P322="غ",COLUMN($A$5:$P$5))),COLUMNS($A$7:N322)))),"")</f>
        <v/>
      </c>
      <c r="AE322" s="5" t="str">
        <f>IFERROR(IF($O322=0,"",INDEX($A$5:$P$5,SMALL(IF(--($A322:$P322&lt;$A$6:$P$6),COLUMN($A$5:$P$5),IF($A322:$P322="غ",COLUMN($A$5:$P$5))),COLUMNS($A$7:O322)))),"")</f>
        <v/>
      </c>
      <c r="AF322" s="5" t="str">
        <f>IFERROR(IF($O322=0,"",INDEX($A$5:$P$5,SMALL(IF(--($A322:$P322&lt;$A$6:$P$6),COLUMN($A$5:$P$5),IF($A322:$P322="غ",COLUMN($A$5:$P$5))),COLUMNS($A$7:P322)))),"")</f>
        <v/>
      </c>
    </row>
    <row r="323" spans="1:32">
      <c r="A323" s="9">
        <f>الرصد!O325</f>
        <v>0</v>
      </c>
      <c r="B323" s="9">
        <f>الرصد!P325</f>
        <v>0</v>
      </c>
      <c r="C323" s="9">
        <f>الرصد!Q325</f>
        <v>0</v>
      </c>
      <c r="D323" s="9">
        <f>الرصد!T325</f>
        <v>0</v>
      </c>
      <c r="E323" s="9">
        <f>الرصد!W325</f>
        <v>0</v>
      </c>
      <c r="F323" s="9">
        <f>الرصد!Z325</f>
        <v>0</v>
      </c>
      <c r="G323" s="9">
        <f>الرصد!AC325</f>
        <v>0</v>
      </c>
      <c r="H323" s="9">
        <f>الرصد!AD325</f>
        <v>0</v>
      </c>
      <c r="I323" s="9">
        <f>الرصد!AE325</f>
        <v>0</v>
      </c>
      <c r="J323" s="9">
        <f>الرصد!AH325</f>
        <v>0</v>
      </c>
      <c r="K323" s="9">
        <f>الرصد!AK325</f>
        <v>0</v>
      </c>
      <c r="L323" s="9">
        <f>الرصد!AN325</f>
        <v>0</v>
      </c>
      <c r="M323" s="9">
        <f>الرصد!AQ325</f>
        <v>0</v>
      </c>
      <c r="N323" s="9">
        <f>الرصد!AR325</f>
        <v>0</v>
      </c>
      <c r="O323" s="9">
        <f>الرصد!AS325</f>
        <v>0</v>
      </c>
      <c r="P323" s="9">
        <f>الرصد!AT325</f>
        <v>0</v>
      </c>
      <c r="Q323" s="5" t="str">
        <f>IFERROR(IF($O323=0,"",INDEX($A$5:$P$5,SMALL(IF(--($A323:$P323&lt;$A$6:$P$6),COLUMN($A$5:$P$5),IF($A323:$P323="غ",COLUMN($A$5:$P$5))),COLUMNS($A$7:A323)))),"")</f>
        <v/>
      </c>
      <c r="R323" s="5" t="str">
        <f>IFERROR(IF($O323=0,"",INDEX($A$5:$P$5,SMALL(IF(--($A323:$P323&lt;$A$6:$P$6),COLUMN($A$5:$P$5),IF($A323:$P323="غ",COLUMN($A$5:$P$5))),COLUMNS($A$7:B323)))),"")</f>
        <v/>
      </c>
      <c r="S323" s="5" t="str">
        <f>IFERROR(IF($O323=0,"",INDEX($A$5:$P$5,SMALL(IF(--($A323:$P323&lt;$A$6:$P$6),COLUMN($A$5:$P$5),IF($A323:$P323="غ",COLUMN($A$5:$P$5))),COLUMNS($A$7:C323)))),"")</f>
        <v/>
      </c>
      <c r="T323" s="5" t="str">
        <f>IFERROR(IF($O323=0,"",INDEX($A$5:$P$5,SMALL(IF(--($A323:$P323&lt;$A$6:$P$6),COLUMN($A$5:$P$5),IF($A323:$P323="غ",COLUMN($A$5:$P$5))),COLUMNS($A$7:D323)))),"")</f>
        <v/>
      </c>
      <c r="U323" s="5" t="str">
        <f>IFERROR(IF($O323=0,"",INDEX($A$5:$P$5,SMALL(IF(--($A323:$P323&lt;$A$6:$P$6),COLUMN($A$5:$P$5),IF($A323:$P323="غ",COLUMN($A$5:$P$5))),COLUMNS($A$7:E323)))),"")</f>
        <v/>
      </c>
      <c r="V323" s="5" t="str">
        <f>IFERROR(IF($O323=0,"",INDEX($A$5:$P$5,SMALL(IF(--($A323:$P323&lt;$A$6:$P$6),COLUMN($A$5:$P$5),IF($A323:$P323="غ",COLUMN($A$5:$P$5))),COLUMNS($A$7:F323)))),"")</f>
        <v/>
      </c>
      <c r="W323" s="5" t="str">
        <f>IFERROR(IF($O323=0,"",INDEX($A$5:$P$5,SMALL(IF(--($A323:$P323&lt;$A$6:$P$6),COLUMN($A$5:$P$5),IF($A323:$P323="غ",COLUMN($A$5:$P$5))),COLUMNS($A$7:G323)))),"")</f>
        <v/>
      </c>
      <c r="X323" s="5" t="str">
        <f>IFERROR(IF($O323=0,"",INDEX($A$5:$P$5,SMALL(IF(--($A323:$P323&lt;$A$6:$P$6),COLUMN($A$5:$P$5),IF($A323:$P323="غ",COLUMN($A$5:$P$5))),COLUMNS($A$7:H323)))),"")</f>
        <v/>
      </c>
      <c r="Y323" s="5" t="str">
        <f>IFERROR(IF($O323=0,"",INDEX($A$5:$P$5,SMALL(IF(--($A323:$P323&lt;$A$6:$P$6),COLUMN($A$5:$P$5),IF($A323:$P323="غ",COLUMN($A$5:$P$5))),COLUMNS($A$7:I323)))),"")</f>
        <v/>
      </c>
      <c r="Z323" s="5" t="str">
        <f>IFERROR(IF($O323=0,"",INDEX($A$5:$P$5,SMALL(IF(--($A323:$P323&lt;$A$6:$P$6),COLUMN($A$5:$P$5),IF($A323:$P323="غ",COLUMN($A$5:$P$5))),COLUMNS($A$7:J323)))),"")</f>
        <v/>
      </c>
      <c r="AA323" s="5" t="str">
        <f>IFERROR(IF($O323=0,"",INDEX($A$5:$P$5,SMALL(IF(--($A323:$P323&lt;$A$6:$P$6),COLUMN($A$5:$P$5),IF($A323:$P323="غ",COLUMN($A$5:$P$5))),COLUMNS($A$7:K323)))),"")</f>
        <v/>
      </c>
      <c r="AB323" s="5" t="str">
        <f>IFERROR(IF($O323=0,"",INDEX($A$5:$P$5,SMALL(IF(--($A323:$P323&lt;$A$6:$P$6),COLUMN($A$5:$P$5),IF($A323:$P323="غ",COLUMN($A$5:$P$5))),COLUMNS($A$7:L323)))),"")</f>
        <v/>
      </c>
      <c r="AC323" s="5" t="str">
        <f>IFERROR(IF($O323=0,"",INDEX($A$5:$P$5,SMALL(IF(--($A323:$P323&lt;$A$6:$P$6),COLUMN($A$5:$P$5),IF($A323:$P323="غ",COLUMN($A$5:$P$5))),COLUMNS($A$7:M323)))),"")</f>
        <v/>
      </c>
      <c r="AD323" s="5" t="str">
        <f>IFERROR(IF($O323=0,"",INDEX($A$5:$P$5,SMALL(IF(--($A323:$P323&lt;$A$6:$P$6),COLUMN($A$5:$P$5),IF($A323:$P323="غ",COLUMN($A$5:$P$5))),COLUMNS($A$7:N323)))),"")</f>
        <v/>
      </c>
      <c r="AE323" s="5" t="str">
        <f>IFERROR(IF($O323=0,"",INDEX($A$5:$P$5,SMALL(IF(--($A323:$P323&lt;$A$6:$P$6),COLUMN($A$5:$P$5),IF($A323:$P323="غ",COLUMN($A$5:$P$5))),COLUMNS($A$7:O323)))),"")</f>
        <v/>
      </c>
      <c r="AF323" s="5" t="str">
        <f>IFERROR(IF($O323=0,"",INDEX($A$5:$P$5,SMALL(IF(--($A323:$P323&lt;$A$6:$P$6),COLUMN($A$5:$P$5),IF($A323:$P323="غ",COLUMN($A$5:$P$5))),COLUMNS($A$7:P323)))),"")</f>
        <v/>
      </c>
    </row>
    <row r="324" spans="1:32">
      <c r="A324" s="9">
        <f>الرصد!O326</f>
        <v>0</v>
      </c>
      <c r="B324" s="9">
        <f>الرصد!P326</f>
        <v>0</v>
      </c>
      <c r="C324" s="9">
        <f>الرصد!Q326</f>
        <v>0</v>
      </c>
      <c r="D324" s="9">
        <f>الرصد!T326</f>
        <v>0</v>
      </c>
      <c r="E324" s="9">
        <f>الرصد!W326</f>
        <v>0</v>
      </c>
      <c r="F324" s="9">
        <f>الرصد!Z326</f>
        <v>0</v>
      </c>
      <c r="G324" s="9">
        <f>الرصد!AC326</f>
        <v>0</v>
      </c>
      <c r="H324" s="9">
        <f>الرصد!AD326</f>
        <v>0</v>
      </c>
      <c r="I324" s="9">
        <f>الرصد!AE326</f>
        <v>0</v>
      </c>
      <c r="J324" s="9">
        <f>الرصد!AH326</f>
        <v>0</v>
      </c>
      <c r="K324" s="9">
        <f>الرصد!AK326</f>
        <v>0</v>
      </c>
      <c r="L324" s="9">
        <f>الرصد!AN326</f>
        <v>0</v>
      </c>
      <c r="M324" s="9">
        <f>الرصد!AQ326</f>
        <v>0</v>
      </c>
      <c r="N324" s="9">
        <f>الرصد!AR326</f>
        <v>0</v>
      </c>
      <c r="O324" s="9">
        <f>الرصد!AS326</f>
        <v>0</v>
      </c>
      <c r="P324" s="9">
        <f>الرصد!AT326</f>
        <v>0</v>
      </c>
      <c r="Q324" s="5" t="str">
        <f>IFERROR(IF($O324=0,"",INDEX($A$5:$P$5,SMALL(IF(--($A324:$P324&lt;$A$6:$P$6),COLUMN($A$5:$P$5),IF($A324:$P324="غ",COLUMN($A$5:$P$5))),COLUMNS($A$7:A324)))),"")</f>
        <v/>
      </c>
      <c r="R324" s="5" t="str">
        <f>IFERROR(IF($O324=0,"",INDEX($A$5:$P$5,SMALL(IF(--($A324:$P324&lt;$A$6:$P$6),COLUMN($A$5:$P$5),IF($A324:$P324="غ",COLUMN($A$5:$P$5))),COLUMNS($A$7:B324)))),"")</f>
        <v/>
      </c>
      <c r="S324" s="5" t="str">
        <f>IFERROR(IF($O324=0,"",INDEX($A$5:$P$5,SMALL(IF(--($A324:$P324&lt;$A$6:$P$6),COLUMN($A$5:$P$5),IF($A324:$P324="غ",COLUMN($A$5:$P$5))),COLUMNS($A$7:C324)))),"")</f>
        <v/>
      </c>
      <c r="T324" s="5" t="str">
        <f>IFERROR(IF($O324=0,"",INDEX($A$5:$P$5,SMALL(IF(--($A324:$P324&lt;$A$6:$P$6),COLUMN($A$5:$P$5),IF($A324:$P324="غ",COLUMN($A$5:$P$5))),COLUMNS($A$7:D324)))),"")</f>
        <v/>
      </c>
      <c r="U324" s="5" t="str">
        <f>IFERROR(IF($O324=0,"",INDEX($A$5:$P$5,SMALL(IF(--($A324:$P324&lt;$A$6:$P$6),COLUMN($A$5:$P$5),IF($A324:$P324="غ",COLUMN($A$5:$P$5))),COLUMNS($A$7:E324)))),"")</f>
        <v/>
      </c>
      <c r="V324" s="5" t="str">
        <f>IFERROR(IF($O324=0,"",INDEX($A$5:$P$5,SMALL(IF(--($A324:$P324&lt;$A$6:$P$6),COLUMN($A$5:$P$5),IF($A324:$P324="غ",COLUMN($A$5:$P$5))),COLUMNS($A$7:F324)))),"")</f>
        <v/>
      </c>
      <c r="W324" s="5" t="str">
        <f>IFERROR(IF($O324=0,"",INDEX($A$5:$P$5,SMALL(IF(--($A324:$P324&lt;$A$6:$P$6),COLUMN($A$5:$P$5),IF($A324:$P324="غ",COLUMN($A$5:$P$5))),COLUMNS($A$7:G324)))),"")</f>
        <v/>
      </c>
      <c r="X324" s="5" t="str">
        <f>IFERROR(IF($O324=0,"",INDEX($A$5:$P$5,SMALL(IF(--($A324:$P324&lt;$A$6:$P$6),COLUMN($A$5:$P$5),IF($A324:$P324="غ",COLUMN($A$5:$P$5))),COLUMNS($A$7:H324)))),"")</f>
        <v/>
      </c>
      <c r="Y324" s="5" t="str">
        <f>IFERROR(IF($O324=0,"",INDEX($A$5:$P$5,SMALL(IF(--($A324:$P324&lt;$A$6:$P$6),COLUMN($A$5:$P$5),IF($A324:$P324="غ",COLUMN($A$5:$P$5))),COLUMNS($A$7:I324)))),"")</f>
        <v/>
      </c>
      <c r="Z324" s="5" t="str">
        <f>IFERROR(IF($O324=0,"",INDEX($A$5:$P$5,SMALL(IF(--($A324:$P324&lt;$A$6:$P$6),COLUMN($A$5:$P$5),IF($A324:$P324="غ",COLUMN($A$5:$P$5))),COLUMNS($A$7:J324)))),"")</f>
        <v/>
      </c>
      <c r="AA324" s="5" t="str">
        <f>IFERROR(IF($O324=0,"",INDEX($A$5:$P$5,SMALL(IF(--($A324:$P324&lt;$A$6:$P$6),COLUMN($A$5:$P$5),IF($A324:$P324="غ",COLUMN($A$5:$P$5))),COLUMNS($A$7:K324)))),"")</f>
        <v/>
      </c>
      <c r="AB324" s="5" t="str">
        <f>IFERROR(IF($O324=0,"",INDEX($A$5:$P$5,SMALL(IF(--($A324:$P324&lt;$A$6:$P$6),COLUMN($A$5:$P$5),IF($A324:$P324="غ",COLUMN($A$5:$P$5))),COLUMNS($A$7:L324)))),"")</f>
        <v/>
      </c>
      <c r="AC324" s="5" t="str">
        <f>IFERROR(IF($O324=0,"",INDEX($A$5:$P$5,SMALL(IF(--($A324:$P324&lt;$A$6:$P$6),COLUMN($A$5:$P$5),IF($A324:$P324="غ",COLUMN($A$5:$P$5))),COLUMNS($A$7:M324)))),"")</f>
        <v/>
      </c>
      <c r="AD324" s="5" t="str">
        <f>IFERROR(IF($O324=0,"",INDEX($A$5:$P$5,SMALL(IF(--($A324:$P324&lt;$A$6:$P$6),COLUMN($A$5:$P$5),IF($A324:$P324="غ",COLUMN($A$5:$P$5))),COLUMNS($A$7:N324)))),"")</f>
        <v/>
      </c>
      <c r="AE324" s="5" t="str">
        <f>IFERROR(IF($O324=0,"",INDEX($A$5:$P$5,SMALL(IF(--($A324:$P324&lt;$A$6:$P$6),COLUMN($A$5:$P$5),IF($A324:$P324="غ",COLUMN($A$5:$P$5))),COLUMNS($A$7:O324)))),"")</f>
        <v/>
      </c>
      <c r="AF324" s="5" t="str">
        <f>IFERROR(IF($O324=0,"",INDEX($A$5:$P$5,SMALL(IF(--($A324:$P324&lt;$A$6:$P$6),COLUMN($A$5:$P$5),IF($A324:$P324="غ",COLUMN($A$5:$P$5))),COLUMNS($A$7:P324)))),"")</f>
        <v/>
      </c>
    </row>
    <row r="325" spans="1:32">
      <c r="A325" s="9">
        <f>الرصد!O327</f>
        <v>0</v>
      </c>
      <c r="B325" s="9">
        <f>الرصد!P327</f>
        <v>0</v>
      </c>
      <c r="C325" s="9">
        <f>الرصد!Q327</f>
        <v>0</v>
      </c>
      <c r="D325" s="9">
        <f>الرصد!T327</f>
        <v>0</v>
      </c>
      <c r="E325" s="9">
        <f>الرصد!W327</f>
        <v>0</v>
      </c>
      <c r="F325" s="9">
        <f>الرصد!Z327</f>
        <v>0</v>
      </c>
      <c r="G325" s="9">
        <f>الرصد!AC327</f>
        <v>0</v>
      </c>
      <c r="H325" s="9">
        <f>الرصد!AD327</f>
        <v>0</v>
      </c>
      <c r="I325" s="9">
        <f>الرصد!AE327</f>
        <v>0</v>
      </c>
      <c r="J325" s="9">
        <f>الرصد!AH327</f>
        <v>0</v>
      </c>
      <c r="K325" s="9">
        <f>الرصد!AK327</f>
        <v>0</v>
      </c>
      <c r="L325" s="9">
        <f>الرصد!AN327</f>
        <v>0</v>
      </c>
      <c r="M325" s="9">
        <f>الرصد!AQ327</f>
        <v>0</v>
      </c>
      <c r="N325" s="9">
        <f>الرصد!AR327</f>
        <v>0</v>
      </c>
      <c r="O325" s="9">
        <f>الرصد!AS327</f>
        <v>0</v>
      </c>
      <c r="P325" s="9">
        <f>الرصد!AT327</f>
        <v>0</v>
      </c>
      <c r="Q325" s="5" t="str">
        <f>IFERROR(IF($O325=0,"",INDEX($A$5:$P$5,SMALL(IF(--($A325:$P325&lt;$A$6:$P$6),COLUMN($A$5:$P$5),IF($A325:$P325="غ",COLUMN($A$5:$P$5))),COLUMNS($A$7:A325)))),"")</f>
        <v/>
      </c>
      <c r="R325" s="5" t="str">
        <f>IFERROR(IF($O325=0,"",INDEX($A$5:$P$5,SMALL(IF(--($A325:$P325&lt;$A$6:$P$6),COLUMN($A$5:$P$5),IF($A325:$P325="غ",COLUMN($A$5:$P$5))),COLUMNS($A$7:B325)))),"")</f>
        <v/>
      </c>
      <c r="S325" s="5" t="str">
        <f>IFERROR(IF($O325=0,"",INDEX($A$5:$P$5,SMALL(IF(--($A325:$P325&lt;$A$6:$P$6),COLUMN($A$5:$P$5),IF($A325:$P325="غ",COLUMN($A$5:$P$5))),COLUMNS($A$7:C325)))),"")</f>
        <v/>
      </c>
      <c r="T325" s="5" t="str">
        <f>IFERROR(IF($O325=0,"",INDEX($A$5:$P$5,SMALL(IF(--($A325:$P325&lt;$A$6:$P$6),COLUMN($A$5:$P$5),IF($A325:$P325="غ",COLUMN($A$5:$P$5))),COLUMNS($A$7:D325)))),"")</f>
        <v/>
      </c>
      <c r="U325" s="5" t="str">
        <f>IFERROR(IF($O325=0,"",INDEX($A$5:$P$5,SMALL(IF(--($A325:$P325&lt;$A$6:$P$6),COLUMN($A$5:$P$5),IF($A325:$P325="غ",COLUMN($A$5:$P$5))),COLUMNS($A$7:E325)))),"")</f>
        <v/>
      </c>
      <c r="V325" s="5" t="str">
        <f>IFERROR(IF($O325=0,"",INDEX($A$5:$P$5,SMALL(IF(--($A325:$P325&lt;$A$6:$P$6),COLUMN($A$5:$P$5),IF($A325:$P325="غ",COLUMN($A$5:$P$5))),COLUMNS($A$7:F325)))),"")</f>
        <v/>
      </c>
      <c r="W325" s="5" t="str">
        <f>IFERROR(IF($O325=0,"",INDEX($A$5:$P$5,SMALL(IF(--($A325:$P325&lt;$A$6:$P$6),COLUMN($A$5:$P$5),IF($A325:$P325="غ",COLUMN($A$5:$P$5))),COLUMNS($A$7:G325)))),"")</f>
        <v/>
      </c>
      <c r="X325" s="5" t="str">
        <f>IFERROR(IF($O325=0,"",INDEX($A$5:$P$5,SMALL(IF(--($A325:$P325&lt;$A$6:$P$6),COLUMN($A$5:$P$5),IF($A325:$P325="غ",COLUMN($A$5:$P$5))),COLUMNS($A$7:H325)))),"")</f>
        <v/>
      </c>
      <c r="Y325" s="5" t="str">
        <f>IFERROR(IF($O325=0,"",INDEX($A$5:$P$5,SMALL(IF(--($A325:$P325&lt;$A$6:$P$6),COLUMN($A$5:$P$5),IF($A325:$P325="غ",COLUMN($A$5:$P$5))),COLUMNS($A$7:I325)))),"")</f>
        <v/>
      </c>
      <c r="Z325" s="5" t="str">
        <f>IFERROR(IF($O325=0,"",INDEX($A$5:$P$5,SMALL(IF(--($A325:$P325&lt;$A$6:$P$6),COLUMN($A$5:$P$5),IF($A325:$P325="غ",COLUMN($A$5:$P$5))),COLUMNS($A$7:J325)))),"")</f>
        <v/>
      </c>
      <c r="AA325" s="5" t="str">
        <f>IFERROR(IF($O325=0,"",INDEX($A$5:$P$5,SMALL(IF(--($A325:$P325&lt;$A$6:$P$6),COLUMN($A$5:$P$5),IF($A325:$P325="غ",COLUMN($A$5:$P$5))),COLUMNS($A$7:K325)))),"")</f>
        <v/>
      </c>
      <c r="AB325" s="5" t="str">
        <f>IFERROR(IF($O325=0,"",INDEX($A$5:$P$5,SMALL(IF(--($A325:$P325&lt;$A$6:$P$6),COLUMN($A$5:$P$5),IF($A325:$P325="غ",COLUMN($A$5:$P$5))),COLUMNS($A$7:L325)))),"")</f>
        <v/>
      </c>
      <c r="AC325" s="5" t="str">
        <f>IFERROR(IF($O325=0,"",INDEX($A$5:$P$5,SMALL(IF(--($A325:$P325&lt;$A$6:$P$6),COLUMN($A$5:$P$5),IF($A325:$P325="غ",COLUMN($A$5:$P$5))),COLUMNS($A$7:M325)))),"")</f>
        <v/>
      </c>
      <c r="AD325" s="5" t="str">
        <f>IFERROR(IF($O325=0,"",INDEX($A$5:$P$5,SMALL(IF(--($A325:$P325&lt;$A$6:$P$6),COLUMN($A$5:$P$5),IF($A325:$P325="غ",COLUMN($A$5:$P$5))),COLUMNS($A$7:N325)))),"")</f>
        <v/>
      </c>
      <c r="AE325" s="5" t="str">
        <f>IFERROR(IF($O325=0,"",INDEX($A$5:$P$5,SMALL(IF(--($A325:$P325&lt;$A$6:$P$6),COLUMN($A$5:$P$5),IF($A325:$P325="غ",COLUMN($A$5:$P$5))),COLUMNS($A$7:O325)))),"")</f>
        <v/>
      </c>
      <c r="AF325" s="5" t="str">
        <f>IFERROR(IF($O325=0,"",INDEX($A$5:$P$5,SMALL(IF(--($A325:$P325&lt;$A$6:$P$6),COLUMN($A$5:$P$5),IF($A325:$P325="غ",COLUMN($A$5:$P$5))),COLUMNS($A$7:P325)))),"")</f>
        <v/>
      </c>
    </row>
    <row r="326" spans="1:32">
      <c r="A326" s="9">
        <f>الرصد!O328</f>
        <v>0</v>
      </c>
      <c r="B326" s="9">
        <f>الرصد!P328</f>
        <v>0</v>
      </c>
      <c r="C326" s="9">
        <f>الرصد!Q328</f>
        <v>0</v>
      </c>
      <c r="D326" s="9">
        <f>الرصد!T328</f>
        <v>0</v>
      </c>
      <c r="E326" s="9">
        <f>الرصد!W328</f>
        <v>0</v>
      </c>
      <c r="F326" s="9">
        <f>الرصد!Z328</f>
        <v>0</v>
      </c>
      <c r="G326" s="9">
        <f>الرصد!AC328</f>
        <v>0</v>
      </c>
      <c r="H326" s="9">
        <f>الرصد!AD328</f>
        <v>0</v>
      </c>
      <c r="I326" s="9">
        <f>الرصد!AE328</f>
        <v>0</v>
      </c>
      <c r="J326" s="9">
        <f>الرصد!AH328</f>
        <v>0</v>
      </c>
      <c r="K326" s="9">
        <f>الرصد!AK328</f>
        <v>0</v>
      </c>
      <c r="L326" s="9">
        <f>الرصد!AN328</f>
        <v>0</v>
      </c>
      <c r="M326" s="9">
        <f>الرصد!AQ328</f>
        <v>0</v>
      </c>
      <c r="N326" s="9">
        <f>الرصد!AR328</f>
        <v>0</v>
      </c>
      <c r="O326" s="9">
        <f>الرصد!AS328</f>
        <v>0</v>
      </c>
      <c r="P326" s="9">
        <f>الرصد!AT328</f>
        <v>0</v>
      </c>
      <c r="Q326" s="5" t="str">
        <f>IFERROR(IF($O326=0,"",INDEX($A$5:$P$5,SMALL(IF(--($A326:$P326&lt;$A$6:$P$6),COLUMN($A$5:$P$5),IF($A326:$P326="غ",COLUMN($A$5:$P$5))),COLUMNS($A$7:A326)))),"")</f>
        <v/>
      </c>
      <c r="R326" s="5" t="str">
        <f>IFERROR(IF($O326=0,"",INDEX($A$5:$P$5,SMALL(IF(--($A326:$P326&lt;$A$6:$P$6),COLUMN($A$5:$P$5),IF($A326:$P326="غ",COLUMN($A$5:$P$5))),COLUMNS($A$7:B326)))),"")</f>
        <v/>
      </c>
      <c r="S326" s="5" t="str">
        <f>IFERROR(IF($O326=0,"",INDEX($A$5:$P$5,SMALL(IF(--($A326:$P326&lt;$A$6:$P$6),COLUMN($A$5:$P$5),IF($A326:$P326="غ",COLUMN($A$5:$P$5))),COLUMNS($A$7:C326)))),"")</f>
        <v/>
      </c>
      <c r="T326" s="5" t="str">
        <f>IFERROR(IF($O326=0,"",INDEX($A$5:$P$5,SMALL(IF(--($A326:$P326&lt;$A$6:$P$6),COLUMN($A$5:$P$5),IF($A326:$P326="غ",COLUMN($A$5:$P$5))),COLUMNS($A$7:D326)))),"")</f>
        <v/>
      </c>
      <c r="U326" s="5" t="str">
        <f>IFERROR(IF($O326=0,"",INDEX($A$5:$P$5,SMALL(IF(--($A326:$P326&lt;$A$6:$P$6),COLUMN($A$5:$P$5),IF($A326:$P326="غ",COLUMN($A$5:$P$5))),COLUMNS($A$7:E326)))),"")</f>
        <v/>
      </c>
      <c r="V326" s="5" t="str">
        <f>IFERROR(IF($O326=0,"",INDEX($A$5:$P$5,SMALL(IF(--($A326:$P326&lt;$A$6:$P$6),COLUMN($A$5:$P$5),IF($A326:$P326="غ",COLUMN($A$5:$P$5))),COLUMNS($A$7:F326)))),"")</f>
        <v/>
      </c>
      <c r="W326" s="5" t="str">
        <f>IFERROR(IF($O326=0,"",INDEX($A$5:$P$5,SMALL(IF(--($A326:$P326&lt;$A$6:$P$6),COLUMN($A$5:$P$5),IF($A326:$P326="غ",COLUMN($A$5:$P$5))),COLUMNS($A$7:G326)))),"")</f>
        <v/>
      </c>
      <c r="X326" s="5" t="str">
        <f>IFERROR(IF($O326=0,"",INDEX($A$5:$P$5,SMALL(IF(--($A326:$P326&lt;$A$6:$P$6),COLUMN($A$5:$P$5),IF($A326:$P326="غ",COLUMN($A$5:$P$5))),COLUMNS($A$7:H326)))),"")</f>
        <v/>
      </c>
      <c r="Y326" s="5" t="str">
        <f>IFERROR(IF($O326=0,"",INDEX($A$5:$P$5,SMALL(IF(--($A326:$P326&lt;$A$6:$P$6),COLUMN($A$5:$P$5),IF($A326:$P326="غ",COLUMN($A$5:$P$5))),COLUMNS($A$7:I326)))),"")</f>
        <v/>
      </c>
      <c r="Z326" s="5" t="str">
        <f>IFERROR(IF($O326=0,"",INDEX($A$5:$P$5,SMALL(IF(--($A326:$P326&lt;$A$6:$P$6),COLUMN($A$5:$P$5),IF($A326:$P326="غ",COLUMN($A$5:$P$5))),COLUMNS($A$7:J326)))),"")</f>
        <v/>
      </c>
      <c r="AA326" s="5" t="str">
        <f>IFERROR(IF($O326=0,"",INDEX($A$5:$P$5,SMALL(IF(--($A326:$P326&lt;$A$6:$P$6),COLUMN($A$5:$P$5),IF($A326:$P326="غ",COLUMN($A$5:$P$5))),COLUMNS($A$7:K326)))),"")</f>
        <v/>
      </c>
      <c r="AB326" s="5" t="str">
        <f>IFERROR(IF($O326=0,"",INDEX($A$5:$P$5,SMALL(IF(--($A326:$P326&lt;$A$6:$P$6),COLUMN($A$5:$P$5),IF($A326:$P326="غ",COLUMN($A$5:$P$5))),COLUMNS($A$7:L326)))),"")</f>
        <v/>
      </c>
      <c r="AC326" s="5" t="str">
        <f>IFERROR(IF($O326=0,"",INDEX($A$5:$P$5,SMALL(IF(--($A326:$P326&lt;$A$6:$P$6),COLUMN($A$5:$P$5),IF($A326:$P326="غ",COLUMN($A$5:$P$5))),COLUMNS($A$7:M326)))),"")</f>
        <v/>
      </c>
      <c r="AD326" s="5" t="str">
        <f>IFERROR(IF($O326=0,"",INDEX($A$5:$P$5,SMALL(IF(--($A326:$P326&lt;$A$6:$P$6),COLUMN($A$5:$P$5),IF($A326:$P326="غ",COLUMN($A$5:$P$5))),COLUMNS($A$7:N326)))),"")</f>
        <v/>
      </c>
      <c r="AE326" s="5" t="str">
        <f>IFERROR(IF($O326=0,"",INDEX($A$5:$P$5,SMALL(IF(--($A326:$P326&lt;$A$6:$P$6),COLUMN($A$5:$P$5),IF($A326:$P326="غ",COLUMN($A$5:$P$5))),COLUMNS($A$7:O326)))),"")</f>
        <v/>
      </c>
      <c r="AF326" s="5" t="str">
        <f>IFERROR(IF($O326=0,"",INDEX($A$5:$P$5,SMALL(IF(--($A326:$P326&lt;$A$6:$P$6),COLUMN($A$5:$P$5),IF($A326:$P326="غ",COLUMN($A$5:$P$5))),COLUMNS($A$7:P326)))),"")</f>
        <v/>
      </c>
    </row>
    <row r="327" spans="1:32">
      <c r="A327" s="9">
        <f>الرصد!O329</f>
        <v>0</v>
      </c>
      <c r="B327" s="9">
        <f>الرصد!P329</f>
        <v>0</v>
      </c>
      <c r="C327" s="9">
        <f>الرصد!Q329</f>
        <v>0</v>
      </c>
      <c r="D327" s="9">
        <f>الرصد!T329</f>
        <v>0</v>
      </c>
      <c r="E327" s="9">
        <f>الرصد!W329</f>
        <v>0</v>
      </c>
      <c r="F327" s="9">
        <f>الرصد!Z329</f>
        <v>0</v>
      </c>
      <c r="G327" s="9">
        <f>الرصد!AC329</f>
        <v>0</v>
      </c>
      <c r="H327" s="9">
        <f>الرصد!AD329</f>
        <v>0</v>
      </c>
      <c r="I327" s="9">
        <f>الرصد!AE329</f>
        <v>0</v>
      </c>
      <c r="J327" s="9">
        <f>الرصد!AH329</f>
        <v>0</v>
      </c>
      <c r="K327" s="9">
        <f>الرصد!AK329</f>
        <v>0</v>
      </c>
      <c r="L327" s="9">
        <f>الرصد!AN329</f>
        <v>0</v>
      </c>
      <c r="M327" s="9">
        <f>الرصد!AQ329</f>
        <v>0</v>
      </c>
      <c r="N327" s="9">
        <f>الرصد!AR329</f>
        <v>0</v>
      </c>
      <c r="O327" s="9">
        <f>الرصد!AS329</f>
        <v>0</v>
      </c>
      <c r="P327" s="9">
        <f>الرصد!AT329</f>
        <v>0</v>
      </c>
      <c r="Q327" s="5" t="str">
        <f>IFERROR(IF($O327=0,"",INDEX($A$5:$P$5,SMALL(IF(--($A327:$P327&lt;$A$6:$P$6),COLUMN($A$5:$P$5),IF($A327:$P327="غ",COLUMN($A$5:$P$5))),COLUMNS($A$7:A327)))),"")</f>
        <v/>
      </c>
      <c r="R327" s="5" t="str">
        <f>IFERROR(IF($O327=0,"",INDEX($A$5:$P$5,SMALL(IF(--($A327:$P327&lt;$A$6:$P$6),COLUMN($A$5:$P$5),IF($A327:$P327="غ",COLUMN($A$5:$P$5))),COLUMNS($A$7:B327)))),"")</f>
        <v/>
      </c>
      <c r="S327" s="5" t="str">
        <f>IFERROR(IF($O327=0,"",INDEX($A$5:$P$5,SMALL(IF(--($A327:$P327&lt;$A$6:$P$6),COLUMN($A$5:$P$5),IF($A327:$P327="غ",COLUMN($A$5:$P$5))),COLUMNS($A$7:C327)))),"")</f>
        <v/>
      </c>
      <c r="T327" s="5" t="str">
        <f>IFERROR(IF($O327=0,"",INDEX($A$5:$P$5,SMALL(IF(--($A327:$P327&lt;$A$6:$P$6),COLUMN($A$5:$P$5),IF($A327:$P327="غ",COLUMN($A$5:$P$5))),COLUMNS($A$7:D327)))),"")</f>
        <v/>
      </c>
      <c r="U327" s="5" t="str">
        <f>IFERROR(IF($O327=0,"",INDEX($A$5:$P$5,SMALL(IF(--($A327:$P327&lt;$A$6:$P$6),COLUMN($A$5:$P$5),IF($A327:$P327="غ",COLUMN($A$5:$P$5))),COLUMNS($A$7:E327)))),"")</f>
        <v/>
      </c>
      <c r="V327" s="5" t="str">
        <f>IFERROR(IF($O327=0,"",INDEX($A$5:$P$5,SMALL(IF(--($A327:$P327&lt;$A$6:$P$6),COLUMN($A$5:$P$5),IF($A327:$P327="غ",COLUMN($A$5:$P$5))),COLUMNS($A$7:F327)))),"")</f>
        <v/>
      </c>
      <c r="W327" s="5" t="str">
        <f>IFERROR(IF($O327=0,"",INDEX($A$5:$P$5,SMALL(IF(--($A327:$P327&lt;$A$6:$P$6),COLUMN($A$5:$P$5),IF($A327:$P327="غ",COLUMN($A$5:$P$5))),COLUMNS($A$7:G327)))),"")</f>
        <v/>
      </c>
      <c r="X327" s="5" t="str">
        <f>IFERROR(IF($O327=0,"",INDEX($A$5:$P$5,SMALL(IF(--($A327:$P327&lt;$A$6:$P$6),COLUMN($A$5:$P$5),IF($A327:$P327="غ",COLUMN($A$5:$P$5))),COLUMNS($A$7:H327)))),"")</f>
        <v/>
      </c>
      <c r="Y327" s="5" t="str">
        <f>IFERROR(IF($O327=0,"",INDEX($A$5:$P$5,SMALL(IF(--($A327:$P327&lt;$A$6:$P$6),COLUMN($A$5:$P$5),IF($A327:$P327="غ",COLUMN($A$5:$P$5))),COLUMNS($A$7:I327)))),"")</f>
        <v/>
      </c>
      <c r="Z327" s="5" t="str">
        <f>IFERROR(IF($O327=0,"",INDEX($A$5:$P$5,SMALL(IF(--($A327:$P327&lt;$A$6:$P$6),COLUMN($A$5:$P$5),IF($A327:$P327="غ",COLUMN($A$5:$P$5))),COLUMNS($A$7:J327)))),"")</f>
        <v/>
      </c>
      <c r="AA327" s="5" t="str">
        <f>IFERROR(IF($O327=0,"",INDEX($A$5:$P$5,SMALL(IF(--($A327:$P327&lt;$A$6:$P$6),COLUMN($A$5:$P$5),IF($A327:$P327="غ",COLUMN($A$5:$P$5))),COLUMNS($A$7:K327)))),"")</f>
        <v/>
      </c>
      <c r="AB327" s="5" t="str">
        <f>IFERROR(IF($O327=0,"",INDEX($A$5:$P$5,SMALL(IF(--($A327:$P327&lt;$A$6:$P$6),COLUMN($A$5:$P$5),IF($A327:$P327="غ",COLUMN($A$5:$P$5))),COLUMNS($A$7:L327)))),"")</f>
        <v/>
      </c>
      <c r="AC327" s="5" t="str">
        <f>IFERROR(IF($O327=0,"",INDEX($A$5:$P$5,SMALL(IF(--($A327:$P327&lt;$A$6:$P$6),COLUMN($A$5:$P$5),IF($A327:$P327="غ",COLUMN($A$5:$P$5))),COLUMNS($A$7:M327)))),"")</f>
        <v/>
      </c>
      <c r="AD327" s="5" t="str">
        <f>IFERROR(IF($O327=0,"",INDEX($A$5:$P$5,SMALL(IF(--($A327:$P327&lt;$A$6:$P$6),COLUMN($A$5:$P$5),IF($A327:$P327="غ",COLUMN($A$5:$P$5))),COLUMNS($A$7:N327)))),"")</f>
        <v/>
      </c>
      <c r="AE327" s="5" t="str">
        <f>IFERROR(IF($O327=0,"",INDEX($A$5:$P$5,SMALL(IF(--($A327:$P327&lt;$A$6:$P$6),COLUMN($A$5:$P$5),IF($A327:$P327="غ",COLUMN($A$5:$P$5))),COLUMNS($A$7:O327)))),"")</f>
        <v/>
      </c>
      <c r="AF327" s="5" t="str">
        <f>IFERROR(IF($O327=0,"",INDEX($A$5:$P$5,SMALL(IF(--($A327:$P327&lt;$A$6:$P$6),COLUMN($A$5:$P$5),IF($A327:$P327="غ",COLUMN($A$5:$P$5))),COLUMNS($A$7:P327)))),"")</f>
        <v/>
      </c>
    </row>
    <row r="328" spans="1:32">
      <c r="A328" s="9">
        <f>الرصد!O330</f>
        <v>0</v>
      </c>
      <c r="B328" s="9">
        <f>الرصد!P330</f>
        <v>0</v>
      </c>
      <c r="C328" s="9">
        <f>الرصد!Q330</f>
        <v>0</v>
      </c>
      <c r="D328" s="9">
        <f>الرصد!T330</f>
        <v>0</v>
      </c>
      <c r="E328" s="9">
        <f>الرصد!W330</f>
        <v>0</v>
      </c>
      <c r="F328" s="9">
        <f>الرصد!Z330</f>
        <v>0</v>
      </c>
      <c r="G328" s="9">
        <f>الرصد!AC330</f>
        <v>0</v>
      </c>
      <c r="H328" s="9">
        <f>الرصد!AD330</f>
        <v>0</v>
      </c>
      <c r="I328" s="9">
        <f>الرصد!AE330</f>
        <v>0</v>
      </c>
      <c r="J328" s="9">
        <f>الرصد!AH330</f>
        <v>0</v>
      </c>
      <c r="K328" s="9">
        <f>الرصد!AK330</f>
        <v>0</v>
      </c>
      <c r="L328" s="9">
        <f>الرصد!AN330</f>
        <v>0</v>
      </c>
      <c r="M328" s="9">
        <f>الرصد!AQ330</f>
        <v>0</v>
      </c>
      <c r="N328" s="9">
        <f>الرصد!AR330</f>
        <v>0</v>
      </c>
      <c r="O328" s="9">
        <f>الرصد!AS330</f>
        <v>0</v>
      </c>
      <c r="P328" s="9">
        <f>الرصد!AT330</f>
        <v>0</v>
      </c>
      <c r="Q328" s="5" t="str">
        <f>IFERROR(IF($O328=0,"",INDEX($A$5:$P$5,SMALL(IF(--($A328:$P328&lt;$A$6:$P$6),COLUMN($A$5:$P$5),IF($A328:$P328="غ",COLUMN($A$5:$P$5))),COLUMNS($A$7:A328)))),"")</f>
        <v/>
      </c>
      <c r="R328" s="5" t="str">
        <f>IFERROR(IF($O328=0,"",INDEX($A$5:$P$5,SMALL(IF(--($A328:$P328&lt;$A$6:$P$6),COLUMN($A$5:$P$5),IF($A328:$P328="غ",COLUMN($A$5:$P$5))),COLUMNS($A$7:B328)))),"")</f>
        <v/>
      </c>
      <c r="S328" s="5" t="str">
        <f>IFERROR(IF($O328=0,"",INDEX($A$5:$P$5,SMALL(IF(--($A328:$P328&lt;$A$6:$P$6),COLUMN($A$5:$P$5),IF($A328:$P328="غ",COLUMN($A$5:$P$5))),COLUMNS($A$7:C328)))),"")</f>
        <v/>
      </c>
      <c r="T328" s="5" t="str">
        <f>IFERROR(IF($O328=0,"",INDEX($A$5:$P$5,SMALL(IF(--($A328:$P328&lt;$A$6:$P$6),COLUMN($A$5:$P$5),IF($A328:$P328="غ",COLUMN($A$5:$P$5))),COLUMNS($A$7:D328)))),"")</f>
        <v/>
      </c>
      <c r="U328" s="5" t="str">
        <f>IFERROR(IF($O328=0,"",INDEX($A$5:$P$5,SMALL(IF(--($A328:$P328&lt;$A$6:$P$6),COLUMN($A$5:$P$5),IF($A328:$P328="غ",COLUMN($A$5:$P$5))),COLUMNS($A$7:E328)))),"")</f>
        <v/>
      </c>
      <c r="V328" s="5" t="str">
        <f>IFERROR(IF($O328=0,"",INDEX($A$5:$P$5,SMALL(IF(--($A328:$P328&lt;$A$6:$P$6),COLUMN($A$5:$P$5),IF($A328:$P328="غ",COLUMN($A$5:$P$5))),COLUMNS($A$7:F328)))),"")</f>
        <v/>
      </c>
      <c r="W328" s="5" t="str">
        <f>IFERROR(IF($O328=0,"",INDEX($A$5:$P$5,SMALL(IF(--($A328:$P328&lt;$A$6:$P$6),COLUMN($A$5:$P$5),IF($A328:$P328="غ",COLUMN($A$5:$P$5))),COLUMNS($A$7:G328)))),"")</f>
        <v/>
      </c>
      <c r="X328" s="5" t="str">
        <f>IFERROR(IF($O328=0,"",INDEX($A$5:$P$5,SMALL(IF(--($A328:$P328&lt;$A$6:$P$6),COLUMN($A$5:$P$5),IF($A328:$P328="غ",COLUMN($A$5:$P$5))),COLUMNS($A$7:H328)))),"")</f>
        <v/>
      </c>
      <c r="Y328" s="5" t="str">
        <f>IFERROR(IF($O328=0,"",INDEX($A$5:$P$5,SMALL(IF(--($A328:$P328&lt;$A$6:$P$6),COLUMN($A$5:$P$5),IF($A328:$P328="غ",COLUMN($A$5:$P$5))),COLUMNS($A$7:I328)))),"")</f>
        <v/>
      </c>
      <c r="Z328" s="5" t="str">
        <f>IFERROR(IF($O328=0,"",INDEX($A$5:$P$5,SMALL(IF(--($A328:$P328&lt;$A$6:$P$6),COLUMN($A$5:$P$5),IF($A328:$P328="غ",COLUMN($A$5:$P$5))),COLUMNS($A$7:J328)))),"")</f>
        <v/>
      </c>
      <c r="AA328" s="5" t="str">
        <f>IFERROR(IF($O328=0,"",INDEX($A$5:$P$5,SMALL(IF(--($A328:$P328&lt;$A$6:$P$6),COLUMN($A$5:$P$5),IF($A328:$P328="غ",COLUMN($A$5:$P$5))),COLUMNS($A$7:K328)))),"")</f>
        <v/>
      </c>
      <c r="AB328" s="5" t="str">
        <f>IFERROR(IF($O328=0,"",INDEX($A$5:$P$5,SMALL(IF(--($A328:$P328&lt;$A$6:$P$6),COLUMN($A$5:$P$5),IF($A328:$P328="غ",COLUMN($A$5:$P$5))),COLUMNS($A$7:L328)))),"")</f>
        <v/>
      </c>
      <c r="AC328" s="5" t="str">
        <f>IFERROR(IF($O328=0,"",INDEX($A$5:$P$5,SMALL(IF(--($A328:$P328&lt;$A$6:$P$6),COLUMN($A$5:$P$5),IF($A328:$P328="غ",COLUMN($A$5:$P$5))),COLUMNS($A$7:M328)))),"")</f>
        <v/>
      </c>
      <c r="AD328" s="5" t="str">
        <f>IFERROR(IF($O328=0,"",INDEX($A$5:$P$5,SMALL(IF(--($A328:$P328&lt;$A$6:$P$6),COLUMN($A$5:$P$5),IF($A328:$P328="غ",COLUMN($A$5:$P$5))),COLUMNS($A$7:N328)))),"")</f>
        <v/>
      </c>
      <c r="AE328" s="5" t="str">
        <f>IFERROR(IF($O328=0,"",INDEX($A$5:$P$5,SMALL(IF(--($A328:$P328&lt;$A$6:$P$6),COLUMN($A$5:$P$5),IF($A328:$P328="غ",COLUMN($A$5:$P$5))),COLUMNS($A$7:O328)))),"")</f>
        <v/>
      </c>
      <c r="AF328" s="5" t="str">
        <f>IFERROR(IF($O328=0,"",INDEX($A$5:$P$5,SMALL(IF(--($A328:$P328&lt;$A$6:$P$6),COLUMN($A$5:$P$5),IF($A328:$P328="غ",COLUMN($A$5:$P$5))),COLUMNS($A$7:P328)))),"")</f>
        <v/>
      </c>
    </row>
    <row r="329" spans="1:32">
      <c r="A329" s="9">
        <f>الرصد!O331</f>
        <v>0</v>
      </c>
      <c r="B329" s="9">
        <f>الرصد!P331</f>
        <v>0</v>
      </c>
      <c r="C329" s="9">
        <f>الرصد!Q331</f>
        <v>0</v>
      </c>
      <c r="D329" s="9">
        <f>الرصد!T331</f>
        <v>0</v>
      </c>
      <c r="E329" s="9">
        <f>الرصد!W331</f>
        <v>0</v>
      </c>
      <c r="F329" s="9">
        <f>الرصد!Z331</f>
        <v>0</v>
      </c>
      <c r="G329" s="9">
        <f>الرصد!AC331</f>
        <v>0</v>
      </c>
      <c r="H329" s="9">
        <f>الرصد!AD331</f>
        <v>0</v>
      </c>
      <c r="I329" s="9">
        <f>الرصد!AE331</f>
        <v>0</v>
      </c>
      <c r="J329" s="9">
        <f>الرصد!AH331</f>
        <v>0</v>
      </c>
      <c r="K329" s="9">
        <f>الرصد!AK331</f>
        <v>0</v>
      </c>
      <c r="L329" s="9">
        <f>الرصد!AN331</f>
        <v>0</v>
      </c>
      <c r="M329" s="9">
        <f>الرصد!AQ331</f>
        <v>0</v>
      </c>
      <c r="N329" s="9">
        <f>الرصد!AR331</f>
        <v>0</v>
      </c>
      <c r="O329" s="9">
        <f>الرصد!AS331</f>
        <v>0</v>
      </c>
      <c r="P329" s="9">
        <f>الرصد!AT331</f>
        <v>0</v>
      </c>
      <c r="Q329" s="5" t="str">
        <f>IFERROR(IF($O329=0,"",INDEX($A$5:$P$5,SMALL(IF(--($A329:$P329&lt;$A$6:$P$6),COLUMN($A$5:$P$5),IF($A329:$P329="غ",COLUMN($A$5:$P$5))),COLUMNS($A$7:A329)))),"")</f>
        <v/>
      </c>
      <c r="R329" s="5" t="str">
        <f>IFERROR(IF($O329=0,"",INDEX($A$5:$P$5,SMALL(IF(--($A329:$P329&lt;$A$6:$P$6),COLUMN($A$5:$P$5),IF($A329:$P329="غ",COLUMN($A$5:$P$5))),COLUMNS($A$7:B329)))),"")</f>
        <v/>
      </c>
      <c r="S329" s="5" t="str">
        <f>IFERROR(IF($O329=0,"",INDEX($A$5:$P$5,SMALL(IF(--($A329:$P329&lt;$A$6:$P$6),COLUMN($A$5:$P$5),IF($A329:$P329="غ",COLUMN($A$5:$P$5))),COLUMNS($A$7:C329)))),"")</f>
        <v/>
      </c>
      <c r="T329" s="5" t="str">
        <f>IFERROR(IF($O329=0,"",INDEX($A$5:$P$5,SMALL(IF(--($A329:$P329&lt;$A$6:$P$6),COLUMN($A$5:$P$5),IF($A329:$P329="غ",COLUMN($A$5:$P$5))),COLUMNS($A$7:D329)))),"")</f>
        <v/>
      </c>
      <c r="U329" s="5" t="str">
        <f>IFERROR(IF($O329=0,"",INDEX($A$5:$P$5,SMALL(IF(--($A329:$P329&lt;$A$6:$P$6),COLUMN($A$5:$P$5),IF($A329:$P329="غ",COLUMN($A$5:$P$5))),COLUMNS($A$7:E329)))),"")</f>
        <v/>
      </c>
      <c r="V329" s="5" t="str">
        <f>IFERROR(IF($O329=0,"",INDEX($A$5:$P$5,SMALL(IF(--($A329:$P329&lt;$A$6:$P$6),COLUMN($A$5:$P$5),IF($A329:$P329="غ",COLUMN($A$5:$P$5))),COLUMNS($A$7:F329)))),"")</f>
        <v/>
      </c>
      <c r="W329" s="5" t="str">
        <f>IFERROR(IF($O329=0,"",INDEX($A$5:$P$5,SMALL(IF(--($A329:$P329&lt;$A$6:$P$6),COLUMN($A$5:$P$5),IF($A329:$P329="غ",COLUMN($A$5:$P$5))),COLUMNS($A$7:G329)))),"")</f>
        <v/>
      </c>
      <c r="X329" s="5" t="str">
        <f>IFERROR(IF($O329=0,"",INDEX($A$5:$P$5,SMALL(IF(--($A329:$P329&lt;$A$6:$P$6),COLUMN($A$5:$P$5),IF($A329:$P329="غ",COLUMN($A$5:$P$5))),COLUMNS($A$7:H329)))),"")</f>
        <v/>
      </c>
      <c r="Y329" s="5" t="str">
        <f>IFERROR(IF($O329=0,"",INDEX($A$5:$P$5,SMALL(IF(--($A329:$P329&lt;$A$6:$P$6),COLUMN($A$5:$P$5),IF($A329:$P329="غ",COLUMN($A$5:$P$5))),COLUMNS($A$7:I329)))),"")</f>
        <v/>
      </c>
      <c r="Z329" s="5" t="str">
        <f>IFERROR(IF($O329=0,"",INDEX($A$5:$P$5,SMALL(IF(--($A329:$P329&lt;$A$6:$P$6),COLUMN($A$5:$P$5),IF($A329:$P329="غ",COLUMN($A$5:$P$5))),COLUMNS($A$7:J329)))),"")</f>
        <v/>
      </c>
      <c r="AA329" s="5" t="str">
        <f>IFERROR(IF($O329=0,"",INDEX($A$5:$P$5,SMALL(IF(--($A329:$P329&lt;$A$6:$P$6),COLUMN($A$5:$P$5),IF($A329:$P329="غ",COLUMN($A$5:$P$5))),COLUMNS($A$7:K329)))),"")</f>
        <v/>
      </c>
      <c r="AB329" s="5" t="str">
        <f>IFERROR(IF($O329=0,"",INDEX($A$5:$P$5,SMALL(IF(--($A329:$P329&lt;$A$6:$P$6),COLUMN($A$5:$P$5),IF($A329:$P329="غ",COLUMN($A$5:$P$5))),COLUMNS($A$7:L329)))),"")</f>
        <v/>
      </c>
      <c r="AC329" s="5" t="str">
        <f>IFERROR(IF($O329=0,"",INDEX($A$5:$P$5,SMALL(IF(--($A329:$P329&lt;$A$6:$P$6),COLUMN($A$5:$P$5),IF($A329:$P329="غ",COLUMN($A$5:$P$5))),COLUMNS($A$7:M329)))),"")</f>
        <v/>
      </c>
      <c r="AD329" s="5" t="str">
        <f>IFERROR(IF($O329=0,"",INDEX($A$5:$P$5,SMALL(IF(--($A329:$P329&lt;$A$6:$P$6),COLUMN($A$5:$P$5),IF($A329:$P329="غ",COLUMN($A$5:$P$5))),COLUMNS($A$7:N329)))),"")</f>
        <v/>
      </c>
      <c r="AE329" s="5" t="str">
        <f>IFERROR(IF($O329=0,"",INDEX($A$5:$P$5,SMALL(IF(--($A329:$P329&lt;$A$6:$P$6),COLUMN($A$5:$P$5),IF($A329:$P329="غ",COLUMN($A$5:$P$5))),COLUMNS($A$7:O329)))),"")</f>
        <v/>
      </c>
      <c r="AF329" s="5" t="str">
        <f>IFERROR(IF($O329=0,"",INDEX($A$5:$P$5,SMALL(IF(--($A329:$P329&lt;$A$6:$P$6),COLUMN($A$5:$P$5),IF($A329:$P329="غ",COLUMN($A$5:$P$5))),COLUMNS($A$7:P329)))),"")</f>
        <v/>
      </c>
    </row>
    <row r="330" spans="1:32">
      <c r="A330" s="9">
        <f>الرصد!O332</f>
        <v>0</v>
      </c>
      <c r="B330" s="9">
        <f>الرصد!P332</f>
        <v>0</v>
      </c>
      <c r="C330" s="9">
        <f>الرصد!Q332</f>
        <v>0</v>
      </c>
      <c r="D330" s="9">
        <f>الرصد!T332</f>
        <v>0</v>
      </c>
      <c r="E330" s="9">
        <f>الرصد!W332</f>
        <v>0</v>
      </c>
      <c r="F330" s="9">
        <f>الرصد!Z332</f>
        <v>0</v>
      </c>
      <c r="G330" s="9">
        <f>الرصد!AC332</f>
        <v>0</v>
      </c>
      <c r="H330" s="9">
        <f>الرصد!AD332</f>
        <v>0</v>
      </c>
      <c r="I330" s="9">
        <f>الرصد!AE332</f>
        <v>0</v>
      </c>
      <c r="J330" s="9">
        <f>الرصد!AH332</f>
        <v>0</v>
      </c>
      <c r="K330" s="9">
        <f>الرصد!AK332</f>
        <v>0</v>
      </c>
      <c r="L330" s="9">
        <f>الرصد!AN332</f>
        <v>0</v>
      </c>
      <c r="M330" s="9">
        <f>الرصد!AQ332</f>
        <v>0</v>
      </c>
      <c r="N330" s="9">
        <f>الرصد!AR332</f>
        <v>0</v>
      </c>
      <c r="O330" s="9">
        <f>الرصد!AS332</f>
        <v>0</v>
      </c>
      <c r="P330" s="9">
        <f>الرصد!AT332</f>
        <v>0</v>
      </c>
      <c r="Q330" s="5" t="str">
        <f>IFERROR(IF($O330=0,"",INDEX($A$5:$P$5,SMALL(IF(--($A330:$P330&lt;$A$6:$P$6),COLUMN($A$5:$P$5),IF($A330:$P330="غ",COLUMN($A$5:$P$5))),COLUMNS($A$7:A330)))),"")</f>
        <v/>
      </c>
      <c r="R330" s="5" t="str">
        <f>IFERROR(IF($O330=0,"",INDEX($A$5:$P$5,SMALL(IF(--($A330:$P330&lt;$A$6:$P$6),COLUMN($A$5:$P$5),IF($A330:$P330="غ",COLUMN($A$5:$P$5))),COLUMNS($A$7:B330)))),"")</f>
        <v/>
      </c>
      <c r="S330" s="5" t="str">
        <f>IFERROR(IF($O330=0,"",INDEX($A$5:$P$5,SMALL(IF(--($A330:$P330&lt;$A$6:$P$6),COLUMN($A$5:$P$5),IF($A330:$P330="غ",COLUMN($A$5:$P$5))),COLUMNS($A$7:C330)))),"")</f>
        <v/>
      </c>
      <c r="T330" s="5" t="str">
        <f>IFERROR(IF($O330=0,"",INDEX($A$5:$P$5,SMALL(IF(--($A330:$P330&lt;$A$6:$P$6),COLUMN($A$5:$P$5),IF($A330:$P330="غ",COLUMN($A$5:$P$5))),COLUMNS($A$7:D330)))),"")</f>
        <v/>
      </c>
      <c r="U330" s="5" t="str">
        <f>IFERROR(IF($O330=0,"",INDEX($A$5:$P$5,SMALL(IF(--($A330:$P330&lt;$A$6:$P$6),COLUMN($A$5:$P$5),IF($A330:$P330="غ",COLUMN($A$5:$P$5))),COLUMNS($A$7:E330)))),"")</f>
        <v/>
      </c>
      <c r="V330" s="5" t="str">
        <f>IFERROR(IF($O330=0,"",INDEX($A$5:$P$5,SMALL(IF(--($A330:$P330&lt;$A$6:$P$6),COLUMN($A$5:$P$5),IF($A330:$P330="غ",COLUMN($A$5:$P$5))),COLUMNS($A$7:F330)))),"")</f>
        <v/>
      </c>
      <c r="W330" s="5" t="str">
        <f>IFERROR(IF($O330=0,"",INDEX($A$5:$P$5,SMALL(IF(--($A330:$P330&lt;$A$6:$P$6),COLUMN($A$5:$P$5),IF($A330:$P330="غ",COLUMN($A$5:$P$5))),COLUMNS($A$7:G330)))),"")</f>
        <v/>
      </c>
      <c r="X330" s="5" t="str">
        <f>IFERROR(IF($O330=0,"",INDEX($A$5:$P$5,SMALL(IF(--($A330:$P330&lt;$A$6:$P$6),COLUMN($A$5:$P$5),IF($A330:$P330="غ",COLUMN($A$5:$P$5))),COLUMNS($A$7:H330)))),"")</f>
        <v/>
      </c>
      <c r="Y330" s="5" t="str">
        <f>IFERROR(IF($O330=0,"",INDEX($A$5:$P$5,SMALL(IF(--($A330:$P330&lt;$A$6:$P$6),COLUMN($A$5:$P$5),IF($A330:$P330="غ",COLUMN($A$5:$P$5))),COLUMNS($A$7:I330)))),"")</f>
        <v/>
      </c>
      <c r="Z330" s="5" t="str">
        <f>IFERROR(IF($O330=0,"",INDEX($A$5:$P$5,SMALL(IF(--($A330:$P330&lt;$A$6:$P$6),COLUMN($A$5:$P$5),IF($A330:$P330="غ",COLUMN($A$5:$P$5))),COLUMNS($A$7:J330)))),"")</f>
        <v/>
      </c>
      <c r="AA330" s="5" t="str">
        <f>IFERROR(IF($O330=0,"",INDEX($A$5:$P$5,SMALL(IF(--($A330:$P330&lt;$A$6:$P$6),COLUMN($A$5:$P$5),IF($A330:$P330="غ",COLUMN($A$5:$P$5))),COLUMNS($A$7:K330)))),"")</f>
        <v/>
      </c>
      <c r="AB330" s="5" t="str">
        <f>IFERROR(IF($O330=0,"",INDEX($A$5:$P$5,SMALL(IF(--($A330:$P330&lt;$A$6:$P$6),COLUMN($A$5:$P$5),IF($A330:$P330="غ",COLUMN($A$5:$P$5))),COLUMNS($A$7:L330)))),"")</f>
        <v/>
      </c>
      <c r="AC330" s="5" t="str">
        <f>IFERROR(IF($O330=0,"",INDEX($A$5:$P$5,SMALL(IF(--($A330:$P330&lt;$A$6:$P$6),COLUMN($A$5:$P$5),IF($A330:$P330="غ",COLUMN($A$5:$P$5))),COLUMNS($A$7:M330)))),"")</f>
        <v/>
      </c>
      <c r="AD330" s="5" t="str">
        <f>IFERROR(IF($O330=0,"",INDEX($A$5:$P$5,SMALL(IF(--($A330:$P330&lt;$A$6:$P$6),COLUMN($A$5:$P$5),IF($A330:$P330="غ",COLUMN($A$5:$P$5))),COLUMNS($A$7:N330)))),"")</f>
        <v/>
      </c>
      <c r="AE330" s="5" t="str">
        <f>IFERROR(IF($O330=0,"",INDEX($A$5:$P$5,SMALL(IF(--($A330:$P330&lt;$A$6:$P$6),COLUMN($A$5:$P$5),IF($A330:$P330="غ",COLUMN($A$5:$P$5))),COLUMNS($A$7:O330)))),"")</f>
        <v/>
      </c>
      <c r="AF330" s="5" t="str">
        <f>IFERROR(IF($O330=0,"",INDEX($A$5:$P$5,SMALL(IF(--($A330:$P330&lt;$A$6:$P$6),COLUMN($A$5:$P$5),IF($A330:$P330="غ",COLUMN($A$5:$P$5))),COLUMNS($A$7:P330)))),"")</f>
        <v/>
      </c>
    </row>
    <row r="331" spans="1:32">
      <c r="A331" s="9">
        <f>الرصد!O333</f>
        <v>0</v>
      </c>
      <c r="B331" s="9">
        <f>الرصد!P333</f>
        <v>0</v>
      </c>
      <c r="C331" s="9">
        <f>الرصد!Q333</f>
        <v>0</v>
      </c>
      <c r="D331" s="9">
        <f>الرصد!T333</f>
        <v>0</v>
      </c>
      <c r="E331" s="9">
        <f>الرصد!W333</f>
        <v>0</v>
      </c>
      <c r="F331" s="9">
        <f>الرصد!Z333</f>
        <v>0</v>
      </c>
      <c r="G331" s="9">
        <f>الرصد!AC333</f>
        <v>0</v>
      </c>
      <c r="H331" s="9">
        <f>الرصد!AD333</f>
        <v>0</v>
      </c>
      <c r="I331" s="9">
        <f>الرصد!AE333</f>
        <v>0</v>
      </c>
      <c r="J331" s="9">
        <f>الرصد!AH333</f>
        <v>0</v>
      </c>
      <c r="K331" s="9">
        <f>الرصد!AK333</f>
        <v>0</v>
      </c>
      <c r="L331" s="9">
        <f>الرصد!AN333</f>
        <v>0</v>
      </c>
      <c r="M331" s="9">
        <f>الرصد!AQ333</f>
        <v>0</v>
      </c>
      <c r="N331" s="9">
        <f>الرصد!AR333</f>
        <v>0</v>
      </c>
      <c r="O331" s="9">
        <f>الرصد!AS333</f>
        <v>0</v>
      </c>
      <c r="P331" s="9">
        <f>الرصد!AT333</f>
        <v>0</v>
      </c>
      <c r="Q331" s="5" t="str">
        <f>IFERROR(IF($O331=0,"",INDEX($A$5:$P$5,SMALL(IF(--($A331:$P331&lt;$A$6:$P$6),COLUMN($A$5:$P$5),IF($A331:$P331="غ",COLUMN($A$5:$P$5))),COLUMNS($A$7:A331)))),"")</f>
        <v/>
      </c>
      <c r="R331" s="5" t="str">
        <f>IFERROR(IF($O331=0,"",INDEX($A$5:$P$5,SMALL(IF(--($A331:$P331&lt;$A$6:$P$6),COLUMN($A$5:$P$5),IF($A331:$P331="غ",COLUMN($A$5:$P$5))),COLUMNS($A$7:B331)))),"")</f>
        <v/>
      </c>
      <c r="S331" s="5" t="str">
        <f>IFERROR(IF($O331=0,"",INDEX($A$5:$P$5,SMALL(IF(--($A331:$P331&lt;$A$6:$P$6),COLUMN($A$5:$P$5),IF($A331:$P331="غ",COLUMN($A$5:$P$5))),COLUMNS($A$7:C331)))),"")</f>
        <v/>
      </c>
      <c r="T331" s="5" t="str">
        <f>IFERROR(IF($O331=0,"",INDEX($A$5:$P$5,SMALL(IF(--($A331:$P331&lt;$A$6:$P$6),COLUMN($A$5:$P$5),IF($A331:$P331="غ",COLUMN($A$5:$P$5))),COLUMNS($A$7:D331)))),"")</f>
        <v/>
      </c>
      <c r="U331" s="5" t="str">
        <f>IFERROR(IF($O331=0,"",INDEX($A$5:$P$5,SMALL(IF(--($A331:$P331&lt;$A$6:$P$6),COLUMN($A$5:$P$5),IF($A331:$P331="غ",COLUMN($A$5:$P$5))),COLUMNS($A$7:E331)))),"")</f>
        <v/>
      </c>
      <c r="V331" s="5" t="str">
        <f>IFERROR(IF($O331=0,"",INDEX($A$5:$P$5,SMALL(IF(--($A331:$P331&lt;$A$6:$P$6),COLUMN($A$5:$P$5),IF($A331:$P331="غ",COLUMN($A$5:$P$5))),COLUMNS($A$7:F331)))),"")</f>
        <v/>
      </c>
      <c r="W331" s="5" t="str">
        <f>IFERROR(IF($O331=0,"",INDEX($A$5:$P$5,SMALL(IF(--($A331:$P331&lt;$A$6:$P$6),COLUMN($A$5:$P$5),IF($A331:$P331="غ",COLUMN($A$5:$P$5))),COLUMNS($A$7:G331)))),"")</f>
        <v/>
      </c>
      <c r="X331" s="5" t="str">
        <f>IFERROR(IF($O331=0,"",INDEX($A$5:$P$5,SMALL(IF(--($A331:$P331&lt;$A$6:$P$6),COLUMN($A$5:$P$5),IF($A331:$P331="غ",COLUMN($A$5:$P$5))),COLUMNS($A$7:H331)))),"")</f>
        <v/>
      </c>
      <c r="Y331" s="5" t="str">
        <f>IFERROR(IF($O331=0,"",INDEX($A$5:$P$5,SMALL(IF(--($A331:$P331&lt;$A$6:$P$6),COLUMN($A$5:$P$5),IF($A331:$P331="غ",COLUMN($A$5:$P$5))),COLUMNS($A$7:I331)))),"")</f>
        <v/>
      </c>
      <c r="Z331" s="5" t="str">
        <f>IFERROR(IF($O331=0,"",INDEX($A$5:$P$5,SMALL(IF(--($A331:$P331&lt;$A$6:$P$6),COLUMN($A$5:$P$5),IF($A331:$P331="غ",COLUMN($A$5:$P$5))),COLUMNS($A$7:J331)))),"")</f>
        <v/>
      </c>
      <c r="AA331" s="5" t="str">
        <f>IFERROR(IF($O331=0,"",INDEX($A$5:$P$5,SMALL(IF(--($A331:$P331&lt;$A$6:$P$6),COLUMN($A$5:$P$5),IF($A331:$P331="غ",COLUMN($A$5:$P$5))),COLUMNS($A$7:K331)))),"")</f>
        <v/>
      </c>
      <c r="AB331" s="5" t="str">
        <f>IFERROR(IF($O331=0,"",INDEX($A$5:$P$5,SMALL(IF(--($A331:$P331&lt;$A$6:$P$6),COLUMN($A$5:$P$5),IF($A331:$P331="غ",COLUMN($A$5:$P$5))),COLUMNS($A$7:L331)))),"")</f>
        <v/>
      </c>
      <c r="AC331" s="5" t="str">
        <f>IFERROR(IF($O331=0,"",INDEX($A$5:$P$5,SMALL(IF(--($A331:$P331&lt;$A$6:$P$6),COLUMN($A$5:$P$5),IF($A331:$P331="غ",COLUMN($A$5:$P$5))),COLUMNS($A$7:M331)))),"")</f>
        <v/>
      </c>
      <c r="AD331" s="5" t="str">
        <f>IFERROR(IF($O331=0,"",INDEX($A$5:$P$5,SMALL(IF(--($A331:$P331&lt;$A$6:$P$6),COLUMN($A$5:$P$5),IF($A331:$P331="غ",COLUMN($A$5:$P$5))),COLUMNS($A$7:N331)))),"")</f>
        <v/>
      </c>
      <c r="AE331" s="5" t="str">
        <f>IFERROR(IF($O331=0,"",INDEX($A$5:$P$5,SMALL(IF(--($A331:$P331&lt;$A$6:$P$6),COLUMN($A$5:$P$5),IF($A331:$P331="غ",COLUMN($A$5:$P$5))),COLUMNS($A$7:O331)))),"")</f>
        <v/>
      </c>
      <c r="AF331" s="5" t="str">
        <f>IFERROR(IF($O331=0,"",INDEX($A$5:$P$5,SMALL(IF(--($A331:$P331&lt;$A$6:$P$6),COLUMN($A$5:$P$5),IF($A331:$P331="غ",COLUMN($A$5:$P$5))),COLUMNS($A$7:P331)))),"")</f>
        <v/>
      </c>
    </row>
    <row r="332" spans="1:32">
      <c r="A332" s="9">
        <f>الرصد!O334</f>
        <v>0</v>
      </c>
      <c r="B332" s="9">
        <f>الرصد!P334</f>
        <v>0</v>
      </c>
      <c r="C332" s="9">
        <f>الرصد!Q334</f>
        <v>0</v>
      </c>
      <c r="D332" s="9">
        <f>الرصد!T334</f>
        <v>0</v>
      </c>
      <c r="E332" s="9">
        <f>الرصد!W334</f>
        <v>0</v>
      </c>
      <c r="F332" s="9">
        <f>الرصد!Z334</f>
        <v>0</v>
      </c>
      <c r="G332" s="9">
        <f>الرصد!AC334</f>
        <v>0</v>
      </c>
      <c r="H332" s="9">
        <f>الرصد!AD334</f>
        <v>0</v>
      </c>
      <c r="I332" s="9">
        <f>الرصد!AE334</f>
        <v>0</v>
      </c>
      <c r="J332" s="9">
        <f>الرصد!AH334</f>
        <v>0</v>
      </c>
      <c r="K332" s="9">
        <f>الرصد!AK334</f>
        <v>0</v>
      </c>
      <c r="L332" s="9">
        <f>الرصد!AN334</f>
        <v>0</v>
      </c>
      <c r="M332" s="9">
        <f>الرصد!AQ334</f>
        <v>0</v>
      </c>
      <c r="N332" s="9">
        <f>الرصد!AR334</f>
        <v>0</v>
      </c>
      <c r="O332" s="9">
        <f>الرصد!AS334</f>
        <v>0</v>
      </c>
      <c r="P332" s="9">
        <f>الرصد!AT334</f>
        <v>0</v>
      </c>
      <c r="Q332" s="5" t="str">
        <f>IFERROR(IF($O332=0,"",INDEX($A$5:$P$5,SMALL(IF(--($A332:$P332&lt;$A$6:$P$6),COLUMN($A$5:$P$5),IF($A332:$P332="غ",COLUMN($A$5:$P$5))),COLUMNS($A$7:A332)))),"")</f>
        <v/>
      </c>
      <c r="R332" s="5" t="str">
        <f>IFERROR(IF($O332=0,"",INDEX($A$5:$P$5,SMALL(IF(--($A332:$P332&lt;$A$6:$P$6),COLUMN($A$5:$P$5),IF($A332:$P332="غ",COLUMN($A$5:$P$5))),COLUMNS($A$7:B332)))),"")</f>
        <v/>
      </c>
      <c r="S332" s="5" t="str">
        <f>IFERROR(IF($O332=0,"",INDEX($A$5:$P$5,SMALL(IF(--($A332:$P332&lt;$A$6:$P$6),COLUMN($A$5:$P$5),IF($A332:$P332="غ",COLUMN($A$5:$P$5))),COLUMNS($A$7:C332)))),"")</f>
        <v/>
      </c>
      <c r="T332" s="5" t="str">
        <f>IFERROR(IF($O332=0,"",INDEX($A$5:$P$5,SMALL(IF(--($A332:$P332&lt;$A$6:$P$6),COLUMN($A$5:$P$5),IF($A332:$P332="غ",COLUMN($A$5:$P$5))),COLUMNS($A$7:D332)))),"")</f>
        <v/>
      </c>
      <c r="U332" s="5" t="str">
        <f>IFERROR(IF($O332=0,"",INDEX($A$5:$P$5,SMALL(IF(--($A332:$P332&lt;$A$6:$P$6),COLUMN($A$5:$P$5),IF($A332:$P332="غ",COLUMN($A$5:$P$5))),COLUMNS($A$7:E332)))),"")</f>
        <v/>
      </c>
      <c r="V332" s="5" t="str">
        <f>IFERROR(IF($O332=0,"",INDEX($A$5:$P$5,SMALL(IF(--($A332:$P332&lt;$A$6:$P$6),COLUMN($A$5:$P$5),IF($A332:$P332="غ",COLUMN($A$5:$P$5))),COLUMNS($A$7:F332)))),"")</f>
        <v/>
      </c>
      <c r="W332" s="5" t="str">
        <f>IFERROR(IF($O332=0,"",INDEX($A$5:$P$5,SMALL(IF(--($A332:$P332&lt;$A$6:$P$6),COLUMN($A$5:$P$5),IF($A332:$P332="غ",COLUMN($A$5:$P$5))),COLUMNS($A$7:G332)))),"")</f>
        <v/>
      </c>
      <c r="X332" s="5" t="str">
        <f>IFERROR(IF($O332=0,"",INDEX($A$5:$P$5,SMALL(IF(--($A332:$P332&lt;$A$6:$P$6),COLUMN($A$5:$P$5),IF($A332:$P332="غ",COLUMN($A$5:$P$5))),COLUMNS($A$7:H332)))),"")</f>
        <v/>
      </c>
      <c r="Y332" s="5" t="str">
        <f>IFERROR(IF($O332=0,"",INDEX($A$5:$P$5,SMALL(IF(--($A332:$P332&lt;$A$6:$P$6),COLUMN($A$5:$P$5),IF($A332:$P332="غ",COLUMN($A$5:$P$5))),COLUMNS($A$7:I332)))),"")</f>
        <v/>
      </c>
      <c r="Z332" s="5" t="str">
        <f>IFERROR(IF($O332=0,"",INDEX($A$5:$P$5,SMALL(IF(--($A332:$P332&lt;$A$6:$P$6),COLUMN($A$5:$P$5),IF($A332:$P332="غ",COLUMN($A$5:$P$5))),COLUMNS($A$7:J332)))),"")</f>
        <v/>
      </c>
      <c r="AA332" s="5" t="str">
        <f>IFERROR(IF($O332=0,"",INDEX($A$5:$P$5,SMALL(IF(--($A332:$P332&lt;$A$6:$P$6),COLUMN($A$5:$P$5),IF($A332:$P332="غ",COLUMN($A$5:$P$5))),COLUMNS($A$7:K332)))),"")</f>
        <v/>
      </c>
      <c r="AB332" s="5" t="str">
        <f>IFERROR(IF($O332=0,"",INDEX($A$5:$P$5,SMALL(IF(--($A332:$P332&lt;$A$6:$P$6),COLUMN($A$5:$P$5),IF($A332:$P332="غ",COLUMN($A$5:$P$5))),COLUMNS($A$7:L332)))),"")</f>
        <v/>
      </c>
      <c r="AC332" s="5" t="str">
        <f>IFERROR(IF($O332=0,"",INDEX($A$5:$P$5,SMALL(IF(--($A332:$P332&lt;$A$6:$P$6),COLUMN($A$5:$P$5),IF($A332:$P332="غ",COLUMN($A$5:$P$5))),COLUMNS($A$7:M332)))),"")</f>
        <v/>
      </c>
      <c r="AD332" s="5" t="str">
        <f>IFERROR(IF($O332=0,"",INDEX($A$5:$P$5,SMALL(IF(--($A332:$P332&lt;$A$6:$P$6),COLUMN($A$5:$P$5),IF($A332:$P332="غ",COLUMN($A$5:$P$5))),COLUMNS($A$7:N332)))),"")</f>
        <v/>
      </c>
      <c r="AE332" s="5" t="str">
        <f>IFERROR(IF($O332=0,"",INDEX($A$5:$P$5,SMALL(IF(--($A332:$P332&lt;$A$6:$P$6),COLUMN($A$5:$P$5),IF($A332:$P332="غ",COLUMN($A$5:$P$5))),COLUMNS($A$7:O332)))),"")</f>
        <v/>
      </c>
      <c r="AF332" s="5" t="str">
        <f>IFERROR(IF($O332=0,"",INDEX($A$5:$P$5,SMALL(IF(--($A332:$P332&lt;$A$6:$P$6),COLUMN($A$5:$P$5),IF($A332:$P332="غ",COLUMN($A$5:$P$5))),COLUMNS($A$7:P332)))),"")</f>
        <v/>
      </c>
    </row>
    <row r="333" spans="1:32">
      <c r="A333" s="9">
        <f>الرصد!O335</f>
        <v>0</v>
      </c>
      <c r="B333" s="9">
        <f>الرصد!P335</f>
        <v>0</v>
      </c>
      <c r="C333" s="9">
        <f>الرصد!Q335</f>
        <v>0</v>
      </c>
      <c r="D333" s="9">
        <f>الرصد!T335</f>
        <v>0</v>
      </c>
      <c r="E333" s="9">
        <f>الرصد!W335</f>
        <v>0</v>
      </c>
      <c r="F333" s="9">
        <f>الرصد!Z335</f>
        <v>0</v>
      </c>
      <c r="G333" s="9">
        <f>الرصد!AC335</f>
        <v>0</v>
      </c>
      <c r="H333" s="9">
        <f>الرصد!AD335</f>
        <v>0</v>
      </c>
      <c r="I333" s="9">
        <f>الرصد!AE335</f>
        <v>0</v>
      </c>
      <c r="J333" s="9">
        <f>الرصد!AH335</f>
        <v>0</v>
      </c>
      <c r="K333" s="9">
        <f>الرصد!AK335</f>
        <v>0</v>
      </c>
      <c r="L333" s="9">
        <f>الرصد!AN335</f>
        <v>0</v>
      </c>
      <c r="M333" s="9">
        <f>الرصد!AQ335</f>
        <v>0</v>
      </c>
      <c r="N333" s="9">
        <f>الرصد!AR335</f>
        <v>0</v>
      </c>
      <c r="O333" s="9">
        <f>الرصد!AS335</f>
        <v>0</v>
      </c>
      <c r="P333" s="9">
        <f>الرصد!AT335</f>
        <v>0</v>
      </c>
      <c r="Q333" s="5" t="str">
        <f>IFERROR(IF($O333=0,"",INDEX($A$5:$P$5,SMALL(IF(--($A333:$P333&lt;$A$6:$P$6),COLUMN($A$5:$P$5),IF($A333:$P333="غ",COLUMN($A$5:$P$5))),COLUMNS($A$7:A333)))),"")</f>
        <v/>
      </c>
      <c r="R333" s="5" t="str">
        <f>IFERROR(IF($O333=0,"",INDEX($A$5:$P$5,SMALL(IF(--($A333:$P333&lt;$A$6:$P$6),COLUMN($A$5:$P$5),IF($A333:$P333="غ",COLUMN($A$5:$P$5))),COLUMNS($A$7:B333)))),"")</f>
        <v/>
      </c>
      <c r="S333" s="5" t="str">
        <f>IFERROR(IF($O333=0,"",INDEX($A$5:$P$5,SMALL(IF(--($A333:$P333&lt;$A$6:$P$6),COLUMN($A$5:$P$5),IF($A333:$P333="غ",COLUMN($A$5:$P$5))),COLUMNS($A$7:C333)))),"")</f>
        <v/>
      </c>
      <c r="T333" s="5" t="str">
        <f>IFERROR(IF($O333=0,"",INDEX($A$5:$P$5,SMALL(IF(--($A333:$P333&lt;$A$6:$P$6),COLUMN($A$5:$P$5),IF($A333:$P333="غ",COLUMN($A$5:$P$5))),COLUMNS($A$7:D333)))),"")</f>
        <v/>
      </c>
      <c r="U333" s="5" t="str">
        <f>IFERROR(IF($O333=0,"",INDEX($A$5:$P$5,SMALL(IF(--($A333:$P333&lt;$A$6:$P$6),COLUMN($A$5:$P$5),IF($A333:$P333="غ",COLUMN($A$5:$P$5))),COLUMNS($A$7:E333)))),"")</f>
        <v/>
      </c>
      <c r="V333" s="5" t="str">
        <f>IFERROR(IF($O333=0,"",INDEX($A$5:$P$5,SMALL(IF(--($A333:$P333&lt;$A$6:$P$6),COLUMN($A$5:$P$5),IF($A333:$P333="غ",COLUMN($A$5:$P$5))),COLUMNS($A$7:F333)))),"")</f>
        <v/>
      </c>
      <c r="W333" s="5" t="str">
        <f>IFERROR(IF($O333=0,"",INDEX($A$5:$P$5,SMALL(IF(--($A333:$P333&lt;$A$6:$P$6),COLUMN($A$5:$P$5),IF($A333:$P333="غ",COLUMN($A$5:$P$5))),COLUMNS($A$7:G333)))),"")</f>
        <v/>
      </c>
      <c r="X333" s="5" t="str">
        <f>IFERROR(IF($O333=0,"",INDEX($A$5:$P$5,SMALL(IF(--($A333:$P333&lt;$A$6:$P$6),COLUMN($A$5:$P$5),IF($A333:$P333="غ",COLUMN($A$5:$P$5))),COLUMNS($A$7:H333)))),"")</f>
        <v/>
      </c>
      <c r="Y333" s="5" t="str">
        <f>IFERROR(IF($O333=0,"",INDEX($A$5:$P$5,SMALL(IF(--($A333:$P333&lt;$A$6:$P$6),COLUMN($A$5:$P$5),IF($A333:$P333="غ",COLUMN($A$5:$P$5))),COLUMNS($A$7:I333)))),"")</f>
        <v/>
      </c>
      <c r="Z333" s="5" t="str">
        <f>IFERROR(IF($O333=0,"",INDEX($A$5:$P$5,SMALL(IF(--($A333:$P333&lt;$A$6:$P$6),COLUMN($A$5:$P$5),IF($A333:$P333="غ",COLUMN($A$5:$P$5))),COLUMNS($A$7:J333)))),"")</f>
        <v/>
      </c>
      <c r="AA333" s="5" t="str">
        <f>IFERROR(IF($O333=0,"",INDEX($A$5:$P$5,SMALL(IF(--($A333:$P333&lt;$A$6:$P$6),COLUMN($A$5:$P$5),IF($A333:$P333="غ",COLUMN($A$5:$P$5))),COLUMNS($A$7:K333)))),"")</f>
        <v/>
      </c>
      <c r="AB333" s="5" t="str">
        <f>IFERROR(IF($O333=0,"",INDEX($A$5:$P$5,SMALL(IF(--($A333:$P333&lt;$A$6:$P$6),COLUMN($A$5:$P$5),IF($A333:$P333="غ",COLUMN($A$5:$P$5))),COLUMNS($A$7:L333)))),"")</f>
        <v/>
      </c>
      <c r="AC333" s="5" t="str">
        <f>IFERROR(IF($O333=0,"",INDEX($A$5:$P$5,SMALL(IF(--($A333:$P333&lt;$A$6:$P$6),COLUMN($A$5:$P$5),IF($A333:$P333="غ",COLUMN($A$5:$P$5))),COLUMNS($A$7:M333)))),"")</f>
        <v/>
      </c>
      <c r="AD333" s="5" t="str">
        <f>IFERROR(IF($O333=0,"",INDEX($A$5:$P$5,SMALL(IF(--($A333:$P333&lt;$A$6:$P$6),COLUMN($A$5:$P$5),IF($A333:$P333="غ",COLUMN($A$5:$P$5))),COLUMNS($A$7:N333)))),"")</f>
        <v/>
      </c>
      <c r="AE333" s="5" t="str">
        <f>IFERROR(IF($O333=0,"",INDEX($A$5:$P$5,SMALL(IF(--($A333:$P333&lt;$A$6:$P$6),COLUMN($A$5:$P$5),IF($A333:$P333="غ",COLUMN($A$5:$P$5))),COLUMNS($A$7:O333)))),"")</f>
        <v/>
      </c>
      <c r="AF333" s="5" t="str">
        <f>IFERROR(IF($O333=0,"",INDEX($A$5:$P$5,SMALL(IF(--($A333:$P333&lt;$A$6:$P$6),COLUMN($A$5:$P$5),IF($A333:$P333="غ",COLUMN($A$5:$P$5))),COLUMNS($A$7:P333)))),"")</f>
        <v/>
      </c>
    </row>
    <row r="334" spans="1:32">
      <c r="A334" s="9">
        <f>الرصد!O336</f>
        <v>0</v>
      </c>
      <c r="B334" s="9">
        <f>الرصد!P336</f>
        <v>0</v>
      </c>
      <c r="C334" s="9">
        <f>الرصد!Q336</f>
        <v>0</v>
      </c>
      <c r="D334" s="9">
        <f>الرصد!T336</f>
        <v>0</v>
      </c>
      <c r="E334" s="9">
        <f>الرصد!W336</f>
        <v>0</v>
      </c>
      <c r="F334" s="9">
        <f>الرصد!Z336</f>
        <v>0</v>
      </c>
      <c r="G334" s="9">
        <f>الرصد!AC336</f>
        <v>0</v>
      </c>
      <c r="H334" s="9">
        <f>الرصد!AD336</f>
        <v>0</v>
      </c>
      <c r="I334" s="9">
        <f>الرصد!AE336</f>
        <v>0</v>
      </c>
      <c r="J334" s="9">
        <f>الرصد!AH336</f>
        <v>0</v>
      </c>
      <c r="K334" s="9">
        <f>الرصد!AK336</f>
        <v>0</v>
      </c>
      <c r="L334" s="9">
        <f>الرصد!AN336</f>
        <v>0</v>
      </c>
      <c r="M334" s="9">
        <f>الرصد!AQ336</f>
        <v>0</v>
      </c>
      <c r="N334" s="9">
        <f>الرصد!AR336</f>
        <v>0</v>
      </c>
      <c r="O334" s="9">
        <f>الرصد!AS336</f>
        <v>0</v>
      </c>
      <c r="P334" s="9">
        <f>الرصد!AT336</f>
        <v>0</v>
      </c>
      <c r="Q334" s="5" t="str">
        <f>IFERROR(IF($O334=0,"",INDEX($A$5:$P$5,SMALL(IF(--($A334:$P334&lt;$A$6:$P$6),COLUMN($A$5:$P$5),IF($A334:$P334="غ",COLUMN($A$5:$P$5))),COLUMNS($A$7:A334)))),"")</f>
        <v/>
      </c>
      <c r="R334" s="5" t="str">
        <f>IFERROR(IF($O334=0,"",INDEX($A$5:$P$5,SMALL(IF(--($A334:$P334&lt;$A$6:$P$6),COLUMN($A$5:$P$5),IF($A334:$P334="غ",COLUMN($A$5:$P$5))),COLUMNS($A$7:B334)))),"")</f>
        <v/>
      </c>
      <c r="S334" s="5" t="str">
        <f>IFERROR(IF($O334=0,"",INDEX($A$5:$P$5,SMALL(IF(--($A334:$P334&lt;$A$6:$P$6),COLUMN($A$5:$P$5),IF($A334:$P334="غ",COLUMN($A$5:$P$5))),COLUMNS($A$7:C334)))),"")</f>
        <v/>
      </c>
      <c r="T334" s="5" t="str">
        <f>IFERROR(IF($O334=0,"",INDEX($A$5:$P$5,SMALL(IF(--($A334:$P334&lt;$A$6:$P$6),COLUMN($A$5:$P$5),IF($A334:$P334="غ",COLUMN($A$5:$P$5))),COLUMNS($A$7:D334)))),"")</f>
        <v/>
      </c>
      <c r="U334" s="5" t="str">
        <f>IFERROR(IF($O334=0,"",INDEX($A$5:$P$5,SMALL(IF(--($A334:$P334&lt;$A$6:$P$6),COLUMN($A$5:$P$5),IF($A334:$P334="غ",COLUMN($A$5:$P$5))),COLUMNS($A$7:E334)))),"")</f>
        <v/>
      </c>
      <c r="V334" s="5" t="str">
        <f>IFERROR(IF($O334=0,"",INDEX($A$5:$P$5,SMALL(IF(--($A334:$P334&lt;$A$6:$P$6),COLUMN($A$5:$P$5),IF($A334:$P334="غ",COLUMN($A$5:$P$5))),COLUMNS($A$7:F334)))),"")</f>
        <v/>
      </c>
      <c r="W334" s="5" t="str">
        <f>IFERROR(IF($O334=0,"",INDEX($A$5:$P$5,SMALL(IF(--($A334:$P334&lt;$A$6:$P$6),COLUMN($A$5:$P$5),IF($A334:$P334="غ",COLUMN($A$5:$P$5))),COLUMNS($A$7:G334)))),"")</f>
        <v/>
      </c>
      <c r="X334" s="5" t="str">
        <f>IFERROR(IF($O334=0,"",INDEX($A$5:$P$5,SMALL(IF(--($A334:$P334&lt;$A$6:$P$6),COLUMN($A$5:$P$5),IF($A334:$P334="غ",COLUMN($A$5:$P$5))),COLUMNS($A$7:H334)))),"")</f>
        <v/>
      </c>
      <c r="Y334" s="5" t="str">
        <f>IFERROR(IF($O334=0,"",INDEX($A$5:$P$5,SMALL(IF(--($A334:$P334&lt;$A$6:$P$6),COLUMN($A$5:$P$5),IF($A334:$P334="غ",COLUMN($A$5:$P$5))),COLUMNS($A$7:I334)))),"")</f>
        <v/>
      </c>
      <c r="Z334" s="5" t="str">
        <f>IFERROR(IF($O334=0,"",INDEX($A$5:$P$5,SMALL(IF(--($A334:$P334&lt;$A$6:$P$6),COLUMN($A$5:$P$5),IF($A334:$P334="غ",COLUMN($A$5:$P$5))),COLUMNS($A$7:J334)))),"")</f>
        <v/>
      </c>
      <c r="AA334" s="5" t="str">
        <f>IFERROR(IF($O334=0,"",INDEX($A$5:$P$5,SMALL(IF(--($A334:$P334&lt;$A$6:$P$6),COLUMN($A$5:$P$5),IF($A334:$P334="غ",COLUMN($A$5:$P$5))),COLUMNS($A$7:K334)))),"")</f>
        <v/>
      </c>
      <c r="AB334" s="5" t="str">
        <f>IFERROR(IF($O334=0,"",INDEX($A$5:$P$5,SMALL(IF(--($A334:$P334&lt;$A$6:$P$6),COLUMN($A$5:$P$5),IF($A334:$P334="غ",COLUMN($A$5:$P$5))),COLUMNS($A$7:L334)))),"")</f>
        <v/>
      </c>
      <c r="AC334" s="5" t="str">
        <f>IFERROR(IF($O334=0,"",INDEX($A$5:$P$5,SMALL(IF(--($A334:$P334&lt;$A$6:$P$6),COLUMN($A$5:$P$5),IF($A334:$P334="غ",COLUMN($A$5:$P$5))),COLUMNS($A$7:M334)))),"")</f>
        <v/>
      </c>
      <c r="AD334" s="5" t="str">
        <f>IFERROR(IF($O334=0,"",INDEX($A$5:$P$5,SMALL(IF(--($A334:$P334&lt;$A$6:$P$6),COLUMN($A$5:$P$5),IF($A334:$P334="غ",COLUMN($A$5:$P$5))),COLUMNS($A$7:N334)))),"")</f>
        <v/>
      </c>
      <c r="AE334" s="5" t="str">
        <f>IFERROR(IF($O334=0,"",INDEX($A$5:$P$5,SMALL(IF(--($A334:$P334&lt;$A$6:$P$6),COLUMN($A$5:$P$5),IF($A334:$P334="غ",COLUMN($A$5:$P$5))),COLUMNS($A$7:O334)))),"")</f>
        <v/>
      </c>
      <c r="AF334" s="5" t="str">
        <f>IFERROR(IF($O334=0,"",INDEX($A$5:$P$5,SMALL(IF(--($A334:$P334&lt;$A$6:$P$6),COLUMN($A$5:$P$5),IF($A334:$P334="غ",COLUMN($A$5:$P$5))),COLUMNS($A$7:P334)))),"")</f>
        <v/>
      </c>
    </row>
    <row r="335" spans="1:32">
      <c r="A335" s="9">
        <f>الرصد!O337</f>
        <v>0</v>
      </c>
      <c r="B335" s="9">
        <f>الرصد!P337</f>
        <v>0</v>
      </c>
      <c r="C335" s="9">
        <f>الرصد!Q337</f>
        <v>0</v>
      </c>
      <c r="D335" s="9">
        <f>الرصد!T337</f>
        <v>0</v>
      </c>
      <c r="E335" s="9">
        <f>الرصد!W337</f>
        <v>0</v>
      </c>
      <c r="F335" s="9">
        <f>الرصد!Z337</f>
        <v>0</v>
      </c>
      <c r="G335" s="9">
        <f>الرصد!AC337</f>
        <v>0</v>
      </c>
      <c r="H335" s="9">
        <f>الرصد!AD337</f>
        <v>0</v>
      </c>
      <c r="I335" s="9">
        <f>الرصد!AE337</f>
        <v>0</v>
      </c>
      <c r="J335" s="9">
        <f>الرصد!AH337</f>
        <v>0</v>
      </c>
      <c r="K335" s="9">
        <f>الرصد!AK337</f>
        <v>0</v>
      </c>
      <c r="L335" s="9">
        <f>الرصد!AN337</f>
        <v>0</v>
      </c>
      <c r="M335" s="9">
        <f>الرصد!AQ337</f>
        <v>0</v>
      </c>
      <c r="N335" s="9">
        <f>الرصد!AR337</f>
        <v>0</v>
      </c>
      <c r="O335" s="9">
        <f>الرصد!AS337</f>
        <v>0</v>
      </c>
      <c r="P335" s="9">
        <f>الرصد!AT337</f>
        <v>0</v>
      </c>
      <c r="Q335" s="5" t="str">
        <f>IFERROR(IF($O335=0,"",INDEX($A$5:$P$5,SMALL(IF(--($A335:$P335&lt;$A$6:$P$6),COLUMN($A$5:$P$5),IF($A335:$P335="غ",COLUMN($A$5:$P$5))),COLUMNS($A$7:A335)))),"")</f>
        <v/>
      </c>
      <c r="R335" s="5" t="str">
        <f>IFERROR(IF($O335=0,"",INDEX($A$5:$P$5,SMALL(IF(--($A335:$P335&lt;$A$6:$P$6),COLUMN($A$5:$P$5),IF($A335:$P335="غ",COLUMN($A$5:$P$5))),COLUMNS($A$7:B335)))),"")</f>
        <v/>
      </c>
      <c r="S335" s="5" t="str">
        <f>IFERROR(IF($O335=0,"",INDEX($A$5:$P$5,SMALL(IF(--($A335:$P335&lt;$A$6:$P$6),COLUMN($A$5:$P$5),IF($A335:$P335="غ",COLUMN($A$5:$P$5))),COLUMNS($A$7:C335)))),"")</f>
        <v/>
      </c>
      <c r="T335" s="5" t="str">
        <f>IFERROR(IF($O335=0,"",INDEX($A$5:$P$5,SMALL(IF(--($A335:$P335&lt;$A$6:$P$6),COLUMN($A$5:$P$5),IF($A335:$P335="غ",COLUMN($A$5:$P$5))),COLUMNS($A$7:D335)))),"")</f>
        <v/>
      </c>
      <c r="U335" s="5" t="str">
        <f>IFERROR(IF($O335=0,"",INDEX($A$5:$P$5,SMALL(IF(--($A335:$P335&lt;$A$6:$P$6),COLUMN($A$5:$P$5),IF($A335:$P335="غ",COLUMN($A$5:$P$5))),COLUMNS($A$7:E335)))),"")</f>
        <v/>
      </c>
      <c r="V335" s="5" t="str">
        <f>IFERROR(IF($O335=0,"",INDEX($A$5:$P$5,SMALL(IF(--($A335:$P335&lt;$A$6:$P$6),COLUMN($A$5:$P$5),IF($A335:$P335="غ",COLUMN($A$5:$P$5))),COLUMNS($A$7:F335)))),"")</f>
        <v/>
      </c>
      <c r="W335" s="5" t="str">
        <f>IFERROR(IF($O335=0,"",INDEX($A$5:$P$5,SMALL(IF(--($A335:$P335&lt;$A$6:$P$6),COLUMN($A$5:$P$5),IF($A335:$P335="غ",COLUMN($A$5:$P$5))),COLUMNS($A$7:G335)))),"")</f>
        <v/>
      </c>
      <c r="X335" s="5" t="str">
        <f>IFERROR(IF($O335=0,"",INDEX($A$5:$P$5,SMALL(IF(--($A335:$P335&lt;$A$6:$P$6),COLUMN($A$5:$P$5),IF($A335:$P335="غ",COLUMN($A$5:$P$5))),COLUMNS($A$7:H335)))),"")</f>
        <v/>
      </c>
      <c r="Y335" s="5" t="str">
        <f>IFERROR(IF($O335=0,"",INDEX($A$5:$P$5,SMALL(IF(--($A335:$P335&lt;$A$6:$P$6),COLUMN($A$5:$P$5),IF($A335:$P335="غ",COLUMN($A$5:$P$5))),COLUMNS($A$7:I335)))),"")</f>
        <v/>
      </c>
      <c r="Z335" s="5" t="str">
        <f>IFERROR(IF($O335=0,"",INDEX($A$5:$P$5,SMALL(IF(--($A335:$P335&lt;$A$6:$P$6),COLUMN($A$5:$P$5),IF($A335:$P335="غ",COLUMN($A$5:$P$5))),COLUMNS($A$7:J335)))),"")</f>
        <v/>
      </c>
      <c r="AA335" s="5" t="str">
        <f>IFERROR(IF($O335=0,"",INDEX($A$5:$P$5,SMALL(IF(--($A335:$P335&lt;$A$6:$P$6),COLUMN($A$5:$P$5),IF($A335:$P335="غ",COLUMN($A$5:$P$5))),COLUMNS($A$7:K335)))),"")</f>
        <v/>
      </c>
      <c r="AB335" s="5" t="str">
        <f>IFERROR(IF($O335=0,"",INDEX($A$5:$P$5,SMALL(IF(--($A335:$P335&lt;$A$6:$P$6),COLUMN($A$5:$P$5),IF($A335:$P335="غ",COLUMN($A$5:$P$5))),COLUMNS($A$7:L335)))),"")</f>
        <v/>
      </c>
      <c r="AC335" s="5" t="str">
        <f>IFERROR(IF($O335=0,"",INDEX($A$5:$P$5,SMALL(IF(--($A335:$P335&lt;$A$6:$P$6),COLUMN($A$5:$P$5),IF($A335:$P335="غ",COLUMN($A$5:$P$5))),COLUMNS($A$7:M335)))),"")</f>
        <v/>
      </c>
      <c r="AD335" s="5" t="str">
        <f>IFERROR(IF($O335=0,"",INDEX($A$5:$P$5,SMALL(IF(--($A335:$P335&lt;$A$6:$P$6),COLUMN($A$5:$P$5),IF($A335:$P335="غ",COLUMN($A$5:$P$5))),COLUMNS($A$7:N335)))),"")</f>
        <v/>
      </c>
      <c r="AE335" s="5" t="str">
        <f>IFERROR(IF($O335=0,"",INDEX($A$5:$P$5,SMALL(IF(--($A335:$P335&lt;$A$6:$P$6),COLUMN($A$5:$P$5),IF($A335:$P335="غ",COLUMN($A$5:$P$5))),COLUMNS($A$7:O335)))),"")</f>
        <v/>
      </c>
      <c r="AF335" s="5" t="str">
        <f>IFERROR(IF($O335=0,"",INDEX($A$5:$P$5,SMALL(IF(--($A335:$P335&lt;$A$6:$P$6),COLUMN($A$5:$P$5),IF($A335:$P335="غ",COLUMN($A$5:$P$5))),COLUMNS($A$7:P335)))),"")</f>
        <v/>
      </c>
    </row>
    <row r="336" spans="1:32">
      <c r="A336" s="9">
        <f>الرصد!O338</f>
        <v>0</v>
      </c>
      <c r="B336" s="9">
        <f>الرصد!P338</f>
        <v>0</v>
      </c>
      <c r="C336" s="9">
        <f>الرصد!Q338</f>
        <v>0</v>
      </c>
      <c r="D336" s="9">
        <f>الرصد!T338</f>
        <v>0</v>
      </c>
      <c r="E336" s="9">
        <f>الرصد!W338</f>
        <v>0</v>
      </c>
      <c r="F336" s="9">
        <f>الرصد!Z338</f>
        <v>0</v>
      </c>
      <c r="G336" s="9">
        <f>الرصد!AC338</f>
        <v>0</v>
      </c>
      <c r="H336" s="9">
        <f>الرصد!AD338</f>
        <v>0</v>
      </c>
      <c r="I336" s="9">
        <f>الرصد!AE338</f>
        <v>0</v>
      </c>
      <c r="J336" s="9">
        <f>الرصد!AH338</f>
        <v>0</v>
      </c>
      <c r="K336" s="9">
        <f>الرصد!AK338</f>
        <v>0</v>
      </c>
      <c r="L336" s="9">
        <f>الرصد!AN338</f>
        <v>0</v>
      </c>
      <c r="M336" s="9">
        <f>الرصد!AQ338</f>
        <v>0</v>
      </c>
      <c r="N336" s="9">
        <f>الرصد!AR338</f>
        <v>0</v>
      </c>
      <c r="O336" s="9">
        <f>الرصد!AS338</f>
        <v>0</v>
      </c>
      <c r="P336" s="9">
        <f>الرصد!AT338</f>
        <v>0</v>
      </c>
      <c r="Q336" s="5" t="str">
        <f>IFERROR(IF($O336=0,"",INDEX($A$5:$P$5,SMALL(IF(--($A336:$P336&lt;$A$6:$P$6),COLUMN($A$5:$P$5),IF($A336:$P336="غ",COLUMN($A$5:$P$5))),COLUMNS($A$7:A336)))),"")</f>
        <v/>
      </c>
      <c r="R336" s="5" t="str">
        <f>IFERROR(IF($O336=0,"",INDEX($A$5:$P$5,SMALL(IF(--($A336:$P336&lt;$A$6:$P$6),COLUMN($A$5:$P$5),IF($A336:$P336="غ",COLUMN($A$5:$P$5))),COLUMNS($A$7:B336)))),"")</f>
        <v/>
      </c>
      <c r="S336" s="5" t="str">
        <f>IFERROR(IF($O336=0,"",INDEX($A$5:$P$5,SMALL(IF(--($A336:$P336&lt;$A$6:$P$6),COLUMN($A$5:$P$5),IF($A336:$P336="غ",COLUMN($A$5:$P$5))),COLUMNS($A$7:C336)))),"")</f>
        <v/>
      </c>
      <c r="T336" s="5" t="str">
        <f>IFERROR(IF($O336=0,"",INDEX($A$5:$P$5,SMALL(IF(--($A336:$P336&lt;$A$6:$P$6),COLUMN($A$5:$P$5),IF($A336:$P336="غ",COLUMN($A$5:$P$5))),COLUMNS($A$7:D336)))),"")</f>
        <v/>
      </c>
      <c r="U336" s="5" t="str">
        <f>IFERROR(IF($O336=0,"",INDEX($A$5:$P$5,SMALL(IF(--($A336:$P336&lt;$A$6:$P$6),COLUMN($A$5:$P$5),IF($A336:$P336="غ",COLUMN($A$5:$P$5))),COLUMNS($A$7:E336)))),"")</f>
        <v/>
      </c>
      <c r="V336" s="5" t="str">
        <f>IFERROR(IF($O336=0,"",INDEX($A$5:$P$5,SMALL(IF(--($A336:$P336&lt;$A$6:$P$6),COLUMN($A$5:$P$5),IF($A336:$P336="غ",COLUMN($A$5:$P$5))),COLUMNS($A$7:F336)))),"")</f>
        <v/>
      </c>
      <c r="W336" s="5" t="str">
        <f>IFERROR(IF($O336=0,"",INDEX($A$5:$P$5,SMALL(IF(--($A336:$P336&lt;$A$6:$P$6),COLUMN($A$5:$P$5),IF($A336:$P336="غ",COLUMN($A$5:$P$5))),COLUMNS($A$7:G336)))),"")</f>
        <v/>
      </c>
      <c r="X336" s="5" t="str">
        <f>IFERROR(IF($O336=0,"",INDEX($A$5:$P$5,SMALL(IF(--($A336:$P336&lt;$A$6:$P$6),COLUMN($A$5:$P$5),IF($A336:$P336="غ",COLUMN($A$5:$P$5))),COLUMNS($A$7:H336)))),"")</f>
        <v/>
      </c>
      <c r="Y336" s="5" t="str">
        <f>IFERROR(IF($O336=0,"",INDEX($A$5:$P$5,SMALL(IF(--($A336:$P336&lt;$A$6:$P$6),COLUMN($A$5:$P$5),IF($A336:$P336="غ",COLUMN($A$5:$P$5))),COLUMNS($A$7:I336)))),"")</f>
        <v/>
      </c>
      <c r="Z336" s="5" t="str">
        <f>IFERROR(IF($O336=0,"",INDEX($A$5:$P$5,SMALL(IF(--($A336:$P336&lt;$A$6:$P$6),COLUMN($A$5:$P$5),IF($A336:$P336="غ",COLUMN($A$5:$P$5))),COLUMNS($A$7:J336)))),"")</f>
        <v/>
      </c>
      <c r="AA336" s="5" t="str">
        <f>IFERROR(IF($O336=0,"",INDEX($A$5:$P$5,SMALL(IF(--($A336:$P336&lt;$A$6:$P$6),COLUMN($A$5:$P$5),IF($A336:$P336="غ",COLUMN($A$5:$P$5))),COLUMNS($A$7:K336)))),"")</f>
        <v/>
      </c>
      <c r="AB336" s="5" t="str">
        <f>IFERROR(IF($O336=0,"",INDEX($A$5:$P$5,SMALL(IF(--($A336:$P336&lt;$A$6:$P$6),COLUMN($A$5:$P$5),IF($A336:$P336="غ",COLUMN($A$5:$P$5))),COLUMNS($A$7:L336)))),"")</f>
        <v/>
      </c>
      <c r="AC336" s="5" t="str">
        <f>IFERROR(IF($O336=0,"",INDEX($A$5:$P$5,SMALL(IF(--($A336:$P336&lt;$A$6:$P$6),COLUMN($A$5:$P$5),IF($A336:$P336="غ",COLUMN($A$5:$P$5))),COLUMNS($A$7:M336)))),"")</f>
        <v/>
      </c>
      <c r="AD336" s="5" t="str">
        <f>IFERROR(IF($O336=0,"",INDEX($A$5:$P$5,SMALL(IF(--($A336:$P336&lt;$A$6:$P$6),COLUMN($A$5:$P$5),IF($A336:$P336="غ",COLUMN($A$5:$P$5))),COLUMNS($A$7:N336)))),"")</f>
        <v/>
      </c>
      <c r="AE336" s="5" t="str">
        <f>IFERROR(IF($O336=0,"",INDEX($A$5:$P$5,SMALL(IF(--($A336:$P336&lt;$A$6:$P$6),COLUMN($A$5:$P$5),IF($A336:$P336="غ",COLUMN($A$5:$P$5))),COLUMNS($A$7:O336)))),"")</f>
        <v/>
      </c>
      <c r="AF336" s="5" t="str">
        <f>IFERROR(IF($O336=0,"",INDEX($A$5:$P$5,SMALL(IF(--($A336:$P336&lt;$A$6:$P$6),COLUMN($A$5:$P$5),IF($A336:$P336="غ",COLUMN($A$5:$P$5))),COLUMNS($A$7:P336)))),"")</f>
        <v/>
      </c>
    </row>
    <row r="337" spans="1:32">
      <c r="A337" s="9">
        <f>الرصد!O339</f>
        <v>0</v>
      </c>
      <c r="B337" s="9">
        <f>الرصد!P339</f>
        <v>0</v>
      </c>
      <c r="C337" s="9">
        <f>الرصد!Q339</f>
        <v>0</v>
      </c>
      <c r="D337" s="9">
        <f>الرصد!T339</f>
        <v>0</v>
      </c>
      <c r="E337" s="9">
        <f>الرصد!W339</f>
        <v>0</v>
      </c>
      <c r="F337" s="9">
        <f>الرصد!Z339</f>
        <v>0</v>
      </c>
      <c r="G337" s="9">
        <f>الرصد!AC339</f>
        <v>0</v>
      </c>
      <c r="H337" s="9">
        <f>الرصد!AD339</f>
        <v>0</v>
      </c>
      <c r="I337" s="9">
        <f>الرصد!AE339</f>
        <v>0</v>
      </c>
      <c r="J337" s="9">
        <f>الرصد!AH339</f>
        <v>0</v>
      </c>
      <c r="K337" s="9">
        <f>الرصد!AK339</f>
        <v>0</v>
      </c>
      <c r="L337" s="9">
        <f>الرصد!AN339</f>
        <v>0</v>
      </c>
      <c r="M337" s="9">
        <f>الرصد!AQ339</f>
        <v>0</v>
      </c>
      <c r="N337" s="9">
        <f>الرصد!AR339</f>
        <v>0</v>
      </c>
      <c r="O337" s="9">
        <f>الرصد!AS339</f>
        <v>0</v>
      </c>
      <c r="P337" s="9">
        <f>الرصد!AT339</f>
        <v>0</v>
      </c>
      <c r="Q337" s="5" t="str">
        <f>IFERROR(IF($O337=0,"",INDEX($A$5:$P$5,SMALL(IF(--($A337:$P337&lt;$A$6:$P$6),COLUMN($A$5:$P$5),IF($A337:$P337="غ",COLUMN($A$5:$P$5))),COLUMNS($A$7:A337)))),"")</f>
        <v/>
      </c>
      <c r="R337" s="5" t="str">
        <f>IFERROR(IF($O337=0,"",INDEX($A$5:$P$5,SMALL(IF(--($A337:$P337&lt;$A$6:$P$6),COLUMN($A$5:$P$5),IF($A337:$P337="غ",COLUMN($A$5:$P$5))),COLUMNS($A$7:B337)))),"")</f>
        <v/>
      </c>
      <c r="S337" s="5" t="str">
        <f>IFERROR(IF($O337=0,"",INDEX($A$5:$P$5,SMALL(IF(--($A337:$P337&lt;$A$6:$P$6),COLUMN($A$5:$P$5),IF($A337:$P337="غ",COLUMN($A$5:$P$5))),COLUMNS($A$7:C337)))),"")</f>
        <v/>
      </c>
      <c r="T337" s="5" t="str">
        <f>IFERROR(IF($O337=0,"",INDEX($A$5:$P$5,SMALL(IF(--($A337:$P337&lt;$A$6:$P$6),COLUMN($A$5:$P$5),IF($A337:$P337="غ",COLUMN($A$5:$P$5))),COLUMNS($A$7:D337)))),"")</f>
        <v/>
      </c>
      <c r="U337" s="5" t="str">
        <f>IFERROR(IF($O337=0,"",INDEX($A$5:$P$5,SMALL(IF(--($A337:$P337&lt;$A$6:$P$6),COLUMN($A$5:$P$5),IF($A337:$P337="غ",COLUMN($A$5:$P$5))),COLUMNS($A$7:E337)))),"")</f>
        <v/>
      </c>
      <c r="V337" s="5" t="str">
        <f>IFERROR(IF($O337=0,"",INDEX($A$5:$P$5,SMALL(IF(--($A337:$P337&lt;$A$6:$P$6),COLUMN($A$5:$P$5),IF($A337:$P337="غ",COLUMN($A$5:$P$5))),COLUMNS($A$7:F337)))),"")</f>
        <v/>
      </c>
      <c r="W337" s="5" t="str">
        <f>IFERROR(IF($O337=0,"",INDEX($A$5:$P$5,SMALL(IF(--($A337:$P337&lt;$A$6:$P$6),COLUMN($A$5:$P$5),IF($A337:$P337="غ",COLUMN($A$5:$P$5))),COLUMNS($A$7:G337)))),"")</f>
        <v/>
      </c>
      <c r="X337" s="5" t="str">
        <f>IFERROR(IF($O337=0,"",INDEX($A$5:$P$5,SMALL(IF(--($A337:$P337&lt;$A$6:$P$6),COLUMN($A$5:$P$5),IF($A337:$P337="غ",COLUMN($A$5:$P$5))),COLUMNS($A$7:H337)))),"")</f>
        <v/>
      </c>
      <c r="Y337" s="5" t="str">
        <f>IFERROR(IF($O337=0,"",INDEX($A$5:$P$5,SMALL(IF(--($A337:$P337&lt;$A$6:$P$6),COLUMN($A$5:$P$5),IF($A337:$P337="غ",COLUMN($A$5:$P$5))),COLUMNS($A$7:I337)))),"")</f>
        <v/>
      </c>
      <c r="Z337" s="5" t="str">
        <f>IFERROR(IF($O337=0,"",INDEX($A$5:$P$5,SMALL(IF(--($A337:$P337&lt;$A$6:$P$6),COLUMN($A$5:$P$5),IF($A337:$P337="غ",COLUMN($A$5:$P$5))),COLUMNS($A$7:J337)))),"")</f>
        <v/>
      </c>
      <c r="AA337" s="5" t="str">
        <f>IFERROR(IF($O337=0,"",INDEX($A$5:$P$5,SMALL(IF(--($A337:$P337&lt;$A$6:$P$6),COLUMN($A$5:$P$5),IF($A337:$P337="غ",COLUMN($A$5:$P$5))),COLUMNS($A$7:K337)))),"")</f>
        <v/>
      </c>
      <c r="AB337" s="5" t="str">
        <f>IFERROR(IF($O337=0,"",INDEX($A$5:$P$5,SMALL(IF(--($A337:$P337&lt;$A$6:$P$6),COLUMN($A$5:$P$5),IF($A337:$P337="غ",COLUMN($A$5:$P$5))),COLUMNS($A$7:L337)))),"")</f>
        <v/>
      </c>
      <c r="AC337" s="5" t="str">
        <f>IFERROR(IF($O337=0,"",INDEX($A$5:$P$5,SMALL(IF(--($A337:$P337&lt;$A$6:$P$6),COLUMN($A$5:$P$5),IF($A337:$P337="غ",COLUMN($A$5:$P$5))),COLUMNS($A$7:M337)))),"")</f>
        <v/>
      </c>
      <c r="AD337" s="5" t="str">
        <f>IFERROR(IF($O337=0,"",INDEX($A$5:$P$5,SMALL(IF(--($A337:$P337&lt;$A$6:$P$6),COLUMN($A$5:$P$5),IF($A337:$P337="غ",COLUMN($A$5:$P$5))),COLUMNS($A$7:N337)))),"")</f>
        <v/>
      </c>
      <c r="AE337" s="5" t="str">
        <f>IFERROR(IF($O337=0,"",INDEX($A$5:$P$5,SMALL(IF(--($A337:$P337&lt;$A$6:$P$6),COLUMN($A$5:$P$5),IF($A337:$P337="غ",COLUMN($A$5:$P$5))),COLUMNS($A$7:O337)))),"")</f>
        <v/>
      </c>
      <c r="AF337" s="5" t="str">
        <f>IFERROR(IF($O337=0,"",INDEX($A$5:$P$5,SMALL(IF(--($A337:$P337&lt;$A$6:$P$6),COLUMN($A$5:$P$5),IF($A337:$P337="غ",COLUMN($A$5:$P$5))),COLUMNS($A$7:P337)))),"")</f>
        <v/>
      </c>
    </row>
    <row r="338" spans="1:32">
      <c r="A338" s="9">
        <f>الرصد!O340</f>
        <v>0</v>
      </c>
      <c r="B338" s="9">
        <f>الرصد!P340</f>
        <v>0</v>
      </c>
      <c r="C338" s="9">
        <f>الرصد!Q340</f>
        <v>0</v>
      </c>
      <c r="D338" s="9">
        <f>الرصد!T340</f>
        <v>0</v>
      </c>
      <c r="E338" s="9">
        <f>الرصد!W340</f>
        <v>0</v>
      </c>
      <c r="F338" s="9">
        <f>الرصد!Z340</f>
        <v>0</v>
      </c>
      <c r="G338" s="9">
        <f>الرصد!AC340</f>
        <v>0</v>
      </c>
      <c r="H338" s="9">
        <f>الرصد!AD340</f>
        <v>0</v>
      </c>
      <c r="I338" s="9">
        <f>الرصد!AE340</f>
        <v>0</v>
      </c>
      <c r="J338" s="9">
        <f>الرصد!AH340</f>
        <v>0</v>
      </c>
      <c r="K338" s="9">
        <f>الرصد!AK340</f>
        <v>0</v>
      </c>
      <c r="L338" s="9">
        <f>الرصد!AN340</f>
        <v>0</v>
      </c>
      <c r="M338" s="9">
        <f>الرصد!AQ340</f>
        <v>0</v>
      </c>
      <c r="N338" s="9">
        <f>الرصد!AR340</f>
        <v>0</v>
      </c>
      <c r="O338" s="9">
        <f>الرصد!AS340</f>
        <v>0</v>
      </c>
      <c r="P338" s="9">
        <f>الرصد!AT340</f>
        <v>0</v>
      </c>
      <c r="Q338" s="5" t="str">
        <f>IFERROR(IF($O338=0,"",INDEX($A$5:$P$5,SMALL(IF(--($A338:$P338&lt;$A$6:$P$6),COLUMN($A$5:$P$5),IF($A338:$P338="غ",COLUMN($A$5:$P$5))),COLUMNS($A$7:A338)))),"")</f>
        <v/>
      </c>
      <c r="R338" s="5" t="str">
        <f>IFERROR(IF($O338=0,"",INDEX($A$5:$P$5,SMALL(IF(--($A338:$P338&lt;$A$6:$P$6),COLUMN($A$5:$P$5),IF($A338:$P338="غ",COLUMN($A$5:$P$5))),COLUMNS($A$7:B338)))),"")</f>
        <v/>
      </c>
      <c r="S338" s="5" t="str">
        <f>IFERROR(IF($O338=0,"",INDEX($A$5:$P$5,SMALL(IF(--($A338:$P338&lt;$A$6:$P$6),COLUMN($A$5:$P$5),IF($A338:$P338="غ",COLUMN($A$5:$P$5))),COLUMNS($A$7:C338)))),"")</f>
        <v/>
      </c>
      <c r="T338" s="5" t="str">
        <f>IFERROR(IF($O338=0,"",INDEX($A$5:$P$5,SMALL(IF(--($A338:$P338&lt;$A$6:$P$6),COLUMN($A$5:$P$5),IF($A338:$P338="غ",COLUMN($A$5:$P$5))),COLUMNS($A$7:D338)))),"")</f>
        <v/>
      </c>
      <c r="U338" s="5" t="str">
        <f>IFERROR(IF($O338=0,"",INDEX($A$5:$P$5,SMALL(IF(--($A338:$P338&lt;$A$6:$P$6),COLUMN($A$5:$P$5),IF($A338:$P338="غ",COLUMN($A$5:$P$5))),COLUMNS($A$7:E338)))),"")</f>
        <v/>
      </c>
      <c r="V338" s="5" t="str">
        <f>IFERROR(IF($O338=0,"",INDEX($A$5:$P$5,SMALL(IF(--($A338:$P338&lt;$A$6:$P$6),COLUMN($A$5:$P$5),IF($A338:$P338="غ",COLUMN($A$5:$P$5))),COLUMNS($A$7:F338)))),"")</f>
        <v/>
      </c>
      <c r="W338" s="5" t="str">
        <f>IFERROR(IF($O338=0,"",INDEX($A$5:$P$5,SMALL(IF(--($A338:$P338&lt;$A$6:$P$6),COLUMN($A$5:$P$5),IF($A338:$P338="غ",COLUMN($A$5:$P$5))),COLUMNS($A$7:G338)))),"")</f>
        <v/>
      </c>
      <c r="X338" s="5" t="str">
        <f>IFERROR(IF($O338=0,"",INDEX($A$5:$P$5,SMALL(IF(--($A338:$P338&lt;$A$6:$P$6),COLUMN($A$5:$P$5),IF($A338:$P338="غ",COLUMN($A$5:$P$5))),COLUMNS($A$7:H338)))),"")</f>
        <v/>
      </c>
      <c r="Y338" s="5" t="str">
        <f>IFERROR(IF($O338=0,"",INDEX($A$5:$P$5,SMALL(IF(--($A338:$P338&lt;$A$6:$P$6),COLUMN($A$5:$P$5),IF($A338:$P338="غ",COLUMN($A$5:$P$5))),COLUMNS($A$7:I338)))),"")</f>
        <v/>
      </c>
      <c r="Z338" s="5" t="str">
        <f>IFERROR(IF($O338=0,"",INDEX($A$5:$P$5,SMALL(IF(--($A338:$P338&lt;$A$6:$P$6),COLUMN($A$5:$P$5),IF($A338:$P338="غ",COLUMN($A$5:$P$5))),COLUMNS($A$7:J338)))),"")</f>
        <v/>
      </c>
      <c r="AA338" s="5" t="str">
        <f>IFERROR(IF($O338=0,"",INDEX($A$5:$P$5,SMALL(IF(--($A338:$P338&lt;$A$6:$P$6),COLUMN($A$5:$P$5),IF($A338:$P338="غ",COLUMN($A$5:$P$5))),COLUMNS($A$7:K338)))),"")</f>
        <v/>
      </c>
      <c r="AB338" s="5" t="str">
        <f>IFERROR(IF($O338=0,"",INDEX($A$5:$P$5,SMALL(IF(--($A338:$P338&lt;$A$6:$P$6),COLUMN($A$5:$P$5),IF($A338:$P338="غ",COLUMN($A$5:$P$5))),COLUMNS($A$7:L338)))),"")</f>
        <v/>
      </c>
      <c r="AC338" s="5" t="str">
        <f>IFERROR(IF($O338=0,"",INDEX($A$5:$P$5,SMALL(IF(--($A338:$P338&lt;$A$6:$P$6),COLUMN($A$5:$P$5),IF($A338:$P338="غ",COLUMN($A$5:$P$5))),COLUMNS($A$7:M338)))),"")</f>
        <v/>
      </c>
      <c r="AD338" s="5" t="str">
        <f>IFERROR(IF($O338=0,"",INDEX($A$5:$P$5,SMALL(IF(--($A338:$P338&lt;$A$6:$P$6),COLUMN($A$5:$P$5),IF($A338:$P338="غ",COLUMN($A$5:$P$5))),COLUMNS($A$7:N338)))),"")</f>
        <v/>
      </c>
      <c r="AE338" s="5" t="str">
        <f>IFERROR(IF($O338=0,"",INDEX($A$5:$P$5,SMALL(IF(--($A338:$P338&lt;$A$6:$P$6),COLUMN($A$5:$P$5),IF($A338:$P338="غ",COLUMN($A$5:$P$5))),COLUMNS($A$7:O338)))),"")</f>
        <v/>
      </c>
      <c r="AF338" s="5" t="str">
        <f>IFERROR(IF($O338=0,"",INDEX($A$5:$P$5,SMALL(IF(--($A338:$P338&lt;$A$6:$P$6),COLUMN($A$5:$P$5),IF($A338:$P338="غ",COLUMN($A$5:$P$5))),COLUMNS($A$7:P338)))),"")</f>
        <v/>
      </c>
    </row>
    <row r="339" spans="1:32">
      <c r="A339" s="9">
        <f>الرصد!O341</f>
        <v>0</v>
      </c>
      <c r="B339" s="9">
        <f>الرصد!P341</f>
        <v>0</v>
      </c>
      <c r="C339" s="9">
        <f>الرصد!Q341</f>
        <v>0</v>
      </c>
      <c r="D339" s="9">
        <f>الرصد!T341</f>
        <v>0</v>
      </c>
      <c r="E339" s="9">
        <f>الرصد!W341</f>
        <v>0</v>
      </c>
      <c r="F339" s="9">
        <f>الرصد!Z341</f>
        <v>0</v>
      </c>
      <c r="G339" s="9">
        <f>الرصد!AC341</f>
        <v>0</v>
      </c>
      <c r="H339" s="9">
        <f>الرصد!AD341</f>
        <v>0</v>
      </c>
      <c r="I339" s="9">
        <f>الرصد!AE341</f>
        <v>0</v>
      </c>
      <c r="J339" s="9">
        <f>الرصد!AH341</f>
        <v>0</v>
      </c>
      <c r="K339" s="9">
        <f>الرصد!AK341</f>
        <v>0</v>
      </c>
      <c r="L339" s="9">
        <f>الرصد!AN341</f>
        <v>0</v>
      </c>
      <c r="M339" s="9">
        <f>الرصد!AQ341</f>
        <v>0</v>
      </c>
      <c r="N339" s="9">
        <f>الرصد!AR341</f>
        <v>0</v>
      </c>
      <c r="O339" s="9">
        <f>الرصد!AS341</f>
        <v>0</v>
      </c>
      <c r="P339" s="9">
        <f>الرصد!AT341</f>
        <v>0</v>
      </c>
      <c r="Q339" s="5" t="str">
        <f>IFERROR(IF($O339=0,"",INDEX($A$5:$P$5,SMALL(IF(--($A339:$P339&lt;$A$6:$P$6),COLUMN($A$5:$P$5),IF($A339:$P339="غ",COLUMN($A$5:$P$5))),COLUMNS($A$7:A339)))),"")</f>
        <v/>
      </c>
      <c r="R339" s="5" t="str">
        <f>IFERROR(IF($O339=0,"",INDEX($A$5:$P$5,SMALL(IF(--($A339:$P339&lt;$A$6:$P$6),COLUMN($A$5:$P$5),IF($A339:$P339="غ",COLUMN($A$5:$P$5))),COLUMNS($A$7:B339)))),"")</f>
        <v/>
      </c>
      <c r="S339" s="5" t="str">
        <f>IFERROR(IF($O339=0,"",INDEX($A$5:$P$5,SMALL(IF(--($A339:$P339&lt;$A$6:$P$6),COLUMN($A$5:$P$5),IF($A339:$P339="غ",COLUMN($A$5:$P$5))),COLUMNS($A$7:C339)))),"")</f>
        <v/>
      </c>
      <c r="T339" s="5" t="str">
        <f>IFERROR(IF($O339=0,"",INDEX($A$5:$P$5,SMALL(IF(--($A339:$P339&lt;$A$6:$P$6),COLUMN($A$5:$P$5),IF($A339:$P339="غ",COLUMN($A$5:$P$5))),COLUMNS($A$7:D339)))),"")</f>
        <v/>
      </c>
      <c r="U339" s="5" t="str">
        <f>IFERROR(IF($O339=0,"",INDEX($A$5:$P$5,SMALL(IF(--($A339:$P339&lt;$A$6:$P$6),COLUMN($A$5:$P$5),IF($A339:$P339="غ",COLUMN($A$5:$P$5))),COLUMNS($A$7:E339)))),"")</f>
        <v/>
      </c>
      <c r="V339" s="5" t="str">
        <f>IFERROR(IF($O339=0,"",INDEX($A$5:$P$5,SMALL(IF(--($A339:$P339&lt;$A$6:$P$6),COLUMN($A$5:$P$5),IF($A339:$P339="غ",COLUMN($A$5:$P$5))),COLUMNS($A$7:F339)))),"")</f>
        <v/>
      </c>
      <c r="W339" s="5" t="str">
        <f>IFERROR(IF($O339=0,"",INDEX($A$5:$P$5,SMALL(IF(--($A339:$P339&lt;$A$6:$P$6),COLUMN($A$5:$P$5),IF($A339:$P339="غ",COLUMN($A$5:$P$5))),COLUMNS($A$7:G339)))),"")</f>
        <v/>
      </c>
      <c r="X339" s="5" t="str">
        <f>IFERROR(IF($O339=0,"",INDEX($A$5:$P$5,SMALL(IF(--($A339:$P339&lt;$A$6:$P$6),COLUMN($A$5:$P$5),IF($A339:$P339="غ",COLUMN($A$5:$P$5))),COLUMNS($A$7:H339)))),"")</f>
        <v/>
      </c>
      <c r="Y339" s="5" t="str">
        <f>IFERROR(IF($O339=0,"",INDEX($A$5:$P$5,SMALL(IF(--($A339:$P339&lt;$A$6:$P$6),COLUMN($A$5:$P$5),IF($A339:$P339="غ",COLUMN($A$5:$P$5))),COLUMNS($A$7:I339)))),"")</f>
        <v/>
      </c>
      <c r="Z339" s="5" t="str">
        <f>IFERROR(IF($O339=0,"",INDEX($A$5:$P$5,SMALL(IF(--($A339:$P339&lt;$A$6:$P$6),COLUMN($A$5:$P$5),IF($A339:$P339="غ",COLUMN($A$5:$P$5))),COLUMNS($A$7:J339)))),"")</f>
        <v/>
      </c>
      <c r="AA339" s="5" t="str">
        <f>IFERROR(IF($O339=0,"",INDEX($A$5:$P$5,SMALL(IF(--($A339:$P339&lt;$A$6:$P$6),COLUMN($A$5:$P$5),IF($A339:$P339="غ",COLUMN($A$5:$P$5))),COLUMNS($A$7:K339)))),"")</f>
        <v/>
      </c>
      <c r="AB339" s="5" t="str">
        <f>IFERROR(IF($O339=0,"",INDEX($A$5:$P$5,SMALL(IF(--($A339:$P339&lt;$A$6:$P$6),COLUMN($A$5:$P$5),IF($A339:$P339="غ",COLUMN($A$5:$P$5))),COLUMNS($A$7:L339)))),"")</f>
        <v/>
      </c>
      <c r="AC339" s="5" t="str">
        <f>IFERROR(IF($O339=0,"",INDEX($A$5:$P$5,SMALL(IF(--($A339:$P339&lt;$A$6:$P$6),COLUMN($A$5:$P$5),IF($A339:$P339="غ",COLUMN($A$5:$P$5))),COLUMNS($A$7:M339)))),"")</f>
        <v/>
      </c>
      <c r="AD339" s="5" t="str">
        <f>IFERROR(IF($O339=0,"",INDEX($A$5:$P$5,SMALL(IF(--($A339:$P339&lt;$A$6:$P$6),COLUMN($A$5:$P$5),IF($A339:$P339="غ",COLUMN($A$5:$P$5))),COLUMNS($A$7:N339)))),"")</f>
        <v/>
      </c>
      <c r="AE339" s="5" t="str">
        <f>IFERROR(IF($O339=0,"",INDEX($A$5:$P$5,SMALL(IF(--($A339:$P339&lt;$A$6:$P$6),COLUMN($A$5:$P$5),IF($A339:$P339="غ",COLUMN($A$5:$P$5))),COLUMNS($A$7:O339)))),"")</f>
        <v/>
      </c>
      <c r="AF339" s="5" t="str">
        <f>IFERROR(IF($O339=0,"",INDEX($A$5:$P$5,SMALL(IF(--($A339:$P339&lt;$A$6:$P$6),COLUMN($A$5:$P$5),IF($A339:$P339="غ",COLUMN($A$5:$P$5))),COLUMNS($A$7:P339)))),"")</f>
        <v/>
      </c>
    </row>
    <row r="340" spans="1:32">
      <c r="A340" s="9">
        <f>الرصد!O342</f>
        <v>0</v>
      </c>
      <c r="B340" s="9">
        <f>الرصد!P342</f>
        <v>0</v>
      </c>
      <c r="C340" s="9">
        <f>الرصد!Q342</f>
        <v>0</v>
      </c>
      <c r="D340" s="9">
        <f>الرصد!T342</f>
        <v>0</v>
      </c>
      <c r="E340" s="9">
        <f>الرصد!W342</f>
        <v>0</v>
      </c>
      <c r="F340" s="9">
        <f>الرصد!Z342</f>
        <v>0</v>
      </c>
      <c r="G340" s="9">
        <f>الرصد!AC342</f>
        <v>0</v>
      </c>
      <c r="H340" s="9">
        <f>الرصد!AD342</f>
        <v>0</v>
      </c>
      <c r="I340" s="9">
        <f>الرصد!AE342</f>
        <v>0</v>
      </c>
      <c r="J340" s="9">
        <f>الرصد!AH342</f>
        <v>0</v>
      </c>
      <c r="K340" s="9">
        <f>الرصد!AK342</f>
        <v>0</v>
      </c>
      <c r="L340" s="9">
        <f>الرصد!AN342</f>
        <v>0</v>
      </c>
      <c r="M340" s="9">
        <f>الرصد!AQ342</f>
        <v>0</v>
      </c>
      <c r="N340" s="9">
        <f>الرصد!AR342</f>
        <v>0</v>
      </c>
      <c r="O340" s="9">
        <f>الرصد!AS342</f>
        <v>0</v>
      </c>
      <c r="P340" s="9">
        <f>الرصد!AT342</f>
        <v>0</v>
      </c>
      <c r="Q340" s="5" t="str">
        <f>IFERROR(IF($O340=0,"",INDEX($A$5:$P$5,SMALL(IF(--($A340:$P340&lt;$A$6:$P$6),COLUMN($A$5:$P$5),IF($A340:$P340="غ",COLUMN($A$5:$P$5))),COLUMNS($A$7:A340)))),"")</f>
        <v/>
      </c>
      <c r="R340" s="5" t="str">
        <f>IFERROR(IF($O340=0,"",INDEX($A$5:$P$5,SMALL(IF(--($A340:$P340&lt;$A$6:$P$6),COLUMN($A$5:$P$5),IF($A340:$P340="غ",COLUMN($A$5:$P$5))),COLUMNS($A$7:B340)))),"")</f>
        <v/>
      </c>
      <c r="S340" s="5" t="str">
        <f>IFERROR(IF($O340=0,"",INDEX($A$5:$P$5,SMALL(IF(--($A340:$P340&lt;$A$6:$P$6),COLUMN($A$5:$P$5),IF($A340:$P340="غ",COLUMN($A$5:$P$5))),COLUMNS($A$7:C340)))),"")</f>
        <v/>
      </c>
      <c r="T340" s="5" t="str">
        <f>IFERROR(IF($O340=0,"",INDEX($A$5:$P$5,SMALL(IF(--($A340:$P340&lt;$A$6:$P$6),COLUMN($A$5:$P$5),IF($A340:$P340="غ",COLUMN($A$5:$P$5))),COLUMNS($A$7:D340)))),"")</f>
        <v/>
      </c>
      <c r="U340" s="5" t="str">
        <f>IFERROR(IF($O340=0,"",INDEX($A$5:$P$5,SMALL(IF(--($A340:$P340&lt;$A$6:$P$6),COLUMN($A$5:$P$5),IF($A340:$P340="غ",COLUMN($A$5:$P$5))),COLUMNS($A$7:E340)))),"")</f>
        <v/>
      </c>
      <c r="V340" s="5" t="str">
        <f>IFERROR(IF($O340=0,"",INDEX($A$5:$P$5,SMALL(IF(--($A340:$P340&lt;$A$6:$P$6),COLUMN($A$5:$P$5),IF($A340:$P340="غ",COLUMN($A$5:$P$5))),COLUMNS($A$7:F340)))),"")</f>
        <v/>
      </c>
      <c r="W340" s="5" t="str">
        <f>IFERROR(IF($O340=0,"",INDEX($A$5:$P$5,SMALL(IF(--($A340:$P340&lt;$A$6:$P$6),COLUMN($A$5:$P$5),IF($A340:$P340="غ",COLUMN($A$5:$P$5))),COLUMNS($A$7:G340)))),"")</f>
        <v/>
      </c>
      <c r="X340" s="5" t="str">
        <f>IFERROR(IF($O340=0,"",INDEX($A$5:$P$5,SMALL(IF(--($A340:$P340&lt;$A$6:$P$6),COLUMN($A$5:$P$5),IF($A340:$P340="غ",COLUMN($A$5:$P$5))),COLUMNS($A$7:H340)))),"")</f>
        <v/>
      </c>
      <c r="Y340" s="5" t="str">
        <f>IFERROR(IF($O340=0,"",INDEX($A$5:$P$5,SMALL(IF(--($A340:$P340&lt;$A$6:$P$6),COLUMN($A$5:$P$5),IF($A340:$P340="غ",COLUMN($A$5:$P$5))),COLUMNS($A$7:I340)))),"")</f>
        <v/>
      </c>
      <c r="Z340" s="5" t="str">
        <f>IFERROR(IF($O340=0,"",INDEX($A$5:$P$5,SMALL(IF(--($A340:$P340&lt;$A$6:$P$6),COLUMN($A$5:$P$5),IF($A340:$P340="غ",COLUMN($A$5:$P$5))),COLUMNS($A$7:J340)))),"")</f>
        <v/>
      </c>
      <c r="AA340" s="5" t="str">
        <f>IFERROR(IF($O340=0,"",INDEX($A$5:$P$5,SMALL(IF(--($A340:$P340&lt;$A$6:$P$6),COLUMN($A$5:$P$5),IF($A340:$P340="غ",COLUMN($A$5:$P$5))),COLUMNS($A$7:K340)))),"")</f>
        <v/>
      </c>
      <c r="AB340" s="5" t="str">
        <f>IFERROR(IF($O340=0,"",INDEX($A$5:$P$5,SMALL(IF(--($A340:$P340&lt;$A$6:$P$6),COLUMN($A$5:$P$5),IF($A340:$P340="غ",COLUMN($A$5:$P$5))),COLUMNS($A$7:L340)))),"")</f>
        <v/>
      </c>
      <c r="AC340" s="5" t="str">
        <f>IFERROR(IF($O340=0,"",INDEX($A$5:$P$5,SMALL(IF(--($A340:$P340&lt;$A$6:$P$6),COLUMN($A$5:$P$5),IF($A340:$P340="غ",COLUMN($A$5:$P$5))),COLUMNS($A$7:M340)))),"")</f>
        <v/>
      </c>
      <c r="AD340" s="5" t="str">
        <f>IFERROR(IF($O340=0,"",INDEX($A$5:$P$5,SMALL(IF(--($A340:$P340&lt;$A$6:$P$6),COLUMN($A$5:$P$5),IF($A340:$P340="غ",COLUMN($A$5:$P$5))),COLUMNS($A$7:N340)))),"")</f>
        <v/>
      </c>
      <c r="AE340" s="5" t="str">
        <f>IFERROR(IF($O340=0,"",INDEX($A$5:$P$5,SMALL(IF(--($A340:$P340&lt;$A$6:$P$6),COLUMN($A$5:$P$5),IF($A340:$P340="غ",COLUMN($A$5:$P$5))),COLUMNS($A$7:O340)))),"")</f>
        <v/>
      </c>
      <c r="AF340" s="5" t="str">
        <f>IFERROR(IF($O340=0,"",INDEX($A$5:$P$5,SMALL(IF(--($A340:$P340&lt;$A$6:$P$6),COLUMN($A$5:$P$5),IF($A340:$P340="غ",COLUMN($A$5:$P$5))),COLUMNS($A$7:P340)))),"")</f>
        <v/>
      </c>
    </row>
    <row r="341" spans="1:32">
      <c r="A341" s="9">
        <f>الرصد!O343</f>
        <v>0</v>
      </c>
      <c r="B341" s="9">
        <f>الرصد!P343</f>
        <v>0</v>
      </c>
      <c r="C341" s="9">
        <f>الرصد!Q343</f>
        <v>0</v>
      </c>
      <c r="D341" s="9">
        <f>الرصد!T343</f>
        <v>0</v>
      </c>
      <c r="E341" s="9">
        <f>الرصد!W343</f>
        <v>0</v>
      </c>
      <c r="F341" s="9">
        <f>الرصد!Z343</f>
        <v>0</v>
      </c>
      <c r="G341" s="9">
        <f>الرصد!AC343</f>
        <v>0</v>
      </c>
      <c r="H341" s="9">
        <f>الرصد!AD343</f>
        <v>0</v>
      </c>
      <c r="I341" s="9">
        <f>الرصد!AE343</f>
        <v>0</v>
      </c>
      <c r="J341" s="9">
        <f>الرصد!AH343</f>
        <v>0</v>
      </c>
      <c r="K341" s="9">
        <f>الرصد!AK343</f>
        <v>0</v>
      </c>
      <c r="L341" s="9">
        <f>الرصد!AN343</f>
        <v>0</v>
      </c>
      <c r="M341" s="9">
        <f>الرصد!AQ343</f>
        <v>0</v>
      </c>
      <c r="N341" s="9">
        <f>الرصد!AR343</f>
        <v>0</v>
      </c>
      <c r="O341" s="9">
        <f>الرصد!AS343</f>
        <v>0</v>
      </c>
      <c r="P341" s="9">
        <f>الرصد!AT343</f>
        <v>0</v>
      </c>
      <c r="Q341" s="5" t="str">
        <f>IFERROR(IF($O341=0,"",INDEX($A$5:$P$5,SMALL(IF(--($A341:$P341&lt;$A$6:$P$6),COLUMN($A$5:$P$5),IF($A341:$P341="غ",COLUMN($A$5:$P$5))),COLUMNS($A$7:A341)))),"")</f>
        <v/>
      </c>
      <c r="R341" s="5" t="str">
        <f>IFERROR(IF($O341=0,"",INDEX($A$5:$P$5,SMALL(IF(--($A341:$P341&lt;$A$6:$P$6),COLUMN($A$5:$P$5),IF($A341:$P341="غ",COLUMN($A$5:$P$5))),COLUMNS($A$7:B341)))),"")</f>
        <v/>
      </c>
      <c r="S341" s="5" t="str">
        <f>IFERROR(IF($O341=0,"",INDEX($A$5:$P$5,SMALL(IF(--($A341:$P341&lt;$A$6:$P$6),COLUMN($A$5:$P$5),IF($A341:$P341="غ",COLUMN($A$5:$P$5))),COLUMNS($A$7:C341)))),"")</f>
        <v/>
      </c>
      <c r="T341" s="5" t="str">
        <f>IFERROR(IF($O341=0,"",INDEX($A$5:$P$5,SMALL(IF(--($A341:$P341&lt;$A$6:$P$6),COLUMN($A$5:$P$5),IF($A341:$P341="غ",COLUMN($A$5:$P$5))),COLUMNS($A$7:D341)))),"")</f>
        <v/>
      </c>
      <c r="U341" s="5" t="str">
        <f>IFERROR(IF($O341=0,"",INDEX($A$5:$P$5,SMALL(IF(--($A341:$P341&lt;$A$6:$P$6),COLUMN($A$5:$P$5),IF($A341:$P341="غ",COLUMN($A$5:$P$5))),COLUMNS($A$7:E341)))),"")</f>
        <v/>
      </c>
      <c r="V341" s="5" t="str">
        <f>IFERROR(IF($O341=0,"",INDEX($A$5:$P$5,SMALL(IF(--($A341:$P341&lt;$A$6:$P$6),COLUMN($A$5:$P$5),IF($A341:$P341="غ",COLUMN($A$5:$P$5))),COLUMNS($A$7:F341)))),"")</f>
        <v/>
      </c>
      <c r="W341" s="5" t="str">
        <f>IFERROR(IF($O341=0,"",INDEX($A$5:$P$5,SMALL(IF(--($A341:$P341&lt;$A$6:$P$6),COLUMN($A$5:$P$5),IF($A341:$P341="غ",COLUMN($A$5:$P$5))),COLUMNS($A$7:G341)))),"")</f>
        <v/>
      </c>
      <c r="X341" s="5" t="str">
        <f>IFERROR(IF($O341=0,"",INDEX($A$5:$P$5,SMALL(IF(--($A341:$P341&lt;$A$6:$P$6),COLUMN($A$5:$P$5),IF($A341:$P341="غ",COLUMN($A$5:$P$5))),COLUMNS($A$7:H341)))),"")</f>
        <v/>
      </c>
      <c r="Y341" s="5" t="str">
        <f>IFERROR(IF($O341=0,"",INDEX($A$5:$P$5,SMALL(IF(--($A341:$P341&lt;$A$6:$P$6),COLUMN($A$5:$P$5),IF($A341:$P341="غ",COLUMN($A$5:$P$5))),COLUMNS($A$7:I341)))),"")</f>
        <v/>
      </c>
      <c r="Z341" s="5" t="str">
        <f>IFERROR(IF($O341=0,"",INDEX($A$5:$P$5,SMALL(IF(--($A341:$P341&lt;$A$6:$P$6),COLUMN($A$5:$P$5),IF($A341:$P341="غ",COLUMN($A$5:$P$5))),COLUMNS($A$7:J341)))),"")</f>
        <v/>
      </c>
      <c r="AA341" s="5" t="str">
        <f>IFERROR(IF($O341=0,"",INDEX($A$5:$P$5,SMALL(IF(--($A341:$P341&lt;$A$6:$P$6),COLUMN($A$5:$P$5),IF($A341:$P341="غ",COLUMN($A$5:$P$5))),COLUMNS($A$7:K341)))),"")</f>
        <v/>
      </c>
      <c r="AB341" s="5" t="str">
        <f>IFERROR(IF($O341=0,"",INDEX($A$5:$P$5,SMALL(IF(--($A341:$P341&lt;$A$6:$P$6),COLUMN($A$5:$P$5),IF($A341:$P341="غ",COLUMN($A$5:$P$5))),COLUMNS($A$7:L341)))),"")</f>
        <v/>
      </c>
      <c r="AC341" s="5" t="str">
        <f>IFERROR(IF($O341=0,"",INDEX($A$5:$P$5,SMALL(IF(--($A341:$P341&lt;$A$6:$P$6),COLUMN($A$5:$P$5),IF($A341:$P341="غ",COLUMN($A$5:$P$5))),COLUMNS($A$7:M341)))),"")</f>
        <v/>
      </c>
      <c r="AD341" s="5" t="str">
        <f>IFERROR(IF($O341=0,"",INDEX($A$5:$P$5,SMALL(IF(--($A341:$P341&lt;$A$6:$P$6),COLUMN($A$5:$P$5),IF($A341:$P341="غ",COLUMN($A$5:$P$5))),COLUMNS($A$7:N341)))),"")</f>
        <v/>
      </c>
      <c r="AE341" s="5" t="str">
        <f>IFERROR(IF($O341=0,"",INDEX($A$5:$P$5,SMALL(IF(--($A341:$P341&lt;$A$6:$P$6),COLUMN($A$5:$P$5),IF($A341:$P341="غ",COLUMN($A$5:$P$5))),COLUMNS($A$7:O341)))),"")</f>
        <v/>
      </c>
      <c r="AF341" s="5" t="str">
        <f>IFERROR(IF($O341=0,"",INDEX($A$5:$P$5,SMALL(IF(--($A341:$P341&lt;$A$6:$P$6),COLUMN($A$5:$P$5),IF($A341:$P341="غ",COLUMN($A$5:$P$5))),COLUMNS($A$7:P341)))),"")</f>
        <v/>
      </c>
    </row>
    <row r="342" spans="1:32">
      <c r="A342" s="9">
        <f>الرصد!O344</f>
        <v>0</v>
      </c>
      <c r="B342" s="9">
        <f>الرصد!P344</f>
        <v>0</v>
      </c>
      <c r="C342" s="9">
        <f>الرصد!Q344</f>
        <v>0</v>
      </c>
      <c r="D342" s="9">
        <f>الرصد!T344</f>
        <v>0</v>
      </c>
      <c r="E342" s="9">
        <f>الرصد!W344</f>
        <v>0</v>
      </c>
      <c r="F342" s="9">
        <f>الرصد!Z344</f>
        <v>0</v>
      </c>
      <c r="G342" s="9">
        <f>الرصد!AC344</f>
        <v>0</v>
      </c>
      <c r="H342" s="9">
        <f>الرصد!AD344</f>
        <v>0</v>
      </c>
      <c r="I342" s="9">
        <f>الرصد!AE344</f>
        <v>0</v>
      </c>
      <c r="J342" s="9">
        <f>الرصد!AH344</f>
        <v>0</v>
      </c>
      <c r="K342" s="9">
        <f>الرصد!AK344</f>
        <v>0</v>
      </c>
      <c r="L342" s="9">
        <f>الرصد!AN344</f>
        <v>0</v>
      </c>
      <c r="M342" s="9">
        <f>الرصد!AQ344</f>
        <v>0</v>
      </c>
      <c r="N342" s="9">
        <f>الرصد!AR344</f>
        <v>0</v>
      </c>
      <c r="O342" s="9">
        <f>الرصد!AS344</f>
        <v>0</v>
      </c>
      <c r="P342" s="9">
        <f>الرصد!AT344</f>
        <v>0</v>
      </c>
      <c r="Q342" s="5" t="str">
        <f>IFERROR(IF($O342=0,"",INDEX($A$5:$P$5,SMALL(IF(--($A342:$P342&lt;$A$6:$P$6),COLUMN($A$5:$P$5),IF($A342:$P342="غ",COLUMN($A$5:$P$5))),COLUMNS($A$7:A342)))),"")</f>
        <v/>
      </c>
      <c r="R342" s="5" t="str">
        <f>IFERROR(IF($O342=0,"",INDEX($A$5:$P$5,SMALL(IF(--($A342:$P342&lt;$A$6:$P$6),COLUMN($A$5:$P$5),IF($A342:$P342="غ",COLUMN($A$5:$P$5))),COLUMNS($A$7:B342)))),"")</f>
        <v/>
      </c>
      <c r="S342" s="5" t="str">
        <f>IFERROR(IF($O342=0,"",INDEX($A$5:$P$5,SMALL(IF(--($A342:$P342&lt;$A$6:$P$6),COLUMN($A$5:$P$5),IF($A342:$P342="غ",COLUMN($A$5:$P$5))),COLUMNS($A$7:C342)))),"")</f>
        <v/>
      </c>
      <c r="T342" s="5" t="str">
        <f>IFERROR(IF($O342=0,"",INDEX($A$5:$P$5,SMALL(IF(--($A342:$P342&lt;$A$6:$P$6),COLUMN($A$5:$P$5),IF($A342:$P342="غ",COLUMN($A$5:$P$5))),COLUMNS($A$7:D342)))),"")</f>
        <v/>
      </c>
      <c r="U342" s="5" t="str">
        <f>IFERROR(IF($O342=0,"",INDEX($A$5:$P$5,SMALL(IF(--($A342:$P342&lt;$A$6:$P$6),COLUMN($A$5:$P$5),IF($A342:$P342="غ",COLUMN($A$5:$P$5))),COLUMNS($A$7:E342)))),"")</f>
        <v/>
      </c>
      <c r="V342" s="5" t="str">
        <f>IFERROR(IF($O342=0,"",INDEX($A$5:$P$5,SMALL(IF(--($A342:$P342&lt;$A$6:$P$6),COLUMN($A$5:$P$5),IF($A342:$P342="غ",COLUMN($A$5:$P$5))),COLUMNS($A$7:F342)))),"")</f>
        <v/>
      </c>
      <c r="W342" s="5" t="str">
        <f>IFERROR(IF($O342=0,"",INDEX($A$5:$P$5,SMALL(IF(--($A342:$P342&lt;$A$6:$P$6),COLUMN($A$5:$P$5),IF($A342:$P342="غ",COLUMN($A$5:$P$5))),COLUMNS($A$7:G342)))),"")</f>
        <v/>
      </c>
      <c r="X342" s="5" t="str">
        <f>IFERROR(IF($O342=0,"",INDEX($A$5:$P$5,SMALL(IF(--($A342:$P342&lt;$A$6:$P$6),COLUMN($A$5:$P$5),IF($A342:$P342="غ",COLUMN($A$5:$P$5))),COLUMNS($A$7:H342)))),"")</f>
        <v/>
      </c>
      <c r="Y342" s="5" t="str">
        <f>IFERROR(IF($O342=0,"",INDEX($A$5:$P$5,SMALL(IF(--($A342:$P342&lt;$A$6:$P$6),COLUMN($A$5:$P$5),IF($A342:$P342="غ",COLUMN($A$5:$P$5))),COLUMNS($A$7:I342)))),"")</f>
        <v/>
      </c>
      <c r="Z342" s="5" t="str">
        <f>IFERROR(IF($O342=0,"",INDEX($A$5:$P$5,SMALL(IF(--($A342:$P342&lt;$A$6:$P$6),COLUMN($A$5:$P$5),IF($A342:$P342="غ",COLUMN($A$5:$P$5))),COLUMNS($A$7:J342)))),"")</f>
        <v/>
      </c>
      <c r="AA342" s="5" t="str">
        <f>IFERROR(IF($O342=0,"",INDEX($A$5:$P$5,SMALL(IF(--($A342:$P342&lt;$A$6:$P$6),COLUMN($A$5:$P$5),IF($A342:$P342="غ",COLUMN($A$5:$P$5))),COLUMNS($A$7:K342)))),"")</f>
        <v/>
      </c>
      <c r="AB342" s="5" t="str">
        <f>IFERROR(IF($O342=0,"",INDEX($A$5:$P$5,SMALL(IF(--($A342:$P342&lt;$A$6:$P$6),COLUMN($A$5:$P$5),IF($A342:$P342="غ",COLUMN($A$5:$P$5))),COLUMNS($A$7:L342)))),"")</f>
        <v/>
      </c>
      <c r="AC342" s="5" t="str">
        <f>IFERROR(IF($O342=0,"",INDEX($A$5:$P$5,SMALL(IF(--($A342:$P342&lt;$A$6:$P$6),COLUMN($A$5:$P$5),IF($A342:$P342="غ",COLUMN($A$5:$P$5))),COLUMNS($A$7:M342)))),"")</f>
        <v/>
      </c>
      <c r="AD342" s="5" t="str">
        <f>IFERROR(IF($O342=0,"",INDEX($A$5:$P$5,SMALL(IF(--($A342:$P342&lt;$A$6:$P$6),COLUMN($A$5:$P$5),IF($A342:$P342="غ",COLUMN($A$5:$P$5))),COLUMNS($A$7:N342)))),"")</f>
        <v/>
      </c>
      <c r="AE342" s="5" t="str">
        <f>IFERROR(IF($O342=0,"",INDEX($A$5:$P$5,SMALL(IF(--($A342:$P342&lt;$A$6:$P$6),COLUMN($A$5:$P$5),IF($A342:$P342="غ",COLUMN($A$5:$P$5))),COLUMNS($A$7:O342)))),"")</f>
        <v/>
      </c>
      <c r="AF342" s="5" t="str">
        <f>IFERROR(IF($O342=0,"",INDEX($A$5:$P$5,SMALL(IF(--($A342:$P342&lt;$A$6:$P$6),COLUMN($A$5:$P$5),IF($A342:$P342="غ",COLUMN($A$5:$P$5))),COLUMNS($A$7:P342)))),"")</f>
        <v/>
      </c>
    </row>
    <row r="343" spans="1:32">
      <c r="A343" s="9">
        <f>الرصد!O345</f>
        <v>0</v>
      </c>
      <c r="B343" s="9">
        <f>الرصد!P345</f>
        <v>0</v>
      </c>
      <c r="C343" s="9">
        <f>الرصد!Q345</f>
        <v>0</v>
      </c>
      <c r="D343" s="9">
        <f>الرصد!T345</f>
        <v>0</v>
      </c>
      <c r="E343" s="9">
        <f>الرصد!W345</f>
        <v>0</v>
      </c>
      <c r="F343" s="9">
        <f>الرصد!Z345</f>
        <v>0</v>
      </c>
      <c r="G343" s="9">
        <f>الرصد!AC345</f>
        <v>0</v>
      </c>
      <c r="H343" s="9">
        <f>الرصد!AD345</f>
        <v>0</v>
      </c>
      <c r="I343" s="9">
        <f>الرصد!AE345</f>
        <v>0</v>
      </c>
      <c r="J343" s="9">
        <f>الرصد!AH345</f>
        <v>0</v>
      </c>
      <c r="K343" s="9">
        <f>الرصد!AK345</f>
        <v>0</v>
      </c>
      <c r="L343" s="9">
        <f>الرصد!AN345</f>
        <v>0</v>
      </c>
      <c r="M343" s="9">
        <f>الرصد!AQ345</f>
        <v>0</v>
      </c>
      <c r="N343" s="9">
        <f>الرصد!AR345</f>
        <v>0</v>
      </c>
      <c r="O343" s="9">
        <f>الرصد!AS345</f>
        <v>0</v>
      </c>
      <c r="P343" s="9">
        <f>الرصد!AT345</f>
        <v>0</v>
      </c>
      <c r="Q343" s="5" t="str">
        <f>IFERROR(IF($O343=0,"",INDEX($A$5:$P$5,SMALL(IF(--($A343:$P343&lt;$A$6:$P$6),COLUMN($A$5:$P$5),IF($A343:$P343="غ",COLUMN($A$5:$P$5))),COLUMNS($A$7:A343)))),"")</f>
        <v/>
      </c>
      <c r="R343" s="5" t="str">
        <f>IFERROR(IF($O343=0,"",INDEX($A$5:$P$5,SMALL(IF(--($A343:$P343&lt;$A$6:$P$6),COLUMN($A$5:$P$5),IF($A343:$P343="غ",COLUMN($A$5:$P$5))),COLUMNS($A$7:B343)))),"")</f>
        <v/>
      </c>
      <c r="S343" s="5" t="str">
        <f>IFERROR(IF($O343=0,"",INDEX($A$5:$P$5,SMALL(IF(--($A343:$P343&lt;$A$6:$P$6),COLUMN($A$5:$P$5),IF($A343:$P343="غ",COLUMN($A$5:$P$5))),COLUMNS($A$7:C343)))),"")</f>
        <v/>
      </c>
      <c r="T343" s="5" t="str">
        <f>IFERROR(IF($O343=0,"",INDEX($A$5:$P$5,SMALL(IF(--($A343:$P343&lt;$A$6:$P$6),COLUMN($A$5:$P$5),IF($A343:$P343="غ",COLUMN($A$5:$P$5))),COLUMNS($A$7:D343)))),"")</f>
        <v/>
      </c>
      <c r="U343" s="5" t="str">
        <f>IFERROR(IF($O343=0,"",INDEX($A$5:$P$5,SMALL(IF(--($A343:$P343&lt;$A$6:$P$6),COLUMN($A$5:$P$5),IF($A343:$P343="غ",COLUMN($A$5:$P$5))),COLUMNS($A$7:E343)))),"")</f>
        <v/>
      </c>
      <c r="V343" s="5" t="str">
        <f>IFERROR(IF($O343=0,"",INDEX($A$5:$P$5,SMALL(IF(--($A343:$P343&lt;$A$6:$P$6),COLUMN($A$5:$P$5),IF($A343:$P343="غ",COLUMN($A$5:$P$5))),COLUMNS($A$7:F343)))),"")</f>
        <v/>
      </c>
      <c r="W343" s="5" t="str">
        <f>IFERROR(IF($O343=0,"",INDEX($A$5:$P$5,SMALL(IF(--($A343:$P343&lt;$A$6:$P$6),COLUMN($A$5:$P$5),IF($A343:$P343="غ",COLUMN($A$5:$P$5))),COLUMNS($A$7:G343)))),"")</f>
        <v/>
      </c>
      <c r="X343" s="5" t="str">
        <f>IFERROR(IF($O343=0,"",INDEX($A$5:$P$5,SMALL(IF(--($A343:$P343&lt;$A$6:$P$6),COLUMN($A$5:$P$5),IF($A343:$P343="غ",COLUMN($A$5:$P$5))),COLUMNS($A$7:H343)))),"")</f>
        <v/>
      </c>
      <c r="Y343" s="5" t="str">
        <f>IFERROR(IF($O343=0,"",INDEX($A$5:$P$5,SMALL(IF(--($A343:$P343&lt;$A$6:$P$6),COLUMN($A$5:$P$5),IF($A343:$P343="غ",COLUMN($A$5:$P$5))),COLUMNS($A$7:I343)))),"")</f>
        <v/>
      </c>
      <c r="Z343" s="5" t="str">
        <f>IFERROR(IF($O343=0,"",INDEX($A$5:$P$5,SMALL(IF(--($A343:$P343&lt;$A$6:$P$6),COLUMN($A$5:$P$5),IF($A343:$P343="غ",COLUMN($A$5:$P$5))),COLUMNS($A$7:J343)))),"")</f>
        <v/>
      </c>
      <c r="AA343" s="5" t="str">
        <f>IFERROR(IF($O343=0,"",INDEX($A$5:$P$5,SMALL(IF(--($A343:$P343&lt;$A$6:$P$6),COLUMN($A$5:$P$5),IF($A343:$P343="غ",COLUMN($A$5:$P$5))),COLUMNS($A$7:K343)))),"")</f>
        <v/>
      </c>
      <c r="AB343" s="5" t="str">
        <f>IFERROR(IF($O343=0,"",INDEX($A$5:$P$5,SMALL(IF(--($A343:$P343&lt;$A$6:$P$6),COLUMN($A$5:$P$5),IF($A343:$P343="غ",COLUMN($A$5:$P$5))),COLUMNS($A$7:L343)))),"")</f>
        <v/>
      </c>
      <c r="AC343" s="5" t="str">
        <f>IFERROR(IF($O343=0,"",INDEX($A$5:$P$5,SMALL(IF(--($A343:$P343&lt;$A$6:$P$6),COLUMN($A$5:$P$5),IF($A343:$P343="غ",COLUMN($A$5:$P$5))),COLUMNS($A$7:M343)))),"")</f>
        <v/>
      </c>
      <c r="AD343" s="5" t="str">
        <f>IFERROR(IF($O343=0,"",INDEX($A$5:$P$5,SMALL(IF(--($A343:$P343&lt;$A$6:$P$6),COLUMN($A$5:$P$5),IF($A343:$P343="غ",COLUMN($A$5:$P$5))),COLUMNS($A$7:N343)))),"")</f>
        <v/>
      </c>
      <c r="AE343" s="5" t="str">
        <f>IFERROR(IF($O343=0,"",INDEX($A$5:$P$5,SMALL(IF(--($A343:$P343&lt;$A$6:$P$6),COLUMN($A$5:$P$5),IF($A343:$P343="غ",COLUMN($A$5:$P$5))),COLUMNS($A$7:O343)))),"")</f>
        <v/>
      </c>
      <c r="AF343" s="5" t="str">
        <f>IFERROR(IF($O343=0,"",INDEX($A$5:$P$5,SMALL(IF(--($A343:$P343&lt;$A$6:$P$6),COLUMN($A$5:$P$5),IF($A343:$P343="غ",COLUMN($A$5:$P$5))),COLUMNS($A$7:P343)))),"")</f>
        <v/>
      </c>
    </row>
    <row r="344" spans="1:32">
      <c r="A344" s="9">
        <f>الرصد!O346</f>
        <v>0</v>
      </c>
      <c r="B344" s="9">
        <f>الرصد!P346</f>
        <v>0</v>
      </c>
      <c r="C344" s="9">
        <f>الرصد!Q346</f>
        <v>0</v>
      </c>
      <c r="D344" s="9">
        <f>الرصد!T346</f>
        <v>0</v>
      </c>
      <c r="E344" s="9">
        <f>الرصد!W346</f>
        <v>0</v>
      </c>
      <c r="F344" s="9">
        <f>الرصد!Z346</f>
        <v>0</v>
      </c>
      <c r="G344" s="9">
        <f>الرصد!AC346</f>
        <v>0</v>
      </c>
      <c r="H344" s="9">
        <f>الرصد!AD346</f>
        <v>0</v>
      </c>
      <c r="I344" s="9">
        <f>الرصد!AE346</f>
        <v>0</v>
      </c>
      <c r="J344" s="9">
        <f>الرصد!AH346</f>
        <v>0</v>
      </c>
      <c r="K344" s="9">
        <f>الرصد!AK346</f>
        <v>0</v>
      </c>
      <c r="L344" s="9">
        <f>الرصد!AN346</f>
        <v>0</v>
      </c>
      <c r="M344" s="9">
        <f>الرصد!AQ346</f>
        <v>0</v>
      </c>
      <c r="N344" s="9">
        <f>الرصد!AR346</f>
        <v>0</v>
      </c>
      <c r="O344" s="9">
        <f>الرصد!AS346</f>
        <v>0</v>
      </c>
      <c r="P344" s="9">
        <f>الرصد!AT346</f>
        <v>0</v>
      </c>
      <c r="Q344" s="5" t="str">
        <f>IFERROR(IF($O344=0,"",INDEX($A$5:$P$5,SMALL(IF(--($A344:$P344&lt;$A$6:$P$6),COLUMN($A$5:$P$5),IF($A344:$P344="غ",COLUMN($A$5:$P$5))),COLUMNS($A$7:A344)))),"")</f>
        <v/>
      </c>
      <c r="R344" s="5" t="str">
        <f>IFERROR(IF($O344=0,"",INDEX($A$5:$P$5,SMALL(IF(--($A344:$P344&lt;$A$6:$P$6),COLUMN($A$5:$P$5),IF($A344:$P344="غ",COLUMN($A$5:$P$5))),COLUMNS($A$7:B344)))),"")</f>
        <v/>
      </c>
      <c r="S344" s="5" t="str">
        <f>IFERROR(IF($O344=0,"",INDEX($A$5:$P$5,SMALL(IF(--($A344:$P344&lt;$A$6:$P$6),COLUMN($A$5:$P$5),IF($A344:$P344="غ",COLUMN($A$5:$P$5))),COLUMNS($A$7:C344)))),"")</f>
        <v/>
      </c>
      <c r="T344" s="5" t="str">
        <f>IFERROR(IF($O344=0,"",INDEX($A$5:$P$5,SMALL(IF(--($A344:$P344&lt;$A$6:$P$6),COLUMN($A$5:$P$5),IF($A344:$P344="غ",COLUMN($A$5:$P$5))),COLUMNS($A$7:D344)))),"")</f>
        <v/>
      </c>
      <c r="U344" s="5" t="str">
        <f>IFERROR(IF($O344=0,"",INDEX($A$5:$P$5,SMALL(IF(--($A344:$P344&lt;$A$6:$P$6),COLUMN($A$5:$P$5),IF($A344:$P344="غ",COLUMN($A$5:$P$5))),COLUMNS($A$7:E344)))),"")</f>
        <v/>
      </c>
      <c r="V344" s="5" t="str">
        <f>IFERROR(IF($O344=0,"",INDEX($A$5:$P$5,SMALL(IF(--($A344:$P344&lt;$A$6:$P$6),COLUMN($A$5:$P$5),IF($A344:$P344="غ",COLUMN($A$5:$P$5))),COLUMNS($A$7:F344)))),"")</f>
        <v/>
      </c>
      <c r="W344" s="5" t="str">
        <f>IFERROR(IF($O344=0,"",INDEX($A$5:$P$5,SMALL(IF(--($A344:$P344&lt;$A$6:$P$6),COLUMN($A$5:$P$5),IF($A344:$P344="غ",COLUMN($A$5:$P$5))),COLUMNS($A$7:G344)))),"")</f>
        <v/>
      </c>
      <c r="X344" s="5" t="str">
        <f>IFERROR(IF($O344=0,"",INDEX($A$5:$P$5,SMALL(IF(--($A344:$P344&lt;$A$6:$P$6),COLUMN($A$5:$P$5),IF($A344:$P344="غ",COLUMN($A$5:$P$5))),COLUMNS($A$7:H344)))),"")</f>
        <v/>
      </c>
      <c r="Y344" s="5" t="str">
        <f>IFERROR(IF($O344=0,"",INDEX($A$5:$P$5,SMALL(IF(--($A344:$P344&lt;$A$6:$P$6),COLUMN($A$5:$P$5),IF($A344:$P344="غ",COLUMN($A$5:$P$5))),COLUMNS($A$7:I344)))),"")</f>
        <v/>
      </c>
      <c r="Z344" s="5" t="str">
        <f>IFERROR(IF($O344=0,"",INDEX($A$5:$P$5,SMALL(IF(--($A344:$P344&lt;$A$6:$P$6),COLUMN($A$5:$P$5),IF($A344:$P344="غ",COLUMN($A$5:$P$5))),COLUMNS($A$7:J344)))),"")</f>
        <v/>
      </c>
      <c r="AA344" s="5" t="str">
        <f>IFERROR(IF($O344=0,"",INDEX($A$5:$P$5,SMALL(IF(--($A344:$P344&lt;$A$6:$P$6),COLUMN($A$5:$P$5),IF($A344:$P344="غ",COLUMN($A$5:$P$5))),COLUMNS($A$7:K344)))),"")</f>
        <v/>
      </c>
      <c r="AB344" s="5" t="str">
        <f>IFERROR(IF($O344=0,"",INDEX($A$5:$P$5,SMALL(IF(--($A344:$P344&lt;$A$6:$P$6),COLUMN($A$5:$P$5),IF($A344:$P344="غ",COLUMN($A$5:$P$5))),COLUMNS($A$7:L344)))),"")</f>
        <v/>
      </c>
      <c r="AC344" s="5" t="str">
        <f>IFERROR(IF($O344=0,"",INDEX($A$5:$P$5,SMALL(IF(--($A344:$P344&lt;$A$6:$P$6),COLUMN($A$5:$P$5),IF($A344:$P344="غ",COLUMN($A$5:$P$5))),COLUMNS($A$7:M344)))),"")</f>
        <v/>
      </c>
      <c r="AD344" s="5" t="str">
        <f>IFERROR(IF($O344=0,"",INDEX($A$5:$P$5,SMALL(IF(--($A344:$P344&lt;$A$6:$P$6),COLUMN($A$5:$P$5),IF($A344:$P344="غ",COLUMN($A$5:$P$5))),COLUMNS($A$7:N344)))),"")</f>
        <v/>
      </c>
      <c r="AE344" s="5" t="str">
        <f>IFERROR(IF($O344=0,"",INDEX($A$5:$P$5,SMALL(IF(--($A344:$P344&lt;$A$6:$P$6),COLUMN($A$5:$P$5),IF($A344:$P344="غ",COLUMN($A$5:$P$5))),COLUMNS($A$7:O344)))),"")</f>
        <v/>
      </c>
      <c r="AF344" s="5" t="str">
        <f>IFERROR(IF($O344=0,"",INDEX($A$5:$P$5,SMALL(IF(--($A344:$P344&lt;$A$6:$P$6),COLUMN($A$5:$P$5),IF($A344:$P344="غ",COLUMN($A$5:$P$5))),COLUMNS($A$7:P344)))),"")</f>
        <v/>
      </c>
    </row>
    <row r="345" spans="1:32">
      <c r="A345" s="9">
        <f>الرصد!O347</f>
        <v>0</v>
      </c>
      <c r="B345" s="9">
        <f>الرصد!P347</f>
        <v>0</v>
      </c>
      <c r="C345" s="9">
        <f>الرصد!Q347</f>
        <v>0</v>
      </c>
      <c r="D345" s="9">
        <f>الرصد!T347</f>
        <v>0</v>
      </c>
      <c r="E345" s="9">
        <f>الرصد!W347</f>
        <v>0</v>
      </c>
      <c r="F345" s="9">
        <f>الرصد!Z347</f>
        <v>0</v>
      </c>
      <c r="G345" s="9">
        <f>الرصد!AC347</f>
        <v>0</v>
      </c>
      <c r="H345" s="9">
        <f>الرصد!AD347</f>
        <v>0</v>
      </c>
      <c r="I345" s="9">
        <f>الرصد!AE347</f>
        <v>0</v>
      </c>
      <c r="J345" s="9">
        <f>الرصد!AH347</f>
        <v>0</v>
      </c>
      <c r="K345" s="9">
        <f>الرصد!AK347</f>
        <v>0</v>
      </c>
      <c r="L345" s="9">
        <f>الرصد!AN347</f>
        <v>0</v>
      </c>
      <c r="M345" s="9">
        <f>الرصد!AQ347</f>
        <v>0</v>
      </c>
      <c r="N345" s="9">
        <f>الرصد!AR347</f>
        <v>0</v>
      </c>
      <c r="O345" s="9">
        <f>الرصد!AS347</f>
        <v>0</v>
      </c>
      <c r="P345" s="9">
        <f>الرصد!AT347</f>
        <v>0</v>
      </c>
      <c r="Q345" s="5" t="str">
        <f>IFERROR(IF($O345=0,"",INDEX($A$5:$P$5,SMALL(IF(--($A345:$P345&lt;$A$6:$P$6),COLUMN($A$5:$P$5),IF($A345:$P345="غ",COLUMN($A$5:$P$5))),COLUMNS($A$7:A345)))),"")</f>
        <v/>
      </c>
      <c r="R345" s="5" t="str">
        <f>IFERROR(IF($O345=0,"",INDEX($A$5:$P$5,SMALL(IF(--($A345:$P345&lt;$A$6:$P$6),COLUMN($A$5:$P$5),IF($A345:$P345="غ",COLUMN($A$5:$P$5))),COLUMNS($A$7:B345)))),"")</f>
        <v/>
      </c>
      <c r="S345" s="5" t="str">
        <f>IFERROR(IF($O345=0,"",INDEX($A$5:$P$5,SMALL(IF(--($A345:$P345&lt;$A$6:$P$6),COLUMN($A$5:$P$5),IF($A345:$P345="غ",COLUMN($A$5:$P$5))),COLUMNS($A$7:C345)))),"")</f>
        <v/>
      </c>
      <c r="T345" s="5" t="str">
        <f>IFERROR(IF($O345=0,"",INDEX($A$5:$P$5,SMALL(IF(--($A345:$P345&lt;$A$6:$P$6),COLUMN($A$5:$P$5),IF($A345:$P345="غ",COLUMN($A$5:$P$5))),COLUMNS($A$7:D345)))),"")</f>
        <v/>
      </c>
      <c r="U345" s="5" t="str">
        <f>IFERROR(IF($O345=0,"",INDEX($A$5:$P$5,SMALL(IF(--($A345:$P345&lt;$A$6:$P$6),COLUMN($A$5:$P$5),IF($A345:$P345="غ",COLUMN($A$5:$P$5))),COLUMNS($A$7:E345)))),"")</f>
        <v/>
      </c>
      <c r="V345" s="5" t="str">
        <f>IFERROR(IF($O345=0,"",INDEX($A$5:$P$5,SMALL(IF(--($A345:$P345&lt;$A$6:$P$6),COLUMN($A$5:$P$5),IF($A345:$P345="غ",COLUMN($A$5:$P$5))),COLUMNS($A$7:F345)))),"")</f>
        <v/>
      </c>
      <c r="W345" s="5" t="str">
        <f>IFERROR(IF($O345=0,"",INDEX($A$5:$P$5,SMALL(IF(--($A345:$P345&lt;$A$6:$P$6),COLUMN($A$5:$P$5),IF($A345:$P345="غ",COLUMN($A$5:$P$5))),COLUMNS($A$7:G345)))),"")</f>
        <v/>
      </c>
      <c r="X345" s="5" t="str">
        <f>IFERROR(IF($O345=0,"",INDEX($A$5:$P$5,SMALL(IF(--($A345:$P345&lt;$A$6:$P$6),COLUMN($A$5:$P$5),IF($A345:$P345="غ",COLUMN($A$5:$P$5))),COLUMNS($A$7:H345)))),"")</f>
        <v/>
      </c>
      <c r="Y345" s="5" t="str">
        <f>IFERROR(IF($O345=0,"",INDEX($A$5:$P$5,SMALL(IF(--($A345:$P345&lt;$A$6:$P$6),COLUMN($A$5:$P$5),IF($A345:$P345="غ",COLUMN($A$5:$P$5))),COLUMNS($A$7:I345)))),"")</f>
        <v/>
      </c>
      <c r="Z345" s="5" t="str">
        <f>IFERROR(IF($O345=0,"",INDEX($A$5:$P$5,SMALL(IF(--($A345:$P345&lt;$A$6:$P$6),COLUMN($A$5:$P$5),IF($A345:$P345="غ",COLUMN($A$5:$P$5))),COLUMNS($A$7:J345)))),"")</f>
        <v/>
      </c>
      <c r="AA345" s="5" t="str">
        <f>IFERROR(IF($O345=0,"",INDEX($A$5:$P$5,SMALL(IF(--($A345:$P345&lt;$A$6:$P$6),COLUMN($A$5:$P$5),IF($A345:$P345="غ",COLUMN($A$5:$P$5))),COLUMNS($A$7:K345)))),"")</f>
        <v/>
      </c>
      <c r="AB345" s="5" t="str">
        <f>IFERROR(IF($O345=0,"",INDEX($A$5:$P$5,SMALL(IF(--($A345:$P345&lt;$A$6:$P$6),COLUMN($A$5:$P$5),IF($A345:$P345="غ",COLUMN($A$5:$P$5))),COLUMNS($A$7:L345)))),"")</f>
        <v/>
      </c>
      <c r="AC345" s="5" t="str">
        <f>IFERROR(IF($O345=0,"",INDEX($A$5:$P$5,SMALL(IF(--($A345:$P345&lt;$A$6:$P$6),COLUMN($A$5:$P$5),IF($A345:$P345="غ",COLUMN($A$5:$P$5))),COLUMNS($A$7:M345)))),"")</f>
        <v/>
      </c>
      <c r="AD345" s="5" t="str">
        <f>IFERROR(IF($O345=0,"",INDEX($A$5:$P$5,SMALL(IF(--($A345:$P345&lt;$A$6:$P$6),COLUMN($A$5:$P$5),IF($A345:$P345="غ",COLUMN($A$5:$P$5))),COLUMNS($A$7:N345)))),"")</f>
        <v/>
      </c>
      <c r="AE345" s="5" t="str">
        <f>IFERROR(IF($O345=0,"",INDEX($A$5:$P$5,SMALL(IF(--($A345:$P345&lt;$A$6:$P$6),COLUMN($A$5:$P$5),IF($A345:$P345="غ",COLUMN($A$5:$P$5))),COLUMNS($A$7:O345)))),"")</f>
        <v/>
      </c>
      <c r="AF345" s="5" t="str">
        <f>IFERROR(IF($O345=0,"",INDEX($A$5:$P$5,SMALL(IF(--($A345:$P345&lt;$A$6:$P$6),COLUMN($A$5:$P$5),IF($A345:$P345="غ",COLUMN($A$5:$P$5))),COLUMNS($A$7:P345)))),"")</f>
        <v/>
      </c>
    </row>
    <row r="346" spans="1:32">
      <c r="A346" s="9">
        <f>الرصد!O348</f>
        <v>0</v>
      </c>
      <c r="B346" s="9">
        <f>الرصد!P348</f>
        <v>0</v>
      </c>
      <c r="C346" s="9">
        <f>الرصد!Q348</f>
        <v>0</v>
      </c>
      <c r="D346" s="9">
        <f>الرصد!T348</f>
        <v>0</v>
      </c>
      <c r="E346" s="9">
        <f>الرصد!W348</f>
        <v>0</v>
      </c>
      <c r="F346" s="9">
        <f>الرصد!Z348</f>
        <v>0</v>
      </c>
      <c r="G346" s="9">
        <f>الرصد!AC348</f>
        <v>0</v>
      </c>
      <c r="H346" s="9">
        <f>الرصد!AD348</f>
        <v>0</v>
      </c>
      <c r="I346" s="9">
        <f>الرصد!AE348</f>
        <v>0</v>
      </c>
      <c r="J346" s="9">
        <f>الرصد!AH348</f>
        <v>0</v>
      </c>
      <c r="K346" s="9">
        <f>الرصد!AK348</f>
        <v>0</v>
      </c>
      <c r="L346" s="9">
        <f>الرصد!AN348</f>
        <v>0</v>
      </c>
      <c r="M346" s="9">
        <f>الرصد!AQ348</f>
        <v>0</v>
      </c>
      <c r="N346" s="9">
        <f>الرصد!AR348</f>
        <v>0</v>
      </c>
      <c r="O346" s="9">
        <f>الرصد!AS348</f>
        <v>0</v>
      </c>
      <c r="P346" s="9">
        <f>الرصد!AT348</f>
        <v>0</v>
      </c>
      <c r="Q346" s="5" t="str">
        <f>IFERROR(IF($O346=0,"",INDEX($A$5:$P$5,SMALL(IF(--($A346:$P346&lt;$A$6:$P$6),COLUMN($A$5:$P$5),IF($A346:$P346="غ",COLUMN($A$5:$P$5))),COLUMNS($A$7:A346)))),"")</f>
        <v/>
      </c>
      <c r="R346" s="5" t="str">
        <f>IFERROR(IF($O346=0,"",INDEX($A$5:$P$5,SMALL(IF(--($A346:$P346&lt;$A$6:$P$6),COLUMN($A$5:$P$5),IF($A346:$P346="غ",COLUMN($A$5:$P$5))),COLUMNS($A$7:B346)))),"")</f>
        <v/>
      </c>
      <c r="S346" s="5" t="str">
        <f>IFERROR(IF($O346=0,"",INDEX($A$5:$P$5,SMALL(IF(--($A346:$P346&lt;$A$6:$P$6),COLUMN($A$5:$P$5),IF($A346:$P346="غ",COLUMN($A$5:$P$5))),COLUMNS($A$7:C346)))),"")</f>
        <v/>
      </c>
      <c r="T346" s="5" t="str">
        <f>IFERROR(IF($O346=0,"",INDEX($A$5:$P$5,SMALL(IF(--($A346:$P346&lt;$A$6:$P$6),COLUMN($A$5:$P$5),IF($A346:$P346="غ",COLUMN($A$5:$P$5))),COLUMNS($A$7:D346)))),"")</f>
        <v/>
      </c>
      <c r="U346" s="5" t="str">
        <f>IFERROR(IF($O346=0,"",INDEX($A$5:$P$5,SMALL(IF(--($A346:$P346&lt;$A$6:$P$6),COLUMN($A$5:$P$5),IF($A346:$P346="غ",COLUMN($A$5:$P$5))),COLUMNS($A$7:E346)))),"")</f>
        <v/>
      </c>
      <c r="V346" s="5" t="str">
        <f>IFERROR(IF($O346=0,"",INDEX($A$5:$P$5,SMALL(IF(--($A346:$P346&lt;$A$6:$P$6),COLUMN($A$5:$P$5),IF($A346:$P346="غ",COLUMN($A$5:$P$5))),COLUMNS($A$7:F346)))),"")</f>
        <v/>
      </c>
      <c r="W346" s="5" t="str">
        <f>IFERROR(IF($O346=0,"",INDEX($A$5:$P$5,SMALL(IF(--($A346:$P346&lt;$A$6:$P$6),COLUMN($A$5:$P$5),IF($A346:$P346="غ",COLUMN($A$5:$P$5))),COLUMNS($A$7:G346)))),"")</f>
        <v/>
      </c>
      <c r="X346" s="5" t="str">
        <f>IFERROR(IF($O346=0,"",INDEX($A$5:$P$5,SMALL(IF(--($A346:$P346&lt;$A$6:$P$6),COLUMN($A$5:$P$5),IF($A346:$P346="غ",COLUMN($A$5:$P$5))),COLUMNS($A$7:H346)))),"")</f>
        <v/>
      </c>
      <c r="Y346" s="5" t="str">
        <f>IFERROR(IF($O346=0,"",INDEX($A$5:$P$5,SMALL(IF(--($A346:$P346&lt;$A$6:$P$6),COLUMN($A$5:$P$5),IF($A346:$P346="غ",COLUMN($A$5:$P$5))),COLUMNS($A$7:I346)))),"")</f>
        <v/>
      </c>
      <c r="Z346" s="5" t="str">
        <f>IFERROR(IF($O346=0,"",INDEX($A$5:$P$5,SMALL(IF(--($A346:$P346&lt;$A$6:$P$6),COLUMN($A$5:$P$5),IF($A346:$P346="غ",COLUMN($A$5:$P$5))),COLUMNS($A$7:J346)))),"")</f>
        <v/>
      </c>
      <c r="AA346" s="5" t="str">
        <f>IFERROR(IF($O346=0,"",INDEX($A$5:$P$5,SMALL(IF(--($A346:$P346&lt;$A$6:$P$6),COLUMN($A$5:$P$5),IF($A346:$P346="غ",COLUMN($A$5:$P$5))),COLUMNS($A$7:K346)))),"")</f>
        <v/>
      </c>
      <c r="AB346" s="5" t="str">
        <f>IFERROR(IF($O346=0,"",INDEX($A$5:$P$5,SMALL(IF(--($A346:$P346&lt;$A$6:$P$6),COLUMN($A$5:$P$5),IF($A346:$P346="غ",COLUMN($A$5:$P$5))),COLUMNS($A$7:L346)))),"")</f>
        <v/>
      </c>
      <c r="AC346" s="5" t="str">
        <f>IFERROR(IF($O346=0,"",INDEX($A$5:$P$5,SMALL(IF(--($A346:$P346&lt;$A$6:$P$6),COLUMN($A$5:$P$5),IF($A346:$P346="غ",COLUMN($A$5:$P$5))),COLUMNS($A$7:M346)))),"")</f>
        <v/>
      </c>
      <c r="AD346" s="5" t="str">
        <f>IFERROR(IF($O346=0,"",INDEX($A$5:$P$5,SMALL(IF(--($A346:$P346&lt;$A$6:$P$6),COLUMN($A$5:$P$5),IF($A346:$P346="غ",COLUMN($A$5:$P$5))),COLUMNS($A$7:N346)))),"")</f>
        <v/>
      </c>
      <c r="AE346" s="5" t="str">
        <f>IFERROR(IF($O346=0,"",INDEX($A$5:$P$5,SMALL(IF(--($A346:$P346&lt;$A$6:$P$6),COLUMN($A$5:$P$5),IF($A346:$P346="غ",COLUMN($A$5:$P$5))),COLUMNS($A$7:O346)))),"")</f>
        <v/>
      </c>
      <c r="AF346" s="5" t="str">
        <f>IFERROR(IF($O346=0,"",INDEX($A$5:$P$5,SMALL(IF(--($A346:$P346&lt;$A$6:$P$6),COLUMN($A$5:$P$5),IF($A346:$P346="غ",COLUMN($A$5:$P$5))),COLUMNS($A$7:P346)))),"")</f>
        <v/>
      </c>
    </row>
    <row r="347" spans="1:32">
      <c r="A347" s="9">
        <f>الرصد!O349</f>
        <v>0</v>
      </c>
      <c r="B347" s="9">
        <f>الرصد!P349</f>
        <v>0</v>
      </c>
      <c r="C347" s="9">
        <f>الرصد!Q349</f>
        <v>0</v>
      </c>
      <c r="D347" s="9">
        <f>الرصد!T349</f>
        <v>0</v>
      </c>
      <c r="E347" s="9">
        <f>الرصد!W349</f>
        <v>0</v>
      </c>
      <c r="F347" s="9">
        <f>الرصد!Z349</f>
        <v>0</v>
      </c>
      <c r="G347" s="9">
        <f>الرصد!AC349</f>
        <v>0</v>
      </c>
      <c r="H347" s="9">
        <f>الرصد!AD349</f>
        <v>0</v>
      </c>
      <c r="I347" s="9">
        <f>الرصد!AE349</f>
        <v>0</v>
      </c>
      <c r="J347" s="9">
        <f>الرصد!AH349</f>
        <v>0</v>
      </c>
      <c r="K347" s="9">
        <f>الرصد!AK349</f>
        <v>0</v>
      </c>
      <c r="L347" s="9">
        <f>الرصد!AN349</f>
        <v>0</v>
      </c>
      <c r="M347" s="9">
        <f>الرصد!AQ349</f>
        <v>0</v>
      </c>
      <c r="N347" s="9">
        <f>الرصد!AR349</f>
        <v>0</v>
      </c>
      <c r="O347" s="9">
        <f>الرصد!AS349</f>
        <v>0</v>
      </c>
      <c r="P347" s="9">
        <f>الرصد!AT349</f>
        <v>0</v>
      </c>
      <c r="Q347" s="5" t="str">
        <f>IFERROR(IF($O347=0,"",INDEX($A$5:$P$5,SMALL(IF(--($A347:$P347&lt;$A$6:$P$6),COLUMN($A$5:$P$5),IF($A347:$P347="غ",COLUMN($A$5:$P$5))),COLUMNS($A$7:A347)))),"")</f>
        <v/>
      </c>
      <c r="R347" s="5" t="str">
        <f>IFERROR(IF($O347=0,"",INDEX($A$5:$P$5,SMALL(IF(--($A347:$P347&lt;$A$6:$P$6),COLUMN($A$5:$P$5),IF($A347:$P347="غ",COLUMN($A$5:$P$5))),COLUMNS($A$7:B347)))),"")</f>
        <v/>
      </c>
      <c r="S347" s="5" t="str">
        <f>IFERROR(IF($O347=0,"",INDEX($A$5:$P$5,SMALL(IF(--($A347:$P347&lt;$A$6:$P$6),COLUMN($A$5:$P$5),IF($A347:$P347="غ",COLUMN($A$5:$P$5))),COLUMNS($A$7:C347)))),"")</f>
        <v/>
      </c>
      <c r="T347" s="5" t="str">
        <f>IFERROR(IF($O347=0,"",INDEX($A$5:$P$5,SMALL(IF(--($A347:$P347&lt;$A$6:$P$6),COLUMN($A$5:$P$5),IF($A347:$P347="غ",COLUMN($A$5:$P$5))),COLUMNS($A$7:D347)))),"")</f>
        <v/>
      </c>
      <c r="U347" s="5" t="str">
        <f>IFERROR(IF($O347=0,"",INDEX($A$5:$P$5,SMALL(IF(--($A347:$P347&lt;$A$6:$P$6),COLUMN($A$5:$P$5),IF($A347:$P347="غ",COLUMN($A$5:$P$5))),COLUMNS($A$7:E347)))),"")</f>
        <v/>
      </c>
      <c r="V347" s="5" t="str">
        <f>IFERROR(IF($O347=0,"",INDEX($A$5:$P$5,SMALL(IF(--($A347:$P347&lt;$A$6:$P$6),COLUMN($A$5:$P$5),IF($A347:$P347="غ",COLUMN($A$5:$P$5))),COLUMNS($A$7:F347)))),"")</f>
        <v/>
      </c>
      <c r="W347" s="5" t="str">
        <f>IFERROR(IF($O347=0,"",INDEX($A$5:$P$5,SMALL(IF(--($A347:$P347&lt;$A$6:$P$6),COLUMN($A$5:$P$5),IF($A347:$P347="غ",COLUMN($A$5:$P$5))),COLUMNS($A$7:G347)))),"")</f>
        <v/>
      </c>
      <c r="X347" s="5" t="str">
        <f>IFERROR(IF($O347=0,"",INDEX($A$5:$P$5,SMALL(IF(--($A347:$P347&lt;$A$6:$P$6),COLUMN($A$5:$P$5),IF($A347:$P347="غ",COLUMN($A$5:$P$5))),COLUMNS($A$7:H347)))),"")</f>
        <v/>
      </c>
      <c r="Y347" s="5" t="str">
        <f>IFERROR(IF($O347=0,"",INDEX($A$5:$P$5,SMALL(IF(--($A347:$P347&lt;$A$6:$P$6),COLUMN($A$5:$P$5),IF($A347:$P347="غ",COLUMN($A$5:$P$5))),COLUMNS($A$7:I347)))),"")</f>
        <v/>
      </c>
      <c r="Z347" s="5" t="str">
        <f>IFERROR(IF($O347=0,"",INDEX($A$5:$P$5,SMALL(IF(--($A347:$P347&lt;$A$6:$P$6),COLUMN($A$5:$P$5),IF($A347:$P347="غ",COLUMN($A$5:$P$5))),COLUMNS($A$7:J347)))),"")</f>
        <v/>
      </c>
      <c r="AA347" s="5" t="str">
        <f>IFERROR(IF($O347=0,"",INDEX($A$5:$P$5,SMALL(IF(--($A347:$P347&lt;$A$6:$P$6),COLUMN($A$5:$P$5),IF($A347:$P347="غ",COLUMN($A$5:$P$5))),COLUMNS($A$7:K347)))),"")</f>
        <v/>
      </c>
      <c r="AB347" s="5" t="str">
        <f>IFERROR(IF($O347=0,"",INDEX($A$5:$P$5,SMALL(IF(--($A347:$P347&lt;$A$6:$P$6),COLUMN($A$5:$P$5),IF($A347:$P347="غ",COLUMN($A$5:$P$5))),COLUMNS($A$7:L347)))),"")</f>
        <v/>
      </c>
      <c r="AC347" s="5" t="str">
        <f>IFERROR(IF($O347=0,"",INDEX($A$5:$P$5,SMALL(IF(--($A347:$P347&lt;$A$6:$P$6),COLUMN($A$5:$P$5),IF($A347:$P347="غ",COLUMN($A$5:$P$5))),COLUMNS($A$7:M347)))),"")</f>
        <v/>
      </c>
      <c r="AD347" s="5" t="str">
        <f>IFERROR(IF($O347=0,"",INDEX($A$5:$P$5,SMALL(IF(--($A347:$P347&lt;$A$6:$P$6),COLUMN($A$5:$P$5),IF($A347:$P347="غ",COLUMN($A$5:$P$5))),COLUMNS($A$7:N347)))),"")</f>
        <v/>
      </c>
      <c r="AE347" s="5" t="str">
        <f>IFERROR(IF($O347=0,"",INDEX($A$5:$P$5,SMALL(IF(--($A347:$P347&lt;$A$6:$P$6),COLUMN($A$5:$P$5),IF($A347:$P347="غ",COLUMN($A$5:$P$5))),COLUMNS($A$7:O347)))),"")</f>
        <v/>
      </c>
      <c r="AF347" s="5" t="str">
        <f>IFERROR(IF($O347=0,"",INDEX($A$5:$P$5,SMALL(IF(--($A347:$P347&lt;$A$6:$P$6),COLUMN($A$5:$P$5),IF($A347:$P347="غ",COLUMN($A$5:$P$5))),COLUMNS($A$7:P347)))),"")</f>
        <v/>
      </c>
    </row>
    <row r="348" spans="1:32">
      <c r="A348" s="9">
        <f>الرصد!O350</f>
        <v>0</v>
      </c>
      <c r="B348" s="9">
        <f>الرصد!P350</f>
        <v>0</v>
      </c>
      <c r="C348" s="9">
        <f>الرصد!Q350</f>
        <v>0</v>
      </c>
      <c r="D348" s="9">
        <f>الرصد!T350</f>
        <v>0</v>
      </c>
      <c r="E348" s="9">
        <f>الرصد!W350</f>
        <v>0</v>
      </c>
      <c r="F348" s="9">
        <f>الرصد!Z350</f>
        <v>0</v>
      </c>
      <c r="G348" s="9">
        <f>الرصد!AC350</f>
        <v>0</v>
      </c>
      <c r="H348" s="9">
        <f>الرصد!AD350</f>
        <v>0</v>
      </c>
      <c r="I348" s="9">
        <f>الرصد!AE350</f>
        <v>0</v>
      </c>
      <c r="J348" s="9">
        <f>الرصد!AH350</f>
        <v>0</v>
      </c>
      <c r="K348" s="9">
        <f>الرصد!AK350</f>
        <v>0</v>
      </c>
      <c r="L348" s="9">
        <f>الرصد!AN350</f>
        <v>0</v>
      </c>
      <c r="M348" s="9">
        <f>الرصد!AQ350</f>
        <v>0</v>
      </c>
      <c r="N348" s="9">
        <f>الرصد!AR350</f>
        <v>0</v>
      </c>
      <c r="O348" s="9">
        <f>الرصد!AS350</f>
        <v>0</v>
      </c>
      <c r="P348" s="9">
        <f>الرصد!AT350</f>
        <v>0</v>
      </c>
      <c r="Q348" s="5" t="str">
        <f>IFERROR(IF($O348=0,"",INDEX($A$5:$P$5,SMALL(IF(--($A348:$P348&lt;$A$6:$P$6),COLUMN($A$5:$P$5),IF($A348:$P348="غ",COLUMN($A$5:$P$5))),COLUMNS($A$7:A348)))),"")</f>
        <v/>
      </c>
      <c r="R348" s="5" t="str">
        <f>IFERROR(IF($O348=0,"",INDEX($A$5:$P$5,SMALL(IF(--($A348:$P348&lt;$A$6:$P$6),COLUMN($A$5:$P$5),IF($A348:$P348="غ",COLUMN($A$5:$P$5))),COLUMNS($A$7:B348)))),"")</f>
        <v/>
      </c>
      <c r="S348" s="5" t="str">
        <f>IFERROR(IF($O348=0,"",INDEX($A$5:$P$5,SMALL(IF(--($A348:$P348&lt;$A$6:$P$6),COLUMN($A$5:$P$5),IF($A348:$P348="غ",COLUMN($A$5:$P$5))),COLUMNS($A$7:C348)))),"")</f>
        <v/>
      </c>
      <c r="T348" s="5" t="str">
        <f>IFERROR(IF($O348=0,"",INDEX($A$5:$P$5,SMALL(IF(--($A348:$P348&lt;$A$6:$P$6),COLUMN($A$5:$P$5),IF($A348:$P348="غ",COLUMN($A$5:$P$5))),COLUMNS($A$7:D348)))),"")</f>
        <v/>
      </c>
      <c r="U348" s="5" t="str">
        <f>IFERROR(IF($O348=0,"",INDEX($A$5:$P$5,SMALL(IF(--($A348:$P348&lt;$A$6:$P$6),COLUMN($A$5:$P$5),IF($A348:$P348="غ",COLUMN($A$5:$P$5))),COLUMNS($A$7:E348)))),"")</f>
        <v/>
      </c>
      <c r="V348" s="5" t="str">
        <f>IFERROR(IF($O348=0,"",INDEX($A$5:$P$5,SMALL(IF(--($A348:$P348&lt;$A$6:$P$6),COLUMN($A$5:$P$5),IF($A348:$P348="غ",COLUMN($A$5:$P$5))),COLUMNS($A$7:F348)))),"")</f>
        <v/>
      </c>
      <c r="W348" s="5" t="str">
        <f>IFERROR(IF($O348=0,"",INDEX($A$5:$P$5,SMALL(IF(--($A348:$P348&lt;$A$6:$P$6),COLUMN($A$5:$P$5),IF($A348:$P348="غ",COLUMN($A$5:$P$5))),COLUMNS($A$7:G348)))),"")</f>
        <v/>
      </c>
      <c r="X348" s="5" t="str">
        <f>IFERROR(IF($O348=0,"",INDEX($A$5:$P$5,SMALL(IF(--($A348:$P348&lt;$A$6:$P$6),COLUMN($A$5:$P$5),IF($A348:$P348="غ",COLUMN($A$5:$P$5))),COLUMNS($A$7:H348)))),"")</f>
        <v/>
      </c>
      <c r="Y348" s="5" t="str">
        <f>IFERROR(IF($O348=0,"",INDEX($A$5:$P$5,SMALL(IF(--($A348:$P348&lt;$A$6:$P$6),COLUMN($A$5:$P$5),IF($A348:$P348="غ",COLUMN($A$5:$P$5))),COLUMNS($A$7:I348)))),"")</f>
        <v/>
      </c>
      <c r="Z348" s="5" t="str">
        <f>IFERROR(IF($O348=0,"",INDEX($A$5:$P$5,SMALL(IF(--($A348:$P348&lt;$A$6:$P$6),COLUMN($A$5:$P$5),IF($A348:$P348="غ",COLUMN($A$5:$P$5))),COLUMNS($A$7:J348)))),"")</f>
        <v/>
      </c>
      <c r="AA348" s="5" t="str">
        <f>IFERROR(IF($O348=0,"",INDEX($A$5:$P$5,SMALL(IF(--($A348:$P348&lt;$A$6:$P$6),COLUMN($A$5:$P$5),IF($A348:$P348="غ",COLUMN($A$5:$P$5))),COLUMNS($A$7:K348)))),"")</f>
        <v/>
      </c>
      <c r="AB348" s="5" t="str">
        <f>IFERROR(IF($O348=0,"",INDEX($A$5:$P$5,SMALL(IF(--($A348:$P348&lt;$A$6:$P$6),COLUMN($A$5:$P$5),IF($A348:$P348="غ",COLUMN($A$5:$P$5))),COLUMNS($A$7:L348)))),"")</f>
        <v/>
      </c>
      <c r="AC348" s="5" t="str">
        <f>IFERROR(IF($O348=0,"",INDEX($A$5:$P$5,SMALL(IF(--($A348:$P348&lt;$A$6:$P$6),COLUMN($A$5:$P$5),IF($A348:$P348="غ",COLUMN($A$5:$P$5))),COLUMNS($A$7:M348)))),"")</f>
        <v/>
      </c>
      <c r="AD348" s="5" t="str">
        <f>IFERROR(IF($O348=0,"",INDEX($A$5:$P$5,SMALL(IF(--($A348:$P348&lt;$A$6:$P$6),COLUMN($A$5:$P$5),IF($A348:$P348="غ",COLUMN($A$5:$P$5))),COLUMNS($A$7:N348)))),"")</f>
        <v/>
      </c>
      <c r="AE348" s="5" t="str">
        <f>IFERROR(IF($O348=0,"",INDEX($A$5:$P$5,SMALL(IF(--($A348:$P348&lt;$A$6:$P$6),COLUMN($A$5:$P$5),IF($A348:$P348="غ",COLUMN($A$5:$P$5))),COLUMNS($A$7:O348)))),"")</f>
        <v/>
      </c>
      <c r="AF348" s="5" t="str">
        <f>IFERROR(IF($O348=0,"",INDEX($A$5:$P$5,SMALL(IF(--($A348:$P348&lt;$A$6:$P$6),COLUMN($A$5:$P$5),IF($A348:$P348="غ",COLUMN($A$5:$P$5))),COLUMNS($A$7:P348)))),"")</f>
        <v/>
      </c>
    </row>
    <row r="349" spans="1:32">
      <c r="A349" s="9">
        <f>الرصد!O351</f>
        <v>0</v>
      </c>
      <c r="B349" s="9">
        <f>الرصد!P351</f>
        <v>0</v>
      </c>
      <c r="C349" s="9">
        <f>الرصد!Q351</f>
        <v>0</v>
      </c>
      <c r="D349" s="9">
        <f>الرصد!T351</f>
        <v>0</v>
      </c>
      <c r="E349" s="9">
        <f>الرصد!W351</f>
        <v>0</v>
      </c>
      <c r="F349" s="9">
        <f>الرصد!Z351</f>
        <v>0</v>
      </c>
      <c r="G349" s="9">
        <f>الرصد!AC351</f>
        <v>0</v>
      </c>
      <c r="H349" s="9">
        <f>الرصد!AD351</f>
        <v>0</v>
      </c>
      <c r="I349" s="9">
        <f>الرصد!AE351</f>
        <v>0</v>
      </c>
      <c r="J349" s="9">
        <f>الرصد!AH351</f>
        <v>0</v>
      </c>
      <c r="K349" s="9">
        <f>الرصد!AK351</f>
        <v>0</v>
      </c>
      <c r="L349" s="9">
        <f>الرصد!AN351</f>
        <v>0</v>
      </c>
      <c r="M349" s="9">
        <f>الرصد!AQ351</f>
        <v>0</v>
      </c>
      <c r="N349" s="9">
        <f>الرصد!AR351</f>
        <v>0</v>
      </c>
      <c r="O349" s="9">
        <f>الرصد!AS351</f>
        <v>0</v>
      </c>
      <c r="P349" s="9">
        <f>الرصد!AT351</f>
        <v>0</v>
      </c>
      <c r="Q349" s="5" t="str">
        <f>IFERROR(IF($O349=0,"",INDEX($A$5:$P$5,SMALL(IF(--($A349:$P349&lt;$A$6:$P$6),COLUMN($A$5:$P$5),IF($A349:$P349="غ",COLUMN($A$5:$P$5))),COLUMNS($A$7:A349)))),"")</f>
        <v/>
      </c>
      <c r="R349" s="5" t="str">
        <f>IFERROR(IF($O349=0,"",INDEX($A$5:$P$5,SMALL(IF(--($A349:$P349&lt;$A$6:$P$6),COLUMN($A$5:$P$5),IF($A349:$P349="غ",COLUMN($A$5:$P$5))),COLUMNS($A$7:B349)))),"")</f>
        <v/>
      </c>
      <c r="S349" s="5" t="str">
        <f>IFERROR(IF($O349=0,"",INDEX($A$5:$P$5,SMALL(IF(--($A349:$P349&lt;$A$6:$P$6),COLUMN($A$5:$P$5),IF($A349:$P349="غ",COLUMN($A$5:$P$5))),COLUMNS($A$7:C349)))),"")</f>
        <v/>
      </c>
      <c r="T349" s="5" t="str">
        <f>IFERROR(IF($O349=0,"",INDEX($A$5:$P$5,SMALL(IF(--($A349:$P349&lt;$A$6:$P$6),COLUMN($A$5:$P$5),IF($A349:$P349="غ",COLUMN($A$5:$P$5))),COLUMNS($A$7:D349)))),"")</f>
        <v/>
      </c>
      <c r="U349" s="5" t="str">
        <f>IFERROR(IF($O349=0,"",INDEX($A$5:$P$5,SMALL(IF(--($A349:$P349&lt;$A$6:$P$6),COLUMN($A$5:$P$5),IF($A349:$P349="غ",COLUMN($A$5:$P$5))),COLUMNS($A$7:E349)))),"")</f>
        <v/>
      </c>
      <c r="V349" s="5" t="str">
        <f>IFERROR(IF($O349=0,"",INDEX($A$5:$P$5,SMALL(IF(--($A349:$P349&lt;$A$6:$P$6),COLUMN($A$5:$P$5),IF($A349:$P349="غ",COLUMN($A$5:$P$5))),COLUMNS($A$7:F349)))),"")</f>
        <v/>
      </c>
      <c r="W349" s="5" t="str">
        <f>IFERROR(IF($O349=0,"",INDEX($A$5:$P$5,SMALL(IF(--($A349:$P349&lt;$A$6:$P$6),COLUMN($A$5:$P$5),IF($A349:$P349="غ",COLUMN($A$5:$P$5))),COLUMNS($A$7:G349)))),"")</f>
        <v/>
      </c>
      <c r="X349" s="5" t="str">
        <f>IFERROR(IF($O349=0,"",INDEX($A$5:$P$5,SMALL(IF(--($A349:$P349&lt;$A$6:$P$6),COLUMN($A$5:$P$5),IF($A349:$P349="غ",COLUMN($A$5:$P$5))),COLUMNS($A$7:H349)))),"")</f>
        <v/>
      </c>
      <c r="Y349" s="5" t="str">
        <f>IFERROR(IF($O349=0,"",INDEX($A$5:$P$5,SMALL(IF(--($A349:$P349&lt;$A$6:$P$6),COLUMN($A$5:$P$5),IF($A349:$P349="غ",COLUMN($A$5:$P$5))),COLUMNS($A$7:I349)))),"")</f>
        <v/>
      </c>
      <c r="Z349" s="5" t="str">
        <f>IFERROR(IF($O349=0,"",INDEX($A$5:$P$5,SMALL(IF(--($A349:$P349&lt;$A$6:$P$6),COLUMN($A$5:$P$5),IF($A349:$P349="غ",COLUMN($A$5:$P$5))),COLUMNS($A$7:J349)))),"")</f>
        <v/>
      </c>
      <c r="AA349" s="5" t="str">
        <f>IFERROR(IF($O349=0,"",INDEX($A$5:$P$5,SMALL(IF(--($A349:$P349&lt;$A$6:$P$6),COLUMN($A$5:$P$5),IF($A349:$P349="غ",COLUMN($A$5:$P$5))),COLUMNS($A$7:K349)))),"")</f>
        <v/>
      </c>
      <c r="AB349" s="5" t="str">
        <f>IFERROR(IF($O349=0,"",INDEX($A$5:$P$5,SMALL(IF(--($A349:$P349&lt;$A$6:$P$6),COLUMN($A$5:$P$5),IF($A349:$P349="غ",COLUMN($A$5:$P$5))),COLUMNS($A$7:L349)))),"")</f>
        <v/>
      </c>
      <c r="AC349" s="5" t="str">
        <f>IFERROR(IF($O349=0,"",INDEX($A$5:$P$5,SMALL(IF(--($A349:$P349&lt;$A$6:$P$6),COLUMN($A$5:$P$5),IF($A349:$P349="غ",COLUMN($A$5:$P$5))),COLUMNS($A$7:M349)))),"")</f>
        <v/>
      </c>
      <c r="AD349" s="5" t="str">
        <f>IFERROR(IF($O349=0,"",INDEX($A$5:$P$5,SMALL(IF(--($A349:$P349&lt;$A$6:$P$6),COLUMN($A$5:$P$5),IF($A349:$P349="غ",COLUMN($A$5:$P$5))),COLUMNS($A$7:N349)))),"")</f>
        <v/>
      </c>
      <c r="AE349" s="5" t="str">
        <f>IFERROR(IF($O349=0,"",INDEX($A$5:$P$5,SMALL(IF(--($A349:$P349&lt;$A$6:$P$6),COLUMN($A$5:$P$5),IF($A349:$P349="غ",COLUMN($A$5:$P$5))),COLUMNS($A$7:O349)))),"")</f>
        <v/>
      </c>
      <c r="AF349" s="5" t="str">
        <f>IFERROR(IF($O349=0,"",INDEX($A$5:$P$5,SMALL(IF(--($A349:$P349&lt;$A$6:$P$6),COLUMN($A$5:$P$5),IF($A349:$P349="غ",COLUMN($A$5:$P$5))),COLUMNS($A$7:P349)))),"")</f>
        <v/>
      </c>
    </row>
    <row r="350" spans="1:32">
      <c r="A350" s="9">
        <f>الرصد!O352</f>
        <v>0</v>
      </c>
      <c r="B350" s="9">
        <f>الرصد!P352</f>
        <v>0</v>
      </c>
      <c r="C350" s="9">
        <f>الرصد!Q352</f>
        <v>0</v>
      </c>
      <c r="D350" s="9">
        <f>الرصد!T352</f>
        <v>0</v>
      </c>
      <c r="E350" s="9">
        <f>الرصد!W352</f>
        <v>0</v>
      </c>
      <c r="F350" s="9">
        <f>الرصد!Z352</f>
        <v>0</v>
      </c>
      <c r="G350" s="9">
        <f>الرصد!AC352</f>
        <v>0</v>
      </c>
      <c r="H350" s="9">
        <f>الرصد!AD352</f>
        <v>0</v>
      </c>
      <c r="I350" s="9">
        <f>الرصد!AE352</f>
        <v>0</v>
      </c>
      <c r="J350" s="9">
        <f>الرصد!AH352</f>
        <v>0</v>
      </c>
      <c r="K350" s="9">
        <f>الرصد!AK352</f>
        <v>0</v>
      </c>
      <c r="L350" s="9">
        <f>الرصد!AN352</f>
        <v>0</v>
      </c>
      <c r="M350" s="9">
        <f>الرصد!AQ352</f>
        <v>0</v>
      </c>
      <c r="N350" s="9">
        <f>الرصد!AR352</f>
        <v>0</v>
      </c>
      <c r="O350" s="9">
        <f>الرصد!AS352</f>
        <v>0</v>
      </c>
      <c r="P350" s="9">
        <f>الرصد!AT352</f>
        <v>0</v>
      </c>
      <c r="Q350" s="5" t="str">
        <f>IFERROR(IF($O350=0,"",INDEX($A$5:$P$5,SMALL(IF(--($A350:$P350&lt;$A$6:$P$6),COLUMN($A$5:$P$5),IF($A350:$P350="غ",COLUMN($A$5:$P$5))),COLUMNS($A$7:A350)))),"")</f>
        <v/>
      </c>
      <c r="R350" s="5" t="str">
        <f>IFERROR(IF($O350=0,"",INDEX($A$5:$P$5,SMALL(IF(--($A350:$P350&lt;$A$6:$P$6),COLUMN($A$5:$P$5),IF($A350:$P350="غ",COLUMN($A$5:$P$5))),COLUMNS($A$7:B350)))),"")</f>
        <v/>
      </c>
      <c r="S350" s="5" t="str">
        <f>IFERROR(IF($O350=0,"",INDEX($A$5:$P$5,SMALL(IF(--($A350:$P350&lt;$A$6:$P$6),COLUMN($A$5:$P$5),IF($A350:$P350="غ",COLUMN($A$5:$P$5))),COLUMNS($A$7:C350)))),"")</f>
        <v/>
      </c>
      <c r="T350" s="5" t="str">
        <f>IFERROR(IF($O350=0,"",INDEX($A$5:$P$5,SMALL(IF(--($A350:$P350&lt;$A$6:$P$6),COLUMN($A$5:$P$5),IF($A350:$P350="غ",COLUMN($A$5:$P$5))),COLUMNS($A$7:D350)))),"")</f>
        <v/>
      </c>
      <c r="U350" s="5" t="str">
        <f>IFERROR(IF($O350=0,"",INDEX($A$5:$P$5,SMALL(IF(--($A350:$P350&lt;$A$6:$P$6),COLUMN($A$5:$P$5),IF($A350:$P350="غ",COLUMN($A$5:$P$5))),COLUMNS($A$7:E350)))),"")</f>
        <v/>
      </c>
      <c r="V350" s="5" t="str">
        <f>IFERROR(IF($O350=0,"",INDEX($A$5:$P$5,SMALL(IF(--($A350:$P350&lt;$A$6:$P$6),COLUMN($A$5:$P$5),IF($A350:$P350="غ",COLUMN($A$5:$P$5))),COLUMNS($A$7:F350)))),"")</f>
        <v/>
      </c>
      <c r="W350" s="5" t="str">
        <f>IFERROR(IF($O350=0,"",INDEX($A$5:$P$5,SMALL(IF(--($A350:$P350&lt;$A$6:$P$6),COLUMN($A$5:$P$5),IF($A350:$P350="غ",COLUMN($A$5:$P$5))),COLUMNS($A$7:G350)))),"")</f>
        <v/>
      </c>
      <c r="X350" s="5" t="str">
        <f>IFERROR(IF($O350=0,"",INDEX($A$5:$P$5,SMALL(IF(--($A350:$P350&lt;$A$6:$P$6),COLUMN($A$5:$P$5),IF($A350:$P350="غ",COLUMN($A$5:$P$5))),COLUMNS($A$7:H350)))),"")</f>
        <v/>
      </c>
      <c r="Y350" s="5" t="str">
        <f>IFERROR(IF($O350=0,"",INDEX($A$5:$P$5,SMALL(IF(--($A350:$P350&lt;$A$6:$P$6),COLUMN($A$5:$P$5),IF($A350:$P350="غ",COLUMN($A$5:$P$5))),COLUMNS($A$7:I350)))),"")</f>
        <v/>
      </c>
      <c r="Z350" s="5" t="str">
        <f>IFERROR(IF($O350=0,"",INDEX($A$5:$P$5,SMALL(IF(--($A350:$P350&lt;$A$6:$P$6),COLUMN($A$5:$P$5),IF($A350:$P350="غ",COLUMN($A$5:$P$5))),COLUMNS($A$7:J350)))),"")</f>
        <v/>
      </c>
      <c r="AA350" s="5" t="str">
        <f>IFERROR(IF($O350=0,"",INDEX($A$5:$P$5,SMALL(IF(--($A350:$P350&lt;$A$6:$P$6),COLUMN($A$5:$P$5),IF($A350:$P350="غ",COLUMN($A$5:$P$5))),COLUMNS($A$7:K350)))),"")</f>
        <v/>
      </c>
      <c r="AB350" s="5" t="str">
        <f>IFERROR(IF($O350=0,"",INDEX($A$5:$P$5,SMALL(IF(--($A350:$P350&lt;$A$6:$P$6),COLUMN($A$5:$P$5),IF($A350:$P350="غ",COLUMN($A$5:$P$5))),COLUMNS($A$7:L350)))),"")</f>
        <v/>
      </c>
      <c r="AC350" s="5" t="str">
        <f>IFERROR(IF($O350=0,"",INDEX($A$5:$P$5,SMALL(IF(--($A350:$P350&lt;$A$6:$P$6),COLUMN($A$5:$P$5),IF($A350:$P350="غ",COLUMN($A$5:$P$5))),COLUMNS($A$7:M350)))),"")</f>
        <v/>
      </c>
      <c r="AD350" s="5" t="str">
        <f>IFERROR(IF($O350=0,"",INDEX($A$5:$P$5,SMALL(IF(--($A350:$P350&lt;$A$6:$P$6),COLUMN($A$5:$P$5),IF($A350:$P350="غ",COLUMN($A$5:$P$5))),COLUMNS($A$7:N350)))),"")</f>
        <v/>
      </c>
      <c r="AE350" s="5" t="str">
        <f>IFERROR(IF($O350=0,"",INDEX($A$5:$P$5,SMALL(IF(--($A350:$P350&lt;$A$6:$P$6),COLUMN($A$5:$P$5),IF($A350:$P350="غ",COLUMN($A$5:$P$5))),COLUMNS($A$7:O350)))),"")</f>
        <v/>
      </c>
      <c r="AF350" s="5" t="str">
        <f>IFERROR(IF($O350=0,"",INDEX($A$5:$P$5,SMALL(IF(--($A350:$P350&lt;$A$6:$P$6),COLUMN($A$5:$P$5),IF($A350:$P350="غ",COLUMN($A$5:$P$5))),COLUMNS($A$7:P350)))),"")</f>
        <v/>
      </c>
    </row>
    <row r="351" spans="1:32">
      <c r="A351" s="9">
        <f>الرصد!O353</f>
        <v>0</v>
      </c>
      <c r="B351" s="9">
        <f>الرصد!P353</f>
        <v>0</v>
      </c>
      <c r="C351" s="9">
        <f>الرصد!Q353</f>
        <v>0</v>
      </c>
      <c r="D351" s="9">
        <f>الرصد!T353</f>
        <v>0</v>
      </c>
      <c r="E351" s="9">
        <f>الرصد!W353</f>
        <v>0</v>
      </c>
      <c r="F351" s="9">
        <f>الرصد!Z353</f>
        <v>0</v>
      </c>
      <c r="G351" s="9">
        <f>الرصد!AC353</f>
        <v>0</v>
      </c>
      <c r="H351" s="9">
        <f>الرصد!AD353</f>
        <v>0</v>
      </c>
      <c r="I351" s="9">
        <f>الرصد!AE353</f>
        <v>0</v>
      </c>
      <c r="J351" s="9">
        <f>الرصد!AH353</f>
        <v>0</v>
      </c>
      <c r="K351" s="9">
        <f>الرصد!AK353</f>
        <v>0</v>
      </c>
      <c r="L351" s="9">
        <f>الرصد!AN353</f>
        <v>0</v>
      </c>
      <c r="M351" s="9">
        <f>الرصد!AQ353</f>
        <v>0</v>
      </c>
      <c r="N351" s="9">
        <f>الرصد!AR353</f>
        <v>0</v>
      </c>
      <c r="O351" s="9">
        <f>الرصد!AS353</f>
        <v>0</v>
      </c>
      <c r="P351" s="9">
        <f>الرصد!AT353</f>
        <v>0</v>
      </c>
      <c r="Q351" s="5" t="str">
        <f>IFERROR(IF($O351=0,"",INDEX($A$5:$P$5,SMALL(IF(--($A351:$P351&lt;$A$6:$P$6),COLUMN($A$5:$P$5),IF($A351:$P351="غ",COLUMN($A$5:$P$5))),COLUMNS($A$7:A351)))),"")</f>
        <v/>
      </c>
      <c r="R351" s="5" t="str">
        <f>IFERROR(IF($O351=0,"",INDEX($A$5:$P$5,SMALL(IF(--($A351:$P351&lt;$A$6:$P$6),COLUMN($A$5:$P$5),IF($A351:$P351="غ",COLUMN($A$5:$P$5))),COLUMNS($A$7:B351)))),"")</f>
        <v/>
      </c>
      <c r="S351" s="5" t="str">
        <f>IFERROR(IF($O351=0,"",INDEX($A$5:$P$5,SMALL(IF(--($A351:$P351&lt;$A$6:$P$6),COLUMN($A$5:$P$5),IF($A351:$P351="غ",COLUMN($A$5:$P$5))),COLUMNS($A$7:C351)))),"")</f>
        <v/>
      </c>
      <c r="T351" s="5" t="str">
        <f>IFERROR(IF($O351=0,"",INDEX($A$5:$P$5,SMALL(IF(--($A351:$P351&lt;$A$6:$P$6),COLUMN($A$5:$P$5),IF($A351:$P351="غ",COLUMN($A$5:$P$5))),COLUMNS($A$7:D351)))),"")</f>
        <v/>
      </c>
      <c r="U351" s="5" t="str">
        <f>IFERROR(IF($O351=0,"",INDEX($A$5:$P$5,SMALL(IF(--($A351:$P351&lt;$A$6:$P$6),COLUMN($A$5:$P$5),IF($A351:$P351="غ",COLUMN($A$5:$P$5))),COLUMNS($A$7:E351)))),"")</f>
        <v/>
      </c>
      <c r="V351" s="5" t="str">
        <f>IFERROR(IF($O351=0,"",INDEX($A$5:$P$5,SMALL(IF(--($A351:$P351&lt;$A$6:$P$6),COLUMN($A$5:$P$5),IF($A351:$P351="غ",COLUMN($A$5:$P$5))),COLUMNS($A$7:F351)))),"")</f>
        <v/>
      </c>
      <c r="W351" s="5" t="str">
        <f>IFERROR(IF($O351=0,"",INDEX($A$5:$P$5,SMALL(IF(--($A351:$P351&lt;$A$6:$P$6),COLUMN($A$5:$P$5),IF($A351:$P351="غ",COLUMN($A$5:$P$5))),COLUMNS($A$7:G351)))),"")</f>
        <v/>
      </c>
      <c r="X351" s="5" t="str">
        <f>IFERROR(IF($O351=0,"",INDEX($A$5:$P$5,SMALL(IF(--($A351:$P351&lt;$A$6:$P$6),COLUMN($A$5:$P$5),IF($A351:$P351="غ",COLUMN($A$5:$P$5))),COLUMNS($A$7:H351)))),"")</f>
        <v/>
      </c>
      <c r="Y351" s="5" t="str">
        <f>IFERROR(IF($O351=0,"",INDEX($A$5:$P$5,SMALL(IF(--($A351:$P351&lt;$A$6:$P$6),COLUMN($A$5:$P$5),IF($A351:$P351="غ",COLUMN($A$5:$P$5))),COLUMNS($A$7:I351)))),"")</f>
        <v/>
      </c>
      <c r="Z351" s="5" t="str">
        <f>IFERROR(IF($O351=0,"",INDEX($A$5:$P$5,SMALL(IF(--($A351:$P351&lt;$A$6:$P$6),COLUMN($A$5:$P$5),IF($A351:$P351="غ",COLUMN($A$5:$P$5))),COLUMNS($A$7:J351)))),"")</f>
        <v/>
      </c>
      <c r="AA351" s="5" t="str">
        <f>IFERROR(IF($O351=0,"",INDEX($A$5:$P$5,SMALL(IF(--($A351:$P351&lt;$A$6:$P$6),COLUMN($A$5:$P$5),IF($A351:$P351="غ",COLUMN($A$5:$P$5))),COLUMNS($A$7:K351)))),"")</f>
        <v/>
      </c>
      <c r="AB351" s="5" t="str">
        <f>IFERROR(IF($O351=0,"",INDEX($A$5:$P$5,SMALL(IF(--($A351:$P351&lt;$A$6:$P$6),COLUMN($A$5:$P$5),IF($A351:$P351="غ",COLUMN($A$5:$P$5))),COLUMNS($A$7:L351)))),"")</f>
        <v/>
      </c>
      <c r="AC351" s="5" t="str">
        <f>IFERROR(IF($O351=0,"",INDEX($A$5:$P$5,SMALL(IF(--($A351:$P351&lt;$A$6:$P$6),COLUMN($A$5:$P$5),IF($A351:$P351="غ",COLUMN($A$5:$P$5))),COLUMNS($A$7:M351)))),"")</f>
        <v/>
      </c>
      <c r="AD351" s="5" t="str">
        <f>IFERROR(IF($O351=0,"",INDEX($A$5:$P$5,SMALL(IF(--($A351:$P351&lt;$A$6:$P$6),COLUMN($A$5:$P$5),IF($A351:$P351="غ",COLUMN($A$5:$P$5))),COLUMNS($A$7:N351)))),"")</f>
        <v/>
      </c>
      <c r="AE351" s="5" t="str">
        <f>IFERROR(IF($O351=0,"",INDEX($A$5:$P$5,SMALL(IF(--($A351:$P351&lt;$A$6:$P$6),COLUMN($A$5:$P$5),IF($A351:$P351="غ",COLUMN($A$5:$P$5))),COLUMNS($A$7:O351)))),"")</f>
        <v/>
      </c>
      <c r="AF351" s="5" t="str">
        <f>IFERROR(IF($O351=0,"",INDEX($A$5:$P$5,SMALL(IF(--($A351:$P351&lt;$A$6:$P$6),COLUMN($A$5:$P$5),IF($A351:$P351="غ",COLUMN($A$5:$P$5))),COLUMNS($A$7:P351)))),"")</f>
        <v/>
      </c>
    </row>
    <row r="352" spans="1:32">
      <c r="A352" s="9">
        <f>الرصد!O354</f>
        <v>0</v>
      </c>
      <c r="B352" s="9">
        <f>الرصد!P354</f>
        <v>0</v>
      </c>
      <c r="C352" s="9">
        <f>الرصد!Q354</f>
        <v>0</v>
      </c>
      <c r="D352" s="9">
        <f>الرصد!T354</f>
        <v>0</v>
      </c>
      <c r="E352" s="9">
        <f>الرصد!W354</f>
        <v>0</v>
      </c>
      <c r="F352" s="9">
        <f>الرصد!Z354</f>
        <v>0</v>
      </c>
      <c r="G352" s="9">
        <f>الرصد!AC354</f>
        <v>0</v>
      </c>
      <c r="H352" s="9">
        <f>الرصد!AD354</f>
        <v>0</v>
      </c>
      <c r="I352" s="9">
        <f>الرصد!AE354</f>
        <v>0</v>
      </c>
      <c r="J352" s="9">
        <f>الرصد!AH354</f>
        <v>0</v>
      </c>
      <c r="K352" s="9">
        <f>الرصد!AK354</f>
        <v>0</v>
      </c>
      <c r="L352" s="9">
        <f>الرصد!AN354</f>
        <v>0</v>
      </c>
      <c r="M352" s="9">
        <f>الرصد!AQ354</f>
        <v>0</v>
      </c>
      <c r="N352" s="9">
        <f>الرصد!AR354</f>
        <v>0</v>
      </c>
      <c r="O352" s="9">
        <f>الرصد!AS354</f>
        <v>0</v>
      </c>
      <c r="P352" s="9">
        <f>الرصد!AT354</f>
        <v>0</v>
      </c>
      <c r="Q352" s="5" t="str">
        <f>IFERROR(IF($O352=0,"",INDEX($A$5:$P$5,SMALL(IF(--($A352:$P352&lt;$A$6:$P$6),COLUMN($A$5:$P$5),IF($A352:$P352="غ",COLUMN($A$5:$P$5))),COLUMNS($A$7:A352)))),"")</f>
        <v/>
      </c>
      <c r="R352" s="5" t="str">
        <f>IFERROR(IF($O352=0,"",INDEX($A$5:$P$5,SMALL(IF(--($A352:$P352&lt;$A$6:$P$6),COLUMN($A$5:$P$5),IF($A352:$P352="غ",COLUMN($A$5:$P$5))),COLUMNS($A$7:B352)))),"")</f>
        <v/>
      </c>
      <c r="S352" s="5" t="str">
        <f>IFERROR(IF($O352=0,"",INDEX($A$5:$P$5,SMALL(IF(--($A352:$P352&lt;$A$6:$P$6),COLUMN($A$5:$P$5),IF($A352:$P352="غ",COLUMN($A$5:$P$5))),COLUMNS($A$7:C352)))),"")</f>
        <v/>
      </c>
      <c r="T352" s="5" t="str">
        <f>IFERROR(IF($O352=0,"",INDEX($A$5:$P$5,SMALL(IF(--($A352:$P352&lt;$A$6:$P$6),COLUMN($A$5:$P$5),IF($A352:$P352="غ",COLUMN($A$5:$P$5))),COLUMNS($A$7:D352)))),"")</f>
        <v/>
      </c>
      <c r="U352" s="5" t="str">
        <f>IFERROR(IF($O352=0,"",INDEX($A$5:$P$5,SMALL(IF(--($A352:$P352&lt;$A$6:$P$6),COLUMN($A$5:$P$5),IF($A352:$P352="غ",COLUMN($A$5:$P$5))),COLUMNS($A$7:E352)))),"")</f>
        <v/>
      </c>
      <c r="V352" s="5" t="str">
        <f>IFERROR(IF($O352=0,"",INDEX($A$5:$P$5,SMALL(IF(--($A352:$P352&lt;$A$6:$P$6),COLUMN($A$5:$P$5),IF($A352:$P352="غ",COLUMN($A$5:$P$5))),COLUMNS($A$7:F352)))),"")</f>
        <v/>
      </c>
      <c r="W352" s="5" t="str">
        <f>IFERROR(IF($O352=0,"",INDEX($A$5:$P$5,SMALL(IF(--($A352:$P352&lt;$A$6:$P$6),COLUMN($A$5:$P$5),IF($A352:$P352="غ",COLUMN($A$5:$P$5))),COLUMNS($A$7:G352)))),"")</f>
        <v/>
      </c>
      <c r="X352" s="5" t="str">
        <f>IFERROR(IF($O352=0,"",INDEX($A$5:$P$5,SMALL(IF(--($A352:$P352&lt;$A$6:$P$6),COLUMN($A$5:$P$5),IF($A352:$P352="غ",COLUMN($A$5:$P$5))),COLUMNS($A$7:H352)))),"")</f>
        <v/>
      </c>
      <c r="Y352" s="5" t="str">
        <f>IFERROR(IF($O352=0,"",INDEX($A$5:$P$5,SMALL(IF(--($A352:$P352&lt;$A$6:$P$6),COLUMN($A$5:$P$5),IF($A352:$P352="غ",COLUMN($A$5:$P$5))),COLUMNS($A$7:I352)))),"")</f>
        <v/>
      </c>
      <c r="Z352" s="5" t="str">
        <f>IFERROR(IF($O352=0,"",INDEX($A$5:$P$5,SMALL(IF(--($A352:$P352&lt;$A$6:$P$6),COLUMN($A$5:$P$5),IF($A352:$P352="غ",COLUMN($A$5:$P$5))),COLUMNS($A$7:J352)))),"")</f>
        <v/>
      </c>
      <c r="AA352" s="5" t="str">
        <f>IFERROR(IF($O352=0,"",INDEX($A$5:$P$5,SMALL(IF(--($A352:$P352&lt;$A$6:$P$6),COLUMN($A$5:$P$5),IF($A352:$P352="غ",COLUMN($A$5:$P$5))),COLUMNS($A$7:K352)))),"")</f>
        <v/>
      </c>
      <c r="AB352" s="5" t="str">
        <f>IFERROR(IF($O352=0,"",INDEX($A$5:$P$5,SMALL(IF(--($A352:$P352&lt;$A$6:$P$6),COLUMN($A$5:$P$5),IF($A352:$P352="غ",COLUMN($A$5:$P$5))),COLUMNS($A$7:L352)))),"")</f>
        <v/>
      </c>
      <c r="AC352" s="5" t="str">
        <f>IFERROR(IF($O352=0,"",INDEX($A$5:$P$5,SMALL(IF(--($A352:$P352&lt;$A$6:$P$6),COLUMN($A$5:$P$5),IF($A352:$P352="غ",COLUMN($A$5:$P$5))),COLUMNS($A$7:M352)))),"")</f>
        <v/>
      </c>
      <c r="AD352" s="5" t="str">
        <f>IFERROR(IF($O352=0,"",INDEX($A$5:$P$5,SMALL(IF(--($A352:$P352&lt;$A$6:$P$6),COLUMN($A$5:$P$5),IF($A352:$P352="غ",COLUMN($A$5:$P$5))),COLUMNS($A$7:N352)))),"")</f>
        <v/>
      </c>
      <c r="AE352" s="5" t="str">
        <f>IFERROR(IF($O352=0,"",INDEX($A$5:$P$5,SMALL(IF(--($A352:$P352&lt;$A$6:$P$6),COLUMN($A$5:$P$5),IF($A352:$P352="غ",COLUMN($A$5:$P$5))),COLUMNS($A$7:O352)))),"")</f>
        <v/>
      </c>
      <c r="AF352" s="5" t="str">
        <f>IFERROR(IF($O352=0,"",INDEX($A$5:$P$5,SMALL(IF(--($A352:$P352&lt;$A$6:$P$6),COLUMN($A$5:$P$5),IF($A352:$P352="غ",COLUMN($A$5:$P$5))),COLUMNS($A$7:P352)))),"")</f>
        <v/>
      </c>
    </row>
    <row r="353" spans="1:32">
      <c r="A353" s="9">
        <f>الرصد!O355</f>
        <v>0</v>
      </c>
      <c r="B353" s="9">
        <f>الرصد!P355</f>
        <v>0</v>
      </c>
      <c r="C353" s="9">
        <f>الرصد!Q355</f>
        <v>0</v>
      </c>
      <c r="D353" s="9">
        <f>الرصد!T355</f>
        <v>0</v>
      </c>
      <c r="E353" s="9">
        <f>الرصد!W355</f>
        <v>0</v>
      </c>
      <c r="F353" s="9">
        <f>الرصد!Z355</f>
        <v>0</v>
      </c>
      <c r="G353" s="9">
        <f>الرصد!AC355</f>
        <v>0</v>
      </c>
      <c r="H353" s="9">
        <f>الرصد!AD355</f>
        <v>0</v>
      </c>
      <c r="I353" s="9">
        <f>الرصد!AE355</f>
        <v>0</v>
      </c>
      <c r="J353" s="9">
        <f>الرصد!AH355</f>
        <v>0</v>
      </c>
      <c r="K353" s="9">
        <f>الرصد!AK355</f>
        <v>0</v>
      </c>
      <c r="L353" s="9">
        <f>الرصد!AN355</f>
        <v>0</v>
      </c>
      <c r="M353" s="9">
        <f>الرصد!AQ355</f>
        <v>0</v>
      </c>
      <c r="N353" s="9">
        <f>الرصد!AR355</f>
        <v>0</v>
      </c>
      <c r="O353" s="9">
        <f>الرصد!AS355</f>
        <v>0</v>
      </c>
      <c r="P353" s="9">
        <f>الرصد!AT355</f>
        <v>0</v>
      </c>
      <c r="Q353" s="5" t="str">
        <f>IFERROR(IF($O353=0,"",INDEX($A$5:$P$5,SMALL(IF(--($A353:$P353&lt;$A$6:$P$6),COLUMN($A$5:$P$5),IF($A353:$P353="غ",COLUMN($A$5:$P$5))),COLUMNS($A$7:A353)))),"")</f>
        <v/>
      </c>
      <c r="R353" s="5" t="str">
        <f>IFERROR(IF($O353=0,"",INDEX($A$5:$P$5,SMALL(IF(--($A353:$P353&lt;$A$6:$P$6),COLUMN($A$5:$P$5),IF($A353:$P353="غ",COLUMN($A$5:$P$5))),COLUMNS($A$7:B353)))),"")</f>
        <v/>
      </c>
      <c r="S353" s="5" t="str">
        <f>IFERROR(IF($O353=0,"",INDEX($A$5:$P$5,SMALL(IF(--($A353:$P353&lt;$A$6:$P$6),COLUMN($A$5:$P$5),IF($A353:$P353="غ",COLUMN($A$5:$P$5))),COLUMNS($A$7:C353)))),"")</f>
        <v/>
      </c>
      <c r="T353" s="5" t="str">
        <f>IFERROR(IF($O353=0,"",INDEX($A$5:$P$5,SMALL(IF(--($A353:$P353&lt;$A$6:$P$6),COLUMN($A$5:$P$5),IF($A353:$P353="غ",COLUMN($A$5:$P$5))),COLUMNS($A$7:D353)))),"")</f>
        <v/>
      </c>
      <c r="U353" s="5" t="str">
        <f>IFERROR(IF($O353=0,"",INDEX($A$5:$P$5,SMALL(IF(--($A353:$P353&lt;$A$6:$P$6),COLUMN($A$5:$P$5),IF($A353:$P353="غ",COLUMN($A$5:$P$5))),COLUMNS($A$7:E353)))),"")</f>
        <v/>
      </c>
      <c r="V353" s="5" t="str">
        <f>IFERROR(IF($O353=0,"",INDEX($A$5:$P$5,SMALL(IF(--($A353:$P353&lt;$A$6:$P$6),COLUMN($A$5:$P$5),IF($A353:$P353="غ",COLUMN($A$5:$P$5))),COLUMNS($A$7:F353)))),"")</f>
        <v/>
      </c>
      <c r="W353" s="5" t="str">
        <f>IFERROR(IF($O353=0,"",INDEX($A$5:$P$5,SMALL(IF(--($A353:$P353&lt;$A$6:$P$6),COLUMN($A$5:$P$5),IF($A353:$P353="غ",COLUMN($A$5:$P$5))),COLUMNS($A$7:G353)))),"")</f>
        <v/>
      </c>
      <c r="X353" s="5" t="str">
        <f>IFERROR(IF($O353=0,"",INDEX($A$5:$P$5,SMALL(IF(--($A353:$P353&lt;$A$6:$P$6),COLUMN($A$5:$P$5),IF($A353:$P353="غ",COLUMN($A$5:$P$5))),COLUMNS($A$7:H353)))),"")</f>
        <v/>
      </c>
      <c r="Y353" s="5" t="str">
        <f>IFERROR(IF($O353=0,"",INDEX($A$5:$P$5,SMALL(IF(--($A353:$P353&lt;$A$6:$P$6),COLUMN($A$5:$P$5),IF($A353:$P353="غ",COLUMN($A$5:$P$5))),COLUMNS($A$7:I353)))),"")</f>
        <v/>
      </c>
      <c r="Z353" s="5" t="str">
        <f>IFERROR(IF($O353=0,"",INDEX($A$5:$P$5,SMALL(IF(--($A353:$P353&lt;$A$6:$P$6),COLUMN($A$5:$P$5),IF($A353:$P353="غ",COLUMN($A$5:$P$5))),COLUMNS($A$7:J353)))),"")</f>
        <v/>
      </c>
      <c r="AA353" s="5" t="str">
        <f>IFERROR(IF($O353=0,"",INDEX($A$5:$P$5,SMALL(IF(--($A353:$P353&lt;$A$6:$P$6),COLUMN($A$5:$P$5),IF($A353:$P353="غ",COLUMN($A$5:$P$5))),COLUMNS($A$7:K353)))),"")</f>
        <v/>
      </c>
      <c r="AB353" s="5" t="str">
        <f>IFERROR(IF($O353=0,"",INDEX($A$5:$P$5,SMALL(IF(--($A353:$P353&lt;$A$6:$P$6),COLUMN($A$5:$P$5),IF($A353:$P353="غ",COLUMN($A$5:$P$5))),COLUMNS($A$7:L353)))),"")</f>
        <v/>
      </c>
      <c r="AC353" s="5" t="str">
        <f>IFERROR(IF($O353=0,"",INDEX($A$5:$P$5,SMALL(IF(--($A353:$P353&lt;$A$6:$P$6),COLUMN($A$5:$P$5),IF($A353:$P353="غ",COLUMN($A$5:$P$5))),COLUMNS($A$7:M353)))),"")</f>
        <v/>
      </c>
      <c r="AD353" s="5" t="str">
        <f>IFERROR(IF($O353=0,"",INDEX($A$5:$P$5,SMALL(IF(--($A353:$P353&lt;$A$6:$P$6),COLUMN($A$5:$P$5),IF($A353:$P353="غ",COLUMN($A$5:$P$5))),COLUMNS($A$7:N353)))),"")</f>
        <v/>
      </c>
      <c r="AE353" s="5" t="str">
        <f>IFERROR(IF($O353=0,"",INDEX($A$5:$P$5,SMALL(IF(--($A353:$P353&lt;$A$6:$P$6),COLUMN($A$5:$P$5),IF($A353:$P353="غ",COLUMN($A$5:$P$5))),COLUMNS($A$7:O353)))),"")</f>
        <v/>
      </c>
      <c r="AF353" s="5" t="str">
        <f>IFERROR(IF($O353=0,"",INDEX($A$5:$P$5,SMALL(IF(--($A353:$P353&lt;$A$6:$P$6),COLUMN($A$5:$P$5),IF($A353:$P353="غ",COLUMN($A$5:$P$5))),COLUMNS($A$7:P353)))),"")</f>
        <v/>
      </c>
    </row>
    <row r="354" spans="1:32">
      <c r="A354" s="9">
        <f>الرصد!O356</f>
        <v>0</v>
      </c>
      <c r="B354" s="9">
        <f>الرصد!P356</f>
        <v>0</v>
      </c>
      <c r="C354" s="9">
        <f>الرصد!Q356</f>
        <v>0</v>
      </c>
      <c r="D354" s="9">
        <f>الرصد!T356</f>
        <v>0</v>
      </c>
      <c r="E354" s="9">
        <f>الرصد!W356</f>
        <v>0</v>
      </c>
      <c r="F354" s="9">
        <f>الرصد!Z356</f>
        <v>0</v>
      </c>
      <c r="G354" s="9">
        <f>الرصد!AC356</f>
        <v>0</v>
      </c>
      <c r="H354" s="9">
        <f>الرصد!AD356</f>
        <v>0</v>
      </c>
      <c r="I354" s="9">
        <f>الرصد!AE356</f>
        <v>0</v>
      </c>
      <c r="J354" s="9">
        <f>الرصد!AH356</f>
        <v>0</v>
      </c>
      <c r="K354" s="9">
        <f>الرصد!AK356</f>
        <v>0</v>
      </c>
      <c r="L354" s="9">
        <f>الرصد!AN356</f>
        <v>0</v>
      </c>
      <c r="M354" s="9">
        <f>الرصد!AQ356</f>
        <v>0</v>
      </c>
      <c r="N354" s="9">
        <f>الرصد!AR356</f>
        <v>0</v>
      </c>
      <c r="O354" s="9">
        <f>الرصد!AS356</f>
        <v>0</v>
      </c>
      <c r="P354" s="9">
        <f>الرصد!AT356</f>
        <v>0</v>
      </c>
      <c r="Q354" s="5" t="str">
        <f>IFERROR(IF($O354=0,"",INDEX($A$5:$P$5,SMALL(IF(--($A354:$P354&lt;$A$6:$P$6),COLUMN($A$5:$P$5),IF($A354:$P354="غ",COLUMN($A$5:$P$5))),COLUMNS($A$7:A354)))),"")</f>
        <v/>
      </c>
      <c r="R354" s="5" t="str">
        <f>IFERROR(IF($O354=0,"",INDEX($A$5:$P$5,SMALL(IF(--($A354:$P354&lt;$A$6:$P$6),COLUMN($A$5:$P$5),IF($A354:$P354="غ",COLUMN($A$5:$P$5))),COLUMNS($A$7:B354)))),"")</f>
        <v/>
      </c>
      <c r="S354" s="5" t="str">
        <f>IFERROR(IF($O354=0,"",INDEX($A$5:$P$5,SMALL(IF(--($A354:$P354&lt;$A$6:$P$6),COLUMN($A$5:$P$5),IF($A354:$P354="غ",COLUMN($A$5:$P$5))),COLUMNS($A$7:C354)))),"")</f>
        <v/>
      </c>
      <c r="T354" s="5" t="str">
        <f>IFERROR(IF($O354=0,"",INDEX($A$5:$P$5,SMALL(IF(--($A354:$P354&lt;$A$6:$P$6),COLUMN($A$5:$P$5),IF($A354:$P354="غ",COLUMN($A$5:$P$5))),COLUMNS($A$7:D354)))),"")</f>
        <v/>
      </c>
      <c r="U354" s="5" t="str">
        <f>IFERROR(IF($O354=0,"",INDEX($A$5:$P$5,SMALL(IF(--($A354:$P354&lt;$A$6:$P$6),COLUMN($A$5:$P$5),IF($A354:$P354="غ",COLUMN($A$5:$P$5))),COLUMNS($A$7:E354)))),"")</f>
        <v/>
      </c>
      <c r="V354" s="5" t="str">
        <f>IFERROR(IF($O354=0,"",INDEX($A$5:$P$5,SMALL(IF(--($A354:$P354&lt;$A$6:$P$6),COLUMN($A$5:$P$5),IF($A354:$P354="غ",COLUMN($A$5:$P$5))),COLUMNS($A$7:F354)))),"")</f>
        <v/>
      </c>
      <c r="W354" s="5" t="str">
        <f>IFERROR(IF($O354=0,"",INDEX($A$5:$P$5,SMALL(IF(--($A354:$P354&lt;$A$6:$P$6),COLUMN($A$5:$P$5),IF($A354:$P354="غ",COLUMN($A$5:$P$5))),COLUMNS($A$7:G354)))),"")</f>
        <v/>
      </c>
      <c r="X354" s="5" t="str">
        <f>IFERROR(IF($O354=0,"",INDEX($A$5:$P$5,SMALL(IF(--($A354:$P354&lt;$A$6:$P$6),COLUMN($A$5:$P$5),IF($A354:$P354="غ",COLUMN($A$5:$P$5))),COLUMNS($A$7:H354)))),"")</f>
        <v/>
      </c>
      <c r="Y354" s="5" t="str">
        <f>IFERROR(IF($O354=0,"",INDEX($A$5:$P$5,SMALL(IF(--($A354:$P354&lt;$A$6:$P$6),COLUMN($A$5:$P$5),IF($A354:$P354="غ",COLUMN($A$5:$P$5))),COLUMNS($A$7:I354)))),"")</f>
        <v/>
      </c>
      <c r="Z354" s="5" t="str">
        <f>IFERROR(IF($O354=0,"",INDEX($A$5:$P$5,SMALL(IF(--($A354:$P354&lt;$A$6:$P$6),COLUMN($A$5:$P$5),IF($A354:$P354="غ",COLUMN($A$5:$P$5))),COLUMNS($A$7:J354)))),"")</f>
        <v/>
      </c>
      <c r="AA354" s="5" t="str">
        <f>IFERROR(IF($O354=0,"",INDEX($A$5:$P$5,SMALL(IF(--($A354:$P354&lt;$A$6:$P$6),COLUMN($A$5:$P$5),IF($A354:$P354="غ",COLUMN($A$5:$P$5))),COLUMNS($A$7:K354)))),"")</f>
        <v/>
      </c>
      <c r="AB354" s="5" t="str">
        <f>IFERROR(IF($O354=0,"",INDEX($A$5:$P$5,SMALL(IF(--($A354:$P354&lt;$A$6:$P$6),COLUMN($A$5:$P$5),IF($A354:$P354="غ",COLUMN($A$5:$P$5))),COLUMNS($A$7:L354)))),"")</f>
        <v/>
      </c>
      <c r="AC354" s="5" t="str">
        <f>IFERROR(IF($O354=0,"",INDEX($A$5:$P$5,SMALL(IF(--($A354:$P354&lt;$A$6:$P$6),COLUMN($A$5:$P$5),IF($A354:$P354="غ",COLUMN($A$5:$P$5))),COLUMNS($A$7:M354)))),"")</f>
        <v/>
      </c>
      <c r="AD354" s="5" t="str">
        <f>IFERROR(IF($O354=0,"",INDEX($A$5:$P$5,SMALL(IF(--($A354:$P354&lt;$A$6:$P$6),COLUMN($A$5:$P$5),IF($A354:$P354="غ",COLUMN($A$5:$P$5))),COLUMNS($A$7:N354)))),"")</f>
        <v/>
      </c>
      <c r="AE354" s="5" t="str">
        <f>IFERROR(IF($O354=0,"",INDEX($A$5:$P$5,SMALL(IF(--($A354:$P354&lt;$A$6:$P$6),COLUMN($A$5:$P$5),IF($A354:$P354="غ",COLUMN($A$5:$P$5))),COLUMNS($A$7:O354)))),"")</f>
        <v/>
      </c>
      <c r="AF354" s="5" t="str">
        <f>IFERROR(IF($O354=0,"",INDEX($A$5:$P$5,SMALL(IF(--($A354:$P354&lt;$A$6:$P$6),COLUMN($A$5:$P$5),IF($A354:$P354="غ",COLUMN($A$5:$P$5))),COLUMNS($A$7:P354)))),"")</f>
        <v/>
      </c>
    </row>
    <row r="355" spans="1:32">
      <c r="A355" s="9">
        <f>الرصد!O357</f>
        <v>0</v>
      </c>
      <c r="B355" s="9">
        <f>الرصد!P357</f>
        <v>0</v>
      </c>
      <c r="C355" s="9">
        <f>الرصد!Q357</f>
        <v>0</v>
      </c>
      <c r="D355" s="9">
        <f>الرصد!T357</f>
        <v>0</v>
      </c>
      <c r="E355" s="9">
        <f>الرصد!W357</f>
        <v>0</v>
      </c>
      <c r="F355" s="9">
        <f>الرصد!Z357</f>
        <v>0</v>
      </c>
      <c r="G355" s="9">
        <f>الرصد!AC357</f>
        <v>0</v>
      </c>
      <c r="H355" s="9">
        <f>الرصد!AD357</f>
        <v>0</v>
      </c>
      <c r="I355" s="9">
        <f>الرصد!AE357</f>
        <v>0</v>
      </c>
      <c r="J355" s="9">
        <f>الرصد!AH357</f>
        <v>0</v>
      </c>
      <c r="K355" s="9">
        <f>الرصد!AK357</f>
        <v>0</v>
      </c>
      <c r="L355" s="9">
        <f>الرصد!AN357</f>
        <v>0</v>
      </c>
      <c r="M355" s="9">
        <f>الرصد!AQ357</f>
        <v>0</v>
      </c>
      <c r="N355" s="9">
        <f>الرصد!AR357</f>
        <v>0</v>
      </c>
      <c r="O355" s="9">
        <f>الرصد!AS357</f>
        <v>0</v>
      </c>
      <c r="P355" s="9">
        <f>الرصد!AT357</f>
        <v>0</v>
      </c>
      <c r="Q355" s="5" t="str">
        <f>IFERROR(IF($O355=0,"",INDEX($A$5:$P$5,SMALL(IF(--($A355:$P355&lt;$A$6:$P$6),COLUMN($A$5:$P$5),IF($A355:$P355="غ",COLUMN($A$5:$P$5))),COLUMNS($A$7:A355)))),"")</f>
        <v/>
      </c>
      <c r="R355" s="5" t="str">
        <f>IFERROR(IF($O355=0,"",INDEX($A$5:$P$5,SMALL(IF(--($A355:$P355&lt;$A$6:$P$6),COLUMN($A$5:$P$5),IF($A355:$P355="غ",COLUMN($A$5:$P$5))),COLUMNS($A$7:B355)))),"")</f>
        <v/>
      </c>
      <c r="S355" s="5" t="str">
        <f>IFERROR(IF($O355=0,"",INDEX($A$5:$P$5,SMALL(IF(--($A355:$P355&lt;$A$6:$P$6),COLUMN($A$5:$P$5),IF($A355:$P355="غ",COLUMN($A$5:$P$5))),COLUMNS($A$7:C355)))),"")</f>
        <v/>
      </c>
      <c r="T355" s="5" t="str">
        <f>IFERROR(IF($O355=0,"",INDEX($A$5:$P$5,SMALL(IF(--($A355:$P355&lt;$A$6:$P$6),COLUMN($A$5:$P$5),IF($A355:$P355="غ",COLUMN($A$5:$P$5))),COLUMNS($A$7:D355)))),"")</f>
        <v/>
      </c>
      <c r="U355" s="5" t="str">
        <f>IFERROR(IF($O355=0,"",INDEX($A$5:$P$5,SMALL(IF(--($A355:$P355&lt;$A$6:$P$6),COLUMN($A$5:$P$5),IF($A355:$P355="غ",COLUMN($A$5:$P$5))),COLUMNS($A$7:E355)))),"")</f>
        <v/>
      </c>
      <c r="V355" s="5" t="str">
        <f>IFERROR(IF($O355=0,"",INDEX($A$5:$P$5,SMALL(IF(--($A355:$P355&lt;$A$6:$P$6),COLUMN($A$5:$P$5),IF($A355:$P355="غ",COLUMN($A$5:$P$5))),COLUMNS($A$7:F355)))),"")</f>
        <v/>
      </c>
      <c r="W355" s="5" t="str">
        <f>IFERROR(IF($O355=0,"",INDEX($A$5:$P$5,SMALL(IF(--($A355:$P355&lt;$A$6:$P$6),COLUMN($A$5:$P$5),IF($A355:$P355="غ",COLUMN($A$5:$P$5))),COLUMNS($A$7:G355)))),"")</f>
        <v/>
      </c>
      <c r="X355" s="5" t="str">
        <f>IFERROR(IF($O355=0,"",INDEX($A$5:$P$5,SMALL(IF(--($A355:$P355&lt;$A$6:$P$6),COLUMN($A$5:$P$5),IF($A355:$P355="غ",COLUMN($A$5:$P$5))),COLUMNS($A$7:H355)))),"")</f>
        <v/>
      </c>
      <c r="Y355" s="5" t="str">
        <f>IFERROR(IF($O355=0,"",INDEX($A$5:$P$5,SMALL(IF(--($A355:$P355&lt;$A$6:$P$6),COLUMN($A$5:$P$5),IF($A355:$P355="غ",COLUMN($A$5:$P$5))),COLUMNS($A$7:I355)))),"")</f>
        <v/>
      </c>
      <c r="Z355" s="5" t="str">
        <f>IFERROR(IF($O355=0,"",INDEX($A$5:$P$5,SMALL(IF(--($A355:$P355&lt;$A$6:$P$6),COLUMN($A$5:$P$5),IF($A355:$P355="غ",COLUMN($A$5:$P$5))),COLUMNS($A$7:J355)))),"")</f>
        <v/>
      </c>
      <c r="AA355" s="5" t="str">
        <f>IFERROR(IF($O355=0,"",INDEX($A$5:$P$5,SMALL(IF(--($A355:$P355&lt;$A$6:$P$6),COLUMN($A$5:$P$5),IF($A355:$P355="غ",COLUMN($A$5:$P$5))),COLUMNS($A$7:K355)))),"")</f>
        <v/>
      </c>
      <c r="AB355" s="5" t="str">
        <f>IFERROR(IF($O355=0,"",INDEX($A$5:$P$5,SMALL(IF(--($A355:$P355&lt;$A$6:$P$6),COLUMN($A$5:$P$5),IF($A355:$P355="غ",COLUMN($A$5:$P$5))),COLUMNS($A$7:L355)))),"")</f>
        <v/>
      </c>
      <c r="AC355" s="5" t="str">
        <f>IFERROR(IF($O355=0,"",INDEX($A$5:$P$5,SMALL(IF(--($A355:$P355&lt;$A$6:$P$6),COLUMN($A$5:$P$5),IF($A355:$P355="غ",COLUMN($A$5:$P$5))),COLUMNS($A$7:M355)))),"")</f>
        <v/>
      </c>
      <c r="AD355" s="5" t="str">
        <f>IFERROR(IF($O355=0,"",INDEX($A$5:$P$5,SMALL(IF(--($A355:$P355&lt;$A$6:$P$6),COLUMN($A$5:$P$5),IF($A355:$P355="غ",COLUMN($A$5:$P$5))),COLUMNS($A$7:N355)))),"")</f>
        <v/>
      </c>
      <c r="AE355" s="5" t="str">
        <f>IFERROR(IF($O355=0,"",INDEX($A$5:$P$5,SMALL(IF(--($A355:$P355&lt;$A$6:$P$6),COLUMN($A$5:$P$5),IF($A355:$P355="غ",COLUMN($A$5:$P$5))),COLUMNS($A$7:O355)))),"")</f>
        <v/>
      </c>
      <c r="AF355" s="5" t="str">
        <f>IFERROR(IF($O355=0,"",INDEX($A$5:$P$5,SMALL(IF(--($A355:$P355&lt;$A$6:$P$6),COLUMN($A$5:$P$5),IF($A355:$P355="غ",COLUMN($A$5:$P$5))),COLUMNS($A$7:P355)))),"")</f>
        <v/>
      </c>
    </row>
    <row r="356" spans="1:32">
      <c r="A356" s="9">
        <f>الرصد!O358</f>
        <v>0</v>
      </c>
      <c r="B356" s="9">
        <f>الرصد!P358</f>
        <v>0</v>
      </c>
      <c r="C356" s="9">
        <f>الرصد!Q358</f>
        <v>0</v>
      </c>
      <c r="D356" s="9">
        <f>الرصد!T358</f>
        <v>0</v>
      </c>
      <c r="E356" s="9">
        <f>الرصد!W358</f>
        <v>0</v>
      </c>
      <c r="F356" s="9">
        <f>الرصد!Z358</f>
        <v>0</v>
      </c>
      <c r="G356" s="9">
        <f>الرصد!AC358</f>
        <v>0</v>
      </c>
      <c r="H356" s="9">
        <f>الرصد!AD358</f>
        <v>0</v>
      </c>
      <c r="I356" s="9">
        <f>الرصد!AE358</f>
        <v>0</v>
      </c>
      <c r="J356" s="9">
        <f>الرصد!AH358</f>
        <v>0</v>
      </c>
      <c r="K356" s="9">
        <f>الرصد!AK358</f>
        <v>0</v>
      </c>
      <c r="L356" s="9">
        <f>الرصد!AN358</f>
        <v>0</v>
      </c>
      <c r="M356" s="9">
        <f>الرصد!AQ358</f>
        <v>0</v>
      </c>
      <c r="N356" s="9">
        <f>الرصد!AR358</f>
        <v>0</v>
      </c>
      <c r="O356" s="9">
        <f>الرصد!AS358</f>
        <v>0</v>
      </c>
      <c r="P356" s="9">
        <f>الرصد!AT358</f>
        <v>0</v>
      </c>
      <c r="Q356" s="5" t="str">
        <f>IFERROR(IF($O356=0,"",INDEX($A$5:$P$5,SMALL(IF(--($A356:$P356&lt;$A$6:$P$6),COLUMN($A$5:$P$5),IF($A356:$P356="غ",COLUMN($A$5:$P$5))),COLUMNS($A$7:A356)))),"")</f>
        <v/>
      </c>
      <c r="R356" s="5" t="str">
        <f>IFERROR(IF($O356=0,"",INDEX($A$5:$P$5,SMALL(IF(--($A356:$P356&lt;$A$6:$P$6),COLUMN($A$5:$P$5),IF($A356:$P356="غ",COLUMN($A$5:$P$5))),COLUMNS($A$7:B356)))),"")</f>
        <v/>
      </c>
      <c r="S356" s="5" t="str">
        <f>IFERROR(IF($O356=0,"",INDEX($A$5:$P$5,SMALL(IF(--($A356:$P356&lt;$A$6:$P$6),COLUMN($A$5:$P$5),IF($A356:$P356="غ",COLUMN($A$5:$P$5))),COLUMNS($A$7:C356)))),"")</f>
        <v/>
      </c>
      <c r="T356" s="5" t="str">
        <f>IFERROR(IF($O356=0,"",INDEX($A$5:$P$5,SMALL(IF(--($A356:$P356&lt;$A$6:$P$6),COLUMN($A$5:$P$5),IF($A356:$P356="غ",COLUMN($A$5:$P$5))),COLUMNS($A$7:D356)))),"")</f>
        <v/>
      </c>
      <c r="U356" s="5" t="str">
        <f>IFERROR(IF($O356=0,"",INDEX($A$5:$P$5,SMALL(IF(--($A356:$P356&lt;$A$6:$P$6),COLUMN($A$5:$P$5),IF($A356:$P356="غ",COLUMN($A$5:$P$5))),COLUMNS($A$7:E356)))),"")</f>
        <v/>
      </c>
      <c r="V356" s="5" t="str">
        <f>IFERROR(IF($O356=0,"",INDEX($A$5:$P$5,SMALL(IF(--($A356:$P356&lt;$A$6:$P$6),COLUMN($A$5:$P$5),IF($A356:$P356="غ",COLUMN($A$5:$P$5))),COLUMNS($A$7:F356)))),"")</f>
        <v/>
      </c>
      <c r="W356" s="5" t="str">
        <f>IFERROR(IF($O356=0,"",INDEX($A$5:$P$5,SMALL(IF(--($A356:$P356&lt;$A$6:$P$6),COLUMN($A$5:$P$5),IF($A356:$P356="غ",COLUMN($A$5:$P$5))),COLUMNS($A$7:G356)))),"")</f>
        <v/>
      </c>
      <c r="X356" s="5" t="str">
        <f>IFERROR(IF($O356=0,"",INDEX($A$5:$P$5,SMALL(IF(--($A356:$P356&lt;$A$6:$P$6),COLUMN($A$5:$P$5),IF($A356:$P356="غ",COLUMN($A$5:$P$5))),COLUMNS($A$7:H356)))),"")</f>
        <v/>
      </c>
      <c r="Y356" s="5" t="str">
        <f>IFERROR(IF($O356=0,"",INDEX($A$5:$P$5,SMALL(IF(--($A356:$P356&lt;$A$6:$P$6),COLUMN($A$5:$P$5),IF($A356:$P356="غ",COLUMN($A$5:$P$5))),COLUMNS($A$7:I356)))),"")</f>
        <v/>
      </c>
      <c r="Z356" s="5" t="str">
        <f>IFERROR(IF($O356=0,"",INDEX($A$5:$P$5,SMALL(IF(--($A356:$P356&lt;$A$6:$P$6),COLUMN($A$5:$P$5),IF($A356:$P356="غ",COLUMN($A$5:$P$5))),COLUMNS($A$7:J356)))),"")</f>
        <v/>
      </c>
      <c r="AA356" s="5" t="str">
        <f>IFERROR(IF($O356=0,"",INDEX($A$5:$P$5,SMALL(IF(--($A356:$P356&lt;$A$6:$P$6),COLUMN($A$5:$P$5),IF($A356:$P356="غ",COLUMN($A$5:$P$5))),COLUMNS($A$7:K356)))),"")</f>
        <v/>
      </c>
      <c r="AB356" s="5" t="str">
        <f>IFERROR(IF($O356=0,"",INDEX($A$5:$P$5,SMALL(IF(--($A356:$P356&lt;$A$6:$P$6),COLUMN($A$5:$P$5),IF($A356:$P356="غ",COLUMN($A$5:$P$5))),COLUMNS($A$7:L356)))),"")</f>
        <v/>
      </c>
      <c r="AC356" s="5" t="str">
        <f>IFERROR(IF($O356=0,"",INDEX($A$5:$P$5,SMALL(IF(--($A356:$P356&lt;$A$6:$P$6),COLUMN($A$5:$P$5),IF($A356:$P356="غ",COLUMN($A$5:$P$5))),COLUMNS($A$7:M356)))),"")</f>
        <v/>
      </c>
      <c r="AD356" s="5" t="str">
        <f>IFERROR(IF($O356=0,"",INDEX($A$5:$P$5,SMALL(IF(--($A356:$P356&lt;$A$6:$P$6),COLUMN($A$5:$P$5),IF($A356:$P356="غ",COLUMN($A$5:$P$5))),COLUMNS($A$7:N356)))),"")</f>
        <v/>
      </c>
      <c r="AE356" s="5" t="str">
        <f>IFERROR(IF($O356=0,"",INDEX($A$5:$P$5,SMALL(IF(--($A356:$P356&lt;$A$6:$P$6),COLUMN($A$5:$P$5),IF($A356:$P356="غ",COLUMN($A$5:$P$5))),COLUMNS($A$7:O356)))),"")</f>
        <v/>
      </c>
      <c r="AF356" s="5" t="str">
        <f>IFERROR(IF($O356=0,"",INDEX($A$5:$P$5,SMALL(IF(--($A356:$P356&lt;$A$6:$P$6),COLUMN($A$5:$P$5),IF($A356:$P356="غ",COLUMN($A$5:$P$5))),COLUMNS($A$7:P356)))),"")</f>
        <v/>
      </c>
    </row>
    <row r="357" spans="1:32">
      <c r="A357" s="9">
        <f>الرصد!O359</f>
        <v>0</v>
      </c>
      <c r="B357" s="9">
        <f>الرصد!P359</f>
        <v>0</v>
      </c>
      <c r="C357" s="9">
        <f>الرصد!Q359</f>
        <v>0</v>
      </c>
      <c r="D357" s="9">
        <f>الرصد!T359</f>
        <v>0</v>
      </c>
      <c r="E357" s="9">
        <f>الرصد!W359</f>
        <v>0</v>
      </c>
      <c r="F357" s="9">
        <f>الرصد!Z359</f>
        <v>0</v>
      </c>
      <c r="G357" s="9">
        <f>الرصد!AC359</f>
        <v>0</v>
      </c>
      <c r="H357" s="9">
        <f>الرصد!AD359</f>
        <v>0</v>
      </c>
      <c r="I357" s="9">
        <f>الرصد!AE359</f>
        <v>0</v>
      </c>
      <c r="J357" s="9">
        <f>الرصد!AH359</f>
        <v>0</v>
      </c>
      <c r="K357" s="9">
        <f>الرصد!AK359</f>
        <v>0</v>
      </c>
      <c r="L357" s="9">
        <f>الرصد!AN359</f>
        <v>0</v>
      </c>
      <c r="M357" s="9">
        <f>الرصد!AQ359</f>
        <v>0</v>
      </c>
      <c r="N357" s="9">
        <f>الرصد!AR359</f>
        <v>0</v>
      </c>
      <c r="O357" s="9">
        <f>الرصد!AS359</f>
        <v>0</v>
      </c>
      <c r="P357" s="9">
        <f>الرصد!AT359</f>
        <v>0</v>
      </c>
      <c r="Q357" s="5" t="str">
        <f>IFERROR(IF($O357=0,"",INDEX($A$5:$P$5,SMALL(IF(--($A357:$P357&lt;$A$6:$P$6),COLUMN($A$5:$P$5),IF($A357:$P357="غ",COLUMN($A$5:$P$5))),COLUMNS($A$7:A357)))),"")</f>
        <v/>
      </c>
      <c r="R357" s="5" t="str">
        <f>IFERROR(IF($O357=0,"",INDEX($A$5:$P$5,SMALL(IF(--($A357:$P357&lt;$A$6:$P$6),COLUMN($A$5:$P$5),IF($A357:$P357="غ",COLUMN($A$5:$P$5))),COLUMNS($A$7:B357)))),"")</f>
        <v/>
      </c>
      <c r="S357" s="5" t="str">
        <f>IFERROR(IF($O357=0,"",INDEX($A$5:$P$5,SMALL(IF(--($A357:$P357&lt;$A$6:$P$6),COLUMN($A$5:$P$5),IF($A357:$P357="غ",COLUMN($A$5:$P$5))),COLUMNS($A$7:C357)))),"")</f>
        <v/>
      </c>
      <c r="T357" s="5" t="str">
        <f>IFERROR(IF($O357=0,"",INDEX($A$5:$P$5,SMALL(IF(--($A357:$P357&lt;$A$6:$P$6),COLUMN($A$5:$P$5),IF($A357:$P357="غ",COLUMN($A$5:$P$5))),COLUMNS($A$7:D357)))),"")</f>
        <v/>
      </c>
      <c r="U357" s="5" t="str">
        <f>IFERROR(IF($O357=0,"",INDEX($A$5:$P$5,SMALL(IF(--($A357:$P357&lt;$A$6:$P$6),COLUMN($A$5:$P$5),IF($A357:$P357="غ",COLUMN($A$5:$P$5))),COLUMNS($A$7:E357)))),"")</f>
        <v/>
      </c>
      <c r="V357" s="5" t="str">
        <f>IFERROR(IF($O357=0,"",INDEX($A$5:$P$5,SMALL(IF(--($A357:$P357&lt;$A$6:$P$6),COLUMN($A$5:$P$5),IF($A357:$P357="غ",COLUMN($A$5:$P$5))),COLUMNS($A$7:F357)))),"")</f>
        <v/>
      </c>
      <c r="W357" s="5" t="str">
        <f>IFERROR(IF($O357=0,"",INDEX($A$5:$P$5,SMALL(IF(--($A357:$P357&lt;$A$6:$P$6),COLUMN($A$5:$P$5),IF($A357:$P357="غ",COLUMN($A$5:$P$5))),COLUMNS($A$7:G357)))),"")</f>
        <v/>
      </c>
      <c r="X357" s="5" t="str">
        <f>IFERROR(IF($O357=0,"",INDEX($A$5:$P$5,SMALL(IF(--($A357:$P357&lt;$A$6:$P$6),COLUMN($A$5:$P$5),IF($A357:$P357="غ",COLUMN($A$5:$P$5))),COLUMNS($A$7:H357)))),"")</f>
        <v/>
      </c>
      <c r="Y357" s="5" t="str">
        <f>IFERROR(IF($O357=0,"",INDEX($A$5:$P$5,SMALL(IF(--($A357:$P357&lt;$A$6:$P$6),COLUMN($A$5:$P$5),IF($A357:$P357="غ",COLUMN($A$5:$P$5))),COLUMNS($A$7:I357)))),"")</f>
        <v/>
      </c>
      <c r="Z357" s="5" t="str">
        <f>IFERROR(IF($O357=0,"",INDEX($A$5:$P$5,SMALL(IF(--($A357:$P357&lt;$A$6:$P$6),COLUMN($A$5:$P$5),IF($A357:$P357="غ",COLUMN($A$5:$P$5))),COLUMNS($A$7:J357)))),"")</f>
        <v/>
      </c>
      <c r="AA357" s="5" t="str">
        <f>IFERROR(IF($O357=0,"",INDEX($A$5:$P$5,SMALL(IF(--($A357:$P357&lt;$A$6:$P$6),COLUMN($A$5:$P$5),IF($A357:$P357="غ",COLUMN($A$5:$P$5))),COLUMNS($A$7:K357)))),"")</f>
        <v/>
      </c>
      <c r="AB357" s="5" t="str">
        <f>IFERROR(IF($O357=0,"",INDEX($A$5:$P$5,SMALL(IF(--($A357:$P357&lt;$A$6:$P$6),COLUMN($A$5:$P$5),IF($A357:$P357="غ",COLUMN($A$5:$P$5))),COLUMNS($A$7:L357)))),"")</f>
        <v/>
      </c>
      <c r="AC357" s="5" t="str">
        <f>IFERROR(IF($O357=0,"",INDEX($A$5:$P$5,SMALL(IF(--($A357:$P357&lt;$A$6:$P$6),COLUMN($A$5:$P$5),IF($A357:$P357="غ",COLUMN($A$5:$P$5))),COLUMNS($A$7:M357)))),"")</f>
        <v/>
      </c>
      <c r="AD357" s="5" t="str">
        <f>IFERROR(IF($O357=0,"",INDEX($A$5:$P$5,SMALL(IF(--($A357:$P357&lt;$A$6:$P$6),COLUMN($A$5:$P$5),IF($A357:$P357="غ",COLUMN($A$5:$P$5))),COLUMNS($A$7:N357)))),"")</f>
        <v/>
      </c>
      <c r="AE357" s="5" t="str">
        <f>IFERROR(IF($O357=0,"",INDEX($A$5:$P$5,SMALL(IF(--($A357:$P357&lt;$A$6:$P$6),COLUMN($A$5:$P$5),IF($A357:$P357="غ",COLUMN($A$5:$P$5))),COLUMNS($A$7:O357)))),"")</f>
        <v/>
      </c>
      <c r="AF357" s="5" t="str">
        <f>IFERROR(IF($O357=0,"",INDEX($A$5:$P$5,SMALL(IF(--($A357:$P357&lt;$A$6:$P$6),COLUMN($A$5:$P$5),IF($A357:$P357="غ",COLUMN($A$5:$P$5))),COLUMNS($A$7:P357)))),"")</f>
        <v/>
      </c>
    </row>
    <row r="358" spans="1:32">
      <c r="A358" s="9">
        <f>الرصد!O360</f>
        <v>0</v>
      </c>
      <c r="B358" s="9">
        <f>الرصد!P360</f>
        <v>0</v>
      </c>
      <c r="C358" s="9">
        <f>الرصد!Q360</f>
        <v>0</v>
      </c>
      <c r="D358" s="9">
        <f>الرصد!T360</f>
        <v>0</v>
      </c>
      <c r="E358" s="9">
        <f>الرصد!W360</f>
        <v>0</v>
      </c>
      <c r="F358" s="9">
        <f>الرصد!Z360</f>
        <v>0</v>
      </c>
      <c r="G358" s="9">
        <f>الرصد!AC360</f>
        <v>0</v>
      </c>
      <c r="H358" s="9">
        <f>الرصد!AD360</f>
        <v>0</v>
      </c>
      <c r="I358" s="9">
        <f>الرصد!AE360</f>
        <v>0</v>
      </c>
      <c r="J358" s="9">
        <f>الرصد!AH360</f>
        <v>0</v>
      </c>
      <c r="K358" s="9">
        <f>الرصد!AK360</f>
        <v>0</v>
      </c>
      <c r="L358" s="9">
        <f>الرصد!AN360</f>
        <v>0</v>
      </c>
      <c r="M358" s="9">
        <f>الرصد!AQ360</f>
        <v>0</v>
      </c>
      <c r="N358" s="9">
        <f>الرصد!AR360</f>
        <v>0</v>
      </c>
      <c r="O358" s="9">
        <f>الرصد!AS360</f>
        <v>0</v>
      </c>
      <c r="P358" s="9">
        <f>الرصد!AT360</f>
        <v>0</v>
      </c>
      <c r="Q358" s="5" t="str">
        <f>IFERROR(IF($O358=0,"",INDEX($A$5:$P$5,SMALL(IF(--($A358:$P358&lt;$A$6:$P$6),COLUMN($A$5:$P$5),IF($A358:$P358="غ",COLUMN($A$5:$P$5))),COLUMNS($A$7:A358)))),"")</f>
        <v/>
      </c>
      <c r="R358" s="5" t="str">
        <f>IFERROR(IF($O358=0,"",INDEX($A$5:$P$5,SMALL(IF(--($A358:$P358&lt;$A$6:$P$6),COLUMN($A$5:$P$5),IF($A358:$P358="غ",COLUMN($A$5:$P$5))),COLUMNS($A$7:B358)))),"")</f>
        <v/>
      </c>
      <c r="S358" s="5" t="str">
        <f>IFERROR(IF($O358=0,"",INDEX($A$5:$P$5,SMALL(IF(--($A358:$P358&lt;$A$6:$P$6),COLUMN($A$5:$P$5),IF($A358:$P358="غ",COLUMN($A$5:$P$5))),COLUMNS($A$7:C358)))),"")</f>
        <v/>
      </c>
      <c r="T358" s="5" t="str">
        <f>IFERROR(IF($O358=0,"",INDEX($A$5:$P$5,SMALL(IF(--($A358:$P358&lt;$A$6:$P$6),COLUMN($A$5:$P$5),IF($A358:$P358="غ",COLUMN($A$5:$P$5))),COLUMNS($A$7:D358)))),"")</f>
        <v/>
      </c>
      <c r="U358" s="5" t="str">
        <f>IFERROR(IF($O358=0,"",INDEX($A$5:$P$5,SMALL(IF(--($A358:$P358&lt;$A$6:$P$6),COLUMN($A$5:$P$5),IF($A358:$P358="غ",COLUMN($A$5:$P$5))),COLUMNS($A$7:E358)))),"")</f>
        <v/>
      </c>
      <c r="V358" s="5" t="str">
        <f>IFERROR(IF($O358=0,"",INDEX($A$5:$P$5,SMALL(IF(--($A358:$P358&lt;$A$6:$P$6),COLUMN($A$5:$P$5),IF($A358:$P358="غ",COLUMN($A$5:$P$5))),COLUMNS($A$7:F358)))),"")</f>
        <v/>
      </c>
      <c r="W358" s="5" t="str">
        <f>IFERROR(IF($O358=0,"",INDEX($A$5:$P$5,SMALL(IF(--($A358:$P358&lt;$A$6:$P$6),COLUMN($A$5:$P$5),IF($A358:$P358="غ",COLUMN($A$5:$P$5))),COLUMNS($A$7:G358)))),"")</f>
        <v/>
      </c>
      <c r="X358" s="5" t="str">
        <f>IFERROR(IF($O358=0,"",INDEX($A$5:$P$5,SMALL(IF(--($A358:$P358&lt;$A$6:$P$6),COLUMN($A$5:$P$5),IF($A358:$P358="غ",COLUMN($A$5:$P$5))),COLUMNS($A$7:H358)))),"")</f>
        <v/>
      </c>
      <c r="Y358" s="5" t="str">
        <f>IFERROR(IF($O358=0,"",INDEX($A$5:$P$5,SMALL(IF(--($A358:$P358&lt;$A$6:$P$6),COLUMN($A$5:$P$5),IF($A358:$P358="غ",COLUMN($A$5:$P$5))),COLUMNS($A$7:I358)))),"")</f>
        <v/>
      </c>
      <c r="Z358" s="5" t="str">
        <f>IFERROR(IF($O358=0,"",INDEX($A$5:$P$5,SMALL(IF(--($A358:$P358&lt;$A$6:$P$6),COLUMN($A$5:$P$5),IF($A358:$P358="غ",COLUMN($A$5:$P$5))),COLUMNS($A$7:J358)))),"")</f>
        <v/>
      </c>
      <c r="AA358" s="5" t="str">
        <f>IFERROR(IF($O358=0,"",INDEX($A$5:$P$5,SMALL(IF(--($A358:$P358&lt;$A$6:$P$6),COLUMN($A$5:$P$5),IF($A358:$P358="غ",COLUMN($A$5:$P$5))),COLUMNS($A$7:K358)))),"")</f>
        <v/>
      </c>
      <c r="AB358" s="5" t="str">
        <f>IFERROR(IF($O358=0,"",INDEX($A$5:$P$5,SMALL(IF(--($A358:$P358&lt;$A$6:$P$6),COLUMN($A$5:$P$5),IF($A358:$P358="غ",COLUMN($A$5:$P$5))),COLUMNS($A$7:L358)))),"")</f>
        <v/>
      </c>
      <c r="AC358" s="5" t="str">
        <f>IFERROR(IF($O358=0,"",INDEX($A$5:$P$5,SMALL(IF(--($A358:$P358&lt;$A$6:$P$6),COLUMN($A$5:$P$5),IF($A358:$P358="غ",COLUMN($A$5:$P$5))),COLUMNS($A$7:M358)))),"")</f>
        <v/>
      </c>
      <c r="AD358" s="5" t="str">
        <f>IFERROR(IF($O358=0,"",INDEX($A$5:$P$5,SMALL(IF(--($A358:$P358&lt;$A$6:$P$6),COLUMN($A$5:$P$5),IF($A358:$P358="غ",COLUMN($A$5:$P$5))),COLUMNS($A$7:N358)))),"")</f>
        <v/>
      </c>
      <c r="AE358" s="5" t="str">
        <f>IFERROR(IF($O358=0,"",INDEX($A$5:$P$5,SMALL(IF(--($A358:$P358&lt;$A$6:$P$6),COLUMN($A$5:$P$5),IF($A358:$P358="غ",COLUMN($A$5:$P$5))),COLUMNS($A$7:O358)))),"")</f>
        <v/>
      </c>
      <c r="AF358" s="5" t="str">
        <f>IFERROR(IF($O358=0,"",INDEX($A$5:$P$5,SMALL(IF(--($A358:$P358&lt;$A$6:$P$6),COLUMN($A$5:$P$5),IF($A358:$P358="غ",COLUMN($A$5:$P$5))),COLUMNS($A$7:P358)))),"")</f>
        <v/>
      </c>
    </row>
    <row r="359" spans="1:32">
      <c r="A359" s="9">
        <f>الرصد!O361</f>
        <v>0</v>
      </c>
      <c r="B359" s="9">
        <f>الرصد!P361</f>
        <v>0</v>
      </c>
      <c r="C359" s="9">
        <f>الرصد!Q361</f>
        <v>0</v>
      </c>
      <c r="D359" s="9">
        <f>الرصد!T361</f>
        <v>0</v>
      </c>
      <c r="E359" s="9">
        <f>الرصد!W361</f>
        <v>0</v>
      </c>
      <c r="F359" s="9">
        <f>الرصد!Z361</f>
        <v>0</v>
      </c>
      <c r="G359" s="9">
        <f>الرصد!AC361</f>
        <v>0</v>
      </c>
      <c r="H359" s="9">
        <f>الرصد!AD361</f>
        <v>0</v>
      </c>
      <c r="I359" s="9">
        <f>الرصد!AE361</f>
        <v>0</v>
      </c>
      <c r="J359" s="9">
        <f>الرصد!AH361</f>
        <v>0</v>
      </c>
      <c r="K359" s="9">
        <f>الرصد!AK361</f>
        <v>0</v>
      </c>
      <c r="L359" s="9">
        <f>الرصد!AN361</f>
        <v>0</v>
      </c>
      <c r="M359" s="9">
        <f>الرصد!AQ361</f>
        <v>0</v>
      </c>
      <c r="N359" s="9">
        <f>الرصد!AR361</f>
        <v>0</v>
      </c>
      <c r="O359" s="9">
        <f>الرصد!AS361</f>
        <v>0</v>
      </c>
      <c r="P359" s="9">
        <f>الرصد!AT361</f>
        <v>0</v>
      </c>
      <c r="Q359" s="5" t="str">
        <f>IFERROR(IF($O359=0,"",INDEX($A$5:$P$5,SMALL(IF(--($A359:$P359&lt;$A$6:$P$6),COLUMN($A$5:$P$5),IF($A359:$P359="غ",COLUMN($A$5:$P$5))),COLUMNS($A$7:A359)))),"")</f>
        <v/>
      </c>
      <c r="R359" s="5" t="str">
        <f>IFERROR(IF($O359=0,"",INDEX($A$5:$P$5,SMALL(IF(--($A359:$P359&lt;$A$6:$P$6),COLUMN($A$5:$P$5),IF($A359:$P359="غ",COLUMN($A$5:$P$5))),COLUMNS($A$7:B359)))),"")</f>
        <v/>
      </c>
      <c r="S359" s="5" t="str">
        <f>IFERROR(IF($O359=0,"",INDEX($A$5:$P$5,SMALL(IF(--($A359:$P359&lt;$A$6:$P$6),COLUMN($A$5:$P$5),IF($A359:$P359="غ",COLUMN($A$5:$P$5))),COLUMNS($A$7:C359)))),"")</f>
        <v/>
      </c>
      <c r="T359" s="5" t="str">
        <f>IFERROR(IF($O359=0,"",INDEX($A$5:$P$5,SMALL(IF(--($A359:$P359&lt;$A$6:$P$6),COLUMN($A$5:$P$5),IF($A359:$P359="غ",COLUMN($A$5:$P$5))),COLUMNS($A$7:D359)))),"")</f>
        <v/>
      </c>
      <c r="U359" s="5" t="str">
        <f>IFERROR(IF($O359=0,"",INDEX($A$5:$P$5,SMALL(IF(--($A359:$P359&lt;$A$6:$P$6),COLUMN($A$5:$P$5),IF($A359:$P359="غ",COLUMN($A$5:$P$5))),COLUMNS($A$7:E359)))),"")</f>
        <v/>
      </c>
      <c r="V359" s="5" t="str">
        <f>IFERROR(IF($O359=0,"",INDEX($A$5:$P$5,SMALL(IF(--($A359:$P359&lt;$A$6:$P$6),COLUMN($A$5:$P$5),IF($A359:$P359="غ",COLUMN($A$5:$P$5))),COLUMNS($A$7:F359)))),"")</f>
        <v/>
      </c>
      <c r="W359" s="5" t="str">
        <f>IFERROR(IF($O359=0,"",INDEX($A$5:$P$5,SMALL(IF(--($A359:$P359&lt;$A$6:$P$6),COLUMN($A$5:$P$5),IF($A359:$P359="غ",COLUMN($A$5:$P$5))),COLUMNS($A$7:G359)))),"")</f>
        <v/>
      </c>
      <c r="X359" s="5" t="str">
        <f>IFERROR(IF($O359=0,"",INDEX($A$5:$P$5,SMALL(IF(--($A359:$P359&lt;$A$6:$P$6),COLUMN($A$5:$P$5),IF($A359:$P359="غ",COLUMN($A$5:$P$5))),COLUMNS($A$7:H359)))),"")</f>
        <v/>
      </c>
      <c r="Y359" s="5" t="str">
        <f>IFERROR(IF($O359=0,"",INDEX($A$5:$P$5,SMALL(IF(--($A359:$P359&lt;$A$6:$P$6),COLUMN($A$5:$P$5),IF($A359:$P359="غ",COLUMN($A$5:$P$5))),COLUMNS($A$7:I359)))),"")</f>
        <v/>
      </c>
      <c r="Z359" s="5" t="str">
        <f>IFERROR(IF($O359=0,"",INDEX($A$5:$P$5,SMALL(IF(--($A359:$P359&lt;$A$6:$P$6),COLUMN($A$5:$P$5),IF($A359:$P359="غ",COLUMN($A$5:$P$5))),COLUMNS($A$7:J359)))),"")</f>
        <v/>
      </c>
      <c r="AA359" s="5" t="str">
        <f>IFERROR(IF($O359=0,"",INDEX($A$5:$P$5,SMALL(IF(--($A359:$P359&lt;$A$6:$P$6),COLUMN($A$5:$P$5),IF($A359:$P359="غ",COLUMN($A$5:$P$5))),COLUMNS($A$7:K359)))),"")</f>
        <v/>
      </c>
      <c r="AB359" s="5" t="str">
        <f>IFERROR(IF($O359=0,"",INDEX($A$5:$P$5,SMALL(IF(--($A359:$P359&lt;$A$6:$P$6),COLUMN($A$5:$P$5),IF($A359:$P359="غ",COLUMN($A$5:$P$5))),COLUMNS($A$7:L359)))),"")</f>
        <v/>
      </c>
      <c r="AC359" s="5" t="str">
        <f>IFERROR(IF($O359=0,"",INDEX($A$5:$P$5,SMALL(IF(--($A359:$P359&lt;$A$6:$P$6),COLUMN($A$5:$P$5),IF($A359:$P359="غ",COLUMN($A$5:$P$5))),COLUMNS($A$7:M359)))),"")</f>
        <v/>
      </c>
      <c r="AD359" s="5" t="str">
        <f>IFERROR(IF($O359=0,"",INDEX($A$5:$P$5,SMALL(IF(--($A359:$P359&lt;$A$6:$P$6),COLUMN($A$5:$P$5),IF($A359:$P359="غ",COLUMN($A$5:$P$5))),COLUMNS($A$7:N359)))),"")</f>
        <v/>
      </c>
      <c r="AE359" s="5" t="str">
        <f>IFERROR(IF($O359=0,"",INDEX($A$5:$P$5,SMALL(IF(--($A359:$P359&lt;$A$6:$P$6),COLUMN($A$5:$P$5),IF($A359:$P359="غ",COLUMN($A$5:$P$5))),COLUMNS($A$7:O359)))),"")</f>
        <v/>
      </c>
      <c r="AF359" s="5" t="str">
        <f>IFERROR(IF($O359=0,"",INDEX($A$5:$P$5,SMALL(IF(--($A359:$P359&lt;$A$6:$P$6),COLUMN($A$5:$P$5),IF($A359:$P359="غ",COLUMN($A$5:$P$5))),COLUMNS($A$7:P359)))),"")</f>
        <v/>
      </c>
    </row>
    <row r="360" spans="1:32">
      <c r="A360" s="9">
        <f>الرصد!O362</f>
        <v>0</v>
      </c>
      <c r="B360" s="9">
        <f>الرصد!P362</f>
        <v>0</v>
      </c>
      <c r="C360" s="9">
        <f>الرصد!Q362</f>
        <v>0</v>
      </c>
      <c r="D360" s="9">
        <f>الرصد!T362</f>
        <v>0</v>
      </c>
      <c r="E360" s="9">
        <f>الرصد!W362</f>
        <v>0</v>
      </c>
      <c r="F360" s="9">
        <f>الرصد!Z362</f>
        <v>0</v>
      </c>
      <c r="G360" s="9">
        <f>الرصد!AC362</f>
        <v>0</v>
      </c>
      <c r="H360" s="9">
        <f>الرصد!AD362</f>
        <v>0</v>
      </c>
      <c r="I360" s="9">
        <f>الرصد!AE362</f>
        <v>0</v>
      </c>
      <c r="J360" s="9">
        <f>الرصد!AH362</f>
        <v>0</v>
      </c>
      <c r="K360" s="9">
        <f>الرصد!AK362</f>
        <v>0</v>
      </c>
      <c r="L360" s="9">
        <f>الرصد!AN362</f>
        <v>0</v>
      </c>
      <c r="M360" s="9">
        <f>الرصد!AQ362</f>
        <v>0</v>
      </c>
      <c r="N360" s="9">
        <f>الرصد!AR362</f>
        <v>0</v>
      </c>
      <c r="O360" s="9">
        <f>الرصد!AS362</f>
        <v>0</v>
      </c>
      <c r="P360" s="9">
        <f>الرصد!AT362</f>
        <v>0</v>
      </c>
      <c r="Q360" s="5" t="str">
        <f>IFERROR(IF($O360=0,"",INDEX($A$5:$P$5,SMALL(IF(--($A360:$P360&lt;$A$6:$P$6),COLUMN($A$5:$P$5),IF($A360:$P360="غ",COLUMN($A$5:$P$5))),COLUMNS($A$7:A360)))),"")</f>
        <v/>
      </c>
      <c r="R360" s="5" t="str">
        <f>IFERROR(IF($O360=0,"",INDEX($A$5:$P$5,SMALL(IF(--($A360:$P360&lt;$A$6:$P$6),COLUMN($A$5:$P$5),IF($A360:$P360="غ",COLUMN($A$5:$P$5))),COLUMNS($A$7:B360)))),"")</f>
        <v/>
      </c>
      <c r="S360" s="5" t="str">
        <f>IFERROR(IF($O360=0,"",INDEX($A$5:$P$5,SMALL(IF(--($A360:$P360&lt;$A$6:$P$6),COLUMN($A$5:$P$5),IF($A360:$P360="غ",COLUMN($A$5:$P$5))),COLUMNS($A$7:C360)))),"")</f>
        <v/>
      </c>
      <c r="T360" s="5" t="str">
        <f>IFERROR(IF($O360=0,"",INDEX($A$5:$P$5,SMALL(IF(--($A360:$P360&lt;$A$6:$P$6),COLUMN($A$5:$P$5),IF($A360:$P360="غ",COLUMN($A$5:$P$5))),COLUMNS($A$7:D360)))),"")</f>
        <v/>
      </c>
      <c r="U360" s="5" t="str">
        <f>IFERROR(IF($O360=0,"",INDEX($A$5:$P$5,SMALL(IF(--($A360:$P360&lt;$A$6:$P$6),COLUMN($A$5:$P$5),IF($A360:$P360="غ",COLUMN($A$5:$P$5))),COLUMNS($A$7:E360)))),"")</f>
        <v/>
      </c>
      <c r="V360" s="5" t="str">
        <f>IFERROR(IF($O360=0,"",INDEX($A$5:$P$5,SMALL(IF(--($A360:$P360&lt;$A$6:$P$6),COLUMN($A$5:$P$5),IF($A360:$P360="غ",COLUMN($A$5:$P$5))),COLUMNS($A$7:F360)))),"")</f>
        <v/>
      </c>
      <c r="W360" s="5" t="str">
        <f>IFERROR(IF($O360=0,"",INDEX($A$5:$P$5,SMALL(IF(--($A360:$P360&lt;$A$6:$P$6),COLUMN($A$5:$P$5),IF($A360:$P360="غ",COLUMN($A$5:$P$5))),COLUMNS($A$7:G360)))),"")</f>
        <v/>
      </c>
      <c r="X360" s="5" t="str">
        <f>IFERROR(IF($O360=0,"",INDEX($A$5:$P$5,SMALL(IF(--($A360:$P360&lt;$A$6:$P$6),COLUMN($A$5:$P$5),IF($A360:$P360="غ",COLUMN($A$5:$P$5))),COLUMNS($A$7:H360)))),"")</f>
        <v/>
      </c>
      <c r="Y360" s="5" t="str">
        <f>IFERROR(IF($O360=0,"",INDEX($A$5:$P$5,SMALL(IF(--($A360:$P360&lt;$A$6:$P$6),COLUMN($A$5:$P$5),IF($A360:$P360="غ",COLUMN($A$5:$P$5))),COLUMNS($A$7:I360)))),"")</f>
        <v/>
      </c>
      <c r="Z360" s="5" t="str">
        <f>IFERROR(IF($O360=0,"",INDEX($A$5:$P$5,SMALL(IF(--($A360:$P360&lt;$A$6:$P$6),COLUMN($A$5:$P$5),IF($A360:$P360="غ",COLUMN($A$5:$P$5))),COLUMNS($A$7:J360)))),"")</f>
        <v/>
      </c>
      <c r="AA360" s="5" t="str">
        <f>IFERROR(IF($O360=0,"",INDEX($A$5:$P$5,SMALL(IF(--($A360:$P360&lt;$A$6:$P$6),COLUMN($A$5:$P$5),IF($A360:$P360="غ",COLUMN($A$5:$P$5))),COLUMNS($A$7:K360)))),"")</f>
        <v/>
      </c>
      <c r="AB360" s="5" t="str">
        <f>IFERROR(IF($O360=0,"",INDEX($A$5:$P$5,SMALL(IF(--($A360:$P360&lt;$A$6:$P$6),COLUMN($A$5:$P$5),IF($A360:$P360="غ",COLUMN($A$5:$P$5))),COLUMNS($A$7:L360)))),"")</f>
        <v/>
      </c>
      <c r="AC360" s="5" t="str">
        <f>IFERROR(IF($O360=0,"",INDEX($A$5:$P$5,SMALL(IF(--($A360:$P360&lt;$A$6:$P$6),COLUMN($A$5:$P$5),IF($A360:$P360="غ",COLUMN($A$5:$P$5))),COLUMNS($A$7:M360)))),"")</f>
        <v/>
      </c>
      <c r="AD360" s="5" t="str">
        <f>IFERROR(IF($O360=0,"",INDEX($A$5:$P$5,SMALL(IF(--($A360:$P360&lt;$A$6:$P$6),COLUMN($A$5:$P$5),IF($A360:$P360="غ",COLUMN($A$5:$P$5))),COLUMNS($A$7:N360)))),"")</f>
        <v/>
      </c>
      <c r="AE360" s="5" t="str">
        <f>IFERROR(IF($O360=0,"",INDEX($A$5:$P$5,SMALL(IF(--($A360:$P360&lt;$A$6:$P$6),COLUMN($A$5:$P$5),IF($A360:$P360="غ",COLUMN($A$5:$P$5))),COLUMNS($A$7:O360)))),"")</f>
        <v/>
      </c>
      <c r="AF360" s="5" t="str">
        <f>IFERROR(IF($O360=0,"",INDEX($A$5:$P$5,SMALL(IF(--($A360:$P360&lt;$A$6:$P$6),COLUMN($A$5:$P$5),IF($A360:$P360="غ",COLUMN($A$5:$P$5))),COLUMNS($A$7:P360)))),"")</f>
        <v/>
      </c>
    </row>
    <row r="361" spans="1:32">
      <c r="A361" s="9">
        <f>الرصد!O363</f>
        <v>0</v>
      </c>
      <c r="B361" s="9">
        <f>الرصد!P363</f>
        <v>0</v>
      </c>
      <c r="C361" s="9">
        <f>الرصد!Q363</f>
        <v>0</v>
      </c>
      <c r="D361" s="9">
        <f>الرصد!T363</f>
        <v>0</v>
      </c>
      <c r="E361" s="9">
        <f>الرصد!W363</f>
        <v>0</v>
      </c>
      <c r="F361" s="9">
        <f>الرصد!Z363</f>
        <v>0</v>
      </c>
      <c r="G361" s="9">
        <f>الرصد!AC363</f>
        <v>0</v>
      </c>
      <c r="H361" s="9">
        <f>الرصد!AD363</f>
        <v>0</v>
      </c>
      <c r="I361" s="9">
        <f>الرصد!AE363</f>
        <v>0</v>
      </c>
      <c r="J361" s="9">
        <f>الرصد!AH363</f>
        <v>0</v>
      </c>
      <c r="K361" s="9">
        <f>الرصد!AK363</f>
        <v>0</v>
      </c>
      <c r="L361" s="9">
        <f>الرصد!AN363</f>
        <v>0</v>
      </c>
      <c r="M361" s="9">
        <f>الرصد!AQ363</f>
        <v>0</v>
      </c>
      <c r="N361" s="9">
        <f>الرصد!AR363</f>
        <v>0</v>
      </c>
      <c r="O361" s="9">
        <f>الرصد!AS363</f>
        <v>0</v>
      </c>
      <c r="P361" s="9">
        <f>الرصد!AT363</f>
        <v>0</v>
      </c>
      <c r="Q361" s="5" t="str">
        <f>IFERROR(IF($O361=0,"",INDEX($A$5:$P$5,SMALL(IF(--($A361:$P361&lt;$A$6:$P$6),COLUMN($A$5:$P$5),IF($A361:$P361="غ",COLUMN($A$5:$P$5))),COLUMNS($A$7:A361)))),"")</f>
        <v/>
      </c>
      <c r="R361" s="5" t="str">
        <f>IFERROR(IF($O361=0,"",INDEX($A$5:$P$5,SMALL(IF(--($A361:$P361&lt;$A$6:$P$6),COLUMN($A$5:$P$5),IF($A361:$P361="غ",COLUMN($A$5:$P$5))),COLUMNS($A$7:B361)))),"")</f>
        <v/>
      </c>
      <c r="S361" s="5" t="str">
        <f>IFERROR(IF($O361=0,"",INDEX($A$5:$P$5,SMALL(IF(--($A361:$P361&lt;$A$6:$P$6),COLUMN($A$5:$P$5),IF($A361:$P361="غ",COLUMN($A$5:$P$5))),COLUMNS($A$7:C361)))),"")</f>
        <v/>
      </c>
      <c r="T361" s="5" t="str">
        <f>IFERROR(IF($O361=0,"",INDEX($A$5:$P$5,SMALL(IF(--($A361:$P361&lt;$A$6:$P$6),COLUMN($A$5:$P$5),IF($A361:$P361="غ",COLUMN($A$5:$P$5))),COLUMNS($A$7:D361)))),"")</f>
        <v/>
      </c>
      <c r="U361" s="5" t="str">
        <f>IFERROR(IF($O361=0,"",INDEX($A$5:$P$5,SMALL(IF(--($A361:$P361&lt;$A$6:$P$6),COLUMN($A$5:$P$5),IF($A361:$P361="غ",COLUMN($A$5:$P$5))),COLUMNS($A$7:E361)))),"")</f>
        <v/>
      </c>
      <c r="V361" s="5" t="str">
        <f>IFERROR(IF($O361=0,"",INDEX($A$5:$P$5,SMALL(IF(--($A361:$P361&lt;$A$6:$P$6),COLUMN($A$5:$P$5),IF($A361:$P361="غ",COLUMN($A$5:$P$5))),COLUMNS($A$7:F361)))),"")</f>
        <v/>
      </c>
      <c r="W361" s="5" t="str">
        <f>IFERROR(IF($O361=0,"",INDEX($A$5:$P$5,SMALL(IF(--($A361:$P361&lt;$A$6:$P$6),COLUMN($A$5:$P$5),IF($A361:$P361="غ",COLUMN($A$5:$P$5))),COLUMNS($A$7:G361)))),"")</f>
        <v/>
      </c>
      <c r="X361" s="5" t="str">
        <f>IFERROR(IF($O361=0,"",INDEX($A$5:$P$5,SMALL(IF(--($A361:$P361&lt;$A$6:$P$6),COLUMN($A$5:$P$5),IF($A361:$P361="غ",COLUMN($A$5:$P$5))),COLUMNS($A$7:H361)))),"")</f>
        <v/>
      </c>
      <c r="Y361" s="5" t="str">
        <f>IFERROR(IF($O361=0,"",INDEX($A$5:$P$5,SMALL(IF(--($A361:$P361&lt;$A$6:$P$6),COLUMN($A$5:$P$5),IF($A361:$P361="غ",COLUMN($A$5:$P$5))),COLUMNS($A$7:I361)))),"")</f>
        <v/>
      </c>
      <c r="Z361" s="5" t="str">
        <f>IFERROR(IF($O361=0,"",INDEX($A$5:$P$5,SMALL(IF(--($A361:$P361&lt;$A$6:$P$6),COLUMN($A$5:$P$5),IF($A361:$P361="غ",COLUMN($A$5:$P$5))),COLUMNS($A$7:J361)))),"")</f>
        <v/>
      </c>
      <c r="AA361" s="5" t="str">
        <f>IFERROR(IF($O361=0,"",INDEX($A$5:$P$5,SMALL(IF(--($A361:$P361&lt;$A$6:$P$6),COLUMN($A$5:$P$5),IF($A361:$P361="غ",COLUMN($A$5:$P$5))),COLUMNS($A$7:K361)))),"")</f>
        <v/>
      </c>
      <c r="AB361" s="5" t="str">
        <f>IFERROR(IF($O361=0,"",INDEX($A$5:$P$5,SMALL(IF(--($A361:$P361&lt;$A$6:$P$6),COLUMN($A$5:$P$5),IF($A361:$P361="غ",COLUMN($A$5:$P$5))),COLUMNS($A$7:L361)))),"")</f>
        <v/>
      </c>
      <c r="AC361" s="5" t="str">
        <f>IFERROR(IF($O361=0,"",INDEX($A$5:$P$5,SMALL(IF(--($A361:$P361&lt;$A$6:$P$6),COLUMN($A$5:$P$5),IF($A361:$P361="غ",COLUMN($A$5:$P$5))),COLUMNS($A$7:M361)))),"")</f>
        <v/>
      </c>
      <c r="AD361" s="5" t="str">
        <f>IFERROR(IF($O361=0,"",INDEX($A$5:$P$5,SMALL(IF(--($A361:$P361&lt;$A$6:$P$6),COLUMN($A$5:$P$5),IF($A361:$P361="غ",COLUMN($A$5:$P$5))),COLUMNS($A$7:N361)))),"")</f>
        <v/>
      </c>
      <c r="AE361" s="5" t="str">
        <f>IFERROR(IF($O361=0,"",INDEX($A$5:$P$5,SMALL(IF(--($A361:$P361&lt;$A$6:$P$6),COLUMN($A$5:$P$5),IF($A361:$P361="غ",COLUMN($A$5:$P$5))),COLUMNS($A$7:O361)))),"")</f>
        <v/>
      </c>
      <c r="AF361" s="5" t="str">
        <f>IFERROR(IF($O361=0,"",INDEX($A$5:$P$5,SMALL(IF(--($A361:$P361&lt;$A$6:$P$6),COLUMN($A$5:$P$5),IF($A361:$P361="غ",COLUMN($A$5:$P$5))),COLUMNS($A$7:P361)))),"")</f>
        <v/>
      </c>
    </row>
    <row r="362" spans="1:32">
      <c r="A362" s="9">
        <f>الرصد!O364</f>
        <v>0</v>
      </c>
      <c r="B362" s="9">
        <f>الرصد!P364</f>
        <v>0</v>
      </c>
      <c r="C362" s="9">
        <f>الرصد!Q364</f>
        <v>0</v>
      </c>
      <c r="D362" s="9">
        <f>الرصد!T364</f>
        <v>0</v>
      </c>
      <c r="E362" s="9">
        <f>الرصد!W364</f>
        <v>0</v>
      </c>
      <c r="F362" s="9">
        <f>الرصد!Z364</f>
        <v>0</v>
      </c>
      <c r="G362" s="9">
        <f>الرصد!AC364</f>
        <v>0</v>
      </c>
      <c r="H362" s="9">
        <f>الرصد!AD364</f>
        <v>0</v>
      </c>
      <c r="I362" s="9">
        <f>الرصد!AE364</f>
        <v>0</v>
      </c>
      <c r="J362" s="9">
        <f>الرصد!AH364</f>
        <v>0</v>
      </c>
      <c r="K362" s="9">
        <f>الرصد!AK364</f>
        <v>0</v>
      </c>
      <c r="L362" s="9">
        <f>الرصد!AN364</f>
        <v>0</v>
      </c>
      <c r="M362" s="9">
        <f>الرصد!AQ364</f>
        <v>0</v>
      </c>
      <c r="N362" s="9">
        <f>الرصد!AR364</f>
        <v>0</v>
      </c>
      <c r="O362" s="9">
        <f>الرصد!AS364</f>
        <v>0</v>
      </c>
      <c r="P362" s="9">
        <f>الرصد!AT364</f>
        <v>0</v>
      </c>
      <c r="Q362" s="5" t="str">
        <f>IFERROR(IF($O362=0,"",INDEX($A$5:$P$5,SMALL(IF(--($A362:$P362&lt;$A$6:$P$6),COLUMN($A$5:$P$5),IF($A362:$P362="غ",COLUMN($A$5:$P$5))),COLUMNS($A$7:A362)))),"")</f>
        <v/>
      </c>
      <c r="R362" s="5" t="str">
        <f>IFERROR(IF($O362=0,"",INDEX($A$5:$P$5,SMALL(IF(--($A362:$P362&lt;$A$6:$P$6),COLUMN($A$5:$P$5),IF($A362:$P362="غ",COLUMN($A$5:$P$5))),COLUMNS($A$7:B362)))),"")</f>
        <v/>
      </c>
      <c r="S362" s="5" t="str">
        <f>IFERROR(IF($O362=0,"",INDEX($A$5:$P$5,SMALL(IF(--($A362:$P362&lt;$A$6:$P$6),COLUMN($A$5:$P$5),IF($A362:$P362="غ",COLUMN($A$5:$P$5))),COLUMNS($A$7:C362)))),"")</f>
        <v/>
      </c>
      <c r="T362" s="5" t="str">
        <f>IFERROR(IF($O362=0,"",INDEX($A$5:$P$5,SMALL(IF(--($A362:$P362&lt;$A$6:$P$6),COLUMN($A$5:$P$5),IF($A362:$P362="غ",COLUMN($A$5:$P$5))),COLUMNS($A$7:D362)))),"")</f>
        <v/>
      </c>
      <c r="U362" s="5" t="str">
        <f>IFERROR(IF($O362=0,"",INDEX($A$5:$P$5,SMALL(IF(--($A362:$P362&lt;$A$6:$P$6),COLUMN($A$5:$P$5),IF($A362:$P362="غ",COLUMN($A$5:$P$5))),COLUMNS($A$7:E362)))),"")</f>
        <v/>
      </c>
      <c r="V362" s="5" t="str">
        <f>IFERROR(IF($O362=0,"",INDEX($A$5:$P$5,SMALL(IF(--($A362:$P362&lt;$A$6:$P$6),COLUMN($A$5:$P$5),IF($A362:$P362="غ",COLUMN($A$5:$P$5))),COLUMNS($A$7:F362)))),"")</f>
        <v/>
      </c>
      <c r="W362" s="5" t="str">
        <f>IFERROR(IF($O362=0,"",INDEX($A$5:$P$5,SMALL(IF(--($A362:$P362&lt;$A$6:$P$6),COLUMN($A$5:$P$5),IF($A362:$P362="غ",COLUMN($A$5:$P$5))),COLUMNS($A$7:G362)))),"")</f>
        <v/>
      </c>
      <c r="X362" s="5" t="str">
        <f>IFERROR(IF($O362=0,"",INDEX($A$5:$P$5,SMALL(IF(--($A362:$P362&lt;$A$6:$P$6),COLUMN($A$5:$P$5),IF($A362:$P362="غ",COLUMN($A$5:$P$5))),COLUMNS($A$7:H362)))),"")</f>
        <v/>
      </c>
      <c r="Y362" s="5" t="str">
        <f>IFERROR(IF($O362=0,"",INDEX($A$5:$P$5,SMALL(IF(--($A362:$P362&lt;$A$6:$P$6),COLUMN($A$5:$P$5),IF($A362:$P362="غ",COLUMN($A$5:$P$5))),COLUMNS($A$7:I362)))),"")</f>
        <v/>
      </c>
      <c r="Z362" s="5" t="str">
        <f>IFERROR(IF($O362=0,"",INDEX($A$5:$P$5,SMALL(IF(--($A362:$P362&lt;$A$6:$P$6),COLUMN($A$5:$P$5),IF($A362:$P362="غ",COLUMN($A$5:$P$5))),COLUMNS($A$7:J362)))),"")</f>
        <v/>
      </c>
      <c r="AA362" s="5" t="str">
        <f>IFERROR(IF($O362=0,"",INDEX($A$5:$P$5,SMALL(IF(--($A362:$P362&lt;$A$6:$P$6),COLUMN($A$5:$P$5),IF($A362:$P362="غ",COLUMN($A$5:$P$5))),COLUMNS($A$7:K362)))),"")</f>
        <v/>
      </c>
      <c r="AB362" s="5" t="str">
        <f>IFERROR(IF($O362=0,"",INDEX($A$5:$P$5,SMALL(IF(--($A362:$P362&lt;$A$6:$P$6),COLUMN($A$5:$P$5),IF($A362:$P362="غ",COLUMN($A$5:$P$5))),COLUMNS($A$7:L362)))),"")</f>
        <v/>
      </c>
      <c r="AC362" s="5" t="str">
        <f>IFERROR(IF($O362=0,"",INDEX($A$5:$P$5,SMALL(IF(--($A362:$P362&lt;$A$6:$P$6),COLUMN($A$5:$P$5),IF($A362:$P362="غ",COLUMN($A$5:$P$5))),COLUMNS($A$7:M362)))),"")</f>
        <v/>
      </c>
      <c r="AD362" s="5" t="str">
        <f>IFERROR(IF($O362=0,"",INDEX($A$5:$P$5,SMALL(IF(--($A362:$P362&lt;$A$6:$P$6),COLUMN($A$5:$P$5),IF($A362:$P362="غ",COLUMN($A$5:$P$5))),COLUMNS($A$7:N362)))),"")</f>
        <v/>
      </c>
      <c r="AE362" s="5" t="str">
        <f>IFERROR(IF($O362=0,"",INDEX($A$5:$P$5,SMALL(IF(--($A362:$P362&lt;$A$6:$P$6),COLUMN($A$5:$P$5),IF($A362:$P362="غ",COLUMN($A$5:$P$5))),COLUMNS($A$7:O362)))),"")</f>
        <v/>
      </c>
      <c r="AF362" s="5" t="str">
        <f>IFERROR(IF($O362=0,"",INDEX($A$5:$P$5,SMALL(IF(--($A362:$P362&lt;$A$6:$P$6),COLUMN($A$5:$P$5),IF($A362:$P362="غ",COLUMN($A$5:$P$5))),COLUMNS($A$7:P362)))),"")</f>
        <v/>
      </c>
    </row>
    <row r="363" spans="1:32">
      <c r="A363" s="9">
        <f>الرصد!O365</f>
        <v>0</v>
      </c>
      <c r="B363" s="9">
        <f>الرصد!P365</f>
        <v>0</v>
      </c>
      <c r="C363" s="9">
        <f>الرصد!Q365</f>
        <v>0</v>
      </c>
      <c r="D363" s="9">
        <f>الرصد!T365</f>
        <v>0</v>
      </c>
      <c r="E363" s="9">
        <f>الرصد!W365</f>
        <v>0</v>
      </c>
      <c r="F363" s="9">
        <f>الرصد!Z365</f>
        <v>0</v>
      </c>
      <c r="G363" s="9">
        <f>الرصد!AC365</f>
        <v>0</v>
      </c>
      <c r="H363" s="9">
        <f>الرصد!AD365</f>
        <v>0</v>
      </c>
      <c r="I363" s="9">
        <f>الرصد!AE365</f>
        <v>0</v>
      </c>
      <c r="J363" s="9">
        <f>الرصد!AH365</f>
        <v>0</v>
      </c>
      <c r="K363" s="9">
        <f>الرصد!AK365</f>
        <v>0</v>
      </c>
      <c r="L363" s="9">
        <f>الرصد!AN365</f>
        <v>0</v>
      </c>
      <c r="M363" s="9">
        <f>الرصد!AQ365</f>
        <v>0</v>
      </c>
      <c r="N363" s="9">
        <f>الرصد!AR365</f>
        <v>0</v>
      </c>
      <c r="O363" s="9">
        <f>الرصد!AS365</f>
        <v>0</v>
      </c>
      <c r="P363" s="9">
        <f>الرصد!AT365</f>
        <v>0</v>
      </c>
      <c r="Q363" s="5" t="str">
        <f>IFERROR(IF($O363=0,"",INDEX($A$5:$P$5,SMALL(IF(--($A363:$P363&lt;$A$6:$P$6),COLUMN($A$5:$P$5),IF($A363:$P363="غ",COLUMN($A$5:$P$5))),COLUMNS($A$7:A363)))),"")</f>
        <v/>
      </c>
      <c r="R363" s="5" t="str">
        <f>IFERROR(IF($O363=0,"",INDEX($A$5:$P$5,SMALL(IF(--($A363:$P363&lt;$A$6:$P$6),COLUMN($A$5:$P$5),IF($A363:$P363="غ",COLUMN($A$5:$P$5))),COLUMNS($A$7:B363)))),"")</f>
        <v/>
      </c>
      <c r="S363" s="5" t="str">
        <f>IFERROR(IF($O363=0,"",INDEX($A$5:$P$5,SMALL(IF(--($A363:$P363&lt;$A$6:$P$6),COLUMN($A$5:$P$5),IF($A363:$P363="غ",COLUMN($A$5:$P$5))),COLUMNS($A$7:C363)))),"")</f>
        <v/>
      </c>
      <c r="T363" s="5" t="str">
        <f>IFERROR(IF($O363=0,"",INDEX($A$5:$P$5,SMALL(IF(--($A363:$P363&lt;$A$6:$P$6),COLUMN($A$5:$P$5),IF($A363:$P363="غ",COLUMN($A$5:$P$5))),COLUMNS($A$7:D363)))),"")</f>
        <v/>
      </c>
      <c r="U363" s="5" t="str">
        <f>IFERROR(IF($O363=0,"",INDEX($A$5:$P$5,SMALL(IF(--($A363:$P363&lt;$A$6:$P$6),COLUMN($A$5:$P$5),IF($A363:$P363="غ",COLUMN($A$5:$P$5))),COLUMNS($A$7:E363)))),"")</f>
        <v/>
      </c>
      <c r="V363" s="5" t="str">
        <f>IFERROR(IF($O363=0,"",INDEX($A$5:$P$5,SMALL(IF(--($A363:$P363&lt;$A$6:$P$6),COLUMN($A$5:$P$5),IF($A363:$P363="غ",COLUMN($A$5:$P$5))),COLUMNS($A$7:F363)))),"")</f>
        <v/>
      </c>
      <c r="W363" s="5" t="str">
        <f>IFERROR(IF($O363=0,"",INDEX($A$5:$P$5,SMALL(IF(--($A363:$P363&lt;$A$6:$P$6),COLUMN($A$5:$P$5),IF($A363:$P363="غ",COLUMN($A$5:$P$5))),COLUMNS($A$7:G363)))),"")</f>
        <v/>
      </c>
      <c r="X363" s="5" t="str">
        <f>IFERROR(IF($O363=0,"",INDEX($A$5:$P$5,SMALL(IF(--($A363:$P363&lt;$A$6:$P$6),COLUMN($A$5:$P$5),IF($A363:$P363="غ",COLUMN($A$5:$P$5))),COLUMNS($A$7:H363)))),"")</f>
        <v/>
      </c>
      <c r="Y363" s="5" t="str">
        <f>IFERROR(IF($O363=0,"",INDEX($A$5:$P$5,SMALL(IF(--($A363:$P363&lt;$A$6:$P$6),COLUMN($A$5:$P$5),IF($A363:$P363="غ",COLUMN($A$5:$P$5))),COLUMNS($A$7:I363)))),"")</f>
        <v/>
      </c>
      <c r="Z363" s="5" t="str">
        <f>IFERROR(IF($O363=0,"",INDEX($A$5:$P$5,SMALL(IF(--($A363:$P363&lt;$A$6:$P$6),COLUMN($A$5:$P$5),IF($A363:$P363="غ",COLUMN($A$5:$P$5))),COLUMNS($A$7:J363)))),"")</f>
        <v/>
      </c>
      <c r="AA363" s="5" t="str">
        <f>IFERROR(IF($O363=0,"",INDEX($A$5:$P$5,SMALL(IF(--($A363:$P363&lt;$A$6:$P$6),COLUMN($A$5:$P$5),IF($A363:$P363="غ",COLUMN($A$5:$P$5))),COLUMNS($A$7:K363)))),"")</f>
        <v/>
      </c>
      <c r="AB363" s="5" t="str">
        <f>IFERROR(IF($O363=0,"",INDEX($A$5:$P$5,SMALL(IF(--($A363:$P363&lt;$A$6:$P$6),COLUMN($A$5:$P$5),IF($A363:$P363="غ",COLUMN($A$5:$P$5))),COLUMNS($A$7:L363)))),"")</f>
        <v/>
      </c>
      <c r="AC363" s="5" t="str">
        <f>IFERROR(IF($O363=0,"",INDEX($A$5:$P$5,SMALL(IF(--($A363:$P363&lt;$A$6:$P$6),COLUMN($A$5:$P$5),IF($A363:$P363="غ",COLUMN($A$5:$P$5))),COLUMNS($A$7:M363)))),"")</f>
        <v/>
      </c>
      <c r="AD363" s="5" t="str">
        <f>IFERROR(IF($O363=0,"",INDEX($A$5:$P$5,SMALL(IF(--($A363:$P363&lt;$A$6:$P$6),COLUMN($A$5:$P$5),IF($A363:$P363="غ",COLUMN($A$5:$P$5))),COLUMNS($A$7:N363)))),"")</f>
        <v/>
      </c>
      <c r="AE363" s="5" t="str">
        <f>IFERROR(IF($O363=0,"",INDEX($A$5:$P$5,SMALL(IF(--($A363:$P363&lt;$A$6:$P$6),COLUMN($A$5:$P$5),IF($A363:$P363="غ",COLUMN($A$5:$P$5))),COLUMNS($A$7:O363)))),"")</f>
        <v/>
      </c>
      <c r="AF363" s="5" t="str">
        <f>IFERROR(IF($O363=0,"",INDEX($A$5:$P$5,SMALL(IF(--($A363:$P363&lt;$A$6:$P$6),COLUMN($A$5:$P$5),IF($A363:$P363="غ",COLUMN($A$5:$P$5))),COLUMNS($A$7:P363)))),"")</f>
        <v/>
      </c>
    </row>
    <row r="364" spans="1:32">
      <c r="A364" s="9">
        <f>الرصد!O366</f>
        <v>0</v>
      </c>
      <c r="B364" s="9">
        <f>الرصد!P366</f>
        <v>0</v>
      </c>
      <c r="C364" s="9">
        <f>الرصد!Q366</f>
        <v>0</v>
      </c>
      <c r="D364" s="9">
        <f>الرصد!T366</f>
        <v>0</v>
      </c>
      <c r="E364" s="9">
        <f>الرصد!W366</f>
        <v>0</v>
      </c>
      <c r="F364" s="9">
        <f>الرصد!Z366</f>
        <v>0</v>
      </c>
      <c r="G364" s="9">
        <f>الرصد!AC366</f>
        <v>0</v>
      </c>
      <c r="H364" s="9">
        <f>الرصد!AD366</f>
        <v>0</v>
      </c>
      <c r="I364" s="9">
        <f>الرصد!AE366</f>
        <v>0</v>
      </c>
      <c r="J364" s="9">
        <f>الرصد!AH366</f>
        <v>0</v>
      </c>
      <c r="K364" s="9">
        <f>الرصد!AK366</f>
        <v>0</v>
      </c>
      <c r="L364" s="9">
        <f>الرصد!AN366</f>
        <v>0</v>
      </c>
      <c r="M364" s="9">
        <f>الرصد!AQ366</f>
        <v>0</v>
      </c>
      <c r="N364" s="9">
        <f>الرصد!AR366</f>
        <v>0</v>
      </c>
      <c r="O364" s="9">
        <f>الرصد!AS366</f>
        <v>0</v>
      </c>
      <c r="P364" s="9">
        <f>الرصد!AT366</f>
        <v>0</v>
      </c>
      <c r="Q364" s="5" t="str">
        <f>IFERROR(IF($O364=0,"",INDEX($A$5:$P$5,SMALL(IF(--($A364:$P364&lt;$A$6:$P$6),COLUMN($A$5:$P$5),IF($A364:$P364="غ",COLUMN($A$5:$P$5))),COLUMNS($A$7:A364)))),"")</f>
        <v/>
      </c>
      <c r="R364" s="5" t="str">
        <f>IFERROR(IF($O364=0,"",INDEX($A$5:$P$5,SMALL(IF(--($A364:$P364&lt;$A$6:$P$6),COLUMN($A$5:$P$5),IF($A364:$P364="غ",COLUMN($A$5:$P$5))),COLUMNS($A$7:B364)))),"")</f>
        <v/>
      </c>
      <c r="S364" s="5" t="str">
        <f>IFERROR(IF($O364=0,"",INDEX($A$5:$P$5,SMALL(IF(--($A364:$P364&lt;$A$6:$P$6),COLUMN($A$5:$P$5),IF($A364:$P364="غ",COLUMN($A$5:$P$5))),COLUMNS($A$7:C364)))),"")</f>
        <v/>
      </c>
      <c r="T364" s="5" t="str">
        <f>IFERROR(IF($O364=0,"",INDEX($A$5:$P$5,SMALL(IF(--($A364:$P364&lt;$A$6:$P$6),COLUMN($A$5:$P$5),IF($A364:$P364="غ",COLUMN($A$5:$P$5))),COLUMNS($A$7:D364)))),"")</f>
        <v/>
      </c>
      <c r="U364" s="5" t="str">
        <f>IFERROR(IF($O364=0,"",INDEX($A$5:$P$5,SMALL(IF(--($A364:$P364&lt;$A$6:$P$6),COLUMN($A$5:$P$5),IF($A364:$P364="غ",COLUMN($A$5:$P$5))),COLUMNS($A$7:E364)))),"")</f>
        <v/>
      </c>
      <c r="V364" s="5" t="str">
        <f>IFERROR(IF($O364=0,"",INDEX($A$5:$P$5,SMALL(IF(--($A364:$P364&lt;$A$6:$P$6),COLUMN($A$5:$P$5),IF($A364:$P364="غ",COLUMN($A$5:$P$5))),COLUMNS($A$7:F364)))),"")</f>
        <v/>
      </c>
      <c r="W364" s="5" t="str">
        <f>IFERROR(IF($O364=0,"",INDEX($A$5:$P$5,SMALL(IF(--($A364:$P364&lt;$A$6:$P$6),COLUMN($A$5:$P$5),IF($A364:$P364="غ",COLUMN($A$5:$P$5))),COLUMNS($A$7:G364)))),"")</f>
        <v/>
      </c>
      <c r="X364" s="5" t="str">
        <f>IFERROR(IF($O364=0,"",INDEX($A$5:$P$5,SMALL(IF(--($A364:$P364&lt;$A$6:$P$6),COLUMN($A$5:$P$5),IF($A364:$P364="غ",COLUMN($A$5:$P$5))),COLUMNS($A$7:H364)))),"")</f>
        <v/>
      </c>
      <c r="Y364" s="5" t="str">
        <f>IFERROR(IF($O364=0,"",INDEX($A$5:$P$5,SMALL(IF(--($A364:$P364&lt;$A$6:$P$6),COLUMN($A$5:$P$5),IF($A364:$P364="غ",COLUMN($A$5:$P$5))),COLUMNS($A$7:I364)))),"")</f>
        <v/>
      </c>
      <c r="Z364" s="5" t="str">
        <f>IFERROR(IF($O364=0,"",INDEX($A$5:$P$5,SMALL(IF(--($A364:$P364&lt;$A$6:$P$6),COLUMN($A$5:$P$5),IF($A364:$P364="غ",COLUMN($A$5:$P$5))),COLUMNS($A$7:J364)))),"")</f>
        <v/>
      </c>
      <c r="AA364" s="5" t="str">
        <f>IFERROR(IF($O364=0,"",INDEX($A$5:$P$5,SMALL(IF(--($A364:$P364&lt;$A$6:$P$6),COLUMN($A$5:$P$5),IF($A364:$P364="غ",COLUMN($A$5:$P$5))),COLUMNS($A$7:K364)))),"")</f>
        <v/>
      </c>
      <c r="AB364" s="5" t="str">
        <f>IFERROR(IF($O364=0,"",INDEX($A$5:$P$5,SMALL(IF(--($A364:$P364&lt;$A$6:$P$6),COLUMN($A$5:$P$5),IF($A364:$P364="غ",COLUMN($A$5:$P$5))),COLUMNS($A$7:L364)))),"")</f>
        <v/>
      </c>
      <c r="AC364" s="5" t="str">
        <f>IFERROR(IF($O364=0,"",INDEX($A$5:$P$5,SMALL(IF(--($A364:$P364&lt;$A$6:$P$6),COLUMN($A$5:$P$5),IF($A364:$P364="غ",COLUMN($A$5:$P$5))),COLUMNS($A$7:M364)))),"")</f>
        <v/>
      </c>
      <c r="AD364" s="5" t="str">
        <f>IFERROR(IF($O364=0,"",INDEX($A$5:$P$5,SMALL(IF(--($A364:$P364&lt;$A$6:$P$6),COLUMN($A$5:$P$5),IF($A364:$P364="غ",COLUMN($A$5:$P$5))),COLUMNS($A$7:N364)))),"")</f>
        <v/>
      </c>
      <c r="AE364" s="5" t="str">
        <f>IFERROR(IF($O364=0,"",INDEX($A$5:$P$5,SMALL(IF(--($A364:$P364&lt;$A$6:$P$6),COLUMN($A$5:$P$5),IF($A364:$P364="غ",COLUMN($A$5:$P$5))),COLUMNS($A$7:O364)))),"")</f>
        <v/>
      </c>
      <c r="AF364" s="5" t="str">
        <f>IFERROR(IF($O364=0,"",INDEX($A$5:$P$5,SMALL(IF(--($A364:$P364&lt;$A$6:$P$6),COLUMN($A$5:$P$5),IF($A364:$P364="غ",COLUMN($A$5:$P$5))),COLUMNS($A$7:P364)))),"")</f>
        <v/>
      </c>
    </row>
    <row r="365" spans="1:32">
      <c r="A365" s="9">
        <f>الرصد!O367</f>
        <v>0</v>
      </c>
      <c r="B365" s="9">
        <f>الرصد!P367</f>
        <v>0</v>
      </c>
      <c r="C365" s="9">
        <f>الرصد!Q367</f>
        <v>0</v>
      </c>
      <c r="D365" s="9">
        <f>الرصد!T367</f>
        <v>0</v>
      </c>
      <c r="E365" s="9">
        <f>الرصد!W367</f>
        <v>0</v>
      </c>
      <c r="F365" s="9">
        <f>الرصد!Z367</f>
        <v>0</v>
      </c>
      <c r="G365" s="9">
        <f>الرصد!AC367</f>
        <v>0</v>
      </c>
      <c r="H365" s="9">
        <f>الرصد!AD367</f>
        <v>0</v>
      </c>
      <c r="I365" s="9">
        <f>الرصد!AE367</f>
        <v>0</v>
      </c>
      <c r="J365" s="9">
        <f>الرصد!AH367</f>
        <v>0</v>
      </c>
      <c r="K365" s="9">
        <f>الرصد!AK367</f>
        <v>0</v>
      </c>
      <c r="L365" s="9">
        <f>الرصد!AN367</f>
        <v>0</v>
      </c>
      <c r="M365" s="9">
        <f>الرصد!AQ367</f>
        <v>0</v>
      </c>
      <c r="N365" s="9">
        <f>الرصد!AR367</f>
        <v>0</v>
      </c>
      <c r="O365" s="9">
        <f>الرصد!AS367</f>
        <v>0</v>
      </c>
      <c r="P365" s="9">
        <f>الرصد!AT367</f>
        <v>0</v>
      </c>
      <c r="Q365" s="5" t="str">
        <f>IFERROR(IF($O365=0,"",INDEX($A$5:$P$5,SMALL(IF(--($A365:$P365&lt;$A$6:$P$6),COLUMN($A$5:$P$5),IF($A365:$P365="غ",COLUMN($A$5:$P$5))),COLUMNS($A$7:A365)))),"")</f>
        <v/>
      </c>
      <c r="R365" s="5" t="str">
        <f>IFERROR(IF($O365=0,"",INDEX($A$5:$P$5,SMALL(IF(--($A365:$P365&lt;$A$6:$P$6),COLUMN($A$5:$P$5),IF($A365:$P365="غ",COLUMN($A$5:$P$5))),COLUMNS($A$7:B365)))),"")</f>
        <v/>
      </c>
      <c r="S365" s="5" t="str">
        <f>IFERROR(IF($O365=0,"",INDEX($A$5:$P$5,SMALL(IF(--($A365:$P365&lt;$A$6:$P$6),COLUMN($A$5:$P$5),IF($A365:$P365="غ",COLUMN($A$5:$P$5))),COLUMNS($A$7:C365)))),"")</f>
        <v/>
      </c>
      <c r="T365" s="5" t="str">
        <f>IFERROR(IF($O365=0,"",INDEX($A$5:$P$5,SMALL(IF(--($A365:$P365&lt;$A$6:$P$6),COLUMN($A$5:$P$5),IF($A365:$P365="غ",COLUMN($A$5:$P$5))),COLUMNS($A$7:D365)))),"")</f>
        <v/>
      </c>
      <c r="U365" s="5" t="str">
        <f>IFERROR(IF($O365=0,"",INDEX($A$5:$P$5,SMALL(IF(--($A365:$P365&lt;$A$6:$P$6),COLUMN($A$5:$P$5),IF($A365:$P365="غ",COLUMN($A$5:$P$5))),COLUMNS($A$7:E365)))),"")</f>
        <v/>
      </c>
      <c r="V365" s="5" t="str">
        <f>IFERROR(IF($O365=0,"",INDEX($A$5:$P$5,SMALL(IF(--($A365:$P365&lt;$A$6:$P$6),COLUMN($A$5:$P$5),IF($A365:$P365="غ",COLUMN($A$5:$P$5))),COLUMNS($A$7:F365)))),"")</f>
        <v/>
      </c>
      <c r="W365" s="5" t="str">
        <f>IFERROR(IF($O365=0,"",INDEX($A$5:$P$5,SMALL(IF(--($A365:$P365&lt;$A$6:$P$6),COLUMN($A$5:$P$5),IF($A365:$P365="غ",COLUMN($A$5:$P$5))),COLUMNS($A$7:G365)))),"")</f>
        <v/>
      </c>
      <c r="X365" s="5" t="str">
        <f>IFERROR(IF($O365=0,"",INDEX($A$5:$P$5,SMALL(IF(--($A365:$P365&lt;$A$6:$P$6),COLUMN($A$5:$P$5),IF($A365:$P365="غ",COLUMN($A$5:$P$5))),COLUMNS($A$7:H365)))),"")</f>
        <v/>
      </c>
      <c r="Y365" s="5" t="str">
        <f>IFERROR(IF($O365=0,"",INDEX($A$5:$P$5,SMALL(IF(--($A365:$P365&lt;$A$6:$P$6),COLUMN($A$5:$P$5),IF($A365:$P365="غ",COLUMN($A$5:$P$5))),COLUMNS($A$7:I365)))),"")</f>
        <v/>
      </c>
      <c r="Z365" s="5" t="str">
        <f>IFERROR(IF($O365=0,"",INDEX($A$5:$P$5,SMALL(IF(--($A365:$P365&lt;$A$6:$P$6),COLUMN($A$5:$P$5),IF($A365:$P365="غ",COLUMN($A$5:$P$5))),COLUMNS($A$7:J365)))),"")</f>
        <v/>
      </c>
      <c r="AA365" s="5" t="str">
        <f>IFERROR(IF($O365=0,"",INDEX($A$5:$P$5,SMALL(IF(--($A365:$P365&lt;$A$6:$P$6),COLUMN($A$5:$P$5),IF($A365:$P365="غ",COLUMN($A$5:$P$5))),COLUMNS($A$7:K365)))),"")</f>
        <v/>
      </c>
      <c r="AB365" s="5" t="str">
        <f>IFERROR(IF($O365=0,"",INDEX($A$5:$P$5,SMALL(IF(--($A365:$P365&lt;$A$6:$P$6),COLUMN($A$5:$P$5),IF($A365:$P365="غ",COLUMN($A$5:$P$5))),COLUMNS($A$7:L365)))),"")</f>
        <v/>
      </c>
      <c r="AC365" s="5" t="str">
        <f>IFERROR(IF($O365=0,"",INDEX($A$5:$P$5,SMALL(IF(--($A365:$P365&lt;$A$6:$P$6),COLUMN($A$5:$P$5),IF($A365:$P365="غ",COLUMN($A$5:$P$5))),COLUMNS($A$7:M365)))),"")</f>
        <v/>
      </c>
      <c r="AD365" s="5" t="str">
        <f>IFERROR(IF($O365=0,"",INDEX($A$5:$P$5,SMALL(IF(--($A365:$P365&lt;$A$6:$P$6),COLUMN($A$5:$P$5),IF($A365:$P365="غ",COLUMN($A$5:$P$5))),COLUMNS($A$7:N365)))),"")</f>
        <v/>
      </c>
      <c r="AE365" s="5" t="str">
        <f>IFERROR(IF($O365=0,"",INDEX($A$5:$P$5,SMALL(IF(--($A365:$P365&lt;$A$6:$P$6),COLUMN($A$5:$P$5),IF($A365:$P365="غ",COLUMN($A$5:$P$5))),COLUMNS($A$7:O365)))),"")</f>
        <v/>
      </c>
      <c r="AF365" s="5" t="str">
        <f>IFERROR(IF($O365=0,"",INDEX($A$5:$P$5,SMALL(IF(--($A365:$P365&lt;$A$6:$P$6),COLUMN($A$5:$P$5),IF($A365:$P365="غ",COLUMN($A$5:$P$5))),COLUMNS($A$7:P365)))),"")</f>
        <v/>
      </c>
    </row>
    <row r="366" spans="1:32">
      <c r="A366" s="9">
        <f>الرصد!O368</f>
        <v>0</v>
      </c>
      <c r="B366" s="9">
        <f>الرصد!P368</f>
        <v>0</v>
      </c>
      <c r="C366" s="9">
        <f>الرصد!Q368</f>
        <v>0</v>
      </c>
      <c r="D366" s="9">
        <f>الرصد!T368</f>
        <v>0</v>
      </c>
      <c r="E366" s="9">
        <f>الرصد!W368</f>
        <v>0</v>
      </c>
      <c r="F366" s="9">
        <f>الرصد!Z368</f>
        <v>0</v>
      </c>
      <c r="G366" s="9">
        <f>الرصد!AC368</f>
        <v>0</v>
      </c>
      <c r="H366" s="9">
        <f>الرصد!AD368</f>
        <v>0</v>
      </c>
      <c r="I366" s="9">
        <f>الرصد!AE368</f>
        <v>0</v>
      </c>
      <c r="J366" s="9">
        <f>الرصد!AH368</f>
        <v>0</v>
      </c>
      <c r="K366" s="9">
        <f>الرصد!AK368</f>
        <v>0</v>
      </c>
      <c r="L366" s="9">
        <f>الرصد!AN368</f>
        <v>0</v>
      </c>
      <c r="M366" s="9">
        <f>الرصد!AQ368</f>
        <v>0</v>
      </c>
      <c r="N366" s="9">
        <f>الرصد!AR368</f>
        <v>0</v>
      </c>
      <c r="O366" s="9">
        <f>الرصد!AS368</f>
        <v>0</v>
      </c>
      <c r="P366" s="9">
        <f>الرصد!AT368</f>
        <v>0</v>
      </c>
      <c r="Q366" s="5" t="str">
        <f>IFERROR(IF($O366=0,"",INDEX($A$5:$P$5,SMALL(IF(--($A366:$P366&lt;$A$6:$P$6),COLUMN($A$5:$P$5),IF($A366:$P366="غ",COLUMN($A$5:$P$5))),COLUMNS($A$7:A366)))),"")</f>
        <v/>
      </c>
      <c r="R366" s="5" t="str">
        <f>IFERROR(IF($O366=0,"",INDEX($A$5:$P$5,SMALL(IF(--($A366:$P366&lt;$A$6:$P$6),COLUMN($A$5:$P$5),IF($A366:$P366="غ",COLUMN($A$5:$P$5))),COLUMNS($A$7:B366)))),"")</f>
        <v/>
      </c>
      <c r="S366" s="5" t="str">
        <f>IFERROR(IF($O366=0,"",INDEX($A$5:$P$5,SMALL(IF(--($A366:$P366&lt;$A$6:$P$6),COLUMN($A$5:$P$5),IF($A366:$P366="غ",COLUMN($A$5:$P$5))),COLUMNS($A$7:C366)))),"")</f>
        <v/>
      </c>
      <c r="T366" s="5" t="str">
        <f>IFERROR(IF($O366=0,"",INDEX($A$5:$P$5,SMALL(IF(--($A366:$P366&lt;$A$6:$P$6),COLUMN($A$5:$P$5),IF($A366:$P366="غ",COLUMN($A$5:$P$5))),COLUMNS($A$7:D366)))),"")</f>
        <v/>
      </c>
      <c r="U366" s="5" t="str">
        <f>IFERROR(IF($O366=0,"",INDEX($A$5:$P$5,SMALL(IF(--($A366:$P366&lt;$A$6:$P$6),COLUMN($A$5:$P$5),IF($A366:$P366="غ",COLUMN($A$5:$P$5))),COLUMNS($A$7:E366)))),"")</f>
        <v/>
      </c>
      <c r="V366" s="5" t="str">
        <f>IFERROR(IF($O366=0,"",INDEX($A$5:$P$5,SMALL(IF(--($A366:$P366&lt;$A$6:$P$6),COLUMN($A$5:$P$5),IF($A366:$P366="غ",COLUMN($A$5:$P$5))),COLUMNS($A$7:F366)))),"")</f>
        <v/>
      </c>
      <c r="W366" s="5" t="str">
        <f>IFERROR(IF($O366=0,"",INDEX($A$5:$P$5,SMALL(IF(--($A366:$P366&lt;$A$6:$P$6),COLUMN($A$5:$P$5),IF($A366:$P366="غ",COLUMN($A$5:$P$5))),COLUMNS($A$7:G366)))),"")</f>
        <v/>
      </c>
      <c r="X366" s="5" t="str">
        <f>IFERROR(IF($O366=0,"",INDEX($A$5:$P$5,SMALL(IF(--($A366:$P366&lt;$A$6:$P$6),COLUMN($A$5:$P$5),IF($A366:$P366="غ",COLUMN($A$5:$P$5))),COLUMNS($A$7:H366)))),"")</f>
        <v/>
      </c>
      <c r="Y366" s="5" t="str">
        <f>IFERROR(IF($O366=0,"",INDEX($A$5:$P$5,SMALL(IF(--($A366:$P366&lt;$A$6:$P$6),COLUMN($A$5:$P$5),IF($A366:$P366="غ",COLUMN($A$5:$P$5))),COLUMNS($A$7:I366)))),"")</f>
        <v/>
      </c>
      <c r="Z366" s="5" t="str">
        <f>IFERROR(IF($O366=0,"",INDEX($A$5:$P$5,SMALL(IF(--($A366:$P366&lt;$A$6:$P$6),COLUMN($A$5:$P$5),IF($A366:$P366="غ",COLUMN($A$5:$P$5))),COLUMNS($A$7:J366)))),"")</f>
        <v/>
      </c>
      <c r="AA366" s="5" t="str">
        <f>IFERROR(IF($O366=0,"",INDEX($A$5:$P$5,SMALL(IF(--($A366:$P366&lt;$A$6:$P$6),COLUMN($A$5:$P$5),IF($A366:$P366="غ",COLUMN($A$5:$P$5))),COLUMNS($A$7:K366)))),"")</f>
        <v/>
      </c>
      <c r="AB366" s="5" t="str">
        <f>IFERROR(IF($O366=0,"",INDEX($A$5:$P$5,SMALL(IF(--($A366:$P366&lt;$A$6:$P$6),COLUMN($A$5:$P$5),IF($A366:$P366="غ",COLUMN($A$5:$P$5))),COLUMNS($A$7:L366)))),"")</f>
        <v/>
      </c>
      <c r="AC366" s="5" t="str">
        <f>IFERROR(IF($O366=0,"",INDEX($A$5:$P$5,SMALL(IF(--($A366:$P366&lt;$A$6:$P$6),COLUMN($A$5:$P$5),IF($A366:$P366="غ",COLUMN($A$5:$P$5))),COLUMNS($A$7:M366)))),"")</f>
        <v/>
      </c>
      <c r="AD366" s="5" t="str">
        <f>IFERROR(IF($O366=0,"",INDEX($A$5:$P$5,SMALL(IF(--($A366:$P366&lt;$A$6:$P$6),COLUMN($A$5:$P$5),IF($A366:$P366="غ",COLUMN($A$5:$P$5))),COLUMNS($A$7:N366)))),"")</f>
        <v/>
      </c>
      <c r="AE366" s="5" t="str">
        <f>IFERROR(IF($O366=0,"",INDEX($A$5:$P$5,SMALL(IF(--($A366:$P366&lt;$A$6:$P$6),COLUMN($A$5:$P$5),IF($A366:$P366="غ",COLUMN($A$5:$P$5))),COLUMNS($A$7:O366)))),"")</f>
        <v/>
      </c>
      <c r="AF366" s="5" t="str">
        <f>IFERROR(IF($O366=0,"",INDEX($A$5:$P$5,SMALL(IF(--($A366:$P366&lt;$A$6:$P$6),COLUMN($A$5:$P$5),IF($A366:$P366="غ",COLUMN($A$5:$P$5))),COLUMNS($A$7:P366)))),"")</f>
        <v/>
      </c>
    </row>
    <row r="367" spans="1:32">
      <c r="A367" s="9">
        <f>الرصد!O369</f>
        <v>0</v>
      </c>
      <c r="B367" s="9">
        <f>الرصد!P369</f>
        <v>0</v>
      </c>
      <c r="C367" s="9">
        <f>الرصد!Q369</f>
        <v>0</v>
      </c>
      <c r="D367" s="9">
        <f>الرصد!T369</f>
        <v>0</v>
      </c>
      <c r="E367" s="9">
        <f>الرصد!W369</f>
        <v>0</v>
      </c>
      <c r="F367" s="9">
        <f>الرصد!Z369</f>
        <v>0</v>
      </c>
      <c r="G367" s="9">
        <f>الرصد!AC369</f>
        <v>0</v>
      </c>
      <c r="H367" s="9">
        <f>الرصد!AD369</f>
        <v>0</v>
      </c>
      <c r="I367" s="9">
        <f>الرصد!AE369</f>
        <v>0</v>
      </c>
      <c r="J367" s="9">
        <f>الرصد!AH369</f>
        <v>0</v>
      </c>
      <c r="K367" s="9">
        <f>الرصد!AK369</f>
        <v>0</v>
      </c>
      <c r="L367" s="9">
        <f>الرصد!AN369</f>
        <v>0</v>
      </c>
      <c r="M367" s="9">
        <f>الرصد!AQ369</f>
        <v>0</v>
      </c>
      <c r="N367" s="9">
        <f>الرصد!AR369</f>
        <v>0</v>
      </c>
      <c r="O367" s="9">
        <f>الرصد!AS369</f>
        <v>0</v>
      </c>
      <c r="P367" s="9">
        <f>الرصد!AT369</f>
        <v>0</v>
      </c>
      <c r="Q367" s="5" t="str">
        <f>IFERROR(IF($O367=0,"",INDEX($A$5:$P$5,SMALL(IF(--($A367:$P367&lt;$A$6:$P$6),COLUMN($A$5:$P$5),IF($A367:$P367="غ",COLUMN($A$5:$P$5))),COLUMNS($A$7:A367)))),"")</f>
        <v/>
      </c>
      <c r="R367" s="5" t="str">
        <f>IFERROR(IF($O367=0,"",INDEX($A$5:$P$5,SMALL(IF(--($A367:$P367&lt;$A$6:$P$6),COLUMN($A$5:$P$5),IF($A367:$P367="غ",COLUMN($A$5:$P$5))),COLUMNS($A$7:B367)))),"")</f>
        <v/>
      </c>
      <c r="S367" s="5" t="str">
        <f>IFERROR(IF($O367=0,"",INDEX($A$5:$P$5,SMALL(IF(--($A367:$P367&lt;$A$6:$P$6),COLUMN($A$5:$P$5),IF($A367:$P367="غ",COLUMN($A$5:$P$5))),COLUMNS($A$7:C367)))),"")</f>
        <v/>
      </c>
      <c r="T367" s="5" t="str">
        <f>IFERROR(IF($O367=0,"",INDEX($A$5:$P$5,SMALL(IF(--($A367:$P367&lt;$A$6:$P$6),COLUMN($A$5:$P$5),IF($A367:$P367="غ",COLUMN($A$5:$P$5))),COLUMNS($A$7:D367)))),"")</f>
        <v/>
      </c>
      <c r="U367" s="5" t="str">
        <f>IFERROR(IF($O367=0,"",INDEX($A$5:$P$5,SMALL(IF(--($A367:$P367&lt;$A$6:$P$6),COLUMN($A$5:$P$5),IF($A367:$P367="غ",COLUMN($A$5:$P$5))),COLUMNS($A$7:E367)))),"")</f>
        <v/>
      </c>
      <c r="V367" s="5" t="str">
        <f>IFERROR(IF($O367=0,"",INDEX($A$5:$P$5,SMALL(IF(--($A367:$P367&lt;$A$6:$P$6),COLUMN($A$5:$P$5),IF($A367:$P367="غ",COLUMN($A$5:$P$5))),COLUMNS($A$7:F367)))),"")</f>
        <v/>
      </c>
      <c r="W367" s="5" t="str">
        <f>IFERROR(IF($O367=0,"",INDEX($A$5:$P$5,SMALL(IF(--($A367:$P367&lt;$A$6:$P$6),COLUMN($A$5:$P$5),IF($A367:$P367="غ",COLUMN($A$5:$P$5))),COLUMNS($A$7:G367)))),"")</f>
        <v/>
      </c>
      <c r="X367" s="5" t="str">
        <f>IFERROR(IF($O367=0,"",INDEX($A$5:$P$5,SMALL(IF(--($A367:$P367&lt;$A$6:$P$6),COLUMN($A$5:$P$5),IF($A367:$P367="غ",COLUMN($A$5:$P$5))),COLUMNS($A$7:H367)))),"")</f>
        <v/>
      </c>
      <c r="Y367" s="5" t="str">
        <f>IFERROR(IF($O367=0,"",INDEX($A$5:$P$5,SMALL(IF(--($A367:$P367&lt;$A$6:$P$6),COLUMN($A$5:$P$5),IF($A367:$P367="غ",COLUMN($A$5:$P$5))),COLUMNS($A$7:I367)))),"")</f>
        <v/>
      </c>
      <c r="Z367" s="5" t="str">
        <f>IFERROR(IF($O367=0,"",INDEX($A$5:$P$5,SMALL(IF(--($A367:$P367&lt;$A$6:$P$6),COLUMN($A$5:$P$5),IF($A367:$P367="غ",COLUMN($A$5:$P$5))),COLUMNS($A$7:J367)))),"")</f>
        <v/>
      </c>
      <c r="AA367" s="5" t="str">
        <f>IFERROR(IF($O367=0,"",INDEX($A$5:$P$5,SMALL(IF(--($A367:$P367&lt;$A$6:$P$6),COLUMN($A$5:$P$5),IF($A367:$P367="غ",COLUMN($A$5:$P$5))),COLUMNS($A$7:K367)))),"")</f>
        <v/>
      </c>
      <c r="AB367" s="5" t="str">
        <f>IFERROR(IF($O367=0,"",INDEX($A$5:$P$5,SMALL(IF(--($A367:$P367&lt;$A$6:$P$6),COLUMN($A$5:$P$5),IF($A367:$P367="غ",COLUMN($A$5:$P$5))),COLUMNS($A$7:L367)))),"")</f>
        <v/>
      </c>
      <c r="AC367" s="5" t="str">
        <f>IFERROR(IF($O367=0,"",INDEX($A$5:$P$5,SMALL(IF(--($A367:$P367&lt;$A$6:$P$6),COLUMN($A$5:$P$5),IF($A367:$P367="غ",COLUMN($A$5:$P$5))),COLUMNS($A$7:M367)))),"")</f>
        <v/>
      </c>
      <c r="AD367" s="5" t="str">
        <f>IFERROR(IF($O367=0,"",INDEX($A$5:$P$5,SMALL(IF(--($A367:$P367&lt;$A$6:$P$6),COLUMN($A$5:$P$5),IF($A367:$P367="غ",COLUMN($A$5:$P$5))),COLUMNS($A$7:N367)))),"")</f>
        <v/>
      </c>
      <c r="AE367" s="5" t="str">
        <f>IFERROR(IF($O367=0,"",INDEX($A$5:$P$5,SMALL(IF(--($A367:$P367&lt;$A$6:$P$6),COLUMN($A$5:$P$5),IF($A367:$P367="غ",COLUMN($A$5:$P$5))),COLUMNS($A$7:O367)))),"")</f>
        <v/>
      </c>
      <c r="AF367" s="5" t="str">
        <f>IFERROR(IF($O367=0,"",INDEX($A$5:$P$5,SMALL(IF(--($A367:$P367&lt;$A$6:$P$6),COLUMN($A$5:$P$5),IF($A367:$P367="غ",COLUMN($A$5:$P$5))),COLUMNS($A$7:P367)))),"")</f>
        <v/>
      </c>
    </row>
    <row r="368" spans="1:32">
      <c r="A368" s="9">
        <f>الرصد!O370</f>
        <v>0</v>
      </c>
      <c r="B368" s="9">
        <f>الرصد!P370</f>
        <v>0</v>
      </c>
      <c r="C368" s="9">
        <f>الرصد!Q370</f>
        <v>0</v>
      </c>
      <c r="D368" s="9">
        <f>الرصد!T370</f>
        <v>0</v>
      </c>
      <c r="E368" s="9">
        <f>الرصد!W370</f>
        <v>0</v>
      </c>
      <c r="F368" s="9">
        <f>الرصد!Z370</f>
        <v>0</v>
      </c>
      <c r="G368" s="9">
        <f>الرصد!AC370</f>
        <v>0</v>
      </c>
      <c r="H368" s="9">
        <f>الرصد!AD370</f>
        <v>0</v>
      </c>
      <c r="I368" s="9">
        <f>الرصد!AE370</f>
        <v>0</v>
      </c>
      <c r="J368" s="9">
        <f>الرصد!AH370</f>
        <v>0</v>
      </c>
      <c r="K368" s="9">
        <f>الرصد!AK370</f>
        <v>0</v>
      </c>
      <c r="L368" s="9">
        <f>الرصد!AN370</f>
        <v>0</v>
      </c>
      <c r="M368" s="9">
        <f>الرصد!AQ370</f>
        <v>0</v>
      </c>
      <c r="N368" s="9">
        <f>الرصد!AR370</f>
        <v>0</v>
      </c>
      <c r="O368" s="9">
        <f>الرصد!AS370</f>
        <v>0</v>
      </c>
      <c r="P368" s="9">
        <f>الرصد!AT370</f>
        <v>0</v>
      </c>
      <c r="Q368" s="5" t="str">
        <f>IFERROR(IF($O368=0,"",INDEX($A$5:$P$5,SMALL(IF(--($A368:$P368&lt;$A$6:$P$6),COLUMN($A$5:$P$5),IF($A368:$P368="غ",COLUMN($A$5:$P$5))),COLUMNS($A$7:A368)))),"")</f>
        <v/>
      </c>
      <c r="R368" s="5" t="str">
        <f>IFERROR(IF($O368=0,"",INDEX($A$5:$P$5,SMALL(IF(--($A368:$P368&lt;$A$6:$P$6),COLUMN($A$5:$P$5),IF($A368:$P368="غ",COLUMN($A$5:$P$5))),COLUMNS($A$7:B368)))),"")</f>
        <v/>
      </c>
      <c r="S368" s="5" t="str">
        <f>IFERROR(IF($O368=0,"",INDEX($A$5:$P$5,SMALL(IF(--($A368:$P368&lt;$A$6:$P$6),COLUMN($A$5:$P$5),IF($A368:$P368="غ",COLUMN($A$5:$P$5))),COLUMNS($A$7:C368)))),"")</f>
        <v/>
      </c>
      <c r="T368" s="5" t="str">
        <f>IFERROR(IF($O368=0,"",INDEX($A$5:$P$5,SMALL(IF(--($A368:$P368&lt;$A$6:$P$6),COLUMN($A$5:$P$5),IF($A368:$P368="غ",COLUMN($A$5:$P$5))),COLUMNS($A$7:D368)))),"")</f>
        <v/>
      </c>
      <c r="U368" s="5" t="str">
        <f>IFERROR(IF($O368=0,"",INDEX($A$5:$P$5,SMALL(IF(--($A368:$P368&lt;$A$6:$P$6),COLUMN($A$5:$P$5),IF($A368:$P368="غ",COLUMN($A$5:$P$5))),COLUMNS($A$7:E368)))),"")</f>
        <v/>
      </c>
      <c r="V368" s="5" t="str">
        <f>IFERROR(IF($O368=0,"",INDEX($A$5:$P$5,SMALL(IF(--($A368:$P368&lt;$A$6:$P$6),COLUMN($A$5:$P$5),IF($A368:$P368="غ",COLUMN($A$5:$P$5))),COLUMNS($A$7:F368)))),"")</f>
        <v/>
      </c>
      <c r="W368" s="5" t="str">
        <f>IFERROR(IF($O368=0,"",INDEX($A$5:$P$5,SMALL(IF(--($A368:$P368&lt;$A$6:$P$6),COLUMN($A$5:$P$5),IF($A368:$P368="غ",COLUMN($A$5:$P$5))),COLUMNS($A$7:G368)))),"")</f>
        <v/>
      </c>
      <c r="X368" s="5" t="str">
        <f>IFERROR(IF($O368=0,"",INDEX($A$5:$P$5,SMALL(IF(--($A368:$P368&lt;$A$6:$P$6),COLUMN($A$5:$P$5),IF($A368:$P368="غ",COLUMN($A$5:$P$5))),COLUMNS($A$7:H368)))),"")</f>
        <v/>
      </c>
      <c r="Y368" s="5" t="str">
        <f>IFERROR(IF($O368=0,"",INDEX($A$5:$P$5,SMALL(IF(--($A368:$P368&lt;$A$6:$P$6),COLUMN($A$5:$P$5),IF($A368:$P368="غ",COLUMN($A$5:$P$5))),COLUMNS($A$7:I368)))),"")</f>
        <v/>
      </c>
      <c r="Z368" s="5" t="str">
        <f>IFERROR(IF($O368=0,"",INDEX($A$5:$P$5,SMALL(IF(--($A368:$P368&lt;$A$6:$P$6),COLUMN($A$5:$P$5),IF($A368:$P368="غ",COLUMN($A$5:$P$5))),COLUMNS($A$7:J368)))),"")</f>
        <v/>
      </c>
      <c r="AA368" s="5" t="str">
        <f>IFERROR(IF($O368=0,"",INDEX($A$5:$P$5,SMALL(IF(--($A368:$P368&lt;$A$6:$P$6),COLUMN($A$5:$P$5),IF($A368:$P368="غ",COLUMN($A$5:$P$5))),COLUMNS($A$7:K368)))),"")</f>
        <v/>
      </c>
      <c r="AB368" s="5" t="str">
        <f>IFERROR(IF($O368=0,"",INDEX($A$5:$P$5,SMALL(IF(--($A368:$P368&lt;$A$6:$P$6),COLUMN($A$5:$P$5),IF($A368:$P368="غ",COLUMN($A$5:$P$5))),COLUMNS($A$7:L368)))),"")</f>
        <v/>
      </c>
      <c r="AC368" s="5" t="str">
        <f>IFERROR(IF($O368=0,"",INDEX($A$5:$P$5,SMALL(IF(--($A368:$P368&lt;$A$6:$P$6),COLUMN($A$5:$P$5),IF($A368:$P368="غ",COLUMN($A$5:$P$5))),COLUMNS($A$7:M368)))),"")</f>
        <v/>
      </c>
      <c r="AD368" s="5" t="str">
        <f>IFERROR(IF($O368=0,"",INDEX($A$5:$P$5,SMALL(IF(--($A368:$P368&lt;$A$6:$P$6),COLUMN($A$5:$P$5),IF($A368:$P368="غ",COLUMN($A$5:$P$5))),COLUMNS($A$7:N368)))),"")</f>
        <v/>
      </c>
      <c r="AE368" s="5" t="str">
        <f>IFERROR(IF($O368=0,"",INDEX($A$5:$P$5,SMALL(IF(--($A368:$P368&lt;$A$6:$P$6),COLUMN($A$5:$P$5),IF($A368:$P368="غ",COLUMN($A$5:$P$5))),COLUMNS($A$7:O368)))),"")</f>
        <v/>
      </c>
      <c r="AF368" s="5" t="str">
        <f>IFERROR(IF($O368=0,"",INDEX($A$5:$P$5,SMALL(IF(--($A368:$P368&lt;$A$6:$P$6),COLUMN($A$5:$P$5),IF($A368:$P368="غ",COLUMN($A$5:$P$5))),COLUMNS($A$7:P368)))),"")</f>
        <v/>
      </c>
    </row>
    <row r="369" spans="1:32">
      <c r="A369" s="9">
        <f>الرصد!O371</f>
        <v>0</v>
      </c>
      <c r="B369" s="9">
        <f>الرصد!P371</f>
        <v>0</v>
      </c>
      <c r="C369" s="9">
        <f>الرصد!Q371</f>
        <v>0</v>
      </c>
      <c r="D369" s="9">
        <f>الرصد!T371</f>
        <v>0</v>
      </c>
      <c r="E369" s="9">
        <f>الرصد!W371</f>
        <v>0</v>
      </c>
      <c r="F369" s="9">
        <f>الرصد!Z371</f>
        <v>0</v>
      </c>
      <c r="G369" s="9">
        <f>الرصد!AC371</f>
        <v>0</v>
      </c>
      <c r="H369" s="9">
        <f>الرصد!AD371</f>
        <v>0</v>
      </c>
      <c r="I369" s="9">
        <f>الرصد!AE371</f>
        <v>0</v>
      </c>
      <c r="J369" s="9">
        <f>الرصد!AH371</f>
        <v>0</v>
      </c>
      <c r="K369" s="9">
        <f>الرصد!AK371</f>
        <v>0</v>
      </c>
      <c r="L369" s="9">
        <f>الرصد!AN371</f>
        <v>0</v>
      </c>
      <c r="M369" s="9">
        <f>الرصد!AQ371</f>
        <v>0</v>
      </c>
      <c r="N369" s="9">
        <f>الرصد!AR371</f>
        <v>0</v>
      </c>
      <c r="O369" s="9">
        <f>الرصد!AS371</f>
        <v>0</v>
      </c>
      <c r="P369" s="9">
        <f>الرصد!AT371</f>
        <v>0</v>
      </c>
      <c r="Q369" s="5" t="str">
        <f>IFERROR(IF($O369=0,"",INDEX($A$5:$P$5,SMALL(IF(--($A369:$P369&lt;$A$6:$P$6),COLUMN($A$5:$P$5),IF($A369:$P369="غ",COLUMN($A$5:$P$5))),COLUMNS($A$7:A369)))),"")</f>
        <v/>
      </c>
      <c r="R369" s="5" t="str">
        <f>IFERROR(IF($O369=0,"",INDEX($A$5:$P$5,SMALL(IF(--($A369:$P369&lt;$A$6:$P$6),COLUMN($A$5:$P$5),IF($A369:$P369="غ",COLUMN($A$5:$P$5))),COLUMNS($A$7:B369)))),"")</f>
        <v/>
      </c>
      <c r="S369" s="5" t="str">
        <f>IFERROR(IF($O369=0,"",INDEX($A$5:$P$5,SMALL(IF(--($A369:$P369&lt;$A$6:$P$6),COLUMN($A$5:$P$5),IF($A369:$P369="غ",COLUMN($A$5:$P$5))),COLUMNS($A$7:C369)))),"")</f>
        <v/>
      </c>
      <c r="T369" s="5" t="str">
        <f>IFERROR(IF($O369=0,"",INDEX($A$5:$P$5,SMALL(IF(--($A369:$P369&lt;$A$6:$P$6),COLUMN($A$5:$P$5),IF($A369:$P369="غ",COLUMN($A$5:$P$5))),COLUMNS($A$7:D369)))),"")</f>
        <v/>
      </c>
      <c r="U369" s="5" t="str">
        <f>IFERROR(IF($O369=0,"",INDEX($A$5:$P$5,SMALL(IF(--($A369:$P369&lt;$A$6:$P$6),COLUMN($A$5:$P$5),IF($A369:$P369="غ",COLUMN($A$5:$P$5))),COLUMNS($A$7:E369)))),"")</f>
        <v/>
      </c>
      <c r="V369" s="5" t="str">
        <f>IFERROR(IF($O369=0,"",INDEX($A$5:$P$5,SMALL(IF(--($A369:$P369&lt;$A$6:$P$6),COLUMN($A$5:$P$5),IF($A369:$P369="غ",COLUMN($A$5:$P$5))),COLUMNS($A$7:F369)))),"")</f>
        <v/>
      </c>
      <c r="W369" s="5" t="str">
        <f>IFERROR(IF($O369=0,"",INDEX($A$5:$P$5,SMALL(IF(--($A369:$P369&lt;$A$6:$P$6),COLUMN($A$5:$P$5),IF($A369:$P369="غ",COLUMN($A$5:$P$5))),COLUMNS($A$7:G369)))),"")</f>
        <v/>
      </c>
      <c r="X369" s="5" t="str">
        <f>IFERROR(IF($O369=0,"",INDEX($A$5:$P$5,SMALL(IF(--($A369:$P369&lt;$A$6:$P$6),COLUMN($A$5:$P$5),IF($A369:$P369="غ",COLUMN($A$5:$P$5))),COLUMNS($A$7:H369)))),"")</f>
        <v/>
      </c>
      <c r="Y369" s="5" t="str">
        <f>IFERROR(IF($O369=0,"",INDEX($A$5:$P$5,SMALL(IF(--($A369:$P369&lt;$A$6:$P$6),COLUMN($A$5:$P$5),IF($A369:$P369="غ",COLUMN($A$5:$P$5))),COLUMNS($A$7:I369)))),"")</f>
        <v/>
      </c>
      <c r="Z369" s="5" t="str">
        <f>IFERROR(IF($O369=0,"",INDEX($A$5:$P$5,SMALL(IF(--($A369:$P369&lt;$A$6:$P$6),COLUMN($A$5:$P$5),IF($A369:$P369="غ",COLUMN($A$5:$P$5))),COLUMNS($A$7:J369)))),"")</f>
        <v/>
      </c>
      <c r="AA369" s="5" t="str">
        <f>IFERROR(IF($O369=0,"",INDEX($A$5:$P$5,SMALL(IF(--($A369:$P369&lt;$A$6:$P$6),COLUMN($A$5:$P$5),IF($A369:$P369="غ",COLUMN($A$5:$P$5))),COLUMNS($A$7:K369)))),"")</f>
        <v/>
      </c>
      <c r="AB369" s="5" t="str">
        <f>IFERROR(IF($O369=0,"",INDEX($A$5:$P$5,SMALL(IF(--($A369:$P369&lt;$A$6:$P$6),COLUMN($A$5:$P$5),IF($A369:$P369="غ",COLUMN($A$5:$P$5))),COLUMNS($A$7:L369)))),"")</f>
        <v/>
      </c>
      <c r="AC369" s="5" t="str">
        <f>IFERROR(IF($O369=0,"",INDEX($A$5:$P$5,SMALL(IF(--($A369:$P369&lt;$A$6:$P$6),COLUMN($A$5:$P$5),IF($A369:$P369="غ",COLUMN($A$5:$P$5))),COLUMNS($A$7:M369)))),"")</f>
        <v/>
      </c>
      <c r="AD369" s="5" t="str">
        <f>IFERROR(IF($O369=0,"",INDEX($A$5:$P$5,SMALL(IF(--($A369:$P369&lt;$A$6:$P$6),COLUMN($A$5:$P$5),IF($A369:$P369="غ",COLUMN($A$5:$P$5))),COLUMNS($A$7:N369)))),"")</f>
        <v/>
      </c>
      <c r="AE369" s="5" t="str">
        <f>IFERROR(IF($O369=0,"",INDEX($A$5:$P$5,SMALL(IF(--($A369:$P369&lt;$A$6:$P$6),COLUMN($A$5:$P$5),IF($A369:$P369="غ",COLUMN($A$5:$P$5))),COLUMNS($A$7:O369)))),"")</f>
        <v/>
      </c>
      <c r="AF369" s="5" t="str">
        <f>IFERROR(IF($O369=0,"",INDEX($A$5:$P$5,SMALL(IF(--($A369:$P369&lt;$A$6:$P$6),COLUMN($A$5:$P$5),IF($A369:$P369="غ",COLUMN($A$5:$P$5))),COLUMNS($A$7:P369)))),"")</f>
        <v/>
      </c>
    </row>
    <row r="370" spans="1:32">
      <c r="A370" s="9">
        <f>الرصد!O372</f>
        <v>0</v>
      </c>
      <c r="B370" s="9">
        <f>الرصد!P372</f>
        <v>0</v>
      </c>
      <c r="C370" s="9">
        <f>الرصد!Q372</f>
        <v>0</v>
      </c>
      <c r="D370" s="9">
        <f>الرصد!T372</f>
        <v>0</v>
      </c>
      <c r="E370" s="9">
        <f>الرصد!W372</f>
        <v>0</v>
      </c>
      <c r="F370" s="9">
        <f>الرصد!Z372</f>
        <v>0</v>
      </c>
      <c r="G370" s="9">
        <f>الرصد!AC372</f>
        <v>0</v>
      </c>
      <c r="H370" s="9">
        <f>الرصد!AD372</f>
        <v>0</v>
      </c>
      <c r="I370" s="9">
        <f>الرصد!AE372</f>
        <v>0</v>
      </c>
      <c r="J370" s="9">
        <f>الرصد!AH372</f>
        <v>0</v>
      </c>
      <c r="K370" s="9">
        <f>الرصد!AK372</f>
        <v>0</v>
      </c>
      <c r="L370" s="9">
        <f>الرصد!AN372</f>
        <v>0</v>
      </c>
      <c r="M370" s="9">
        <f>الرصد!AQ372</f>
        <v>0</v>
      </c>
      <c r="N370" s="9">
        <f>الرصد!AR372</f>
        <v>0</v>
      </c>
      <c r="O370" s="9">
        <f>الرصد!AS372</f>
        <v>0</v>
      </c>
      <c r="P370" s="9">
        <f>الرصد!AT372</f>
        <v>0</v>
      </c>
      <c r="Q370" s="5" t="str">
        <f>IFERROR(IF($O370=0,"",INDEX($A$5:$P$5,SMALL(IF(--($A370:$P370&lt;$A$6:$P$6),COLUMN($A$5:$P$5),IF($A370:$P370="غ",COLUMN($A$5:$P$5))),COLUMNS($A$7:A370)))),"")</f>
        <v/>
      </c>
      <c r="R370" s="5" t="str">
        <f>IFERROR(IF($O370=0,"",INDEX($A$5:$P$5,SMALL(IF(--($A370:$P370&lt;$A$6:$P$6),COLUMN($A$5:$P$5),IF($A370:$P370="غ",COLUMN($A$5:$P$5))),COLUMNS($A$7:B370)))),"")</f>
        <v/>
      </c>
      <c r="S370" s="5" t="str">
        <f>IFERROR(IF($O370=0,"",INDEX($A$5:$P$5,SMALL(IF(--($A370:$P370&lt;$A$6:$P$6),COLUMN($A$5:$P$5),IF($A370:$P370="غ",COLUMN($A$5:$P$5))),COLUMNS($A$7:C370)))),"")</f>
        <v/>
      </c>
      <c r="T370" s="5" t="str">
        <f>IFERROR(IF($O370=0,"",INDEX($A$5:$P$5,SMALL(IF(--($A370:$P370&lt;$A$6:$P$6),COLUMN($A$5:$P$5),IF($A370:$P370="غ",COLUMN($A$5:$P$5))),COLUMNS($A$7:D370)))),"")</f>
        <v/>
      </c>
      <c r="U370" s="5" t="str">
        <f>IFERROR(IF($O370=0,"",INDEX($A$5:$P$5,SMALL(IF(--($A370:$P370&lt;$A$6:$P$6),COLUMN($A$5:$P$5),IF($A370:$P370="غ",COLUMN($A$5:$P$5))),COLUMNS($A$7:E370)))),"")</f>
        <v/>
      </c>
      <c r="V370" s="5" t="str">
        <f>IFERROR(IF($O370=0,"",INDEX($A$5:$P$5,SMALL(IF(--($A370:$P370&lt;$A$6:$P$6),COLUMN($A$5:$P$5),IF($A370:$P370="غ",COLUMN($A$5:$P$5))),COLUMNS($A$7:F370)))),"")</f>
        <v/>
      </c>
      <c r="W370" s="5" t="str">
        <f>IFERROR(IF($O370=0,"",INDEX($A$5:$P$5,SMALL(IF(--($A370:$P370&lt;$A$6:$P$6),COLUMN($A$5:$P$5),IF($A370:$P370="غ",COLUMN($A$5:$P$5))),COLUMNS($A$7:G370)))),"")</f>
        <v/>
      </c>
      <c r="X370" s="5" t="str">
        <f>IFERROR(IF($O370=0,"",INDEX($A$5:$P$5,SMALL(IF(--($A370:$P370&lt;$A$6:$P$6),COLUMN($A$5:$P$5),IF($A370:$P370="غ",COLUMN($A$5:$P$5))),COLUMNS($A$7:H370)))),"")</f>
        <v/>
      </c>
      <c r="Y370" s="5" t="str">
        <f>IFERROR(IF($O370=0,"",INDEX($A$5:$P$5,SMALL(IF(--($A370:$P370&lt;$A$6:$P$6),COLUMN($A$5:$P$5),IF($A370:$P370="غ",COLUMN($A$5:$P$5))),COLUMNS($A$7:I370)))),"")</f>
        <v/>
      </c>
      <c r="Z370" s="5" t="str">
        <f>IFERROR(IF($O370=0,"",INDEX($A$5:$P$5,SMALL(IF(--($A370:$P370&lt;$A$6:$P$6),COLUMN($A$5:$P$5),IF($A370:$P370="غ",COLUMN($A$5:$P$5))),COLUMNS($A$7:J370)))),"")</f>
        <v/>
      </c>
      <c r="AA370" s="5" t="str">
        <f>IFERROR(IF($O370=0,"",INDEX($A$5:$P$5,SMALL(IF(--($A370:$P370&lt;$A$6:$P$6),COLUMN($A$5:$P$5),IF($A370:$P370="غ",COLUMN($A$5:$P$5))),COLUMNS($A$7:K370)))),"")</f>
        <v/>
      </c>
      <c r="AB370" s="5" t="str">
        <f>IFERROR(IF($O370=0,"",INDEX($A$5:$P$5,SMALL(IF(--($A370:$P370&lt;$A$6:$P$6),COLUMN($A$5:$P$5),IF($A370:$P370="غ",COLUMN($A$5:$P$5))),COLUMNS($A$7:L370)))),"")</f>
        <v/>
      </c>
      <c r="AC370" s="5" t="str">
        <f>IFERROR(IF($O370=0,"",INDEX($A$5:$P$5,SMALL(IF(--($A370:$P370&lt;$A$6:$P$6),COLUMN($A$5:$P$5),IF($A370:$P370="غ",COLUMN($A$5:$P$5))),COLUMNS($A$7:M370)))),"")</f>
        <v/>
      </c>
      <c r="AD370" s="5" t="str">
        <f>IFERROR(IF($O370=0,"",INDEX($A$5:$P$5,SMALL(IF(--($A370:$P370&lt;$A$6:$P$6),COLUMN($A$5:$P$5),IF($A370:$P370="غ",COLUMN($A$5:$P$5))),COLUMNS($A$7:N370)))),"")</f>
        <v/>
      </c>
      <c r="AE370" s="5" t="str">
        <f>IFERROR(IF($O370=0,"",INDEX($A$5:$P$5,SMALL(IF(--($A370:$P370&lt;$A$6:$P$6),COLUMN($A$5:$P$5),IF($A370:$P370="غ",COLUMN($A$5:$P$5))),COLUMNS($A$7:O370)))),"")</f>
        <v/>
      </c>
      <c r="AF370" s="5" t="str">
        <f>IFERROR(IF($O370=0,"",INDEX($A$5:$P$5,SMALL(IF(--($A370:$P370&lt;$A$6:$P$6),COLUMN($A$5:$P$5),IF($A370:$P370="غ",COLUMN($A$5:$P$5))),COLUMNS($A$7:P370)))),"")</f>
        <v/>
      </c>
    </row>
    <row r="371" spans="1:32">
      <c r="A371" s="9">
        <f>الرصد!O373</f>
        <v>0</v>
      </c>
      <c r="B371" s="9">
        <f>الرصد!P373</f>
        <v>0</v>
      </c>
      <c r="C371" s="9">
        <f>الرصد!Q373</f>
        <v>0</v>
      </c>
      <c r="D371" s="9">
        <f>الرصد!T373</f>
        <v>0</v>
      </c>
      <c r="E371" s="9">
        <f>الرصد!W373</f>
        <v>0</v>
      </c>
      <c r="F371" s="9">
        <f>الرصد!Z373</f>
        <v>0</v>
      </c>
      <c r="G371" s="9">
        <f>الرصد!AC373</f>
        <v>0</v>
      </c>
      <c r="H371" s="9">
        <f>الرصد!AD373</f>
        <v>0</v>
      </c>
      <c r="I371" s="9">
        <f>الرصد!AE373</f>
        <v>0</v>
      </c>
      <c r="J371" s="9">
        <f>الرصد!AH373</f>
        <v>0</v>
      </c>
      <c r="K371" s="9">
        <f>الرصد!AK373</f>
        <v>0</v>
      </c>
      <c r="L371" s="9">
        <f>الرصد!AN373</f>
        <v>0</v>
      </c>
      <c r="M371" s="9">
        <f>الرصد!AQ373</f>
        <v>0</v>
      </c>
      <c r="N371" s="9">
        <f>الرصد!AR373</f>
        <v>0</v>
      </c>
      <c r="O371" s="9">
        <f>الرصد!AS373</f>
        <v>0</v>
      </c>
      <c r="P371" s="9">
        <f>الرصد!AT373</f>
        <v>0</v>
      </c>
      <c r="Q371" s="5" t="str">
        <f>IFERROR(IF($O371=0,"",INDEX($A$5:$P$5,SMALL(IF(--($A371:$P371&lt;$A$6:$P$6),COLUMN($A$5:$P$5),IF($A371:$P371="غ",COLUMN($A$5:$P$5))),COLUMNS($A$7:A371)))),"")</f>
        <v/>
      </c>
      <c r="R371" s="5" t="str">
        <f>IFERROR(IF($O371=0,"",INDEX($A$5:$P$5,SMALL(IF(--($A371:$P371&lt;$A$6:$P$6),COLUMN($A$5:$P$5),IF($A371:$P371="غ",COLUMN($A$5:$P$5))),COLUMNS($A$7:B371)))),"")</f>
        <v/>
      </c>
      <c r="S371" s="5" t="str">
        <f>IFERROR(IF($O371=0,"",INDEX($A$5:$P$5,SMALL(IF(--($A371:$P371&lt;$A$6:$P$6),COLUMN($A$5:$P$5),IF($A371:$P371="غ",COLUMN($A$5:$P$5))),COLUMNS($A$7:C371)))),"")</f>
        <v/>
      </c>
      <c r="T371" s="5" t="str">
        <f>IFERROR(IF($O371=0,"",INDEX($A$5:$P$5,SMALL(IF(--($A371:$P371&lt;$A$6:$P$6),COLUMN($A$5:$P$5),IF($A371:$P371="غ",COLUMN($A$5:$P$5))),COLUMNS($A$7:D371)))),"")</f>
        <v/>
      </c>
      <c r="U371" s="5" t="str">
        <f>IFERROR(IF($O371=0,"",INDEX($A$5:$P$5,SMALL(IF(--($A371:$P371&lt;$A$6:$P$6),COLUMN($A$5:$P$5),IF($A371:$P371="غ",COLUMN($A$5:$P$5))),COLUMNS($A$7:E371)))),"")</f>
        <v/>
      </c>
      <c r="V371" s="5" t="str">
        <f>IFERROR(IF($O371=0,"",INDEX($A$5:$P$5,SMALL(IF(--($A371:$P371&lt;$A$6:$P$6),COLUMN($A$5:$P$5),IF($A371:$P371="غ",COLUMN($A$5:$P$5))),COLUMNS($A$7:F371)))),"")</f>
        <v/>
      </c>
      <c r="W371" s="5" t="str">
        <f>IFERROR(IF($O371=0,"",INDEX($A$5:$P$5,SMALL(IF(--($A371:$P371&lt;$A$6:$P$6),COLUMN($A$5:$P$5),IF($A371:$P371="غ",COLUMN($A$5:$P$5))),COLUMNS($A$7:G371)))),"")</f>
        <v/>
      </c>
      <c r="X371" s="5" t="str">
        <f>IFERROR(IF($O371=0,"",INDEX($A$5:$P$5,SMALL(IF(--($A371:$P371&lt;$A$6:$P$6),COLUMN($A$5:$P$5),IF($A371:$P371="غ",COLUMN($A$5:$P$5))),COLUMNS($A$7:H371)))),"")</f>
        <v/>
      </c>
      <c r="Y371" s="5" t="str">
        <f>IFERROR(IF($O371=0,"",INDEX($A$5:$P$5,SMALL(IF(--($A371:$P371&lt;$A$6:$P$6),COLUMN($A$5:$P$5),IF($A371:$P371="غ",COLUMN($A$5:$P$5))),COLUMNS($A$7:I371)))),"")</f>
        <v/>
      </c>
      <c r="Z371" s="5" t="str">
        <f>IFERROR(IF($O371=0,"",INDEX($A$5:$P$5,SMALL(IF(--($A371:$P371&lt;$A$6:$P$6),COLUMN($A$5:$P$5),IF($A371:$P371="غ",COLUMN($A$5:$P$5))),COLUMNS($A$7:J371)))),"")</f>
        <v/>
      </c>
      <c r="AA371" s="5" t="str">
        <f>IFERROR(IF($O371=0,"",INDEX($A$5:$P$5,SMALL(IF(--($A371:$P371&lt;$A$6:$P$6),COLUMN($A$5:$P$5),IF($A371:$P371="غ",COLUMN($A$5:$P$5))),COLUMNS($A$7:K371)))),"")</f>
        <v/>
      </c>
      <c r="AB371" s="5" t="str">
        <f>IFERROR(IF($O371=0,"",INDEX($A$5:$P$5,SMALL(IF(--($A371:$P371&lt;$A$6:$P$6),COLUMN($A$5:$P$5),IF($A371:$P371="غ",COLUMN($A$5:$P$5))),COLUMNS($A$7:L371)))),"")</f>
        <v/>
      </c>
      <c r="AC371" s="5" t="str">
        <f>IFERROR(IF($O371=0,"",INDEX($A$5:$P$5,SMALL(IF(--($A371:$P371&lt;$A$6:$P$6),COLUMN($A$5:$P$5),IF($A371:$P371="غ",COLUMN($A$5:$P$5))),COLUMNS($A$7:M371)))),"")</f>
        <v/>
      </c>
      <c r="AD371" s="5" t="str">
        <f>IFERROR(IF($O371=0,"",INDEX($A$5:$P$5,SMALL(IF(--($A371:$P371&lt;$A$6:$P$6),COLUMN($A$5:$P$5),IF($A371:$P371="غ",COLUMN($A$5:$P$5))),COLUMNS($A$7:N371)))),"")</f>
        <v/>
      </c>
      <c r="AE371" s="5" t="str">
        <f>IFERROR(IF($O371=0,"",INDEX($A$5:$P$5,SMALL(IF(--($A371:$P371&lt;$A$6:$P$6),COLUMN($A$5:$P$5),IF($A371:$P371="غ",COLUMN($A$5:$P$5))),COLUMNS($A$7:O371)))),"")</f>
        <v/>
      </c>
      <c r="AF371" s="5" t="str">
        <f>IFERROR(IF($O371=0,"",INDEX($A$5:$P$5,SMALL(IF(--($A371:$P371&lt;$A$6:$P$6),COLUMN($A$5:$P$5),IF($A371:$P371="غ",COLUMN($A$5:$P$5))),COLUMNS($A$7:P371)))),"")</f>
        <v/>
      </c>
    </row>
    <row r="372" spans="1:32">
      <c r="A372" s="9">
        <f>الرصد!O374</f>
        <v>0</v>
      </c>
      <c r="B372" s="9">
        <f>الرصد!P374</f>
        <v>0</v>
      </c>
      <c r="C372" s="9">
        <f>الرصد!Q374</f>
        <v>0</v>
      </c>
      <c r="D372" s="9">
        <f>الرصد!T374</f>
        <v>0</v>
      </c>
      <c r="E372" s="9">
        <f>الرصد!W374</f>
        <v>0</v>
      </c>
      <c r="F372" s="9">
        <f>الرصد!Z374</f>
        <v>0</v>
      </c>
      <c r="G372" s="9">
        <f>الرصد!AC374</f>
        <v>0</v>
      </c>
      <c r="H372" s="9">
        <f>الرصد!AD374</f>
        <v>0</v>
      </c>
      <c r="I372" s="9">
        <f>الرصد!AE374</f>
        <v>0</v>
      </c>
      <c r="J372" s="9">
        <f>الرصد!AH374</f>
        <v>0</v>
      </c>
      <c r="K372" s="9">
        <f>الرصد!AK374</f>
        <v>0</v>
      </c>
      <c r="L372" s="9">
        <f>الرصد!AN374</f>
        <v>0</v>
      </c>
      <c r="M372" s="9">
        <f>الرصد!AQ374</f>
        <v>0</v>
      </c>
      <c r="N372" s="9">
        <f>الرصد!AR374</f>
        <v>0</v>
      </c>
      <c r="O372" s="9">
        <f>الرصد!AS374</f>
        <v>0</v>
      </c>
      <c r="P372" s="9">
        <f>الرصد!AT374</f>
        <v>0</v>
      </c>
      <c r="Q372" s="5" t="str">
        <f>IFERROR(IF($O372=0,"",INDEX($A$5:$P$5,SMALL(IF(--($A372:$P372&lt;$A$6:$P$6),COLUMN($A$5:$P$5),IF($A372:$P372="غ",COLUMN($A$5:$P$5))),COLUMNS($A$7:A372)))),"")</f>
        <v/>
      </c>
      <c r="R372" s="5" t="str">
        <f>IFERROR(IF($O372=0,"",INDEX($A$5:$P$5,SMALL(IF(--($A372:$P372&lt;$A$6:$P$6),COLUMN($A$5:$P$5),IF($A372:$P372="غ",COLUMN($A$5:$P$5))),COLUMNS($A$7:B372)))),"")</f>
        <v/>
      </c>
      <c r="S372" s="5" t="str">
        <f>IFERROR(IF($O372=0,"",INDEX($A$5:$P$5,SMALL(IF(--($A372:$P372&lt;$A$6:$P$6),COLUMN($A$5:$P$5),IF($A372:$P372="غ",COLUMN($A$5:$P$5))),COLUMNS($A$7:C372)))),"")</f>
        <v/>
      </c>
      <c r="T372" s="5" t="str">
        <f>IFERROR(IF($O372=0,"",INDEX($A$5:$P$5,SMALL(IF(--($A372:$P372&lt;$A$6:$P$6),COLUMN($A$5:$P$5),IF($A372:$P372="غ",COLUMN($A$5:$P$5))),COLUMNS($A$7:D372)))),"")</f>
        <v/>
      </c>
      <c r="U372" s="5" t="str">
        <f>IFERROR(IF($O372=0,"",INDEX($A$5:$P$5,SMALL(IF(--($A372:$P372&lt;$A$6:$P$6),COLUMN($A$5:$P$5),IF($A372:$P372="غ",COLUMN($A$5:$P$5))),COLUMNS($A$7:E372)))),"")</f>
        <v/>
      </c>
      <c r="V372" s="5" t="str">
        <f>IFERROR(IF($O372=0,"",INDEX($A$5:$P$5,SMALL(IF(--($A372:$P372&lt;$A$6:$P$6),COLUMN($A$5:$P$5),IF($A372:$P372="غ",COLUMN($A$5:$P$5))),COLUMNS($A$7:F372)))),"")</f>
        <v/>
      </c>
      <c r="W372" s="5" t="str">
        <f>IFERROR(IF($O372=0,"",INDEX($A$5:$P$5,SMALL(IF(--($A372:$P372&lt;$A$6:$P$6),COLUMN($A$5:$P$5),IF($A372:$P372="غ",COLUMN($A$5:$P$5))),COLUMNS($A$7:G372)))),"")</f>
        <v/>
      </c>
      <c r="X372" s="5" t="str">
        <f>IFERROR(IF($O372=0,"",INDEX($A$5:$P$5,SMALL(IF(--($A372:$P372&lt;$A$6:$P$6),COLUMN($A$5:$P$5),IF($A372:$P372="غ",COLUMN($A$5:$P$5))),COLUMNS($A$7:H372)))),"")</f>
        <v/>
      </c>
      <c r="Y372" s="5" t="str">
        <f>IFERROR(IF($O372=0,"",INDEX($A$5:$P$5,SMALL(IF(--($A372:$P372&lt;$A$6:$P$6),COLUMN($A$5:$P$5),IF($A372:$P372="غ",COLUMN($A$5:$P$5))),COLUMNS($A$7:I372)))),"")</f>
        <v/>
      </c>
      <c r="Z372" s="5" t="str">
        <f>IFERROR(IF($O372=0,"",INDEX($A$5:$P$5,SMALL(IF(--($A372:$P372&lt;$A$6:$P$6),COLUMN($A$5:$P$5),IF($A372:$P372="غ",COLUMN($A$5:$P$5))),COLUMNS($A$7:J372)))),"")</f>
        <v/>
      </c>
      <c r="AA372" s="5" t="str">
        <f>IFERROR(IF($O372=0,"",INDEX($A$5:$P$5,SMALL(IF(--($A372:$P372&lt;$A$6:$P$6),COLUMN($A$5:$P$5),IF($A372:$P372="غ",COLUMN($A$5:$P$5))),COLUMNS($A$7:K372)))),"")</f>
        <v/>
      </c>
      <c r="AB372" s="5" t="str">
        <f>IFERROR(IF($O372=0,"",INDEX($A$5:$P$5,SMALL(IF(--($A372:$P372&lt;$A$6:$P$6),COLUMN($A$5:$P$5),IF($A372:$P372="غ",COLUMN($A$5:$P$5))),COLUMNS($A$7:L372)))),"")</f>
        <v/>
      </c>
      <c r="AC372" s="5" t="str">
        <f>IFERROR(IF($O372=0,"",INDEX($A$5:$P$5,SMALL(IF(--($A372:$P372&lt;$A$6:$P$6),COLUMN($A$5:$P$5),IF($A372:$P372="غ",COLUMN($A$5:$P$5))),COLUMNS($A$7:M372)))),"")</f>
        <v/>
      </c>
      <c r="AD372" s="5" t="str">
        <f>IFERROR(IF($O372=0,"",INDEX($A$5:$P$5,SMALL(IF(--($A372:$P372&lt;$A$6:$P$6),COLUMN($A$5:$P$5),IF($A372:$P372="غ",COLUMN($A$5:$P$5))),COLUMNS($A$7:N372)))),"")</f>
        <v/>
      </c>
      <c r="AE372" s="5" t="str">
        <f>IFERROR(IF($O372=0,"",INDEX($A$5:$P$5,SMALL(IF(--($A372:$P372&lt;$A$6:$P$6),COLUMN($A$5:$P$5),IF($A372:$P372="غ",COLUMN($A$5:$P$5))),COLUMNS($A$7:O372)))),"")</f>
        <v/>
      </c>
      <c r="AF372" s="5" t="str">
        <f>IFERROR(IF($O372=0,"",INDEX($A$5:$P$5,SMALL(IF(--($A372:$P372&lt;$A$6:$P$6),COLUMN($A$5:$P$5),IF($A372:$P372="غ",COLUMN($A$5:$P$5))),COLUMNS($A$7:P372)))),"")</f>
        <v/>
      </c>
    </row>
    <row r="373" spans="1:32">
      <c r="A373" s="9">
        <f>الرصد!O375</f>
        <v>0</v>
      </c>
      <c r="B373" s="9">
        <f>الرصد!P375</f>
        <v>0</v>
      </c>
      <c r="C373" s="9">
        <f>الرصد!Q375</f>
        <v>0</v>
      </c>
      <c r="D373" s="9">
        <f>الرصد!T375</f>
        <v>0</v>
      </c>
      <c r="E373" s="9">
        <f>الرصد!W375</f>
        <v>0</v>
      </c>
      <c r="F373" s="9">
        <f>الرصد!Z375</f>
        <v>0</v>
      </c>
      <c r="G373" s="9">
        <f>الرصد!AC375</f>
        <v>0</v>
      </c>
      <c r="H373" s="9">
        <f>الرصد!AD375</f>
        <v>0</v>
      </c>
      <c r="I373" s="9">
        <f>الرصد!AE375</f>
        <v>0</v>
      </c>
      <c r="J373" s="9">
        <f>الرصد!AH375</f>
        <v>0</v>
      </c>
      <c r="K373" s="9">
        <f>الرصد!AK375</f>
        <v>0</v>
      </c>
      <c r="L373" s="9">
        <f>الرصد!AN375</f>
        <v>0</v>
      </c>
      <c r="M373" s="9">
        <f>الرصد!AQ375</f>
        <v>0</v>
      </c>
      <c r="N373" s="9">
        <f>الرصد!AR375</f>
        <v>0</v>
      </c>
      <c r="O373" s="9">
        <f>الرصد!AS375</f>
        <v>0</v>
      </c>
      <c r="P373" s="9">
        <f>الرصد!AT375</f>
        <v>0</v>
      </c>
      <c r="Q373" s="5" t="str">
        <f>IFERROR(IF($O373=0,"",INDEX($A$5:$P$5,SMALL(IF(--($A373:$P373&lt;$A$6:$P$6),COLUMN($A$5:$P$5),IF($A373:$P373="غ",COLUMN($A$5:$P$5))),COLUMNS($A$7:A373)))),"")</f>
        <v/>
      </c>
      <c r="R373" s="5" t="str">
        <f>IFERROR(IF($O373=0,"",INDEX($A$5:$P$5,SMALL(IF(--($A373:$P373&lt;$A$6:$P$6),COLUMN($A$5:$P$5),IF($A373:$P373="غ",COLUMN($A$5:$P$5))),COLUMNS($A$7:B373)))),"")</f>
        <v/>
      </c>
      <c r="S373" s="5" t="str">
        <f>IFERROR(IF($O373=0,"",INDEX($A$5:$P$5,SMALL(IF(--($A373:$P373&lt;$A$6:$P$6),COLUMN($A$5:$P$5),IF($A373:$P373="غ",COLUMN($A$5:$P$5))),COLUMNS($A$7:C373)))),"")</f>
        <v/>
      </c>
      <c r="T373" s="5" t="str">
        <f>IFERROR(IF($O373=0,"",INDEX($A$5:$P$5,SMALL(IF(--($A373:$P373&lt;$A$6:$P$6),COLUMN($A$5:$P$5),IF($A373:$P373="غ",COLUMN($A$5:$P$5))),COLUMNS($A$7:D373)))),"")</f>
        <v/>
      </c>
      <c r="U373" s="5" t="str">
        <f>IFERROR(IF($O373=0,"",INDEX($A$5:$P$5,SMALL(IF(--($A373:$P373&lt;$A$6:$P$6),COLUMN($A$5:$P$5),IF($A373:$P373="غ",COLUMN($A$5:$P$5))),COLUMNS($A$7:E373)))),"")</f>
        <v/>
      </c>
      <c r="V373" s="5" t="str">
        <f>IFERROR(IF($O373=0,"",INDEX($A$5:$P$5,SMALL(IF(--($A373:$P373&lt;$A$6:$P$6),COLUMN($A$5:$P$5),IF($A373:$P373="غ",COLUMN($A$5:$P$5))),COLUMNS($A$7:F373)))),"")</f>
        <v/>
      </c>
      <c r="W373" s="5" t="str">
        <f>IFERROR(IF($O373=0,"",INDEX($A$5:$P$5,SMALL(IF(--($A373:$P373&lt;$A$6:$P$6),COLUMN($A$5:$P$5),IF($A373:$P373="غ",COLUMN($A$5:$P$5))),COLUMNS($A$7:G373)))),"")</f>
        <v/>
      </c>
      <c r="X373" s="5" t="str">
        <f>IFERROR(IF($O373=0,"",INDEX($A$5:$P$5,SMALL(IF(--($A373:$P373&lt;$A$6:$P$6),COLUMN($A$5:$P$5),IF($A373:$P373="غ",COLUMN($A$5:$P$5))),COLUMNS($A$7:H373)))),"")</f>
        <v/>
      </c>
      <c r="Y373" s="5" t="str">
        <f>IFERROR(IF($O373=0,"",INDEX($A$5:$P$5,SMALL(IF(--($A373:$P373&lt;$A$6:$P$6),COLUMN($A$5:$P$5),IF($A373:$P373="غ",COLUMN($A$5:$P$5))),COLUMNS($A$7:I373)))),"")</f>
        <v/>
      </c>
      <c r="Z373" s="5" t="str">
        <f>IFERROR(IF($O373=0,"",INDEX($A$5:$P$5,SMALL(IF(--($A373:$P373&lt;$A$6:$P$6),COLUMN($A$5:$P$5),IF($A373:$P373="غ",COLUMN($A$5:$P$5))),COLUMNS($A$7:J373)))),"")</f>
        <v/>
      </c>
      <c r="AA373" s="5" t="str">
        <f>IFERROR(IF($O373=0,"",INDEX($A$5:$P$5,SMALL(IF(--($A373:$P373&lt;$A$6:$P$6),COLUMN($A$5:$P$5),IF($A373:$P373="غ",COLUMN($A$5:$P$5))),COLUMNS($A$7:K373)))),"")</f>
        <v/>
      </c>
      <c r="AB373" s="5" t="str">
        <f>IFERROR(IF($O373=0,"",INDEX($A$5:$P$5,SMALL(IF(--($A373:$P373&lt;$A$6:$P$6),COLUMN($A$5:$P$5),IF($A373:$P373="غ",COLUMN($A$5:$P$5))),COLUMNS($A$7:L373)))),"")</f>
        <v/>
      </c>
      <c r="AC373" s="5" t="str">
        <f>IFERROR(IF($O373=0,"",INDEX($A$5:$P$5,SMALL(IF(--($A373:$P373&lt;$A$6:$P$6),COLUMN($A$5:$P$5),IF($A373:$P373="غ",COLUMN($A$5:$P$5))),COLUMNS($A$7:M373)))),"")</f>
        <v/>
      </c>
      <c r="AD373" s="5" t="str">
        <f>IFERROR(IF($O373=0,"",INDEX($A$5:$P$5,SMALL(IF(--($A373:$P373&lt;$A$6:$P$6),COLUMN($A$5:$P$5),IF($A373:$P373="غ",COLUMN($A$5:$P$5))),COLUMNS($A$7:N373)))),"")</f>
        <v/>
      </c>
      <c r="AE373" s="5" t="str">
        <f>IFERROR(IF($O373=0,"",INDEX($A$5:$P$5,SMALL(IF(--($A373:$P373&lt;$A$6:$P$6),COLUMN($A$5:$P$5),IF($A373:$P373="غ",COLUMN($A$5:$P$5))),COLUMNS($A$7:O373)))),"")</f>
        <v/>
      </c>
      <c r="AF373" s="5" t="str">
        <f>IFERROR(IF($O373=0,"",INDEX($A$5:$P$5,SMALL(IF(--($A373:$P373&lt;$A$6:$P$6),COLUMN($A$5:$P$5),IF($A373:$P373="غ",COLUMN($A$5:$P$5))),COLUMNS($A$7:P373)))),"")</f>
        <v/>
      </c>
    </row>
    <row r="374" spans="1:32">
      <c r="A374" s="9">
        <f>الرصد!O376</f>
        <v>0</v>
      </c>
      <c r="B374" s="9">
        <f>الرصد!P376</f>
        <v>0</v>
      </c>
      <c r="C374" s="9">
        <f>الرصد!Q376</f>
        <v>0</v>
      </c>
      <c r="D374" s="9">
        <f>الرصد!T376</f>
        <v>0</v>
      </c>
      <c r="E374" s="9">
        <f>الرصد!W376</f>
        <v>0</v>
      </c>
      <c r="F374" s="9">
        <f>الرصد!Z376</f>
        <v>0</v>
      </c>
      <c r="G374" s="9">
        <f>الرصد!AC376</f>
        <v>0</v>
      </c>
      <c r="H374" s="9">
        <f>الرصد!AD376</f>
        <v>0</v>
      </c>
      <c r="I374" s="9">
        <f>الرصد!AE376</f>
        <v>0</v>
      </c>
      <c r="J374" s="9">
        <f>الرصد!AH376</f>
        <v>0</v>
      </c>
      <c r="K374" s="9">
        <f>الرصد!AK376</f>
        <v>0</v>
      </c>
      <c r="L374" s="9">
        <f>الرصد!AN376</f>
        <v>0</v>
      </c>
      <c r="M374" s="9">
        <f>الرصد!AQ376</f>
        <v>0</v>
      </c>
      <c r="N374" s="9">
        <f>الرصد!AR376</f>
        <v>0</v>
      </c>
      <c r="O374" s="9">
        <f>الرصد!AS376</f>
        <v>0</v>
      </c>
      <c r="P374" s="9">
        <f>الرصد!AT376</f>
        <v>0</v>
      </c>
      <c r="Q374" s="5" t="str">
        <f>IFERROR(IF($O374=0,"",INDEX($A$5:$P$5,SMALL(IF(--($A374:$P374&lt;$A$6:$P$6),COLUMN($A$5:$P$5),IF($A374:$P374="غ",COLUMN($A$5:$P$5))),COLUMNS($A$7:A374)))),"")</f>
        <v/>
      </c>
      <c r="R374" s="5" t="str">
        <f>IFERROR(IF($O374=0,"",INDEX($A$5:$P$5,SMALL(IF(--($A374:$P374&lt;$A$6:$P$6),COLUMN($A$5:$P$5),IF($A374:$P374="غ",COLUMN($A$5:$P$5))),COLUMNS($A$7:B374)))),"")</f>
        <v/>
      </c>
      <c r="S374" s="5" t="str">
        <f>IFERROR(IF($O374=0,"",INDEX($A$5:$P$5,SMALL(IF(--($A374:$P374&lt;$A$6:$P$6),COLUMN($A$5:$P$5),IF($A374:$P374="غ",COLUMN($A$5:$P$5))),COLUMNS($A$7:C374)))),"")</f>
        <v/>
      </c>
      <c r="T374" s="5" t="str">
        <f>IFERROR(IF($O374=0,"",INDEX($A$5:$P$5,SMALL(IF(--($A374:$P374&lt;$A$6:$P$6),COLUMN($A$5:$P$5),IF($A374:$P374="غ",COLUMN($A$5:$P$5))),COLUMNS($A$7:D374)))),"")</f>
        <v/>
      </c>
      <c r="U374" s="5" t="str">
        <f>IFERROR(IF($O374=0,"",INDEX($A$5:$P$5,SMALL(IF(--($A374:$P374&lt;$A$6:$P$6),COLUMN($A$5:$P$5),IF($A374:$P374="غ",COLUMN($A$5:$P$5))),COLUMNS($A$7:E374)))),"")</f>
        <v/>
      </c>
      <c r="V374" s="5" t="str">
        <f>IFERROR(IF($O374=0,"",INDEX($A$5:$P$5,SMALL(IF(--($A374:$P374&lt;$A$6:$P$6),COLUMN($A$5:$P$5),IF($A374:$P374="غ",COLUMN($A$5:$P$5))),COLUMNS($A$7:F374)))),"")</f>
        <v/>
      </c>
      <c r="W374" s="5" t="str">
        <f>IFERROR(IF($O374=0,"",INDEX($A$5:$P$5,SMALL(IF(--($A374:$P374&lt;$A$6:$P$6),COLUMN($A$5:$P$5),IF($A374:$P374="غ",COLUMN($A$5:$P$5))),COLUMNS($A$7:G374)))),"")</f>
        <v/>
      </c>
      <c r="X374" s="5" t="str">
        <f>IFERROR(IF($O374=0,"",INDEX($A$5:$P$5,SMALL(IF(--($A374:$P374&lt;$A$6:$P$6),COLUMN($A$5:$P$5),IF($A374:$P374="غ",COLUMN($A$5:$P$5))),COLUMNS($A$7:H374)))),"")</f>
        <v/>
      </c>
      <c r="Y374" s="5" t="str">
        <f>IFERROR(IF($O374=0,"",INDEX($A$5:$P$5,SMALL(IF(--($A374:$P374&lt;$A$6:$P$6),COLUMN($A$5:$P$5),IF($A374:$P374="غ",COLUMN($A$5:$P$5))),COLUMNS($A$7:I374)))),"")</f>
        <v/>
      </c>
      <c r="Z374" s="5" t="str">
        <f>IFERROR(IF($O374=0,"",INDEX($A$5:$P$5,SMALL(IF(--($A374:$P374&lt;$A$6:$P$6),COLUMN($A$5:$P$5),IF($A374:$P374="غ",COLUMN($A$5:$P$5))),COLUMNS($A$7:J374)))),"")</f>
        <v/>
      </c>
      <c r="AA374" s="5" t="str">
        <f>IFERROR(IF($O374=0,"",INDEX($A$5:$P$5,SMALL(IF(--($A374:$P374&lt;$A$6:$P$6),COLUMN($A$5:$P$5),IF($A374:$P374="غ",COLUMN($A$5:$P$5))),COLUMNS($A$7:K374)))),"")</f>
        <v/>
      </c>
      <c r="AB374" s="5" t="str">
        <f>IFERROR(IF($O374=0,"",INDEX($A$5:$P$5,SMALL(IF(--($A374:$P374&lt;$A$6:$P$6),COLUMN($A$5:$P$5),IF($A374:$P374="غ",COLUMN($A$5:$P$5))),COLUMNS($A$7:L374)))),"")</f>
        <v/>
      </c>
      <c r="AC374" s="5" t="str">
        <f>IFERROR(IF($O374=0,"",INDEX($A$5:$P$5,SMALL(IF(--($A374:$P374&lt;$A$6:$P$6),COLUMN($A$5:$P$5),IF($A374:$P374="غ",COLUMN($A$5:$P$5))),COLUMNS($A$7:M374)))),"")</f>
        <v/>
      </c>
      <c r="AD374" s="5" t="str">
        <f>IFERROR(IF($O374=0,"",INDEX($A$5:$P$5,SMALL(IF(--($A374:$P374&lt;$A$6:$P$6),COLUMN($A$5:$P$5),IF($A374:$P374="غ",COLUMN($A$5:$P$5))),COLUMNS($A$7:N374)))),"")</f>
        <v/>
      </c>
      <c r="AE374" s="5" t="str">
        <f>IFERROR(IF($O374=0,"",INDEX($A$5:$P$5,SMALL(IF(--($A374:$P374&lt;$A$6:$P$6),COLUMN($A$5:$P$5),IF($A374:$P374="غ",COLUMN($A$5:$P$5))),COLUMNS($A$7:O374)))),"")</f>
        <v/>
      </c>
      <c r="AF374" s="5" t="str">
        <f>IFERROR(IF($O374=0,"",INDEX($A$5:$P$5,SMALL(IF(--($A374:$P374&lt;$A$6:$P$6),COLUMN($A$5:$P$5),IF($A374:$P374="غ",COLUMN($A$5:$P$5))),COLUMNS($A$7:P374)))),"")</f>
        <v/>
      </c>
    </row>
    <row r="375" spans="1:32">
      <c r="A375" s="9">
        <f>الرصد!O377</f>
        <v>0</v>
      </c>
      <c r="B375" s="9">
        <f>الرصد!P377</f>
        <v>0</v>
      </c>
      <c r="C375" s="9">
        <f>الرصد!Q377</f>
        <v>0</v>
      </c>
      <c r="D375" s="9">
        <f>الرصد!T377</f>
        <v>0</v>
      </c>
      <c r="E375" s="9">
        <f>الرصد!W377</f>
        <v>0</v>
      </c>
      <c r="F375" s="9">
        <f>الرصد!Z377</f>
        <v>0</v>
      </c>
      <c r="G375" s="9">
        <f>الرصد!AC377</f>
        <v>0</v>
      </c>
      <c r="H375" s="9">
        <f>الرصد!AD377</f>
        <v>0</v>
      </c>
      <c r="I375" s="9">
        <f>الرصد!AE377</f>
        <v>0</v>
      </c>
      <c r="J375" s="9">
        <f>الرصد!AH377</f>
        <v>0</v>
      </c>
      <c r="K375" s="9">
        <f>الرصد!AK377</f>
        <v>0</v>
      </c>
      <c r="L375" s="9">
        <f>الرصد!AN377</f>
        <v>0</v>
      </c>
      <c r="M375" s="9">
        <f>الرصد!AQ377</f>
        <v>0</v>
      </c>
      <c r="N375" s="9">
        <f>الرصد!AR377</f>
        <v>0</v>
      </c>
      <c r="O375" s="9">
        <f>الرصد!AS377</f>
        <v>0</v>
      </c>
      <c r="P375" s="9">
        <f>الرصد!AT377</f>
        <v>0</v>
      </c>
      <c r="Q375" s="5" t="str">
        <f>IFERROR(IF($O375=0,"",INDEX($A$5:$P$5,SMALL(IF(--($A375:$P375&lt;$A$6:$P$6),COLUMN($A$5:$P$5),IF($A375:$P375="غ",COLUMN($A$5:$P$5))),COLUMNS($A$7:A375)))),"")</f>
        <v/>
      </c>
      <c r="R375" s="5" t="str">
        <f>IFERROR(IF($O375=0,"",INDEX($A$5:$P$5,SMALL(IF(--($A375:$P375&lt;$A$6:$P$6),COLUMN($A$5:$P$5),IF($A375:$P375="غ",COLUMN($A$5:$P$5))),COLUMNS($A$7:B375)))),"")</f>
        <v/>
      </c>
      <c r="S375" s="5" t="str">
        <f>IFERROR(IF($O375=0,"",INDEX($A$5:$P$5,SMALL(IF(--($A375:$P375&lt;$A$6:$P$6),COLUMN($A$5:$P$5),IF($A375:$P375="غ",COLUMN($A$5:$P$5))),COLUMNS($A$7:C375)))),"")</f>
        <v/>
      </c>
      <c r="T375" s="5" t="str">
        <f>IFERROR(IF($O375=0,"",INDEX($A$5:$P$5,SMALL(IF(--($A375:$P375&lt;$A$6:$P$6),COLUMN($A$5:$P$5),IF($A375:$P375="غ",COLUMN($A$5:$P$5))),COLUMNS($A$7:D375)))),"")</f>
        <v/>
      </c>
      <c r="U375" s="5" t="str">
        <f>IFERROR(IF($O375=0,"",INDEX($A$5:$P$5,SMALL(IF(--($A375:$P375&lt;$A$6:$P$6),COLUMN($A$5:$P$5),IF($A375:$P375="غ",COLUMN($A$5:$P$5))),COLUMNS($A$7:E375)))),"")</f>
        <v/>
      </c>
      <c r="V375" s="5" t="str">
        <f>IFERROR(IF($O375=0,"",INDEX($A$5:$P$5,SMALL(IF(--($A375:$P375&lt;$A$6:$P$6),COLUMN($A$5:$P$5),IF($A375:$P375="غ",COLUMN($A$5:$P$5))),COLUMNS($A$7:F375)))),"")</f>
        <v/>
      </c>
      <c r="W375" s="5" t="str">
        <f>IFERROR(IF($O375=0,"",INDEX($A$5:$P$5,SMALL(IF(--($A375:$P375&lt;$A$6:$P$6),COLUMN($A$5:$P$5),IF($A375:$P375="غ",COLUMN($A$5:$P$5))),COLUMNS($A$7:G375)))),"")</f>
        <v/>
      </c>
      <c r="X375" s="5" t="str">
        <f>IFERROR(IF($O375=0,"",INDEX($A$5:$P$5,SMALL(IF(--($A375:$P375&lt;$A$6:$P$6),COLUMN($A$5:$P$5),IF($A375:$P375="غ",COLUMN($A$5:$P$5))),COLUMNS($A$7:H375)))),"")</f>
        <v/>
      </c>
      <c r="Y375" s="5" t="str">
        <f>IFERROR(IF($O375=0,"",INDEX($A$5:$P$5,SMALL(IF(--($A375:$P375&lt;$A$6:$P$6),COLUMN($A$5:$P$5),IF($A375:$P375="غ",COLUMN($A$5:$P$5))),COLUMNS($A$7:I375)))),"")</f>
        <v/>
      </c>
      <c r="Z375" s="5" t="str">
        <f>IFERROR(IF($O375=0,"",INDEX($A$5:$P$5,SMALL(IF(--($A375:$P375&lt;$A$6:$P$6),COLUMN($A$5:$P$5),IF($A375:$P375="غ",COLUMN($A$5:$P$5))),COLUMNS($A$7:J375)))),"")</f>
        <v/>
      </c>
      <c r="AA375" s="5" t="str">
        <f>IFERROR(IF($O375=0,"",INDEX($A$5:$P$5,SMALL(IF(--($A375:$P375&lt;$A$6:$P$6),COLUMN($A$5:$P$5),IF($A375:$P375="غ",COLUMN($A$5:$P$5))),COLUMNS($A$7:K375)))),"")</f>
        <v/>
      </c>
      <c r="AB375" s="5" t="str">
        <f>IFERROR(IF($O375=0,"",INDEX($A$5:$P$5,SMALL(IF(--($A375:$P375&lt;$A$6:$P$6),COLUMN($A$5:$P$5),IF($A375:$P375="غ",COLUMN($A$5:$P$5))),COLUMNS($A$7:L375)))),"")</f>
        <v/>
      </c>
      <c r="AC375" s="5" t="str">
        <f>IFERROR(IF($O375=0,"",INDEX($A$5:$P$5,SMALL(IF(--($A375:$P375&lt;$A$6:$P$6),COLUMN($A$5:$P$5),IF($A375:$P375="غ",COLUMN($A$5:$P$5))),COLUMNS($A$7:M375)))),"")</f>
        <v/>
      </c>
      <c r="AD375" s="5" t="str">
        <f>IFERROR(IF($O375=0,"",INDEX($A$5:$P$5,SMALL(IF(--($A375:$P375&lt;$A$6:$P$6),COLUMN($A$5:$P$5),IF($A375:$P375="غ",COLUMN($A$5:$P$5))),COLUMNS($A$7:N375)))),"")</f>
        <v/>
      </c>
      <c r="AE375" s="5" t="str">
        <f>IFERROR(IF($O375=0,"",INDEX($A$5:$P$5,SMALL(IF(--($A375:$P375&lt;$A$6:$P$6),COLUMN($A$5:$P$5),IF($A375:$P375="غ",COLUMN($A$5:$P$5))),COLUMNS($A$7:O375)))),"")</f>
        <v/>
      </c>
      <c r="AF375" s="5" t="str">
        <f>IFERROR(IF($O375=0,"",INDEX($A$5:$P$5,SMALL(IF(--($A375:$P375&lt;$A$6:$P$6),COLUMN($A$5:$P$5),IF($A375:$P375="غ",COLUMN($A$5:$P$5))),COLUMNS($A$7:P375)))),"")</f>
        <v/>
      </c>
    </row>
    <row r="376" spans="1:32">
      <c r="A376" s="9">
        <f>الرصد!O378</f>
        <v>0</v>
      </c>
      <c r="B376" s="9">
        <f>الرصد!P378</f>
        <v>0</v>
      </c>
      <c r="C376" s="9">
        <f>الرصد!Q378</f>
        <v>0</v>
      </c>
      <c r="D376" s="9">
        <f>الرصد!T378</f>
        <v>0</v>
      </c>
      <c r="E376" s="9">
        <f>الرصد!W378</f>
        <v>0</v>
      </c>
      <c r="F376" s="9">
        <f>الرصد!Z378</f>
        <v>0</v>
      </c>
      <c r="G376" s="9">
        <f>الرصد!AC378</f>
        <v>0</v>
      </c>
      <c r="H376" s="9">
        <f>الرصد!AD378</f>
        <v>0</v>
      </c>
      <c r="I376" s="9">
        <f>الرصد!AE378</f>
        <v>0</v>
      </c>
      <c r="J376" s="9">
        <f>الرصد!AH378</f>
        <v>0</v>
      </c>
      <c r="K376" s="9">
        <f>الرصد!AK378</f>
        <v>0</v>
      </c>
      <c r="L376" s="9">
        <f>الرصد!AN378</f>
        <v>0</v>
      </c>
      <c r="M376" s="9">
        <f>الرصد!AQ378</f>
        <v>0</v>
      </c>
      <c r="N376" s="9">
        <f>الرصد!AR378</f>
        <v>0</v>
      </c>
      <c r="O376" s="9">
        <f>الرصد!AS378</f>
        <v>0</v>
      </c>
      <c r="P376" s="9">
        <f>الرصد!AT378</f>
        <v>0</v>
      </c>
      <c r="Q376" s="5" t="str">
        <f>IFERROR(IF($O376=0,"",INDEX($A$5:$P$5,SMALL(IF(--($A376:$P376&lt;$A$6:$P$6),COLUMN($A$5:$P$5),IF($A376:$P376="غ",COLUMN($A$5:$P$5))),COLUMNS($A$7:A376)))),"")</f>
        <v/>
      </c>
      <c r="R376" s="5" t="str">
        <f>IFERROR(IF($O376=0,"",INDEX($A$5:$P$5,SMALL(IF(--($A376:$P376&lt;$A$6:$P$6),COLUMN($A$5:$P$5),IF($A376:$P376="غ",COLUMN($A$5:$P$5))),COLUMNS($A$7:B376)))),"")</f>
        <v/>
      </c>
      <c r="S376" s="5" t="str">
        <f>IFERROR(IF($O376=0,"",INDEX($A$5:$P$5,SMALL(IF(--($A376:$P376&lt;$A$6:$P$6),COLUMN($A$5:$P$5),IF($A376:$P376="غ",COLUMN($A$5:$P$5))),COLUMNS($A$7:C376)))),"")</f>
        <v/>
      </c>
      <c r="T376" s="5" t="str">
        <f>IFERROR(IF($O376=0,"",INDEX($A$5:$P$5,SMALL(IF(--($A376:$P376&lt;$A$6:$P$6),COLUMN($A$5:$P$5),IF($A376:$P376="غ",COLUMN($A$5:$P$5))),COLUMNS($A$7:D376)))),"")</f>
        <v/>
      </c>
      <c r="U376" s="5" t="str">
        <f>IFERROR(IF($O376=0,"",INDEX($A$5:$P$5,SMALL(IF(--($A376:$P376&lt;$A$6:$P$6),COLUMN($A$5:$P$5),IF($A376:$P376="غ",COLUMN($A$5:$P$5))),COLUMNS($A$7:E376)))),"")</f>
        <v/>
      </c>
      <c r="V376" s="5" t="str">
        <f>IFERROR(IF($O376=0,"",INDEX($A$5:$P$5,SMALL(IF(--($A376:$P376&lt;$A$6:$P$6),COLUMN($A$5:$P$5),IF($A376:$P376="غ",COLUMN($A$5:$P$5))),COLUMNS($A$7:F376)))),"")</f>
        <v/>
      </c>
      <c r="W376" s="5" t="str">
        <f>IFERROR(IF($O376=0,"",INDEX($A$5:$P$5,SMALL(IF(--($A376:$P376&lt;$A$6:$P$6),COLUMN($A$5:$P$5),IF($A376:$P376="غ",COLUMN($A$5:$P$5))),COLUMNS($A$7:G376)))),"")</f>
        <v/>
      </c>
      <c r="X376" s="5" t="str">
        <f>IFERROR(IF($O376=0,"",INDEX($A$5:$P$5,SMALL(IF(--($A376:$P376&lt;$A$6:$P$6),COLUMN($A$5:$P$5),IF($A376:$P376="غ",COLUMN($A$5:$P$5))),COLUMNS($A$7:H376)))),"")</f>
        <v/>
      </c>
      <c r="Y376" s="5" t="str">
        <f>IFERROR(IF($O376=0,"",INDEX($A$5:$P$5,SMALL(IF(--($A376:$P376&lt;$A$6:$P$6),COLUMN($A$5:$P$5),IF($A376:$P376="غ",COLUMN($A$5:$P$5))),COLUMNS($A$7:I376)))),"")</f>
        <v/>
      </c>
      <c r="Z376" s="5" t="str">
        <f>IFERROR(IF($O376=0,"",INDEX($A$5:$P$5,SMALL(IF(--($A376:$P376&lt;$A$6:$P$6),COLUMN($A$5:$P$5),IF($A376:$P376="غ",COLUMN($A$5:$P$5))),COLUMNS($A$7:J376)))),"")</f>
        <v/>
      </c>
      <c r="AA376" s="5" t="str">
        <f>IFERROR(IF($O376=0,"",INDEX($A$5:$P$5,SMALL(IF(--($A376:$P376&lt;$A$6:$P$6),COLUMN($A$5:$P$5),IF($A376:$P376="غ",COLUMN($A$5:$P$5))),COLUMNS($A$7:K376)))),"")</f>
        <v/>
      </c>
      <c r="AB376" s="5" t="str">
        <f>IFERROR(IF($O376=0,"",INDEX($A$5:$P$5,SMALL(IF(--($A376:$P376&lt;$A$6:$P$6),COLUMN($A$5:$P$5),IF($A376:$P376="غ",COLUMN($A$5:$P$5))),COLUMNS($A$7:L376)))),"")</f>
        <v/>
      </c>
      <c r="AC376" s="5" t="str">
        <f>IFERROR(IF($O376=0,"",INDEX($A$5:$P$5,SMALL(IF(--($A376:$P376&lt;$A$6:$P$6),COLUMN($A$5:$P$5),IF($A376:$P376="غ",COLUMN($A$5:$P$5))),COLUMNS($A$7:M376)))),"")</f>
        <v/>
      </c>
      <c r="AD376" s="5" t="str">
        <f>IFERROR(IF($O376=0,"",INDEX($A$5:$P$5,SMALL(IF(--($A376:$P376&lt;$A$6:$P$6),COLUMN($A$5:$P$5),IF($A376:$P376="غ",COLUMN($A$5:$P$5))),COLUMNS($A$7:N376)))),"")</f>
        <v/>
      </c>
      <c r="AE376" s="5" t="str">
        <f>IFERROR(IF($O376=0,"",INDEX($A$5:$P$5,SMALL(IF(--($A376:$P376&lt;$A$6:$P$6),COLUMN($A$5:$P$5),IF($A376:$P376="غ",COLUMN($A$5:$P$5))),COLUMNS($A$7:O376)))),"")</f>
        <v/>
      </c>
      <c r="AF376" s="5" t="str">
        <f>IFERROR(IF($O376=0,"",INDEX($A$5:$P$5,SMALL(IF(--($A376:$P376&lt;$A$6:$P$6),COLUMN($A$5:$P$5),IF($A376:$P376="غ",COLUMN($A$5:$P$5))),COLUMNS($A$7:P376)))),"")</f>
        <v/>
      </c>
    </row>
    <row r="377" spans="1:32">
      <c r="A377" s="9">
        <f>الرصد!O379</f>
        <v>0</v>
      </c>
      <c r="B377" s="9">
        <f>الرصد!P379</f>
        <v>0</v>
      </c>
      <c r="C377" s="9">
        <f>الرصد!Q379</f>
        <v>0</v>
      </c>
      <c r="D377" s="9">
        <f>الرصد!T379</f>
        <v>0</v>
      </c>
      <c r="E377" s="9">
        <f>الرصد!W379</f>
        <v>0</v>
      </c>
      <c r="F377" s="9">
        <f>الرصد!Z379</f>
        <v>0</v>
      </c>
      <c r="G377" s="9">
        <f>الرصد!AC379</f>
        <v>0</v>
      </c>
      <c r="H377" s="9">
        <f>الرصد!AD379</f>
        <v>0</v>
      </c>
      <c r="I377" s="9">
        <f>الرصد!AE379</f>
        <v>0</v>
      </c>
      <c r="J377" s="9">
        <f>الرصد!AH379</f>
        <v>0</v>
      </c>
      <c r="K377" s="9">
        <f>الرصد!AK379</f>
        <v>0</v>
      </c>
      <c r="L377" s="9">
        <f>الرصد!AN379</f>
        <v>0</v>
      </c>
      <c r="M377" s="9">
        <f>الرصد!AQ379</f>
        <v>0</v>
      </c>
      <c r="N377" s="9">
        <f>الرصد!AR379</f>
        <v>0</v>
      </c>
      <c r="O377" s="9">
        <f>الرصد!AS379</f>
        <v>0</v>
      </c>
      <c r="P377" s="9">
        <f>الرصد!AT379</f>
        <v>0</v>
      </c>
      <c r="Q377" s="5" t="str">
        <f>IFERROR(IF($O377=0,"",INDEX($A$5:$P$5,SMALL(IF(--($A377:$P377&lt;$A$6:$P$6),COLUMN($A$5:$P$5),IF($A377:$P377="غ",COLUMN($A$5:$P$5))),COLUMNS($A$7:A377)))),"")</f>
        <v/>
      </c>
      <c r="R377" s="5" t="str">
        <f>IFERROR(IF($O377=0,"",INDEX($A$5:$P$5,SMALL(IF(--($A377:$P377&lt;$A$6:$P$6),COLUMN($A$5:$P$5),IF($A377:$P377="غ",COLUMN($A$5:$P$5))),COLUMNS($A$7:B377)))),"")</f>
        <v/>
      </c>
      <c r="S377" s="5" t="str">
        <f>IFERROR(IF($O377=0,"",INDEX($A$5:$P$5,SMALL(IF(--($A377:$P377&lt;$A$6:$P$6),COLUMN($A$5:$P$5),IF($A377:$P377="غ",COLUMN($A$5:$P$5))),COLUMNS($A$7:C377)))),"")</f>
        <v/>
      </c>
      <c r="T377" s="5" t="str">
        <f>IFERROR(IF($O377=0,"",INDEX($A$5:$P$5,SMALL(IF(--($A377:$P377&lt;$A$6:$P$6),COLUMN($A$5:$P$5),IF($A377:$P377="غ",COLUMN($A$5:$P$5))),COLUMNS($A$7:D377)))),"")</f>
        <v/>
      </c>
      <c r="U377" s="5" t="str">
        <f>IFERROR(IF($O377=0,"",INDEX($A$5:$P$5,SMALL(IF(--($A377:$P377&lt;$A$6:$P$6),COLUMN($A$5:$P$5),IF($A377:$P377="غ",COLUMN($A$5:$P$5))),COLUMNS($A$7:E377)))),"")</f>
        <v/>
      </c>
      <c r="V377" s="5" t="str">
        <f>IFERROR(IF($O377=0,"",INDEX($A$5:$P$5,SMALL(IF(--($A377:$P377&lt;$A$6:$P$6),COLUMN($A$5:$P$5),IF($A377:$P377="غ",COLUMN($A$5:$P$5))),COLUMNS($A$7:F377)))),"")</f>
        <v/>
      </c>
      <c r="W377" s="5" t="str">
        <f>IFERROR(IF($O377=0,"",INDEX($A$5:$P$5,SMALL(IF(--($A377:$P377&lt;$A$6:$P$6),COLUMN($A$5:$P$5),IF($A377:$P377="غ",COLUMN($A$5:$P$5))),COLUMNS($A$7:G377)))),"")</f>
        <v/>
      </c>
      <c r="X377" s="5" t="str">
        <f>IFERROR(IF($O377=0,"",INDEX($A$5:$P$5,SMALL(IF(--($A377:$P377&lt;$A$6:$P$6),COLUMN($A$5:$P$5),IF($A377:$P377="غ",COLUMN($A$5:$P$5))),COLUMNS($A$7:H377)))),"")</f>
        <v/>
      </c>
      <c r="Y377" s="5" t="str">
        <f>IFERROR(IF($O377=0,"",INDEX($A$5:$P$5,SMALL(IF(--($A377:$P377&lt;$A$6:$P$6),COLUMN($A$5:$P$5),IF($A377:$P377="غ",COLUMN($A$5:$P$5))),COLUMNS($A$7:I377)))),"")</f>
        <v/>
      </c>
      <c r="Z377" s="5" t="str">
        <f>IFERROR(IF($O377=0,"",INDEX($A$5:$P$5,SMALL(IF(--($A377:$P377&lt;$A$6:$P$6),COLUMN($A$5:$P$5),IF($A377:$P377="غ",COLUMN($A$5:$P$5))),COLUMNS($A$7:J377)))),"")</f>
        <v/>
      </c>
      <c r="AA377" s="5" t="str">
        <f>IFERROR(IF($O377=0,"",INDEX($A$5:$P$5,SMALL(IF(--($A377:$P377&lt;$A$6:$P$6),COLUMN($A$5:$P$5),IF($A377:$P377="غ",COLUMN($A$5:$P$5))),COLUMNS($A$7:K377)))),"")</f>
        <v/>
      </c>
      <c r="AB377" s="5" t="str">
        <f>IFERROR(IF($O377=0,"",INDEX($A$5:$P$5,SMALL(IF(--($A377:$P377&lt;$A$6:$P$6),COLUMN($A$5:$P$5),IF($A377:$P377="غ",COLUMN($A$5:$P$5))),COLUMNS($A$7:L377)))),"")</f>
        <v/>
      </c>
      <c r="AC377" s="5" t="str">
        <f>IFERROR(IF($O377=0,"",INDEX($A$5:$P$5,SMALL(IF(--($A377:$P377&lt;$A$6:$P$6),COLUMN($A$5:$P$5),IF($A377:$P377="غ",COLUMN($A$5:$P$5))),COLUMNS($A$7:M377)))),"")</f>
        <v/>
      </c>
      <c r="AD377" s="5" t="str">
        <f>IFERROR(IF($O377=0,"",INDEX($A$5:$P$5,SMALL(IF(--($A377:$P377&lt;$A$6:$P$6),COLUMN($A$5:$P$5),IF($A377:$P377="غ",COLUMN($A$5:$P$5))),COLUMNS($A$7:N377)))),"")</f>
        <v/>
      </c>
      <c r="AE377" s="5" t="str">
        <f>IFERROR(IF($O377=0,"",INDEX($A$5:$P$5,SMALL(IF(--($A377:$P377&lt;$A$6:$P$6),COLUMN($A$5:$P$5),IF($A377:$P377="غ",COLUMN($A$5:$P$5))),COLUMNS($A$7:O377)))),"")</f>
        <v/>
      </c>
      <c r="AF377" s="5" t="str">
        <f>IFERROR(IF($O377=0,"",INDEX($A$5:$P$5,SMALL(IF(--($A377:$P377&lt;$A$6:$P$6),COLUMN($A$5:$P$5),IF($A377:$P377="غ",COLUMN($A$5:$P$5))),COLUMNS($A$7:P377)))),"")</f>
        <v/>
      </c>
    </row>
    <row r="378" spans="1:32">
      <c r="A378" s="9">
        <f>الرصد!O380</f>
        <v>0</v>
      </c>
      <c r="B378" s="9">
        <f>الرصد!P380</f>
        <v>0</v>
      </c>
      <c r="C378" s="9">
        <f>الرصد!Q380</f>
        <v>0</v>
      </c>
      <c r="D378" s="9">
        <f>الرصد!T380</f>
        <v>0</v>
      </c>
      <c r="E378" s="9">
        <f>الرصد!W380</f>
        <v>0</v>
      </c>
      <c r="F378" s="9">
        <f>الرصد!Z380</f>
        <v>0</v>
      </c>
      <c r="G378" s="9">
        <f>الرصد!AC380</f>
        <v>0</v>
      </c>
      <c r="H378" s="9">
        <f>الرصد!AD380</f>
        <v>0</v>
      </c>
      <c r="I378" s="9">
        <f>الرصد!AE380</f>
        <v>0</v>
      </c>
      <c r="J378" s="9">
        <f>الرصد!AH380</f>
        <v>0</v>
      </c>
      <c r="K378" s="9">
        <f>الرصد!AK380</f>
        <v>0</v>
      </c>
      <c r="L378" s="9">
        <f>الرصد!AN380</f>
        <v>0</v>
      </c>
      <c r="M378" s="9">
        <f>الرصد!AQ380</f>
        <v>0</v>
      </c>
      <c r="N378" s="9">
        <f>الرصد!AR380</f>
        <v>0</v>
      </c>
      <c r="O378" s="9">
        <f>الرصد!AS380</f>
        <v>0</v>
      </c>
      <c r="P378" s="9">
        <f>الرصد!AT380</f>
        <v>0</v>
      </c>
      <c r="Q378" s="5" t="str">
        <f>IFERROR(IF($O378=0,"",INDEX($A$5:$P$5,SMALL(IF(--($A378:$P378&lt;$A$6:$P$6),COLUMN($A$5:$P$5),IF($A378:$P378="غ",COLUMN($A$5:$P$5))),COLUMNS($A$7:A378)))),"")</f>
        <v/>
      </c>
      <c r="R378" s="5" t="str">
        <f>IFERROR(IF($O378=0,"",INDEX($A$5:$P$5,SMALL(IF(--($A378:$P378&lt;$A$6:$P$6),COLUMN($A$5:$P$5),IF($A378:$P378="غ",COLUMN($A$5:$P$5))),COLUMNS($A$7:B378)))),"")</f>
        <v/>
      </c>
      <c r="S378" s="5" t="str">
        <f>IFERROR(IF($O378=0,"",INDEX($A$5:$P$5,SMALL(IF(--($A378:$P378&lt;$A$6:$P$6),COLUMN($A$5:$P$5),IF($A378:$P378="غ",COLUMN($A$5:$P$5))),COLUMNS($A$7:C378)))),"")</f>
        <v/>
      </c>
      <c r="T378" s="5" t="str">
        <f>IFERROR(IF($O378=0,"",INDEX($A$5:$P$5,SMALL(IF(--($A378:$P378&lt;$A$6:$P$6),COLUMN($A$5:$P$5),IF($A378:$P378="غ",COLUMN($A$5:$P$5))),COLUMNS($A$7:D378)))),"")</f>
        <v/>
      </c>
      <c r="U378" s="5" t="str">
        <f>IFERROR(IF($O378=0,"",INDEX($A$5:$P$5,SMALL(IF(--($A378:$P378&lt;$A$6:$P$6),COLUMN($A$5:$P$5),IF($A378:$P378="غ",COLUMN($A$5:$P$5))),COLUMNS($A$7:E378)))),"")</f>
        <v/>
      </c>
      <c r="V378" s="5" t="str">
        <f>IFERROR(IF($O378=0,"",INDEX($A$5:$P$5,SMALL(IF(--($A378:$P378&lt;$A$6:$P$6),COLUMN($A$5:$P$5),IF($A378:$P378="غ",COLUMN($A$5:$P$5))),COLUMNS($A$7:F378)))),"")</f>
        <v/>
      </c>
      <c r="W378" s="5" t="str">
        <f>IFERROR(IF($O378=0,"",INDEX($A$5:$P$5,SMALL(IF(--($A378:$P378&lt;$A$6:$P$6),COLUMN($A$5:$P$5),IF($A378:$P378="غ",COLUMN($A$5:$P$5))),COLUMNS($A$7:G378)))),"")</f>
        <v/>
      </c>
      <c r="X378" s="5" t="str">
        <f>IFERROR(IF($O378=0,"",INDEX($A$5:$P$5,SMALL(IF(--($A378:$P378&lt;$A$6:$P$6),COLUMN($A$5:$P$5),IF($A378:$P378="غ",COLUMN($A$5:$P$5))),COLUMNS($A$7:H378)))),"")</f>
        <v/>
      </c>
      <c r="Y378" s="5" t="str">
        <f>IFERROR(IF($O378=0,"",INDEX($A$5:$P$5,SMALL(IF(--($A378:$P378&lt;$A$6:$P$6),COLUMN($A$5:$P$5),IF($A378:$P378="غ",COLUMN($A$5:$P$5))),COLUMNS($A$7:I378)))),"")</f>
        <v/>
      </c>
      <c r="Z378" s="5" t="str">
        <f>IFERROR(IF($O378=0,"",INDEX($A$5:$P$5,SMALL(IF(--($A378:$P378&lt;$A$6:$P$6),COLUMN($A$5:$P$5),IF($A378:$P378="غ",COLUMN($A$5:$P$5))),COLUMNS($A$7:J378)))),"")</f>
        <v/>
      </c>
      <c r="AA378" s="5" t="str">
        <f>IFERROR(IF($O378=0,"",INDEX($A$5:$P$5,SMALL(IF(--($A378:$P378&lt;$A$6:$P$6),COLUMN($A$5:$P$5),IF($A378:$P378="غ",COLUMN($A$5:$P$5))),COLUMNS($A$7:K378)))),"")</f>
        <v/>
      </c>
      <c r="AB378" s="5" t="str">
        <f>IFERROR(IF($O378=0,"",INDEX($A$5:$P$5,SMALL(IF(--($A378:$P378&lt;$A$6:$P$6),COLUMN($A$5:$P$5),IF($A378:$P378="غ",COLUMN($A$5:$P$5))),COLUMNS($A$7:L378)))),"")</f>
        <v/>
      </c>
      <c r="AC378" s="5" t="str">
        <f>IFERROR(IF($O378=0,"",INDEX($A$5:$P$5,SMALL(IF(--($A378:$P378&lt;$A$6:$P$6),COLUMN($A$5:$P$5),IF($A378:$P378="غ",COLUMN($A$5:$P$5))),COLUMNS($A$7:M378)))),"")</f>
        <v/>
      </c>
      <c r="AD378" s="5" t="str">
        <f>IFERROR(IF($O378=0,"",INDEX($A$5:$P$5,SMALL(IF(--($A378:$P378&lt;$A$6:$P$6),COLUMN($A$5:$P$5),IF($A378:$P378="غ",COLUMN($A$5:$P$5))),COLUMNS($A$7:N378)))),"")</f>
        <v/>
      </c>
      <c r="AE378" s="5" t="str">
        <f>IFERROR(IF($O378=0,"",INDEX($A$5:$P$5,SMALL(IF(--($A378:$P378&lt;$A$6:$P$6),COLUMN($A$5:$P$5),IF($A378:$P378="غ",COLUMN($A$5:$P$5))),COLUMNS($A$7:O378)))),"")</f>
        <v/>
      </c>
      <c r="AF378" s="5" t="str">
        <f>IFERROR(IF($O378=0,"",INDEX($A$5:$P$5,SMALL(IF(--($A378:$P378&lt;$A$6:$P$6),COLUMN($A$5:$P$5),IF($A378:$P378="غ",COLUMN($A$5:$P$5))),COLUMNS($A$7:P378)))),"")</f>
        <v/>
      </c>
    </row>
    <row r="379" spans="1:32">
      <c r="A379" s="9">
        <f>الرصد!O381</f>
        <v>0</v>
      </c>
      <c r="B379" s="9">
        <f>الرصد!P381</f>
        <v>0</v>
      </c>
      <c r="C379" s="9">
        <f>الرصد!Q381</f>
        <v>0</v>
      </c>
      <c r="D379" s="9">
        <f>الرصد!T381</f>
        <v>0</v>
      </c>
      <c r="E379" s="9">
        <f>الرصد!W381</f>
        <v>0</v>
      </c>
      <c r="F379" s="9">
        <f>الرصد!Z381</f>
        <v>0</v>
      </c>
      <c r="G379" s="9">
        <f>الرصد!AC381</f>
        <v>0</v>
      </c>
      <c r="H379" s="9">
        <f>الرصد!AD381</f>
        <v>0</v>
      </c>
      <c r="I379" s="9">
        <f>الرصد!AE381</f>
        <v>0</v>
      </c>
      <c r="J379" s="9">
        <f>الرصد!AH381</f>
        <v>0</v>
      </c>
      <c r="K379" s="9">
        <f>الرصد!AK381</f>
        <v>0</v>
      </c>
      <c r="L379" s="9">
        <f>الرصد!AN381</f>
        <v>0</v>
      </c>
      <c r="M379" s="9">
        <f>الرصد!AQ381</f>
        <v>0</v>
      </c>
      <c r="N379" s="9">
        <f>الرصد!AR381</f>
        <v>0</v>
      </c>
      <c r="O379" s="9">
        <f>الرصد!AS381</f>
        <v>0</v>
      </c>
      <c r="P379" s="9">
        <f>الرصد!AT381</f>
        <v>0</v>
      </c>
      <c r="Q379" s="5" t="str">
        <f>IFERROR(IF($O379=0,"",INDEX($A$5:$P$5,SMALL(IF(--($A379:$P379&lt;$A$6:$P$6),COLUMN($A$5:$P$5),IF($A379:$P379="غ",COLUMN($A$5:$P$5))),COLUMNS($A$7:A379)))),"")</f>
        <v/>
      </c>
      <c r="R379" s="5" t="str">
        <f>IFERROR(IF($O379=0,"",INDEX($A$5:$P$5,SMALL(IF(--($A379:$P379&lt;$A$6:$P$6),COLUMN($A$5:$P$5),IF($A379:$P379="غ",COLUMN($A$5:$P$5))),COLUMNS($A$7:B379)))),"")</f>
        <v/>
      </c>
      <c r="S379" s="5" t="str">
        <f>IFERROR(IF($O379=0,"",INDEX($A$5:$P$5,SMALL(IF(--($A379:$P379&lt;$A$6:$P$6),COLUMN($A$5:$P$5),IF($A379:$P379="غ",COLUMN($A$5:$P$5))),COLUMNS($A$7:C379)))),"")</f>
        <v/>
      </c>
      <c r="T379" s="5" t="str">
        <f>IFERROR(IF($O379=0,"",INDEX($A$5:$P$5,SMALL(IF(--($A379:$P379&lt;$A$6:$P$6),COLUMN($A$5:$P$5),IF($A379:$P379="غ",COLUMN($A$5:$P$5))),COLUMNS($A$7:D379)))),"")</f>
        <v/>
      </c>
      <c r="U379" s="5" t="str">
        <f>IFERROR(IF($O379=0,"",INDEX($A$5:$P$5,SMALL(IF(--($A379:$P379&lt;$A$6:$P$6),COLUMN($A$5:$P$5),IF($A379:$P379="غ",COLUMN($A$5:$P$5))),COLUMNS($A$7:E379)))),"")</f>
        <v/>
      </c>
      <c r="V379" s="5" t="str">
        <f>IFERROR(IF($O379=0,"",INDEX($A$5:$P$5,SMALL(IF(--($A379:$P379&lt;$A$6:$P$6),COLUMN($A$5:$P$5),IF($A379:$P379="غ",COLUMN($A$5:$P$5))),COLUMNS($A$7:F379)))),"")</f>
        <v/>
      </c>
      <c r="W379" s="5" t="str">
        <f>IFERROR(IF($O379=0,"",INDEX($A$5:$P$5,SMALL(IF(--($A379:$P379&lt;$A$6:$P$6),COLUMN($A$5:$P$5),IF($A379:$P379="غ",COLUMN($A$5:$P$5))),COLUMNS($A$7:G379)))),"")</f>
        <v/>
      </c>
      <c r="X379" s="5" t="str">
        <f>IFERROR(IF($O379=0,"",INDEX($A$5:$P$5,SMALL(IF(--($A379:$P379&lt;$A$6:$P$6),COLUMN($A$5:$P$5),IF($A379:$P379="غ",COLUMN($A$5:$P$5))),COLUMNS($A$7:H379)))),"")</f>
        <v/>
      </c>
      <c r="Y379" s="5" t="str">
        <f>IFERROR(IF($O379=0,"",INDEX($A$5:$P$5,SMALL(IF(--($A379:$P379&lt;$A$6:$P$6),COLUMN($A$5:$P$5),IF($A379:$P379="غ",COLUMN($A$5:$P$5))),COLUMNS($A$7:I379)))),"")</f>
        <v/>
      </c>
      <c r="Z379" s="5" t="str">
        <f>IFERROR(IF($O379=0,"",INDEX($A$5:$P$5,SMALL(IF(--($A379:$P379&lt;$A$6:$P$6),COLUMN($A$5:$P$5),IF($A379:$P379="غ",COLUMN($A$5:$P$5))),COLUMNS($A$7:J379)))),"")</f>
        <v/>
      </c>
      <c r="AA379" s="5" t="str">
        <f>IFERROR(IF($O379=0,"",INDEX($A$5:$P$5,SMALL(IF(--($A379:$P379&lt;$A$6:$P$6),COLUMN($A$5:$P$5),IF($A379:$P379="غ",COLUMN($A$5:$P$5))),COLUMNS($A$7:K379)))),"")</f>
        <v/>
      </c>
      <c r="AB379" s="5" t="str">
        <f>IFERROR(IF($O379=0,"",INDEX($A$5:$P$5,SMALL(IF(--($A379:$P379&lt;$A$6:$P$6),COLUMN($A$5:$P$5),IF($A379:$P379="غ",COLUMN($A$5:$P$5))),COLUMNS($A$7:L379)))),"")</f>
        <v/>
      </c>
      <c r="AC379" s="5" t="str">
        <f>IFERROR(IF($O379=0,"",INDEX($A$5:$P$5,SMALL(IF(--($A379:$P379&lt;$A$6:$P$6),COLUMN($A$5:$P$5),IF($A379:$P379="غ",COLUMN($A$5:$P$5))),COLUMNS($A$7:M379)))),"")</f>
        <v/>
      </c>
      <c r="AD379" s="5" t="str">
        <f>IFERROR(IF($O379=0,"",INDEX($A$5:$P$5,SMALL(IF(--($A379:$P379&lt;$A$6:$P$6),COLUMN($A$5:$P$5),IF($A379:$P379="غ",COLUMN($A$5:$P$5))),COLUMNS($A$7:N379)))),"")</f>
        <v/>
      </c>
      <c r="AE379" s="5" t="str">
        <f>IFERROR(IF($O379=0,"",INDEX($A$5:$P$5,SMALL(IF(--($A379:$P379&lt;$A$6:$P$6),COLUMN($A$5:$P$5),IF($A379:$P379="غ",COLUMN($A$5:$P$5))),COLUMNS($A$7:O379)))),"")</f>
        <v/>
      </c>
      <c r="AF379" s="5" t="str">
        <f>IFERROR(IF($O379=0,"",INDEX($A$5:$P$5,SMALL(IF(--($A379:$P379&lt;$A$6:$P$6),COLUMN($A$5:$P$5),IF($A379:$P379="غ",COLUMN($A$5:$P$5))),COLUMNS($A$7:P379)))),"")</f>
        <v/>
      </c>
    </row>
    <row r="380" spans="1:32">
      <c r="A380" s="9">
        <f>الرصد!O382</f>
        <v>0</v>
      </c>
      <c r="B380" s="9">
        <f>الرصد!P382</f>
        <v>0</v>
      </c>
      <c r="C380" s="9">
        <f>الرصد!Q382</f>
        <v>0</v>
      </c>
      <c r="D380" s="9">
        <f>الرصد!T382</f>
        <v>0</v>
      </c>
      <c r="E380" s="9">
        <f>الرصد!W382</f>
        <v>0</v>
      </c>
      <c r="F380" s="9">
        <f>الرصد!Z382</f>
        <v>0</v>
      </c>
      <c r="G380" s="9">
        <f>الرصد!AC382</f>
        <v>0</v>
      </c>
      <c r="H380" s="9">
        <f>الرصد!AD382</f>
        <v>0</v>
      </c>
      <c r="I380" s="9">
        <f>الرصد!AE382</f>
        <v>0</v>
      </c>
      <c r="J380" s="9">
        <f>الرصد!AH382</f>
        <v>0</v>
      </c>
      <c r="K380" s="9">
        <f>الرصد!AK382</f>
        <v>0</v>
      </c>
      <c r="L380" s="9">
        <f>الرصد!AN382</f>
        <v>0</v>
      </c>
      <c r="M380" s="9">
        <f>الرصد!AQ382</f>
        <v>0</v>
      </c>
      <c r="N380" s="9">
        <f>الرصد!AR382</f>
        <v>0</v>
      </c>
      <c r="O380" s="9">
        <f>الرصد!AS382</f>
        <v>0</v>
      </c>
      <c r="P380" s="9">
        <f>الرصد!AT382</f>
        <v>0</v>
      </c>
      <c r="Q380" s="5" t="str">
        <f>IFERROR(IF($O380=0,"",INDEX($A$5:$P$5,SMALL(IF(--($A380:$P380&lt;$A$6:$P$6),COLUMN($A$5:$P$5),IF($A380:$P380="غ",COLUMN($A$5:$P$5))),COLUMNS($A$7:A380)))),"")</f>
        <v/>
      </c>
      <c r="R380" s="5" t="str">
        <f>IFERROR(IF($O380=0,"",INDEX($A$5:$P$5,SMALL(IF(--($A380:$P380&lt;$A$6:$P$6),COLUMN($A$5:$P$5),IF($A380:$P380="غ",COLUMN($A$5:$P$5))),COLUMNS($A$7:B380)))),"")</f>
        <v/>
      </c>
      <c r="S380" s="5" t="str">
        <f>IFERROR(IF($O380=0,"",INDEX($A$5:$P$5,SMALL(IF(--($A380:$P380&lt;$A$6:$P$6),COLUMN($A$5:$P$5),IF($A380:$P380="غ",COLUMN($A$5:$P$5))),COLUMNS($A$7:C380)))),"")</f>
        <v/>
      </c>
      <c r="T380" s="5" t="str">
        <f>IFERROR(IF($O380=0,"",INDEX($A$5:$P$5,SMALL(IF(--($A380:$P380&lt;$A$6:$P$6),COLUMN($A$5:$P$5),IF($A380:$P380="غ",COLUMN($A$5:$P$5))),COLUMNS($A$7:D380)))),"")</f>
        <v/>
      </c>
      <c r="U380" s="5" t="str">
        <f>IFERROR(IF($O380=0,"",INDEX($A$5:$P$5,SMALL(IF(--($A380:$P380&lt;$A$6:$P$6),COLUMN($A$5:$P$5),IF($A380:$P380="غ",COLUMN($A$5:$P$5))),COLUMNS($A$7:E380)))),"")</f>
        <v/>
      </c>
      <c r="V380" s="5" t="str">
        <f>IFERROR(IF($O380=0,"",INDEX($A$5:$P$5,SMALL(IF(--($A380:$P380&lt;$A$6:$P$6),COLUMN($A$5:$P$5),IF($A380:$P380="غ",COLUMN($A$5:$P$5))),COLUMNS($A$7:F380)))),"")</f>
        <v/>
      </c>
      <c r="W380" s="5" t="str">
        <f>IFERROR(IF($O380=0,"",INDEX($A$5:$P$5,SMALL(IF(--($A380:$P380&lt;$A$6:$P$6),COLUMN($A$5:$P$5),IF($A380:$P380="غ",COLUMN($A$5:$P$5))),COLUMNS($A$7:G380)))),"")</f>
        <v/>
      </c>
      <c r="X380" s="5" t="str">
        <f>IFERROR(IF($O380=0,"",INDEX($A$5:$P$5,SMALL(IF(--($A380:$P380&lt;$A$6:$P$6),COLUMN($A$5:$P$5),IF($A380:$P380="غ",COLUMN($A$5:$P$5))),COLUMNS($A$7:H380)))),"")</f>
        <v/>
      </c>
      <c r="Y380" s="5" t="str">
        <f>IFERROR(IF($O380=0,"",INDEX($A$5:$P$5,SMALL(IF(--($A380:$P380&lt;$A$6:$P$6),COLUMN($A$5:$P$5),IF($A380:$P380="غ",COLUMN($A$5:$P$5))),COLUMNS($A$7:I380)))),"")</f>
        <v/>
      </c>
      <c r="Z380" s="5" t="str">
        <f>IFERROR(IF($O380=0,"",INDEX($A$5:$P$5,SMALL(IF(--($A380:$P380&lt;$A$6:$P$6),COLUMN($A$5:$P$5),IF($A380:$P380="غ",COLUMN($A$5:$P$5))),COLUMNS($A$7:J380)))),"")</f>
        <v/>
      </c>
      <c r="AA380" s="5" t="str">
        <f>IFERROR(IF($O380=0,"",INDEX($A$5:$P$5,SMALL(IF(--($A380:$P380&lt;$A$6:$P$6),COLUMN($A$5:$P$5),IF($A380:$P380="غ",COLUMN($A$5:$P$5))),COLUMNS($A$7:K380)))),"")</f>
        <v/>
      </c>
      <c r="AB380" s="5" t="str">
        <f>IFERROR(IF($O380=0,"",INDEX($A$5:$P$5,SMALL(IF(--($A380:$P380&lt;$A$6:$P$6),COLUMN($A$5:$P$5),IF($A380:$P380="غ",COLUMN($A$5:$P$5))),COLUMNS($A$7:L380)))),"")</f>
        <v/>
      </c>
      <c r="AC380" s="5" t="str">
        <f>IFERROR(IF($O380=0,"",INDEX($A$5:$P$5,SMALL(IF(--($A380:$P380&lt;$A$6:$P$6),COLUMN($A$5:$P$5),IF($A380:$P380="غ",COLUMN($A$5:$P$5))),COLUMNS($A$7:M380)))),"")</f>
        <v/>
      </c>
      <c r="AD380" s="5" t="str">
        <f>IFERROR(IF($O380=0,"",INDEX($A$5:$P$5,SMALL(IF(--($A380:$P380&lt;$A$6:$P$6),COLUMN($A$5:$P$5),IF($A380:$P380="غ",COLUMN($A$5:$P$5))),COLUMNS($A$7:N380)))),"")</f>
        <v/>
      </c>
      <c r="AE380" s="5" t="str">
        <f>IFERROR(IF($O380=0,"",INDEX($A$5:$P$5,SMALL(IF(--($A380:$P380&lt;$A$6:$P$6),COLUMN($A$5:$P$5),IF($A380:$P380="غ",COLUMN($A$5:$P$5))),COLUMNS($A$7:O380)))),"")</f>
        <v/>
      </c>
      <c r="AF380" s="5" t="str">
        <f>IFERROR(IF($O380=0,"",INDEX($A$5:$P$5,SMALL(IF(--($A380:$P380&lt;$A$6:$P$6),COLUMN($A$5:$P$5),IF($A380:$P380="غ",COLUMN($A$5:$P$5))),COLUMNS($A$7:P380)))),"")</f>
        <v/>
      </c>
    </row>
    <row r="381" spans="1:32">
      <c r="A381" s="9">
        <f>الرصد!O383</f>
        <v>0</v>
      </c>
      <c r="B381" s="9">
        <f>الرصد!P383</f>
        <v>0</v>
      </c>
      <c r="C381" s="9">
        <f>الرصد!Q383</f>
        <v>0</v>
      </c>
      <c r="D381" s="9">
        <f>الرصد!T383</f>
        <v>0</v>
      </c>
      <c r="E381" s="9">
        <f>الرصد!W383</f>
        <v>0</v>
      </c>
      <c r="F381" s="9">
        <f>الرصد!Z383</f>
        <v>0</v>
      </c>
      <c r="G381" s="9">
        <f>الرصد!AC383</f>
        <v>0</v>
      </c>
      <c r="H381" s="9">
        <f>الرصد!AD383</f>
        <v>0</v>
      </c>
      <c r="I381" s="9">
        <f>الرصد!AE383</f>
        <v>0</v>
      </c>
      <c r="J381" s="9">
        <f>الرصد!AH383</f>
        <v>0</v>
      </c>
      <c r="K381" s="9">
        <f>الرصد!AK383</f>
        <v>0</v>
      </c>
      <c r="L381" s="9">
        <f>الرصد!AN383</f>
        <v>0</v>
      </c>
      <c r="M381" s="9">
        <f>الرصد!AQ383</f>
        <v>0</v>
      </c>
      <c r="N381" s="9">
        <f>الرصد!AR383</f>
        <v>0</v>
      </c>
      <c r="O381" s="9">
        <f>الرصد!AS383</f>
        <v>0</v>
      </c>
      <c r="P381" s="9">
        <f>الرصد!AT383</f>
        <v>0</v>
      </c>
      <c r="Q381" s="5" t="str">
        <f>IFERROR(IF($O381=0,"",INDEX($A$5:$P$5,SMALL(IF(--($A381:$P381&lt;$A$6:$P$6),COLUMN($A$5:$P$5),IF($A381:$P381="غ",COLUMN($A$5:$P$5))),COLUMNS($A$7:A381)))),"")</f>
        <v/>
      </c>
      <c r="R381" s="5" t="str">
        <f>IFERROR(IF($O381=0,"",INDEX($A$5:$P$5,SMALL(IF(--($A381:$P381&lt;$A$6:$P$6),COLUMN($A$5:$P$5),IF($A381:$P381="غ",COLUMN($A$5:$P$5))),COLUMNS($A$7:B381)))),"")</f>
        <v/>
      </c>
      <c r="S381" s="5" t="str">
        <f>IFERROR(IF($O381=0,"",INDEX($A$5:$P$5,SMALL(IF(--($A381:$P381&lt;$A$6:$P$6),COLUMN($A$5:$P$5),IF($A381:$P381="غ",COLUMN($A$5:$P$5))),COLUMNS($A$7:C381)))),"")</f>
        <v/>
      </c>
      <c r="T381" s="5" t="str">
        <f>IFERROR(IF($O381=0,"",INDEX($A$5:$P$5,SMALL(IF(--($A381:$P381&lt;$A$6:$P$6),COLUMN($A$5:$P$5),IF($A381:$P381="غ",COLUMN($A$5:$P$5))),COLUMNS($A$7:D381)))),"")</f>
        <v/>
      </c>
      <c r="U381" s="5" t="str">
        <f>IFERROR(IF($O381=0,"",INDEX($A$5:$P$5,SMALL(IF(--($A381:$P381&lt;$A$6:$P$6),COLUMN($A$5:$P$5),IF($A381:$P381="غ",COLUMN($A$5:$P$5))),COLUMNS($A$7:E381)))),"")</f>
        <v/>
      </c>
      <c r="V381" s="5" t="str">
        <f>IFERROR(IF($O381=0,"",INDEX($A$5:$P$5,SMALL(IF(--($A381:$P381&lt;$A$6:$P$6),COLUMN($A$5:$P$5),IF($A381:$P381="غ",COLUMN($A$5:$P$5))),COLUMNS($A$7:F381)))),"")</f>
        <v/>
      </c>
      <c r="W381" s="5" t="str">
        <f>IFERROR(IF($O381=0,"",INDEX($A$5:$P$5,SMALL(IF(--($A381:$P381&lt;$A$6:$P$6),COLUMN($A$5:$P$5),IF($A381:$P381="غ",COLUMN($A$5:$P$5))),COLUMNS($A$7:G381)))),"")</f>
        <v/>
      </c>
      <c r="X381" s="5" t="str">
        <f>IFERROR(IF($O381=0,"",INDEX($A$5:$P$5,SMALL(IF(--($A381:$P381&lt;$A$6:$P$6),COLUMN($A$5:$P$5),IF($A381:$P381="غ",COLUMN($A$5:$P$5))),COLUMNS($A$7:H381)))),"")</f>
        <v/>
      </c>
      <c r="Y381" s="5" t="str">
        <f>IFERROR(IF($O381=0,"",INDEX($A$5:$P$5,SMALL(IF(--($A381:$P381&lt;$A$6:$P$6),COLUMN($A$5:$P$5),IF($A381:$P381="غ",COLUMN($A$5:$P$5))),COLUMNS($A$7:I381)))),"")</f>
        <v/>
      </c>
      <c r="Z381" s="5" t="str">
        <f>IFERROR(IF($O381=0,"",INDEX($A$5:$P$5,SMALL(IF(--($A381:$P381&lt;$A$6:$P$6),COLUMN($A$5:$P$5),IF($A381:$P381="غ",COLUMN($A$5:$P$5))),COLUMNS($A$7:J381)))),"")</f>
        <v/>
      </c>
      <c r="AA381" s="5" t="str">
        <f>IFERROR(IF($O381=0,"",INDEX($A$5:$P$5,SMALL(IF(--($A381:$P381&lt;$A$6:$P$6),COLUMN($A$5:$P$5),IF($A381:$P381="غ",COLUMN($A$5:$P$5))),COLUMNS($A$7:K381)))),"")</f>
        <v/>
      </c>
      <c r="AB381" s="5" t="str">
        <f>IFERROR(IF($O381=0,"",INDEX($A$5:$P$5,SMALL(IF(--($A381:$P381&lt;$A$6:$P$6),COLUMN($A$5:$P$5),IF($A381:$P381="غ",COLUMN($A$5:$P$5))),COLUMNS($A$7:L381)))),"")</f>
        <v/>
      </c>
      <c r="AC381" s="5" t="str">
        <f>IFERROR(IF($O381=0,"",INDEX($A$5:$P$5,SMALL(IF(--($A381:$P381&lt;$A$6:$P$6),COLUMN($A$5:$P$5),IF($A381:$P381="غ",COLUMN($A$5:$P$5))),COLUMNS($A$7:M381)))),"")</f>
        <v/>
      </c>
      <c r="AD381" s="5" t="str">
        <f>IFERROR(IF($O381=0,"",INDEX($A$5:$P$5,SMALL(IF(--($A381:$P381&lt;$A$6:$P$6),COLUMN($A$5:$P$5),IF($A381:$P381="غ",COLUMN($A$5:$P$5))),COLUMNS($A$7:N381)))),"")</f>
        <v/>
      </c>
      <c r="AE381" s="5" t="str">
        <f>IFERROR(IF($O381=0,"",INDEX($A$5:$P$5,SMALL(IF(--($A381:$P381&lt;$A$6:$P$6),COLUMN($A$5:$P$5),IF($A381:$P381="غ",COLUMN($A$5:$P$5))),COLUMNS($A$7:O381)))),"")</f>
        <v/>
      </c>
      <c r="AF381" s="5" t="str">
        <f>IFERROR(IF($O381=0,"",INDEX($A$5:$P$5,SMALL(IF(--($A381:$P381&lt;$A$6:$P$6),COLUMN($A$5:$P$5),IF($A381:$P381="غ",COLUMN($A$5:$P$5))),COLUMNS($A$7:P381)))),"")</f>
        <v/>
      </c>
    </row>
    <row r="382" spans="1:32">
      <c r="A382" s="9">
        <f>الرصد!O384</f>
        <v>0</v>
      </c>
      <c r="B382" s="9">
        <f>الرصد!P384</f>
        <v>0</v>
      </c>
      <c r="C382" s="9">
        <f>الرصد!Q384</f>
        <v>0</v>
      </c>
      <c r="D382" s="9">
        <f>الرصد!T384</f>
        <v>0</v>
      </c>
      <c r="E382" s="9">
        <f>الرصد!W384</f>
        <v>0</v>
      </c>
      <c r="F382" s="9">
        <f>الرصد!Z384</f>
        <v>0</v>
      </c>
      <c r="G382" s="9">
        <f>الرصد!AC384</f>
        <v>0</v>
      </c>
      <c r="H382" s="9">
        <f>الرصد!AD384</f>
        <v>0</v>
      </c>
      <c r="I382" s="9">
        <f>الرصد!AE384</f>
        <v>0</v>
      </c>
      <c r="J382" s="9">
        <f>الرصد!AH384</f>
        <v>0</v>
      </c>
      <c r="K382" s="9">
        <f>الرصد!AK384</f>
        <v>0</v>
      </c>
      <c r="L382" s="9">
        <f>الرصد!AN384</f>
        <v>0</v>
      </c>
      <c r="M382" s="9">
        <f>الرصد!AQ384</f>
        <v>0</v>
      </c>
      <c r="N382" s="9">
        <f>الرصد!AR384</f>
        <v>0</v>
      </c>
      <c r="O382" s="9">
        <f>الرصد!AS384</f>
        <v>0</v>
      </c>
      <c r="P382" s="9">
        <f>الرصد!AT384</f>
        <v>0</v>
      </c>
      <c r="Q382" s="5" t="str">
        <f>IFERROR(IF($O382=0,"",INDEX($A$5:$P$5,SMALL(IF(--($A382:$P382&lt;$A$6:$P$6),COLUMN($A$5:$P$5),IF($A382:$P382="غ",COLUMN($A$5:$P$5))),COLUMNS($A$7:A382)))),"")</f>
        <v/>
      </c>
      <c r="R382" s="5" t="str">
        <f>IFERROR(IF($O382=0,"",INDEX($A$5:$P$5,SMALL(IF(--($A382:$P382&lt;$A$6:$P$6),COLUMN($A$5:$P$5),IF($A382:$P382="غ",COLUMN($A$5:$P$5))),COLUMNS($A$7:B382)))),"")</f>
        <v/>
      </c>
      <c r="S382" s="5" t="str">
        <f>IFERROR(IF($O382=0,"",INDEX($A$5:$P$5,SMALL(IF(--($A382:$P382&lt;$A$6:$P$6),COLUMN($A$5:$P$5),IF($A382:$P382="غ",COLUMN($A$5:$P$5))),COLUMNS($A$7:C382)))),"")</f>
        <v/>
      </c>
      <c r="T382" s="5" t="str">
        <f>IFERROR(IF($O382=0,"",INDEX($A$5:$P$5,SMALL(IF(--($A382:$P382&lt;$A$6:$P$6),COLUMN($A$5:$P$5),IF($A382:$P382="غ",COLUMN($A$5:$P$5))),COLUMNS($A$7:D382)))),"")</f>
        <v/>
      </c>
      <c r="U382" s="5" t="str">
        <f>IFERROR(IF($O382=0,"",INDEX($A$5:$P$5,SMALL(IF(--($A382:$P382&lt;$A$6:$P$6),COLUMN($A$5:$P$5),IF($A382:$P382="غ",COLUMN($A$5:$P$5))),COLUMNS($A$7:E382)))),"")</f>
        <v/>
      </c>
      <c r="V382" s="5" t="str">
        <f>IFERROR(IF($O382=0,"",INDEX($A$5:$P$5,SMALL(IF(--($A382:$P382&lt;$A$6:$P$6),COLUMN($A$5:$P$5),IF($A382:$P382="غ",COLUMN($A$5:$P$5))),COLUMNS($A$7:F382)))),"")</f>
        <v/>
      </c>
      <c r="W382" s="5" t="str">
        <f>IFERROR(IF($O382=0,"",INDEX($A$5:$P$5,SMALL(IF(--($A382:$P382&lt;$A$6:$P$6),COLUMN($A$5:$P$5),IF($A382:$P382="غ",COLUMN($A$5:$P$5))),COLUMNS($A$7:G382)))),"")</f>
        <v/>
      </c>
      <c r="X382" s="5" t="str">
        <f>IFERROR(IF($O382=0,"",INDEX($A$5:$P$5,SMALL(IF(--($A382:$P382&lt;$A$6:$P$6),COLUMN($A$5:$P$5),IF($A382:$P382="غ",COLUMN($A$5:$P$5))),COLUMNS($A$7:H382)))),"")</f>
        <v/>
      </c>
      <c r="Y382" s="5" t="str">
        <f>IFERROR(IF($O382=0,"",INDEX($A$5:$P$5,SMALL(IF(--($A382:$P382&lt;$A$6:$P$6),COLUMN($A$5:$P$5),IF($A382:$P382="غ",COLUMN($A$5:$P$5))),COLUMNS($A$7:I382)))),"")</f>
        <v/>
      </c>
      <c r="Z382" s="5" t="str">
        <f>IFERROR(IF($O382=0,"",INDEX($A$5:$P$5,SMALL(IF(--($A382:$P382&lt;$A$6:$P$6),COLUMN($A$5:$P$5),IF($A382:$P382="غ",COLUMN($A$5:$P$5))),COLUMNS($A$7:J382)))),"")</f>
        <v/>
      </c>
      <c r="AA382" s="5" t="str">
        <f>IFERROR(IF($O382=0,"",INDEX($A$5:$P$5,SMALL(IF(--($A382:$P382&lt;$A$6:$P$6),COLUMN($A$5:$P$5),IF($A382:$P382="غ",COLUMN($A$5:$P$5))),COLUMNS($A$7:K382)))),"")</f>
        <v/>
      </c>
      <c r="AB382" s="5" t="str">
        <f>IFERROR(IF($O382=0,"",INDEX($A$5:$P$5,SMALL(IF(--($A382:$P382&lt;$A$6:$P$6),COLUMN($A$5:$P$5),IF($A382:$P382="غ",COLUMN($A$5:$P$5))),COLUMNS($A$7:L382)))),"")</f>
        <v/>
      </c>
      <c r="AC382" s="5" t="str">
        <f>IFERROR(IF($O382=0,"",INDEX($A$5:$P$5,SMALL(IF(--($A382:$P382&lt;$A$6:$P$6),COLUMN($A$5:$P$5),IF($A382:$P382="غ",COLUMN($A$5:$P$5))),COLUMNS($A$7:M382)))),"")</f>
        <v/>
      </c>
      <c r="AD382" s="5" t="str">
        <f>IFERROR(IF($O382=0,"",INDEX($A$5:$P$5,SMALL(IF(--($A382:$P382&lt;$A$6:$P$6),COLUMN($A$5:$P$5),IF($A382:$P382="غ",COLUMN($A$5:$P$5))),COLUMNS($A$7:N382)))),"")</f>
        <v/>
      </c>
      <c r="AE382" s="5" t="str">
        <f>IFERROR(IF($O382=0,"",INDEX($A$5:$P$5,SMALL(IF(--($A382:$P382&lt;$A$6:$P$6),COLUMN($A$5:$P$5),IF($A382:$P382="غ",COLUMN($A$5:$P$5))),COLUMNS($A$7:O382)))),"")</f>
        <v/>
      </c>
      <c r="AF382" s="5" t="str">
        <f>IFERROR(IF($O382=0,"",INDEX($A$5:$P$5,SMALL(IF(--($A382:$P382&lt;$A$6:$P$6),COLUMN($A$5:$P$5),IF($A382:$P382="غ",COLUMN($A$5:$P$5))),COLUMNS($A$7:P382)))),"")</f>
        <v/>
      </c>
    </row>
    <row r="383" spans="1:32">
      <c r="A383" s="9">
        <f>الرصد!O385</f>
        <v>0</v>
      </c>
      <c r="B383" s="9">
        <f>الرصد!P385</f>
        <v>0</v>
      </c>
      <c r="C383" s="9">
        <f>الرصد!Q385</f>
        <v>0</v>
      </c>
      <c r="D383" s="9">
        <f>الرصد!T385</f>
        <v>0</v>
      </c>
      <c r="E383" s="9">
        <f>الرصد!W385</f>
        <v>0</v>
      </c>
      <c r="F383" s="9">
        <f>الرصد!Z385</f>
        <v>0</v>
      </c>
      <c r="G383" s="9">
        <f>الرصد!AC385</f>
        <v>0</v>
      </c>
      <c r="H383" s="9">
        <f>الرصد!AD385</f>
        <v>0</v>
      </c>
      <c r="I383" s="9">
        <f>الرصد!AE385</f>
        <v>0</v>
      </c>
      <c r="J383" s="9">
        <f>الرصد!AH385</f>
        <v>0</v>
      </c>
      <c r="K383" s="9">
        <f>الرصد!AK385</f>
        <v>0</v>
      </c>
      <c r="L383" s="9">
        <f>الرصد!AN385</f>
        <v>0</v>
      </c>
      <c r="M383" s="9">
        <f>الرصد!AQ385</f>
        <v>0</v>
      </c>
      <c r="N383" s="9">
        <f>الرصد!AR385</f>
        <v>0</v>
      </c>
      <c r="O383" s="9">
        <f>الرصد!AS385</f>
        <v>0</v>
      </c>
      <c r="P383" s="9">
        <f>الرصد!AT385</f>
        <v>0</v>
      </c>
      <c r="Q383" s="5" t="str">
        <f>IFERROR(IF($O383=0,"",INDEX($A$5:$P$5,SMALL(IF(--($A383:$P383&lt;$A$6:$P$6),COLUMN($A$5:$P$5),IF($A383:$P383="غ",COLUMN($A$5:$P$5))),COLUMNS($A$7:A383)))),"")</f>
        <v/>
      </c>
      <c r="R383" s="5" t="str">
        <f>IFERROR(IF($O383=0,"",INDEX($A$5:$P$5,SMALL(IF(--($A383:$P383&lt;$A$6:$P$6),COLUMN($A$5:$P$5),IF($A383:$P383="غ",COLUMN($A$5:$P$5))),COLUMNS($A$7:B383)))),"")</f>
        <v/>
      </c>
      <c r="S383" s="5" t="str">
        <f>IFERROR(IF($O383=0,"",INDEX($A$5:$P$5,SMALL(IF(--($A383:$P383&lt;$A$6:$P$6),COLUMN($A$5:$P$5),IF($A383:$P383="غ",COLUMN($A$5:$P$5))),COLUMNS($A$7:C383)))),"")</f>
        <v/>
      </c>
      <c r="T383" s="5" t="str">
        <f>IFERROR(IF($O383=0,"",INDEX($A$5:$P$5,SMALL(IF(--($A383:$P383&lt;$A$6:$P$6),COLUMN($A$5:$P$5),IF($A383:$P383="غ",COLUMN($A$5:$P$5))),COLUMNS($A$7:D383)))),"")</f>
        <v/>
      </c>
      <c r="U383" s="5" t="str">
        <f>IFERROR(IF($O383=0,"",INDEX($A$5:$P$5,SMALL(IF(--($A383:$P383&lt;$A$6:$P$6),COLUMN($A$5:$P$5),IF($A383:$P383="غ",COLUMN($A$5:$P$5))),COLUMNS($A$7:E383)))),"")</f>
        <v/>
      </c>
      <c r="V383" s="5" t="str">
        <f>IFERROR(IF($O383=0,"",INDEX($A$5:$P$5,SMALL(IF(--($A383:$P383&lt;$A$6:$P$6),COLUMN($A$5:$P$5),IF($A383:$P383="غ",COLUMN($A$5:$P$5))),COLUMNS($A$7:F383)))),"")</f>
        <v/>
      </c>
      <c r="W383" s="5" t="str">
        <f>IFERROR(IF($O383=0,"",INDEX($A$5:$P$5,SMALL(IF(--($A383:$P383&lt;$A$6:$P$6),COLUMN($A$5:$P$5),IF($A383:$P383="غ",COLUMN($A$5:$P$5))),COLUMNS($A$7:G383)))),"")</f>
        <v/>
      </c>
      <c r="X383" s="5" t="str">
        <f>IFERROR(IF($O383=0,"",INDEX($A$5:$P$5,SMALL(IF(--($A383:$P383&lt;$A$6:$P$6),COLUMN($A$5:$P$5),IF($A383:$P383="غ",COLUMN($A$5:$P$5))),COLUMNS($A$7:H383)))),"")</f>
        <v/>
      </c>
      <c r="Y383" s="5" t="str">
        <f>IFERROR(IF($O383=0,"",INDEX($A$5:$P$5,SMALL(IF(--($A383:$P383&lt;$A$6:$P$6),COLUMN($A$5:$P$5),IF($A383:$P383="غ",COLUMN($A$5:$P$5))),COLUMNS($A$7:I383)))),"")</f>
        <v/>
      </c>
      <c r="Z383" s="5" t="str">
        <f>IFERROR(IF($O383=0,"",INDEX($A$5:$P$5,SMALL(IF(--($A383:$P383&lt;$A$6:$P$6),COLUMN($A$5:$P$5),IF($A383:$P383="غ",COLUMN($A$5:$P$5))),COLUMNS($A$7:J383)))),"")</f>
        <v/>
      </c>
      <c r="AA383" s="5" t="str">
        <f>IFERROR(IF($O383=0,"",INDEX($A$5:$P$5,SMALL(IF(--($A383:$P383&lt;$A$6:$P$6),COLUMN($A$5:$P$5),IF($A383:$P383="غ",COLUMN($A$5:$P$5))),COLUMNS($A$7:K383)))),"")</f>
        <v/>
      </c>
      <c r="AB383" s="5" t="str">
        <f>IFERROR(IF($O383=0,"",INDEX($A$5:$P$5,SMALL(IF(--($A383:$P383&lt;$A$6:$P$6),COLUMN($A$5:$P$5),IF($A383:$P383="غ",COLUMN($A$5:$P$5))),COLUMNS($A$7:L383)))),"")</f>
        <v/>
      </c>
      <c r="AC383" s="5" t="str">
        <f>IFERROR(IF($O383=0,"",INDEX($A$5:$P$5,SMALL(IF(--($A383:$P383&lt;$A$6:$P$6),COLUMN($A$5:$P$5),IF($A383:$P383="غ",COLUMN($A$5:$P$5))),COLUMNS($A$7:M383)))),"")</f>
        <v/>
      </c>
      <c r="AD383" s="5" t="str">
        <f>IFERROR(IF($O383=0,"",INDEX($A$5:$P$5,SMALL(IF(--($A383:$P383&lt;$A$6:$P$6),COLUMN($A$5:$P$5),IF($A383:$P383="غ",COLUMN($A$5:$P$5))),COLUMNS($A$7:N383)))),"")</f>
        <v/>
      </c>
      <c r="AE383" s="5" t="str">
        <f>IFERROR(IF($O383=0,"",INDEX($A$5:$P$5,SMALL(IF(--($A383:$P383&lt;$A$6:$P$6),COLUMN($A$5:$P$5),IF($A383:$P383="غ",COLUMN($A$5:$P$5))),COLUMNS($A$7:O383)))),"")</f>
        <v/>
      </c>
      <c r="AF383" s="5" t="str">
        <f>IFERROR(IF($O383=0,"",INDEX($A$5:$P$5,SMALL(IF(--($A383:$P383&lt;$A$6:$P$6),COLUMN($A$5:$P$5),IF($A383:$P383="غ",COLUMN($A$5:$P$5))),COLUMNS($A$7:P383)))),"")</f>
        <v/>
      </c>
    </row>
    <row r="384" spans="1:32">
      <c r="A384" s="9">
        <f>الرصد!O386</f>
        <v>0</v>
      </c>
      <c r="B384" s="9">
        <f>الرصد!P386</f>
        <v>0</v>
      </c>
      <c r="C384" s="9">
        <f>الرصد!Q386</f>
        <v>0</v>
      </c>
      <c r="D384" s="9">
        <f>الرصد!T386</f>
        <v>0</v>
      </c>
      <c r="E384" s="9">
        <f>الرصد!W386</f>
        <v>0</v>
      </c>
      <c r="F384" s="9">
        <f>الرصد!Z386</f>
        <v>0</v>
      </c>
      <c r="G384" s="9">
        <f>الرصد!AC386</f>
        <v>0</v>
      </c>
      <c r="H384" s="9">
        <f>الرصد!AD386</f>
        <v>0</v>
      </c>
      <c r="I384" s="9">
        <f>الرصد!AE386</f>
        <v>0</v>
      </c>
      <c r="J384" s="9">
        <f>الرصد!AH386</f>
        <v>0</v>
      </c>
      <c r="K384" s="9">
        <f>الرصد!AK386</f>
        <v>0</v>
      </c>
      <c r="L384" s="9">
        <f>الرصد!AN386</f>
        <v>0</v>
      </c>
      <c r="M384" s="9">
        <f>الرصد!AQ386</f>
        <v>0</v>
      </c>
      <c r="N384" s="9">
        <f>الرصد!AR386</f>
        <v>0</v>
      </c>
      <c r="O384" s="9">
        <f>الرصد!AS386</f>
        <v>0</v>
      </c>
      <c r="P384" s="9">
        <f>الرصد!AT386</f>
        <v>0</v>
      </c>
      <c r="Q384" s="5" t="str">
        <f>IFERROR(IF($O384=0,"",INDEX($A$5:$P$5,SMALL(IF(--($A384:$P384&lt;$A$6:$P$6),COLUMN($A$5:$P$5),IF($A384:$P384="غ",COLUMN($A$5:$P$5))),COLUMNS($A$7:A384)))),"")</f>
        <v/>
      </c>
      <c r="R384" s="5" t="str">
        <f>IFERROR(IF($O384=0,"",INDEX($A$5:$P$5,SMALL(IF(--($A384:$P384&lt;$A$6:$P$6),COLUMN($A$5:$P$5),IF($A384:$P384="غ",COLUMN($A$5:$P$5))),COLUMNS($A$7:B384)))),"")</f>
        <v/>
      </c>
      <c r="S384" s="5" t="str">
        <f>IFERROR(IF($O384=0,"",INDEX($A$5:$P$5,SMALL(IF(--($A384:$P384&lt;$A$6:$P$6),COLUMN($A$5:$P$5),IF($A384:$P384="غ",COLUMN($A$5:$P$5))),COLUMNS($A$7:C384)))),"")</f>
        <v/>
      </c>
      <c r="T384" s="5" t="str">
        <f>IFERROR(IF($O384=0,"",INDEX($A$5:$P$5,SMALL(IF(--($A384:$P384&lt;$A$6:$P$6),COLUMN($A$5:$P$5),IF($A384:$P384="غ",COLUMN($A$5:$P$5))),COLUMNS($A$7:D384)))),"")</f>
        <v/>
      </c>
      <c r="U384" s="5" t="str">
        <f>IFERROR(IF($O384=0,"",INDEX($A$5:$P$5,SMALL(IF(--($A384:$P384&lt;$A$6:$P$6),COLUMN($A$5:$P$5),IF($A384:$P384="غ",COLUMN($A$5:$P$5))),COLUMNS($A$7:E384)))),"")</f>
        <v/>
      </c>
      <c r="V384" s="5" t="str">
        <f>IFERROR(IF($O384=0,"",INDEX($A$5:$P$5,SMALL(IF(--($A384:$P384&lt;$A$6:$P$6),COLUMN($A$5:$P$5),IF($A384:$P384="غ",COLUMN($A$5:$P$5))),COLUMNS($A$7:F384)))),"")</f>
        <v/>
      </c>
      <c r="W384" s="5" t="str">
        <f>IFERROR(IF($O384=0,"",INDEX($A$5:$P$5,SMALL(IF(--($A384:$P384&lt;$A$6:$P$6),COLUMN($A$5:$P$5),IF($A384:$P384="غ",COLUMN($A$5:$P$5))),COLUMNS($A$7:G384)))),"")</f>
        <v/>
      </c>
      <c r="X384" s="5" t="str">
        <f>IFERROR(IF($O384=0,"",INDEX($A$5:$P$5,SMALL(IF(--($A384:$P384&lt;$A$6:$P$6),COLUMN($A$5:$P$5),IF($A384:$P384="غ",COLUMN($A$5:$P$5))),COLUMNS($A$7:H384)))),"")</f>
        <v/>
      </c>
      <c r="Y384" s="5" t="str">
        <f>IFERROR(IF($O384=0,"",INDEX($A$5:$P$5,SMALL(IF(--($A384:$P384&lt;$A$6:$P$6),COLUMN($A$5:$P$5),IF($A384:$P384="غ",COLUMN($A$5:$P$5))),COLUMNS($A$7:I384)))),"")</f>
        <v/>
      </c>
      <c r="Z384" s="5" t="str">
        <f>IFERROR(IF($O384=0,"",INDEX($A$5:$P$5,SMALL(IF(--($A384:$P384&lt;$A$6:$P$6),COLUMN($A$5:$P$5),IF($A384:$P384="غ",COLUMN($A$5:$P$5))),COLUMNS($A$7:J384)))),"")</f>
        <v/>
      </c>
      <c r="AA384" s="5" t="str">
        <f>IFERROR(IF($O384=0,"",INDEX($A$5:$P$5,SMALL(IF(--($A384:$P384&lt;$A$6:$P$6),COLUMN($A$5:$P$5),IF($A384:$P384="غ",COLUMN($A$5:$P$5))),COLUMNS($A$7:K384)))),"")</f>
        <v/>
      </c>
      <c r="AB384" s="5" t="str">
        <f>IFERROR(IF($O384=0,"",INDEX($A$5:$P$5,SMALL(IF(--($A384:$P384&lt;$A$6:$P$6),COLUMN($A$5:$P$5),IF($A384:$P384="غ",COLUMN($A$5:$P$5))),COLUMNS($A$7:L384)))),"")</f>
        <v/>
      </c>
      <c r="AC384" s="5" t="str">
        <f>IFERROR(IF($O384=0,"",INDEX($A$5:$P$5,SMALL(IF(--($A384:$P384&lt;$A$6:$P$6),COLUMN($A$5:$P$5),IF($A384:$P384="غ",COLUMN($A$5:$P$5))),COLUMNS($A$7:M384)))),"")</f>
        <v/>
      </c>
      <c r="AD384" s="5" t="str">
        <f>IFERROR(IF($O384=0,"",INDEX($A$5:$P$5,SMALL(IF(--($A384:$P384&lt;$A$6:$P$6),COLUMN($A$5:$P$5),IF($A384:$P384="غ",COLUMN($A$5:$P$5))),COLUMNS($A$7:N384)))),"")</f>
        <v/>
      </c>
      <c r="AE384" s="5" t="str">
        <f>IFERROR(IF($O384=0,"",INDEX($A$5:$P$5,SMALL(IF(--($A384:$P384&lt;$A$6:$P$6),COLUMN($A$5:$P$5),IF($A384:$P384="غ",COLUMN($A$5:$P$5))),COLUMNS($A$7:O384)))),"")</f>
        <v/>
      </c>
      <c r="AF384" s="5" t="str">
        <f>IFERROR(IF($O384=0,"",INDEX($A$5:$P$5,SMALL(IF(--($A384:$P384&lt;$A$6:$P$6),COLUMN($A$5:$P$5),IF($A384:$P384="غ",COLUMN($A$5:$P$5))),COLUMNS($A$7:P384)))),"")</f>
        <v/>
      </c>
    </row>
    <row r="385" spans="1:32">
      <c r="A385" s="9">
        <f>الرصد!O387</f>
        <v>0</v>
      </c>
      <c r="B385" s="9">
        <f>الرصد!P387</f>
        <v>0</v>
      </c>
      <c r="C385" s="9">
        <f>الرصد!Q387</f>
        <v>0</v>
      </c>
      <c r="D385" s="9">
        <f>الرصد!T387</f>
        <v>0</v>
      </c>
      <c r="E385" s="9">
        <f>الرصد!W387</f>
        <v>0</v>
      </c>
      <c r="F385" s="9">
        <f>الرصد!Z387</f>
        <v>0</v>
      </c>
      <c r="G385" s="9">
        <f>الرصد!AC387</f>
        <v>0</v>
      </c>
      <c r="H385" s="9">
        <f>الرصد!AD387</f>
        <v>0</v>
      </c>
      <c r="I385" s="9">
        <f>الرصد!AE387</f>
        <v>0</v>
      </c>
      <c r="J385" s="9">
        <f>الرصد!AH387</f>
        <v>0</v>
      </c>
      <c r="K385" s="9">
        <f>الرصد!AK387</f>
        <v>0</v>
      </c>
      <c r="L385" s="9">
        <f>الرصد!AN387</f>
        <v>0</v>
      </c>
      <c r="M385" s="9">
        <f>الرصد!AQ387</f>
        <v>0</v>
      </c>
      <c r="N385" s="9">
        <f>الرصد!AR387</f>
        <v>0</v>
      </c>
      <c r="O385" s="9">
        <f>الرصد!AS387</f>
        <v>0</v>
      </c>
      <c r="P385" s="9">
        <f>الرصد!AT387</f>
        <v>0</v>
      </c>
      <c r="Q385" s="5" t="str">
        <f>IFERROR(IF($O385=0,"",INDEX($A$5:$P$5,SMALL(IF(--($A385:$P385&lt;$A$6:$P$6),COLUMN($A$5:$P$5),IF($A385:$P385="غ",COLUMN($A$5:$P$5))),COLUMNS($A$7:A385)))),"")</f>
        <v/>
      </c>
      <c r="R385" s="5" t="str">
        <f>IFERROR(IF($O385=0,"",INDEX($A$5:$P$5,SMALL(IF(--($A385:$P385&lt;$A$6:$P$6),COLUMN($A$5:$P$5),IF($A385:$P385="غ",COLUMN($A$5:$P$5))),COLUMNS($A$7:B385)))),"")</f>
        <v/>
      </c>
      <c r="S385" s="5" t="str">
        <f>IFERROR(IF($O385=0,"",INDEX($A$5:$P$5,SMALL(IF(--($A385:$P385&lt;$A$6:$P$6),COLUMN($A$5:$P$5),IF($A385:$P385="غ",COLUMN($A$5:$P$5))),COLUMNS($A$7:C385)))),"")</f>
        <v/>
      </c>
      <c r="T385" s="5" t="str">
        <f>IFERROR(IF($O385=0,"",INDEX($A$5:$P$5,SMALL(IF(--($A385:$P385&lt;$A$6:$P$6),COLUMN($A$5:$P$5),IF($A385:$P385="غ",COLUMN($A$5:$P$5))),COLUMNS($A$7:D385)))),"")</f>
        <v/>
      </c>
      <c r="U385" s="5" t="str">
        <f>IFERROR(IF($O385=0,"",INDEX($A$5:$P$5,SMALL(IF(--($A385:$P385&lt;$A$6:$P$6),COLUMN($A$5:$P$5),IF($A385:$P385="غ",COLUMN($A$5:$P$5))),COLUMNS($A$7:E385)))),"")</f>
        <v/>
      </c>
      <c r="V385" s="5" t="str">
        <f>IFERROR(IF($O385=0,"",INDEX($A$5:$P$5,SMALL(IF(--($A385:$P385&lt;$A$6:$P$6),COLUMN($A$5:$P$5),IF($A385:$P385="غ",COLUMN($A$5:$P$5))),COLUMNS($A$7:F385)))),"")</f>
        <v/>
      </c>
      <c r="W385" s="5" t="str">
        <f>IFERROR(IF($O385=0,"",INDEX($A$5:$P$5,SMALL(IF(--($A385:$P385&lt;$A$6:$P$6),COLUMN($A$5:$P$5),IF($A385:$P385="غ",COLUMN($A$5:$P$5))),COLUMNS($A$7:G385)))),"")</f>
        <v/>
      </c>
      <c r="X385" s="5" t="str">
        <f>IFERROR(IF($O385=0,"",INDEX($A$5:$P$5,SMALL(IF(--($A385:$P385&lt;$A$6:$P$6),COLUMN($A$5:$P$5),IF($A385:$P385="غ",COLUMN($A$5:$P$5))),COLUMNS($A$7:H385)))),"")</f>
        <v/>
      </c>
      <c r="Y385" s="5" t="str">
        <f>IFERROR(IF($O385=0,"",INDEX($A$5:$P$5,SMALL(IF(--($A385:$P385&lt;$A$6:$P$6),COLUMN($A$5:$P$5),IF($A385:$P385="غ",COLUMN($A$5:$P$5))),COLUMNS($A$7:I385)))),"")</f>
        <v/>
      </c>
      <c r="Z385" s="5" t="str">
        <f>IFERROR(IF($O385=0,"",INDEX($A$5:$P$5,SMALL(IF(--($A385:$P385&lt;$A$6:$P$6),COLUMN($A$5:$P$5),IF($A385:$P385="غ",COLUMN($A$5:$P$5))),COLUMNS($A$7:J385)))),"")</f>
        <v/>
      </c>
      <c r="AA385" s="5" t="str">
        <f>IFERROR(IF($O385=0,"",INDEX($A$5:$P$5,SMALL(IF(--($A385:$P385&lt;$A$6:$P$6),COLUMN($A$5:$P$5),IF($A385:$P385="غ",COLUMN($A$5:$P$5))),COLUMNS($A$7:K385)))),"")</f>
        <v/>
      </c>
      <c r="AB385" s="5" t="str">
        <f>IFERROR(IF($O385=0,"",INDEX($A$5:$P$5,SMALL(IF(--($A385:$P385&lt;$A$6:$P$6),COLUMN($A$5:$P$5),IF($A385:$P385="غ",COLUMN($A$5:$P$5))),COLUMNS($A$7:L385)))),"")</f>
        <v/>
      </c>
      <c r="AC385" s="5" t="str">
        <f>IFERROR(IF($O385=0,"",INDEX($A$5:$P$5,SMALL(IF(--($A385:$P385&lt;$A$6:$P$6),COLUMN($A$5:$P$5),IF($A385:$P385="غ",COLUMN($A$5:$P$5))),COLUMNS($A$7:M385)))),"")</f>
        <v/>
      </c>
      <c r="AD385" s="5" t="str">
        <f>IFERROR(IF($O385=0,"",INDEX($A$5:$P$5,SMALL(IF(--($A385:$P385&lt;$A$6:$P$6),COLUMN($A$5:$P$5),IF($A385:$P385="غ",COLUMN($A$5:$P$5))),COLUMNS($A$7:N385)))),"")</f>
        <v/>
      </c>
      <c r="AE385" s="5" t="str">
        <f>IFERROR(IF($O385=0,"",INDEX($A$5:$P$5,SMALL(IF(--($A385:$P385&lt;$A$6:$P$6),COLUMN($A$5:$P$5),IF($A385:$P385="غ",COLUMN($A$5:$P$5))),COLUMNS($A$7:O385)))),"")</f>
        <v/>
      </c>
      <c r="AF385" s="5" t="str">
        <f>IFERROR(IF($O385=0,"",INDEX($A$5:$P$5,SMALL(IF(--($A385:$P385&lt;$A$6:$P$6),COLUMN($A$5:$P$5),IF($A385:$P385="غ",COLUMN($A$5:$P$5))),COLUMNS($A$7:P385)))),"")</f>
        <v/>
      </c>
    </row>
    <row r="386" spans="1:32">
      <c r="A386" s="9">
        <f>الرصد!O388</f>
        <v>0</v>
      </c>
      <c r="B386" s="9">
        <f>الرصد!P388</f>
        <v>0</v>
      </c>
      <c r="C386" s="9">
        <f>الرصد!Q388</f>
        <v>0</v>
      </c>
      <c r="D386" s="9">
        <f>الرصد!T388</f>
        <v>0</v>
      </c>
      <c r="E386" s="9">
        <f>الرصد!W388</f>
        <v>0</v>
      </c>
      <c r="F386" s="9">
        <f>الرصد!Z388</f>
        <v>0</v>
      </c>
      <c r="G386" s="9">
        <f>الرصد!AC388</f>
        <v>0</v>
      </c>
      <c r="H386" s="9">
        <f>الرصد!AD388</f>
        <v>0</v>
      </c>
      <c r="I386" s="9">
        <f>الرصد!AE388</f>
        <v>0</v>
      </c>
      <c r="J386" s="9">
        <f>الرصد!AH388</f>
        <v>0</v>
      </c>
      <c r="K386" s="9">
        <f>الرصد!AK388</f>
        <v>0</v>
      </c>
      <c r="L386" s="9">
        <f>الرصد!AN388</f>
        <v>0</v>
      </c>
      <c r="M386" s="9">
        <f>الرصد!AQ388</f>
        <v>0</v>
      </c>
      <c r="N386" s="9">
        <f>الرصد!AR388</f>
        <v>0</v>
      </c>
      <c r="O386" s="9">
        <f>الرصد!AS388</f>
        <v>0</v>
      </c>
      <c r="P386" s="9">
        <f>الرصد!AT388</f>
        <v>0</v>
      </c>
      <c r="Q386" s="5" t="str">
        <f>IFERROR(IF($O386=0,"",INDEX($A$5:$P$5,SMALL(IF(--($A386:$P386&lt;$A$6:$P$6),COLUMN($A$5:$P$5),IF($A386:$P386="غ",COLUMN($A$5:$P$5))),COLUMNS($A$7:A386)))),"")</f>
        <v/>
      </c>
      <c r="R386" s="5" t="str">
        <f>IFERROR(IF($O386=0,"",INDEX($A$5:$P$5,SMALL(IF(--($A386:$P386&lt;$A$6:$P$6),COLUMN($A$5:$P$5),IF($A386:$P386="غ",COLUMN($A$5:$P$5))),COLUMNS($A$7:B386)))),"")</f>
        <v/>
      </c>
      <c r="S386" s="5" t="str">
        <f>IFERROR(IF($O386=0,"",INDEX($A$5:$P$5,SMALL(IF(--($A386:$P386&lt;$A$6:$P$6),COLUMN($A$5:$P$5),IF($A386:$P386="غ",COLUMN($A$5:$P$5))),COLUMNS($A$7:C386)))),"")</f>
        <v/>
      </c>
      <c r="T386" s="5" t="str">
        <f>IFERROR(IF($O386=0,"",INDEX($A$5:$P$5,SMALL(IF(--($A386:$P386&lt;$A$6:$P$6),COLUMN($A$5:$P$5),IF($A386:$P386="غ",COLUMN($A$5:$P$5))),COLUMNS($A$7:D386)))),"")</f>
        <v/>
      </c>
      <c r="U386" s="5" t="str">
        <f>IFERROR(IF($O386=0,"",INDEX($A$5:$P$5,SMALL(IF(--($A386:$P386&lt;$A$6:$P$6),COLUMN($A$5:$P$5),IF($A386:$P386="غ",COLUMN($A$5:$P$5))),COLUMNS($A$7:E386)))),"")</f>
        <v/>
      </c>
      <c r="V386" s="5" t="str">
        <f>IFERROR(IF($O386=0,"",INDEX($A$5:$P$5,SMALL(IF(--($A386:$P386&lt;$A$6:$P$6),COLUMN($A$5:$P$5),IF($A386:$P386="غ",COLUMN($A$5:$P$5))),COLUMNS($A$7:F386)))),"")</f>
        <v/>
      </c>
      <c r="W386" s="5" t="str">
        <f>IFERROR(IF($O386=0,"",INDEX($A$5:$P$5,SMALL(IF(--($A386:$P386&lt;$A$6:$P$6),COLUMN($A$5:$P$5),IF($A386:$P386="غ",COLUMN($A$5:$P$5))),COLUMNS($A$7:G386)))),"")</f>
        <v/>
      </c>
      <c r="X386" s="5" t="str">
        <f>IFERROR(IF($O386=0,"",INDEX($A$5:$P$5,SMALL(IF(--($A386:$P386&lt;$A$6:$P$6),COLUMN($A$5:$P$5),IF($A386:$P386="غ",COLUMN($A$5:$P$5))),COLUMNS($A$7:H386)))),"")</f>
        <v/>
      </c>
      <c r="Y386" s="5" t="str">
        <f>IFERROR(IF($O386=0,"",INDEX($A$5:$P$5,SMALL(IF(--($A386:$P386&lt;$A$6:$P$6),COLUMN($A$5:$P$5),IF($A386:$P386="غ",COLUMN($A$5:$P$5))),COLUMNS($A$7:I386)))),"")</f>
        <v/>
      </c>
      <c r="Z386" s="5" t="str">
        <f>IFERROR(IF($O386=0,"",INDEX($A$5:$P$5,SMALL(IF(--($A386:$P386&lt;$A$6:$P$6),COLUMN($A$5:$P$5),IF($A386:$P386="غ",COLUMN($A$5:$P$5))),COLUMNS($A$7:J386)))),"")</f>
        <v/>
      </c>
      <c r="AA386" s="5" t="str">
        <f>IFERROR(IF($O386=0,"",INDEX($A$5:$P$5,SMALL(IF(--($A386:$P386&lt;$A$6:$P$6),COLUMN($A$5:$P$5),IF($A386:$P386="غ",COLUMN($A$5:$P$5))),COLUMNS($A$7:K386)))),"")</f>
        <v/>
      </c>
      <c r="AB386" s="5" t="str">
        <f>IFERROR(IF($O386=0,"",INDEX($A$5:$P$5,SMALL(IF(--($A386:$P386&lt;$A$6:$P$6),COLUMN($A$5:$P$5),IF($A386:$P386="غ",COLUMN($A$5:$P$5))),COLUMNS($A$7:L386)))),"")</f>
        <v/>
      </c>
      <c r="AC386" s="5" t="str">
        <f>IFERROR(IF($O386=0,"",INDEX($A$5:$P$5,SMALL(IF(--($A386:$P386&lt;$A$6:$P$6),COLUMN($A$5:$P$5),IF($A386:$P386="غ",COLUMN($A$5:$P$5))),COLUMNS($A$7:M386)))),"")</f>
        <v/>
      </c>
      <c r="AD386" s="5" t="str">
        <f>IFERROR(IF($O386=0,"",INDEX($A$5:$P$5,SMALL(IF(--($A386:$P386&lt;$A$6:$P$6),COLUMN($A$5:$P$5),IF($A386:$P386="غ",COLUMN($A$5:$P$5))),COLUMNS($A$7:N386)))),"")</f>
        <v/>
      </c>
      <c r="AE386" s="5" t="str">
        <f>IFERROR(IF($O386=0,"",INDEX($A$5:$P$5,SMALL(IF(--($A386:$P386&lt;$A$6:$P$6),COLUMN($A$5:$P$5),IF($A386:$P386="غ",COLUMN($A$5:$P$5))),COLUMNS($A$7:O386)))),"")</f>
        <v/>
      </c>
      <c r="AF386" s="5" t="str">
        <f>IFERROR(IF($O386=0,"",INDEX($A$5:$P$5,SMALL(IF(--($A386:$P386&lt;$A$6:$P$6),COLUMN($A$5:$P$5),IF($A386:$P386="غ",COLUMN($A$5:$P$5))),COLUMNS($A$7:P386)))),"")</f>
        <v/>
      </c>
    </row>
    <row r="387" spans="1:32">
      <c r="A387" s="9">
        <f>الرصد!O389</f>
        <v>0</v>
      </c>
      <c r="B387" s="9">
        <f>الرصد!P389</f>
        <v>0</v>
      </c>
      <c r="C387" s="9">
        <f>الرصد!Q389</f>
        <v>0</v>
      </c>
      <c r="D387" s="9">
        <f>الرصد!T389</f>
        <v>0</v>
      </c>
      <c r="E387" s="9">
        <f>الرصد!W389</f>
        <v>0</v>
      </c>
      <c r="F387" s="9">
        <f>الرصد!Z389</f>
        <v>0</v>
      </c>
      <c r="G387" s="9">
        <f>الرصد!AC389</f>
        <v>0</v>
      </c>
      <c r="H387" s="9">
        <f>الرصد!AD389</f>
        <v>0</v>
      </c>
      <c r="I387" s="9">
        <f>الرصد!AE389</f>
        <v>0</v>
      </c>
      <c r="J387" s="9">
        <f>الرصد!AH389</f>
        <v>0</v>
      </c>
      <c r="K387" s="9">
        <f>الرصد!AK389</f>
        <v>0</v>
      </c>
      <c r="L387" s="9">
        <f>الرصد!AN389</f>
        <v>0</v>
      </c>
      <c r="M387" s="9">
        <f>الرصد!AQ389</f>
        <v>0</v>
      </c>
      <c r="N387" s="9">
        <f>الرصد!AR389</f>
        <v>0</v>
      </c>
      <c r="O387" s="9">
        <f>الرصد!AS389</f>
        <v>0</v>
      </c>
      <c r="P387" s="9">
        <f>الرصد!AT389</f>
        <v>0</v>
      </c>
      <c r="Q387" s="5" t="str">
        <f>IFERROR(IF($O387=0,"",INDEX($A$5:$P$5,SMALL(IF(--($A387:$P387&lt;$A$6:$P$6),COLUMN($A$5:$P$5),IF($A387:$P387="غ",COLUMN($A$5:$P$5))),COLUMNS($A$7:A387)))),"")</f>
        <v/>
      </c>
      <c r="R387" s="5" t="str">
        <f>IFERROR(IF($O387=0,"",INDEX($A$5:$P$5,SMALL(IF(--($A387:$P387&lt;$A$6:$P$6),COLUMN($A$5:$P$5),IF($A387:$P387="غ",COLUMN($A$5:$P$5))),COLUMNS($A$7:B387)))),"")</f>
        <v/>
      </c>
      <c r="S387" s="5" t="str">
        <f>IFERROR(IF($O387=0,"",INDEX($A$5:$P$5,SMALL(IF(--($A387:$P387&lt;$A$6:$P$6),COLUMN($A$5:$P$5),IF($A387:$P387="غ",COLUMN($A$5:$P$5))),COLUMNS($A$7:C387)))),"")</f>
        <v/>
      </c>
      <c r="T387" s="5" t="str">
        <f>IFERROR(IF($O387=0,"",INDEX($A$5:$P$5,SMALL(IF(--($A387:$P387&lt;$A$6:$P$6),COLUMN($A$5:$P$5),IF($A387:$P387="غ",COLUMN($A$5:$P$5))),COLUMNS($A$7:D387)))),"")</f>
        <v/>
      </c>
      <c r="U387" s="5" t="str">
        <f>IFERROR(IF($O387=0,"",INDEX($A$5:$P$5,SMALL(IF(--($A387:$P387&lt;$A$6:$P$6),COLUMN($A$5:$P$5),IF($A387:$P387="غ",COLUMN($A$5:$P$5))),COLUMNS($A$7:E387)))),"")</f>
        <v/>
      </c>
      <c r="V387" s="5" t="str">
        <f>IFERROR(IF($O387=0,"",INDEX($A$5:$P$5,SMALL(IF(--($A387:$P387&lt;$A$6:$P$6),COLUMN($A$5:$P$5),IF($A387:$P387="غ",COLUMN($A$5:$P$5))),COLUMNS($A$7:F387)))),"")</f>
        <v/>
      </c>
      <c r="W387" s="5" t="str">
        <f>IFERROR(IF($O387=0,"",INDEX($A$5:$P$5,SMALL(IF(--($A387:$P387&lt;$A$6:$P$6),COLUMN($A$5:$P$5),IF($A387:$P387="غ",COLUMN($A$5:$P$5))),COLUMNS($A$7:G387)))),"")</f>
        <v/>
      </c>
      <c r="X387" s="5" t="str">
        <f>IFERROR(IF($O387=0,"",INDEX($A$5:$P$5,SMALL(IF(--($A387:$P387&lt;$A$6:$P$6),COLUMN($A$5:$P$5),IF($A387:$P387="غ",COLUMN($A$5:$P$5))),COLUMNS($A$7:H387)))),"")</f>
        <v/>
      </c>
      <c r="Y387" s="5" t="str">
        <f>IFERROR(IF($O387=0,"",INDEX($A$5:$P$5,SMALL(IF(--($A387:$P387&lt;$A$6:$P$6),COLUMN($A$5:$P$5),IF($A387:$P387="غ",COLUMN($A$5:$P$5))),COLUMNS($A$7:I387)))),"")</f>
        <v/>
      </c>
      <c r="Z387" s="5" t="str">
        <f>IFERROR(IF($O387=0,"",INDEX($A$5:$P$5,SMALL(IF(--($A387:$P387&lt;$A$6:$P$6),COLUMN($A$5:$P$5),IF($A387:$P387="غ",COLUMN($A$5:$P$5))),COLUMNS($A$7:J387)))),"")</f>
        <v/>
      </c>
      <c r="AA387" s="5" t="str">
        <f>IFERROR(IF($O387=0,"",INDEX($A$5:$P$5,SMALL(IF(--($A387:$P387&lt;$A$6:$P$6),COLUMN($A$5:$P$5),IF($A387:$P387="غ",COLUMN($A$5:$P$5))),COLUMNS($A$7:K387)))),"")</f>
        <v/>
      </c>
      <c r="AB387" s="5" t="str">
        <f>IFERROR(IF($O387=0,"",INDEX($A$5:$P$5,SMALL(IF(--($A387:$P387&lt;$A$6:$P$6),COLUMN($A$5:$P$5),IF($A387:$P387="غ",COLUMN($A$5:$P$5))),COLUMNS($A$7:L387)))),"")</f>
        <v/>
      </c>
      <c r="AC387" s="5" t="str">
        <f>IFERROR(IF($O387=0,"",INDEX($A$5:$P$5,SMALL(IF(--($A387:$P387&lt;$A$6:$P$6),COLUMN($A$5:$P$5),IF($A387:$P387="غ",COLUMN($A$5:$P$5))),COLUMNS($A$7:M387)))),"")</f>
        <v/>
      </c>
      <c r="AD387" s="5" t="str">
        <f>IFERROR(IF($O387=0,"",INDEX($A$5:$P$5,SMALL(IF(--($A387:$P387&lt;$A$6:$P$6),COLUMN($A$5:$P$5),IF($A387:$P387="غ",COLUMN($A$5:$P$5))),COLUMNS($A$7:N387)))),"")</f>
        <v/>
      </c>
      <c r="AE387" s="5" t="str">
        <f>IFERROR(IF($O387=0,"",INDEX($A$5:$P$5,SMALL(IF(--($A387:$P387&lt;$A$6:$P$6),COLUMN($A$5:$P$5),IF($A387:$P387="غ",COLUMN($A$5:$P$5))),COLUMNS($A$7:O387)))),"")</f>
        <v/>
      </c>
      <c r="AF387" s="5" t="str">
        <f>IFERROR(IF($O387=0,"",INDEX($A$5:$P$5,SMALL(IF(--($A387:$P387&lt;$A$6:$P$6),COLUMN($A$5:$P$5),IF($A387:$P387="غ",COLUMN($A$5:$P$5))),COLUMNS($A$7:P387)))),"")</f>
        <v/>
      </c>
    </row>
    <row r="388" spans="1:32">
      <c r="A388" s="9">
        <f>الرصد!O390</f>
        <v>0</v>
      </c>
      <c r="B388" s="9">
        <f>الرصد!P390</f>
        <v>0</v>
      </c>
      <c r="C388" s="9">
        <f>الرصد!Q390</f>
        <v>0</v>
      </c>
      <c r="D388" s="9">
        <f>الرصد!T390</f>
        <v>0</v>
      </c>
      <c r="E388" s="9">
        <f>الرصد!W390</f>
        <v>0</v>
      </c>
      <c r="F388" s="9">
        <f>الرصد!Z390</f>
        <v>0</v>
      </c>
      <c r="G388" s="9">
        <f>الرصد!AC390</f>
        <v>0</v>
      </c>
      <c r="H388" s="9">
        <f>الرصد!AD390</f>
        <v>0</v>
      </c>
      <c r="I388" s="9">
        <f>الرصد!AE390</f>
        <v>0</v>
      </c>
      <c r="J388" s="9">
        <f>الرصد!AH390</f>
        <v>0</v>
      </c>
      <c r="K388" s="9">
        <f>الرصد!AK390</f>
        <v>0</v>
      </c>
      <c r="L388" s="9">
        <f>الرصد!AN390</f>
        <v>0</v>
      </c>
      <c r="M388" s="9">
        <f>الرصد!AQ390</f>
        <v>0</v>
      </c>
      <c r="N388" s="9">
        <f>الرصد!AR390</f>
        <v>0</v>
      </c>
      <c r="O388" s="9">
        <f>الرصد!AS390</f>
        <v>0</v>
      </c>
      <c r="P388" s="9">
        <f>الرصد!AT390</f>
        <v>0</v>
      </c>
      <c r="Q388" s="5" t="str">
        <f>IFERROR(IF($O388=0,"",INDEX($A$5:$P$5,SMALL(IF(--($A388:$P388&lt;$A$6:$P$6),COLUMN($A$5:$P$5),IF($A388:$P388="غ",COLUMN($A$5:$P$5))),COLUMNS($A$7:A388)))),"")</f>
        <v/>
      </c>
      <c r="R388" s="5" t="str">
        <f>IFERROR(IF($O388=0,"",INDEX($A$5:$P$5,SMALL(IF(--($A388:$P388&lt;$A$6:$P$6),COLUMN($A$5:$P$5),IF($A388:$P388="غ",COLUMN($A$5:$P$5))),COLUMNS($A$7:B388)))),"")</f>
        <v/>
      </c>
      <c r="S388" s="5" t="str">
        <f>IFERROR(IF($O388=0,"",INDEX($A$5:$P$5,SMALL(IF(--($A388:$P388&lt;$A$6:$P$6),COLUMN($A$5:$P$5),IF($A388:$P388="غ",COLUMN($A$5:$P$5))),COLUMNS($A$7:C388)))),"")</f>
        <v/>
      </c>
      <c r="T388" s="5" t="str">
        <f>IFERROR(IF($O388=0,"",INDEX($A$5:$P$5,SMALL(IF(--($A388:$P388&lt;$A$6:$P$6),COLUMN($A$5:$P$5),IF($A388:$P388="غ",COLUMN($A$5:$P$5))),COLUMNS($A$7:D388)))),"")</f>
        <v/>
      </c>
      <c r="U388" s="5" t="str">
        <f>IFERROR(IF($O388=0,"",INDEX($A$5:$P$5,SMALL(IF(--($A388:$P388&lt;$A$6:$P$6),COLUMN($A$5:$P$5),IF($A388:$P388="غ",COLUMN($A$5:$P$5))),COLUMNS($A$7:E388)))),"")</f>
        <v/>
      </c>
      <c r="V388" s="5" t="str">
        <f>IFERROR(IF($O388=0,"",INDEX($A$5:$P$5,SMALL(IF(--($A388:$P388&lt;$A$6:$P$6),COLUMN($A$5:$P$5),IF($A388:$P388="غ",COLUMN($A$5:$P$5))),COLUMNS($A$7:F388)))),"")</f>
        <v/>
      </c>
      <c r="W388" s="5" t="str">
        <f>IFERROR(IF($O388=0,"",INDEX($A$5:$P$5,SMALL(IF(--($A388:$P388&lt;$A$6:$P$6),COLUMN($A$5:$P$5),IF($A388:$P388="غ",COLUMN($A$5:$P$5))),COLUMNS($A$7:G388)))),"")</f>
        <v/>
      </c>
      <c r="X388" s="5" t="str">
        <f>IFERROR(IF($O388=0,"",INDEX($A$5:$P$5,SMALL(IF(--($A388:$P388&lt;$A$6:$P$6),COLUMN($A$5:$P$5),IF($A388:$P388="غ",COLUMN($A$5:$P$5))),COLUMNS($A$7:H388)))),"")</f>
        <v/>
      </c>
      <c r="Y388" s="5" t="str">
        <f>IFERROR(IF($O388=0,"",INDEX($A$5:$P$5,SMALL(IF(--($A388:$P388&lt;$A$6:$P$6),COLUMN($A$5:$P$5),IF($A388:$P388="غ",COLUMN($A$5:$P$5))),COLUMNS($A$7:I388)))),"")</f>
        <v/>
      </c>
      <c r="Z388" s="5" t="str">
        <f>IFERROR(IF($O388=0,"",INDEX($A$5:$P$5,SMALL(IF(--($A388:$P388&lt;$A$6:$P$6),COLUMN($A$5:$P$5),IF($A388:$P388="غ",COLUMN($A$5:$P$5))),COLUMNS($A$7:J388)))),"")</f>
        <v/>
      </c>
      <c r="AA388" s="5" t="str">
        <f>IFERROR(IF($O388=0,"",INDEX($A$5:$P$5,SMALL(IF(--($A388:$P388&lt;$A$6:$P$6),COLUMN($A$5:$P$5),IF($A388:$P388="غ",COLUMN($A$5:$P$5))),COLUMNS($A$7:K388)))),"")</f>
        <v/>
      </c>
      <c r="AB388" s="5" t="str">
        <f>IFERROR(IF($O388=0,"",INDEX($A$5:$P$5,SMALL(IF(--($A388:$P388&lt;$A$6:$P$6),COLUMN($A$5:$P$5),IF($A388:$P388="غ",COLUMN($A$5:$P$5))),COLUMNS($A$7:L388)))),"")</f>
        <v/>
      </c>
      <c r="AC388" s="5" t="str">
        <f>IFERROR(IF($O388=0,"",INDEX($A$5:$P$5,SMALL(IF(--($A388:$P388&lt;$A$6:$P$6),COLUMN($A$5:$P$5),IF($A388:$P388="غ",COLUMN($A$5:$P$5))),COLUMNS($A$7:M388)))),"")</f>
        <v/>
      </c>
      <c r="AD388" s="5" t="str">
        <f>IFERROR(IF($O388=0,"",INDEX($A$5:$P$5,SMALL(IF(--($A388:$P388&lt;$A$6:$P$6),COLUMN($A$5:$P$5),IF($A388:$P388="غ",COLUMN($A$5:$P$5))),COLUMNS($A$7:N388)))),"")</f>
        <v/>
      </c>
      <c r="AE388" s="5" t="str">
        <f>IFERROR(IF($O388=0,"",INDEX($A$5:$P$5,SMALL(IF(--($A388:$P388&lt;$A$6:$P$6),COLUMN($A$5:$P$5),IF($A388:$P388="غ",COLUMN($A$5:$P$5))),COLUMNS($A$7:O388)))),"")</f>
        <v/>
      </c>
      <c r="AF388" s="5" t="str">
        <f>IFERROR(IF($O388=0,"",INDEX($A$5:$P$5,SMALL(IF(--($A388:$P388&lt;$A$6:$P$6),COLUMN($A$5:$P$5),IF($A388:$P388="غ",COLUMN($A$5:$P$5))),COLUMNS($A$7:P388)))),"")</f>
        <v/>
      </c>
    </row>
    <row r="389" spans="1:32">
      <c r="A389" s="9">
        <f>الرصد!O391</f>
        <v>0</v>
      </c>
      <c r="B389" s="9">
        <f>الرصد!P391</f>
        <v>0</v>
      </c>
      <c r="C389" s="9">
        <f>الرصد!Q391</f>
        <v>0</v>
      </c>
      <c r="D389" s="9">
        <f>الرصد!T391</f>
        <v>0</v>
      </c>
      <c r="E389" s="9">
        <f>الرصد!W391</f>
        <v>0</v>
      </c>
      <c r="F389" s="9">
        <f>الرصد!Z391</f>
        <v>0</v>
      </c>
      <c r="G389" s="9">
        <f>الرصد!AC391</f>
        <v>0</v>
      </c>
      <c r="H389" s="9">
        <f>الرصد!AD391</f>
        <v>0</v>
      </c>
      <c r="I389" s="9">
        <f>الرصد!AE391</f>
        <v>0</v>
      </c>
      <c r="J389" s="9">
        <f>الرصد!AH391</f>
        <v>0</v>
      </c>
      <c r="K389" s="9">
        <f>الرصد!AK391</f>
        <v>0</v>
      </c>
      <c r="L389" s="9">
        <f>الرصد!AN391</f>
        <v>0</v>
      </c>
      <c r="M389" s="9">
        <f>الرصد!AQ391</f>
        <v>0</v>
      </c>
      <c r="N389" s="9">
        <f>الرصد!AR391</f>
        <v>0</v>
      </c>
      <c r="O389" s="9">
        <f>الرصد!AS391</f>
        <v>0</v>
      </c>
      <c r="P389" s="9">
        <f>الرصد!AT391</f>
        <v>0</v>
      </c>
      <c r="Q389" s="5" t="str">
        <f>IFERROR(IF($O389=0,"",INDEX($A$5:$P$5,SMALL(IF(--($A389:$P389&lt;$A$6:$P$6),COLUMN($A$5:$P$5),IF($A389:$P389="غ",COLUMN($A$5:$P$5))),COLUMNS($A$7:A389)))),"")</f>
        <v/>
      </c>
      <c r="R389" s="5" t="str">
        <f>IFERROR(IF($O389=0,"",INDEX($A$5:$P$5,SMALL(IF(--($A389:$P389&lt;$A$6:$P$6),COLUMN($A$5:$P$5),IF($A389:$P389="غ",COLUMN($A$5:$P$5))),COLUMNS($A$7:B389)))),"")</f>
        <v/>
      </c>
      <c r="S389" s="5" t="str">
        <f>IFERROR(IF($O389=0,"",INDEX($A$5:$P$5,SMALL(IF(--($A389:$P389&lt;$A$6:$P$6),COLUMN($A$5:$P$5),IF($A389:$P389="غ",COLUMN($A$5:$P$5))),COLUMNS($A$7:C389)))),"")</f>
        <v/>
      </c>
      <c r="T389" s="5" t="str">
        <f>IFERROR(IF($O389=0,"",INDEX($A$5:$P$5,SMALL(IF(--($A389:$P389&lt;$A$6:$P$6),COLUMN($A$5:$P$5),IF($A389:$P389="غ",COLUMN($A$5:$P$5))),COLUMNS($A$7:D389)))),"")</f>
        <v/>
      </c>
      <c r="U389" s="5" t="str">
        <f>IFERROR(IF($O389=0,"",INDEX($A$5:$P$5,SMALL(IF(--($A389:$P389&lt;$A$6:$P$6),COLUMN($A$5:$P$5),IF($A389:$P389="غ",COLUMN($A$5:$P$5))),COLUMNS($A$7:E389)))),"")</f>
        <v/>
      </c>
      <c r="V389" s="5" t="str">
        <f>IFERROR(IF($O389=0,"",INDEX($A$5:$P$5,SMALL(IF(--($A389:$P389&lt;$A$6:$P$6),COLUMN($A$5:$P$5),IF($A389:$P389="غ",COLUMN($A$5:$P$5))),COLUMNS($A$7:F389)))),"")</f>
        <v/>
      </c>
      <c r="W389" s="5" t="str">
        <f>IFERROR(IF($O389=0,"",INDEX($A$5:$P$5,SMALL(IF(--($A389:$P389&lt;$A$6:$P$6),COLUMN($A$5:$P$5),IF($A389:$P389="غ",COLUMN($A$5:$P$5))),COLUMNS($A$7:G389)))),"")</f>
        <v/>
      </c>
      <c r="X389" s="5" t="str">
        <f>IFERROR(IF($O389=0,"",INDEX($A$5:$P$5,SMALL(IF(--($A389:$P389&lt;$A$6:$P$6),COLUMN($A$5:$P$5),IF($A389:$P389="غ",COLUMN($A$5:$P$5))),COLUMNS($A$7:H389)))),"")</f>
        <v/>
      </c>
      <c r="Y389" s="5" t="str">
        <f>IFERROR(IF($O389=0,"",INDEX($A$5:$P$5,SMALL(IF(--($A389:$P389&lt;$A$6:$P$6),COLUMN($A$5:$P$5),IF($A389:$P389="غ",COLUMN($A$5:$P$5))),COLUMNS($A$7:I389)))),"")</f>
        <v/>
      </c>
      <c r="Z389" s="5" t="str">
        <f>IFERROR(IF($O389=0,"",INDEX($A$5:$P$5,SMALL(IF(--($A389:$P389&lt;$A$6:$P$6),COLUMN($A$5:$P$5),IF($A389:$P389="غ",COLUMN($A$5:$P$5))),COLUMNS($A$7:J389)))),"")</f>
        <v/>
      </c>
      <c r="AA389" s="5" t="str">
        <f>IFERROR(IF($O389=0,"",INDEX($A$5:$P$5,SMALL(IF(--($A389:$P389&lt;$A$6:$P$6),COLUMN($A$5:$P$5),IF($A389:$P389="غ",COLUMN($A$5:$P$5))),COLUMNS($A$7:K389)))),"")</f>
        <v/>
      </c>
      <c r="AB389" s="5" t="str">
        <f>IFERROR(IF($O389=0,"",INDEX($A$5:$P$5,SMALL(IF(--($A389:$P389&lt;$A$6:$P$6),COLUMN($A$5:$P$5),IF($A389:$P389="غ",COLUMN($A$5:$P$5))),COLUMNS($A$7:L389)))),"")</f>
        <v/>
      </c>
      <c r="AC389" s="5" t="str">
        <f>IFERROR(IF($O389=0,"",INDEX($A$5:$P$5,SMALL(IF(--($A389:$P389&lt;$A$6:$P$6),COLUMN($A$5:$P$5),IF($A389:$P389="غ",COLUMN($A$5:$P$5))),COLUMNS($A$7:M389)))),"")</f>
        <v/>
      </c>
      <c r="AD389" s="5" t="str">
        <f>IFERROR(IF($O389=0,"",INDEX($A$5:$P$5,SMALL(IF(--($A389:$P389&lt;$A$6:$P$6),COLUMN($A$5:$P$5),IF($A389:$P389="غ",COLUMN($A$5:$P$5))),COLUMNS($A$7:N389)))),"")</f>
        <v/>
      </c>
      <c r="AE389" s="5" t="str">
        <f>IFERROR(IF($O389=0,"",INDEX($A$5:$P$5,SMALL(IF(--($A389:$P389&lt;$A$6:$P$6),COLUMN($A$5:$P$5),IF($A389:$P389="غ",COLUMN($A$5:$P$5))),COLUMNS($A$7:O389)))),"")</f>
        <v/>
      </c>
      <c r="AF389" s="5" t="str">
        <f>IFERROR(IF($O389=0,"",INDEX($A$5:$P$5,SMALL(IF(--($A389:$P389&lt;$A$6:$P$6),COLUMN($A$5:$P$5),IF($A389:$P389="غ",COLUMN($A$5:$P$5))),COLUMNS($A$7:P389)))),"")</f>
        <v/>
      </c>
    </row>
    <row r="390" spans="1:32">
      <c r="A390" s="9">
        <f>الرصد!O392</f>
        <v>0</v>
      </c>
      <c r="B390" s="9">
        <f>الرصد!P392</f>
        <v>0</v>
      </c>
      <c r="C390" s="9">
        <f>الرصد!Q392</f>
        <v>0</v>
      </c>
      <c r="D390" s="9">
        <f>الرصد!T392</f>
        <v>0</v>
      </c>
      <c r="E390" s="9">
        <f>الرصد!W392</f>
        <v>0</v>
      </c>
      <c r="F390" s="9">
        <f>الرصد!Z392</f>
        <v>0</v>
      </c>
      <c r="G390" s="9">
        <f>الرصد!AC392</f>
        <v>0</v>
      </c>
      <c r="H390" s="9">
        <f>الرصد!AD392</f>
        <v>0</v>
      </c>
      <c r="I390" s="9">
        <f>الرصد!AE392</f>
        <v>0</v>
      </c>
      <c r="J390" s="9">
        <f>الرصد!AH392</f>
        <v>0</v>
      </c>
      <c r="K390" s="9">
        <f>الرصد!AK392</f>
        <v>0</v>
      </c>
      <c r="L390" s="9">
        <f>الرصد!AN392</f>
        <v>0</v>
      </c>
      <c r="M390" s="9">
        <f>الرصد!AQ392</f>
        <v>0</v>
      </c>
      <c r="N390" s="9">
        <f>الرصد!AR392</f>
        <v>0</v>
      </c>
      <c r="O390" s="9">
        <f>الرصد!AS392</f>
        <v>0</v>
      </c>
      <c r="P390" s="9">
        <f>الرصد!AT392</f>
        <v>0</v>
      </c>
      <c r="Q390" s="5" t="str">
        <f>IFERROR(IF($O390=0,"",INDEX($A$5:$P$5,SMALL(IF(--($A390:$P390&lt;$A$6:$P$6),COLUMN($A$5:$P$5),IF($A390:$P390="غ",COLUMN($A$5:$P$5))),COLUMNS($A$7:A390)))),"")</f>
        <v/>
      </c>
      <c r="R390" s="5" t="str">
        <f>IFERROR(IF($O390=0,"",INDEX($A$5:$P$5,SMALL(IF(--($A390:$P390&lt;$A$6:$P$6),COLUMN($A$5:$P$5),IF($A390:$P390="غ",COLUMN($A$5:$P$5))),COLUMNS($A$7:B390)))),"")</f>
        <v/>
      </c>
      <c r="S390" s="5" t="str">
        <f>IFERROR(IF($O390=0,"",INDEX($A$5:$P$5,SMALL(IF(--($A390:$P390&lt;$A$6:$P$6),COLUMN($A$5:$P$5),IF($A390:$P390="غ",COLUMN($A$5:$P$5))),COLUMNS($A$7:C390)))),"")</f>
        <v/>
      </c>
      <c r="T390" s="5" t="str">
        <f>IFERROR(IF($O390=0,"",INDEX($A$5:$P$5,SMALL(IF(--($A390:$P390&lt;$A$6:$P$6),COLUMN($A$5:$P$5),IF($A390:$P390="غ",COLUMN($A$5:$P$5))),COLUMNS($A$7:D390)))),"")</f>
        <v/>
      </c>
      <c r="U390" s="5" t="str">
        <f>IFERROR(IF($O390=0,"",INDEX($A$5:$P$5,SMALL(IF(--($A390:$P390&lt;$A$6:$P$6),COLUMN($A$5:$P$5),IF($A390:$P390="غ",COLUMN($A$5:$P$5))),COLUMNS($A$7:E390)))),"")</f>
        <v/>
      </c>
      <c r="V390" s="5" t="str">
        <f>IFERROR(IF($O390=0,"",INDEX($A$5:$P$5,SMALL(IF(--($A390:$P390&lt;$A$6:$P$6),COLUMN($A$5:$P$5),IF($A390:$P390="غ",COLUMN($A$5:$P$5))),COLUMNS($A$7:F390)))),"")</f>
        <v/>
      </c>
      <c r="W390" s="5" t="str">
        <f>IFERROR(IF($O390=0,"",INDEX($A$5:$P$5,SMALL(IF(--($A390:$P390&lt;$A$6:$P$6),COLUMN($A$5:$P$5),IF($A390:$P390="غ",COLUMN($A$5:$P$5))),COLUMNS($A$7:G390)))),"")</f>
        <v/>
      </c>
      <c r="X390" s="5" t="str">
        <f>IFERROR(IF($O390=0,"",INDEX($A$5:$P$5,SMALL(IF(--($A390:$P390&lt;$A$6:$P$6),COLUMN($A$5:$P$5),IF($A390:$P390="غ",COLUMN($A$5:$P$5))),COLUMNS($A$7:H390)))),"")</f>
        <v/>
      </c>
      <c r="Y390" s="5" t="str">
        <f>IFERROR(IF($O390=0,"",INDEX($A$5:$P$5,SMALL(IF(--($A390:$P390&lt;$A$6:$P$6),COLUMN($A$5:$P$5),IF($A390:$P390="غ",COLUMN($A$5:$P$5))),COLUMNS($A$7:I390)))),"")</f>
        <v/>
      </c>
      <c r="Z390" s="5" t="str">
        <f>IFERROR(IF($O390=0,"",INDEX($A$5:$P$5,SMALL(IF(--($A390:$P390&lt;$A$6:$P$6),COLUMN($A$5:$P$5),IF($A390:$P390="غ",COLUMN($A$5:$P$5))),COLUMNS($A$7:J390)))),"")</f>
        <v/>
      </c>
      <c r="AA390" s="5" t="str">
        <f>IFERROR(IF($O390=0,"",INDEX($A$5:$P$5,SMALL(IF(--($A390:$P390&lt;$A$6:$P$6),COLUMN($A$5:$P$5),IF($A390:$P390="غ",COLUMN($A$5:$P$5))),COLUMNS($A$7:K390)))),"")</f>
        <v/>
      </c>
      <c r="AB390" s="5" t="str">
        <f>IFERROR(IF($O390=0,"",INDEX($A$5:$P$5,SMALL(IF(--($A390:$P390&lt;$A$6:$P$6),COLUMN($A$5:$P$5),IF($A390:$P390="غ",COLUMN($A$5:$P$5))),COLUMNS($A$7:L390)))),"")</f>
        <v/>
      </c>
      <c r="AC390" s="5" t="str">
        <f>IFERROR(IF($O390=0,"",INDEX($A$5:$P$5,SMALL(IF(--($A390:$P390&lt;$A$6:$P$6),COLUMN($A$5:$P$5),IF($A390:$P390="غ",COLUMN($A$5:$P$5))),COLUMNS($A$7:M390)))),"")</f>
        <v/>
      </c>
      <c r="AD390" s="5" t="str">
        <f>IFERROR(IF($O390=0,"",INDEX($A$5:$P$5,SMALL(IF(--($A390:$P390&lt;$A$6:$P$6),COLUMN($A$5:$P$5),IF($A390:$P390="غ",COLUMN($A$5:$P$5))),COLUMNS($A$7:N390)))),"")</f>
        <v/>
      </c>
      <c r="AE390" s="5" t="str">
        <f>IFERROR(IF($O390=0,"",INDEX($A$5:$P$5,SMALL(IF(--($A390:$P390&lt;$A$6:$P$6),COLUMN($A$5:$P$5),IF($A390:$P390="غ",COLUMN($A$5:$P$5))),COLUMNS($A$7:O390)))),"")</f>
        <v/>
      </c>
      <c r="AF390" s="5" t="str">
        <f>IFERROR(IF($O390=0,"",INDEX($A$5:$P$5,SMALL(IF(--($A390:$P390&lt;$A$6:$P$6),COLUMN($A$5:$P$5),IF($A390:$P390="غ",COLUMN($A$5:$P$5))),COLUMNS($A$7:P390)))),"")</f>
        <v/>
      </c>
    </row>
    <row r="391" spans="1:32">
      <c r="A391" s="9">
        <f>الرصد!O393</f>
        <v>0</v>
      </c>
      <c r="B391" s="9">
        <f>الرصد!P393</f>
        <v>0</v>
      </c>
      <c r="C391" s="9">
        <f>الرصد!Q393</f>
        <v>0</v>
      </c>
      <c r="D391" s="9">
        <f>الرصد!T393</f>
        <v>0</v>
      </c>
      <c r="E391" s="9">
        <f>الرصد!W393</f>
        <v>0</v>
      </c>
      <c r="F391" s="9">
        <f>الرصد!Z393</f>
        <v>0</v>
      </c>
      <c r="G391" s="9">
        <f>الرصد!AC393</f>
        <v>0</v>
      </c>
      <c r="H391" s="9">
        <f>الرصد!AD393</f>
        <v>0</v>
      </c>
      <c r="I391" s="9">
        <f>الرصد!AE393</f>
        <v>0</v>
      </c>
      <c r="J391" s="9">
        <f>الرصد!AH393</f>
        <v>0</v>
      </c>
      <c r="K391" s="9">
        <f>الرصد!AK393</f>
        <v>0</v>
      </c>
      <c r="L391" s="9">
        <f>الرصد!AN393</f>
        <v>0</v>
      </c>
      <c r="M391" s="9">
        <f>الرصد!AQ393</f>
        <v>0</v>
      </c>
      <c r="N391" s="9">
        <f>الرصد!AR393</f>
        <v>0</v>
      </c>
      <c r="O391" s="9">
        <f>الرصد!AS393</f>
        <v>0</v>
      </c>
      <c r="P391" s="9">
        <f>الرصد!AT393</f>
        <v>0</v>
      </c>
      <c r="Q391" s="5" t="str">
        <f>IFERROR(IF($O391=0,"",INDEX($A$5:$P$5,SMALL(IF(--($A391:$P391&lt;$A$6:$P$6),COLUMN($A$5:$P$5),IF($A391:$P391="غ",COLUMN($A$5:$P$5))),COLUMNS($A$7:A391)))),"")</f>
        <v/>
      </c>
      <c r="R391" s="5" t="str">
        <f>IFERROR(IF($O391=0,"",INDEX($A$5:$P$5,SMALL(IF(--($A391:$P391&lt;$A$6:$P$6),COLUMN($A$5:$P$5),IF($A391:$P391="غ",COLUMN($A$5:$P$5))),COLUMNS($A$7:B391)))),"")</f>
        <v/>
      </c>
      <c r="S391" s="5" t="str">
        <f>IFERROR(IF($O391=0,"",INDEX($A$5:$P$5,SMALL(IF(--($A391:$P391&lt;$A$6:$P$6),COLUMN($A$5:$P$5),IF($A391:$P391="غ",COLUMN($A$5:$P$5))),COLUMNS($A$7:C391)))),"")</f>
        <v/>
      </c>
      <c r="T391" s="5" t="str">
        <f>IFERROR(IF($O391=0,"",INDEX($A$5:$P$5,SMALL(IF(--($A391:$P391&lt;$A$6:$P$6),COLUMN($A$5:$P$5),IF($A391:$P391="غ",COLUMN($A$5:$P$5))),COLUMNS($A$7:D391)))),"")</f>
        <v/>
      </c>
      <c r="U391" s="5" t="str">
        <f>IFERROR(IF($O391=0,"",INDEX($A$5:$P$5,SMALL(IF(--($A391:$P391&lt;$A$6:$P$6),COLUMN($A$5:$P$5),IF($A391:$P391="غ",COLUMN($A$5:$P$5))),COLUMNS($A$7:E391)))),"")</f>
        <v/>
      </c>
      <c r="V391" s="5" t="str">
        <f>IFERROR(IF($O391=0,"",INDEX($A$5:$P$5,SMALL(IF(--($A391:$P391&lt;$A$6:$P$6),COLUMN($A$5:$P$5),IF($A391:$P391="غ",COLUMN($A$5:$P$5))),COLUMNS($A$7:F391)))),"")</f>
        <v/>
      </c>
      <c r="W391" s="5" t="str">
        <f>IFERROR(IF($O391=0,"",INDEX($A$5:$P$5,SMALL(IF(--($A391:$P391&lt;$A$6:$P$6),COLUMN($A$5:$P$5),IF($A391:$P391="غ",COLUMN($A$5:$P$5))),COLUMNS($A$7:G391)))),"")</f>
        <v/>
      </c>
      <c r="X391" s="5" t="str">
        <f>IFERROR(IF($O391=0,"",INDEX($A$5:$P$5,SMALL(IF(--($A391:$P391&lt;$A$6:$P$6),COLUMN($A$5:$P$5),IF($A391:$P391="غ",COLUMN($A$5:$P$5))),COLUMNS($A$7:H391)))),"")</f>
        <v/>
      </c>
      <c r="Y391" s="5" t="str">
        <f>IFERROR(IF($O391=0,"",INDEX($A$5:$P$5,SMALL(IF(--($A391:$P391&lt;$A$6:$P$6),COLUMN($A$5:$P$5),IF($A391:$P391="غ",COLUMN($A$5:$P$5))),COLUMNS($A$7:I391)))),"")</f>
        <v/>
      </c>
      <c r="Z391" s="5" t="str">
        <f>IFERROR(IF($O391=0,"",INDEX($A$5:$P$5,SMALL(IF(--($A391:$P391&lt;$A$6:$P$6),COLUMN($A$5:$P$5),IF($A391:$P391="غ",COLUMN($A$5:$P$5))),COLUMNS($A$7:J391)))),"")</f>
        <v/>
      </c>
      <c r="AA391" s="5" t="str">
        <f>IFERROR(IF($O391=0,"",INDEX($A$5:$P$5,SMALL(IF(--($A391:$P391&lt;$A$6:$P$6),COLUMN($A$5:$P$5),IF($A391:$P391="غ",COLUMN($A$5:$P$5))),COLUMNS($A$7:K391)))),"")</f>
        <v/>
      </c>
      <c r="AB391" s="5" t="str">
        <f>IFERROR(IF($O391=0,"",INDEX($A$5:$P$5,SMALL(IF(--($A391:$P391&lt;$A$6:$P$6),COLUMN($A$5:$P$5),IF($A391:$P391="غ",COLUMN($A$5:$P$5))),COLUMNS($A$7:L391)))),"")</f>
        <v/>
      </c>
      <c r="AC391" s="5" t="str">
        <f>IFERROR(IF($O391=0,"",INDEX($A$5:$P$5,SMALL(IF(--($A391:$P391&lt;$A$6:$P$6),COLUMN($A$5:$P$5),IF($A391:$P391="غ",COLUMN($A$5:$P$5))),COLUMNS($A$7:M391)))),"")</f>
        <v/>
      </c>
      <c r="AD391" s="5" t="str">
        <f>IFERROR(IF($O391=0,"",INDEX($A$5:$P$5,SMALL(IF(--($A391:$P391&lt;$A$6:$P$6),COLUMN($A$5:$P$5),IF($A391:$P391="غ",COLUMN($A$5:$P$5))),COLUMNS($A$7:N391)))),"")</f>
        <v/>
      </c>
      <c r="AE391" s="5" t="str">
        <f>IFERROR(IF($O391=0,"",INDEX($A$5:$P$5,SMALL(IF(--($A391:$P391&lt;$A$6:$P$6),COLUMN($A$5:$P$5),IF($A391:$P391="غ",COLUMN($A$5:$P$5))),COLUMNS($A$7:O391)))),"")</f>
        <v/>
      </c>
      <c r="AF391" s="5" t="str">
        <f>IFERROR(IF($O391=0,"",INDEX($A$5:$P$5,SMALL(IF(--($A391:$P391&lt;$A$6:$P$6),COLUMN($A$5:$P$5),IF($A391:$P391="غ",COLUMN($A$5:$P$5))),COLUMNS($A$7:P391)))),"")</f>
        <v/>
      </c>
    </row>
    <row r="392" spans="1:32">
      <c r="A392" s="9">
        <f>الرصد!O394</f>
        <v>0</v>
      </c>
      <c r="B392" s="9">
        <f>الرصد!P394</f>
        <v>0</v>
      </c>
      <c r="C392" s="9">
        <f>الرصد!Q394</f>
        <v>0</v>
      </c>
      <c r="D392" s="9">
        <f>الرصد!T394</f>
        <v>0</v>
      </c>
      <c r="E392" s="9">
        <f>الرصد!W394</f>
        <v>0</v>
      </c>
      <c r="F392" s="9">
        <f>الرصد!Z394</f>
        <v>0</v>
      </c>
      <c r="G392" s="9">
        <f>الرصد!AC394</f>
        <v>0</v>
      </c>
      <c r="H392" s="9">
        <f>الرصد!AD394</f>
        <v>0</v>
      </c>
      <c r="I392" s="9">
        <f>الرصد!AE394</f>
        <v>0</v>
      </c>
      <c r="J392" s="9">
        <f>الرصد!AH394</f>
        <v>0</v>
      </c>
      <c r="K392" s="9">
        <f>الرصد!AK394</f>
        <v>0</v>
      </c>
      <c r="L392" s="9">
        <f>الرصد!AN394</f>
        <v>0</v>
      </c>
      <c r="M392" s="9">
        <f>الرصد!AQ394</f>
        <v>0</v>
      </c>
      <c r="N392" s="9">
        <f>الرصد!AR394</f>
        <v>0</v>
      </c>
      <c r="O392" s="9">
        <f>الرصد!AS394</f>
        <v>0</v>
      </c>
      <c r="P392" s="9">
        <f>الرصد!AT394</f>
        <v>0</v>
      </c>
      <c r="Q392" s="5" t="str">
        <f>IFERROR(IF($O392=0,"",INDEX($A$5:$P$5,SMALL(IF(--($A392:$P392&lt;$A$6:$P$6),COLUMN($A$5:$P$5),IF($A392:$P392="غ",COLUMN($A$5:$P$5))),COLUMNS($A$7:A392)))),"")</f>
        <v/>
      </c>
      <c r="R392" s="5" t="str">
        <f>IFERROR(IF($O392=0,"",INDEX($A$5:$P$5,SMALL(IF(--($A392:$P392&lt;$A$6:$P$6),COLUMN($A$5:$P$5),IF($A392:$P392="غ",COLUMN($A$5:$P$5))),COLUMNS($A$7:B392)))),"")</f>
        <v/>
      </c>
      <c r="S392" s="5" t="str">
        <f>IFERROR(IF($O392=0,"",INDEX($A$5:$P$5,SMALL(IF(--($A392:$P392&lt;$A$6:$P$6),COLUMN($A$5:$P$5),IF($A392:$P392="غ",COLUMN($A$5:$P$5))),COLUMNS($A$7:C392)))),"")</f>
        <v/>
      </c>
      <c r="T392" s="5" t="str">
        <f>IFERROR(IF($O392=0,"",INDEX($A$5:$P$5,SMALL(IF(--($A392:$P392&lt;$A$6:$P$6),COLUMN($A$5:$P$5),IF($A392:$P392="غ",COLUMN($A$5:$P$5))),COLUMNS($A$7:D392)))),"")</f>
        <v/>
      </c>
      <c r="U392" s="5" t="str">
        <f>IFERROR(IF($O392=0,"",INDEX($A$5:$P$5,SMALL(IF(--($A392:$P392&lt;$A$6:$P$6),COLUMN($A$5:$P$5),IF($A392:$P392="غ",COLUMN($A$5:$P$5))),COLUMNS($A$7:E392)))),"")</f>
        <v/>
      </c>
      <c r="V392" s="5" t="str">
        <f>IFERROR(IF($O392=0,"",INDEX($A$5:$P$5,SMALL(IF(--($A392:$P392&lt;$A$6:$P$6),COLUMN($A$5:$P$5),IF($A392:$P392="غ",COLUMN($A$5:$P$5))),COLUMNS($A$7:F392)))),"")</f>
        <v/>
      </c>
      <c r="W392" s="5" t="str">
        <f>IFERROR(IF($O392=0,"",INDEX($A$5:$P$5,SMALL(IF(--($A392:$P392&lt;$A$6:$P$6),COLUMN($A$5:$P$5),IF($A392:$P392="غ",COLUMN($A$5:$P$5))),COLUMNS($A$7:G392)))),"")</f>
        <v/>
      </c>
      <c r="X392" s="5" t="str">
        <f>IFERROR(IF($O392=0,"",INDEX($A$5:$P$5,SMALL(IF(--($A392:$P392&lt;$A$6:$P$6),COLUMN($A$5:$P$5),IF($A392:$P392="غ",COLUMN($A$5:$P$5))),COLUMNS($A$7:H392)))),"")</f>
        <v/>
      </c>
      <c r="Y392" s="5" t="str">
        <f>IFERROR(IF($O392=0,"",INDEX($A$5:$P$5,SMALL(IF(--($A392:$P392&lt;$A$6:$P$6),COLUMN($A$5:$P$5),IF($A392:$P392="غ",COLUMN($A$5:$P$5))),COLUMNS($A$7:I392)))),"")</f>
        <v/>
      </c>
      <c r="Z392" s="5" t="str">
        <f>IFERROR(IF($O392=0,"",INDEX($A$5:$P$5,SMALL(IF(--($A392:$P392&lt;$A$6:$P$6),COLUMN($A$5:$P$5),IF($A392:$P392="غ",COLUMN($A$5:$P$5))),COLUMNS($A$7:J392)))),"")</f>
        <v/>
      </c>
      <c r="AA392" s="5" t="str">
        <f>IFERROR(IF($O392=0,"",INDEX($A$5:$P$5,SMALL(IF(--($A392:$P392&lt;$A$6:$P$6),COLUMN($A$5:$P$5),IF($A392:$P392="غ",COLUMN($A$5:$P$5))),COLUMNS($A$7:K392)))),"")</f>
        <v/>
      </c>
      <c r="AB392" s="5" t="str">
        <f>IFERROR(IF($O392=0,"",INDEX($A$5:$P$5,SMALL(IF(--($A392:$P392&lt;$A$6:$P$6),COLUMN($A$5:$P$5),IF($A392:$P392="غ",COLUMN($A$5:$P$5))),COLUMNS($A$7:L392)))),"")</f>
        <v/>
      </c>
      <c r="AC392" s="5" t="str">
        <f>IFERROR(IF($O392=0,"",INDEX($A$5:$P$5,SMALL(IF(--($A392:$P392&lt;$A$6:$P$6),COLUMN($A$5:$P$5),IF($A392:$P392="غ",COLUMN($A$5:$P$5))),COLUMNS($A$7:M392)))),"")</f>
        <v/>
      </c>
      <c r="AD392" s="5" t="str">
        <f>IFERROR(IF($O392=0,"",INDEX($A$5:$P$5,SMALL(IF(--($A392:$P392&lt;$A$6:$P$6),COLUMN($A$5:$P$5),IF($A392:$P392="غ",COLUMN($A$5:$P$5))),COLUMNS($A$7:N392)))),"")</f>
        <v/>
      </c>
      <c r="AE392" s="5" t="str">
        <f>IFERROR(IF($O392=0,"",INDEX($A$5:$P$5,SMALL(IF(--($A392:$P392&lt;$A$6:$P$6),COLUMN($A$5:$P$5),IF($A392:$P392="غ",COLUMN($A$5:$P$5))),COLUMNS($A$7:O392)))),"")</f>
        <v/>
      </c>
      <c r="AF392" s="5" t="str">
        <f>IFERROR(IF($O392=0,"",INDEX($A$5:$P$5,SMALL(IF(--($A392:$P392&lt;$A$6:$P$6),COLUMN($A$5:$P$5),IF($A392:$P392="غ",COLUMN($A$5:$P$5))),COLUMNS($A$7:P392)))),"")</f>
        <v/>
      </c>
    </row>
    <row r="393" spans="1:32">
      <c r="A393" s="9">
        <f>الرصد!O395</f>
        <v>0</v>
      </c>
      <c r="B393" s="9">
        <f>الرصد!P395</f>
        <v>0</v>
      </c>
      <c r="C393" s="9">
        <f>الرصد!Q395</f>
        <v>0</v>
      </c>
      <c r="D393" s="9">
        <f>الرصد!T395</f>
        <v>0</v>
      </c>
      <c r="E393" s="9">
        <f>الرصد!W395</f>
        <v>0</v>
      </c>
      <c r="F393" s="9">
        <f>الرصد!Z395</f>
        <v>0</v>
      </c>
      <c r="G393" s="9">
        <f>الرصد!AC395</f>
        <v>0</v>
      </c>
      <c r="H393" s="9">
        <f>الرصد!AD395</f>
        <v>0</v>
      </c>
      <c r="I393" s="9">
        <f>الرصد!AE395</f>
        <v>0</v>
      </c>
      <c r="J393" s="9">
        <f>الرصد!AH395</f>
        <v>0</v>
      </c>
      <c r="K393" s="9">
        <f>الرصد!AK395</f>
        <v>0</v>
      </c>
      <c r="L393" s="9">
        <f>الرصد!AN395</f>
        <v>0</v>
      </c>
      <c r="M393" s="9">
        <f>الرصد!AQ395</f>
        <v>0</v>
      </c>
      <c r="N393" s="9">
        <f>الرصد!AR395</f>
        <v>0</v>
      </c>
      <c r="O393" s="9">
        <f>الرصد!AS395</f>
        <v>0</v>
      </c>
      <c r="P393" s="9">
        <f>الرصد!AT395</f>
        <v>0</v>
      </c>
      <c r="Q393" s="5" t="str">
        <f>IFERROR(IF($O393=0,"",INDEX($A$5:$P$5,SMALL(IF(--($A393:$P393&lt;$A$6:$P$6),COLUMN($A$5:$P$5),IF($A393:$P393="غ",COLUMN($A$5:$P$5))),COLUMNS($A$7:A393)))),"")</f>
        <v/>
      </c>
      <c r="R393" s="5" t="str">
        <f>IFERROR(IF($O393=0,"",INDEX($A$5:$P$5,SMALL(IF(--($A393:$P393&lt;$A$6:$P$6),COLUMN($A$5:$P$5),IF($A393:$P393="غ",COLUMN($A$5:$P$5))),COLUMNS($A$7:B393)))),"")</f>
        <v/>
      </c>
      <c r="S393" s="5" t="str">
        <f>IFERROR(IF($O393=0,"",INDEX($A$5:$P$5,SMALL(IF(--($A393:$P393&lt;$A$6:$P$6),COLUMN($A$5:$P$5),IF($A393:$P393="غ",COLUMN($A$5:$P$5))),COLUMNS($A$7:C393)))),"")</f>
        <v/>
      </c>
      <c r="T393" s="5" t="str">
        <f>IFERROR(IF($O393=0,"",INDEX($A$5:$P$5,SMALL(IF(--($A393:$P393&lt;$A$6:$P$6),COLUMN($A$5:$P$5),IF($A393:$P393="غ",COLUMN($A$5:$P$5))),COLUMNS($A$7:D393)))),"")</f>
        <v/>
      </c>
      <c r="U393" s="5" t="str">
        <f>IFERROR(IF($O393=0,"",INDEX($A$5:$P$5,SMALL(IF(--($A393:$P393&lt;$A$6:$P$6),COLUMN($A$5:$P$5),IF($A393:$P393="غ",COLUMN($A$5:$P$5))),COLUMNS($A$7:E393)))),"")</f>
        <v/>
      </c>
      <c r="V393" s="5" t="str">
        <f>IFERROR(IF($O393=0,"",INDEX($A$5:$P$5,SMALL(IF(--($A393:$P393&lt;$A$6:$P$6),COLUMN($A$5:$P$5),IF($A393:$P393="غ",COLUMN($A$5:$P$5))),COLUMNS($A$7:F393)))),"")</f>
        <v/>
      </c>
      <c r="W393" s="5" t="str">
        <f>IFERROR(IF($O393=0,"",INDEX($A$5:$P$5,SMALL(IF(--($A393:$P393&lt;$A$6:$P$6),COLUMN($A$5:$P$5),IF($A393:$P393="غ",COLUMN($A$5:$P$5))),COLUMNS($A$7:G393)))),"")</f>
        <v/>
      </c>
      <c r="X393" s="5" t="str">
        <f>IFERROR(IF($O393=0,"",INDEX($A$5:$P$5,SMALL(IF(--($A393:$P393&lt;$A$6:$P$6),COLUMN($A$5:$P$5),IF($A393:$P393="غ",COLUMN($A$5:$P$5))),COLUMNS($A$7:H393)))),"")</f>
        <v/>
      </c>
      <c r="Y393" s="5" t="str">
        <f>IFERROR(IF($O393=0,"",INDEX($A$5:$P$5,SMALL(IF(--($A393:$P393&lt;$A$6:$P$6),COLUMN($A$5:$P$5),IF($A393:$P393="غ",COLUMN($A$5:$P$5))),COLUMNS($A$7:I393)))),"")</f>
        <v/>
      </c>
      <c r="Z393" s="5" t="str">
        <f>IFERROR(IF($O393=0,"",INDEX($A$5:$P$5,SMALL(IF(--($A393:$P393&lt;$A$6:$P$6),COLUMN($A$5:$P$5),IF($A393:$P393="غ",COLUMN($A$5:$P$5))),COLUMNS($A$7:J393)))),"")</f>
        <v/>
      </c>
      <c r="AA393" s="5" t="str">
        <f>IFERROR(IF($O393=0,"",INDEX($A$5:$P$5,SMALL(IF(--($A393:$P393&lt;$A$6:$P$6),COLUMN($A$5:$P$5),IF($A393:$P393="غ",COLUMN($A$5:$P$5))),COLUMNS($A$7:K393)))),"")</f>
        <v/>
      </c>
      <c r="AB393" s="5" t="str">
        <f>IFERROR(IF($O393=0,"",INDEX($A$5:$P$5,SMALL(IF(--($A393:$P393&lt;$A$6:$P$6),COLUMN($A$5:$P$5),IF($A393:$P393="غ",COLUMN($A$5:$P$5))),COLUMNS($A$7:L393)))),"")</f>
        <v/>
      </c>
      <c r="AC393" s="5" t="str">
        <f>IFERROR(IF($O393=0,"",INDEX($A$5:$P$5,SMALL(IF(--($A393:$P393&lt;$A$6:$P$6),COLUMN($A$5:$P$5),IF($A393:$P393="غ",COLUMN($A$5:$P$5))),COLUMNS($A$7:M393)))),"")</f>
        <v/>
      </c>
      <c r="AD393" s="5" t="str">
        <f>IFERROR(IF($O393=0,"",INDEX($A$5:$P$5,SMALL(IF(--($A393:$P393&lt;$A$6:$P$6),COLUMN($A$5:$P$5),IF($A393:$P393="غ",COLUMN($A$5:$P$5))),COLUMNS($A$7:N393)))),"")</f>
        <v/>
      </c>
      <c r="AE393" s="5" t="str">
        <f>IFERROR(IF($O393=0,"",INDEX($A$5:$P$5,SMALL(IF(--($A393:$P393&lt;$A$6:$P$6),COLUMN($A$5:$P$5),IF($A393:$P393="غ",COLUMN($A$5:$P$5))),COLUMNS($A$7:O393)))),"")</f>
        <v/>
      </c>
      <c r="AF393" s="5" t="str">
        <f>IFERROR(IF($O393=0,"",INDEX($A$5:$P$5,SMALL(IF(--($A393:$P393&lt;$A$6:$P$6),COLUMN($A$5:$P$5),IF($A393:$P393="غ",COLUMN($A$5:$P$5))),COLUMNS($A$7:P393)))),"")</f>
        <v/>
      </c>
    </row>
    <row r="394" spans="1:32">
      <c r="A394" s="9">
        <f>الرصد!O396</f>
        <v>0</v>
      </c>
      <c r="B394" s="9">
        <f>الرصد!P396</f>
        <v>0</v>
      </c>
      <c r="C394" s="9">
        <f>الرصد!Q396</f>
        <v>0</v>
      </c>
      <c r="D394" s="9">
        <f>الرصد!T396</f>
        <v>0</v>
      </c>
      <c r="E394" s="9">
        <f>الرصد!W396</f>
        <v>0</v>
      </c>
      <c r="F394" s="9">
        <f>الرصد!Z396</f>
        <v>0</v>
      </c>
      <c r="G394" s="9">
        <f>الرصد!AC396</f>
        <v>0</v>
      </c>
      <c r="H394" s="9">
        <f>الرصد!AD396</f>
        <v>0</v>
      </c>
      <c r="I394" s="9">
        <f>الرصد!AE396</f>
        <v>0</v>
      </c>
      <c r="J394" s="9">
        <f>الرصد!AH396</f>
        <v>0</v>
      </c>
      <c r="K394" s="9">
        <f>الرصد!AK396</f>
        <v>0</v>
      </c>
      <c r="L394" s="9">
        <f>الرصد!AN396</f>
        <v>0</v>
      </c>
      <c r="M394" s="9">
        <f>الرصد!AQ396</f>
        <v>0</v>
      </c>
      <c r="N394" s="9">
        <f>الرصد!AR396</f>
        <v>0</v>
      </c>
      <c r="O394" s="9">
        <f>الرصد!AS396</f>
        <v>0</v>
      </c>
      <c r="P394" s="9">
        <f>الرصد!AT396</f>
        <v>0</v>
      </c>
      <c r="Q394" s="5" t="str">
        <f>IFERROR(IF($O394=0,"",INDEX($A$5:$P$5,SMALL(IF(--($A394:$P394&lt;$A$6:$P$6),COLUMN($A$5:$P$5),IF($A394:$P394="غ",COLUMN($A$5:$P$5))),COLUMNS($A$7:A394)))),"")</f>
        <v/>
      </c>
      <c r="R394" s="5" t="str">
        <f>IFERROR(IF($O394=0,"",INDEX($A$5:$P$5,SMALL(IF(--($A394:$P394&lt;$A$6:$P$6),COLUMN($A$5:$P$5),IF($A394:$P394="غ",COLUMN($A$5:$P$5))),COLUMNS($A$7:B394)))),"")</f>
        <v/>
      </c>
      <c r="S394" s="5" t="str">
        <f>IFERROR(IF($O394=0,"",INDEX($A$5:$P$5,SMALL(IF(--($A394:$P394&lt;$A$6:$P$6),COLUMN($A$5:$P$5),IF($A394:$P394="غ",COLUMN($A$5:$P$5))),COLUMNS($A$7:C394)))),"")</f>
        <v/>
      </c>
      <c r="T394" s="5" t="str">
        <f>IFERROR(IF($O394=0,"",INDEX($A$5:$P$5,SMALL(IF(--($A394:$P394&lt;$A$6:$P$6),COLUMN($A$5:$P$5),IF($A394:$P394="غ",COLUMN($A$5:$P$5))),COLUMNS($A$7:D394)))),"")</f>
        <v/>
      </c>
      <c r="U394" s="5" t="str">
        <f>IFERROR(IF($O394=0,"",INDEX($A$5:$P$5,SMALL(IF(--($A394:$P394&lt;$A$6:$P$6),COLUMN($A$5:$P$5),IF($A394:$P394="غ",COLUMN($A$5:$P$5))),COLUMNS($A$7:E394)))),"")</f>
        <v/>
      </c>
      <c r="V394" s="5" t="str">
        <f>IFERROR(IF($O394=0,"",INDEX($A$5:$P$5,SMALL(IF(--($A394:$P394&lt;$A$6:$P$6),COLUMN($A$5:$P$5),IF($A394:$P394="غ",COLUMN($A$5:$P$5))),COLUMNS($A$7:F394)))),"")</f>
        <v/>
      </c>
      <c r="W394" s="5" t="str">
        <f>IFERROR(IF($O394=0,"",INDEX($A$5:$P$5,SMALL(IF(--($A394:$P394&lt;$A$6:$P$6),COLUMN($A$5:$P$5),IF($A394:$P394="غ",COLUMN($A$5:$P$5))),COLUMNS($A$7:G394)))),"")</f>
        <v/>
      </c>
      <c r="X394" s="5" t="str">
        <f>IFERROR(IF($O394=0,"",INDEX($A$5:$P$5,SMALL(IF(--($A394:$P394&lt;$A$6:$P$6),COLUMN($A$5:$P$5),IF($A394:$P394="غ",COLUMN($A$5:$P$5))),COLUMNS($A$7:H394)))),"")</f>
        <v/>
      </c>
      <c r="Y394" s="5" t="str">
        <f>IFERROR(IF($O394=0,"",INDEX($A$5:$P$5,SMALL(IF(--($A394:$P394&lt;$A$6:$P$6),COLUMN($A$5:$P$5),IF($A394:$P394="غ",COLUMN($A$5:$P$5))),COLUMNS($A$7:I394)))),"")</f>
        <v/>
      </c>
      <c r="Z394" s="5" t="str">
        <f>IFERROR(IF($O394=0,"",INDEX($A$5:$P$5,SMALL(IF(--($A394:$P394&lt;$A$6:$P$6),COLUMN($A$5:$P$5),IF($A394:$P394="غ",COLUMN($A$5:$P$5))),COLUMNS($A$7:J394)))),"")</f>
        <v/>
      </c>
      <c r="AA394" s="5" t="str">
        <f>IFERROR(IF($O394=0,"",INDEX($A$5:$P$5,SMALL(IF(--($A394:$P394&lt;$A$6:$P$6),COLUMN($A$5:$P$5),IF($A394:$P394="غ",COLUMN($A$5:$P$5))),COLUMNS($A$7:K394)))),"")</f>
        <v/>
      </c>
      <c r="AB394" s="5" t="str">
        <f>IFERROR(IF($O394=0,"",INDEX($A$5:$P$5,SMALL(IF(--($A394:$P394&lt;$A$6:$P$6),COLUMN($A$5:$P$5),IF($A394:$P394="غ",COLUMN($A$5:$P$5))),COLUMNS($A$7:L394)))),"")</f>
        <v/>
      </c>
      <c r="AC394" s="5" t="str">
        <f>IFERROR(IF($O394=0,"",INDEX($A$5:$P$5,SMALL(IF(--($A394:$P394&lt;$A$6:$P$6),COLUMN($A$5:$P$5),IF($A394:$P394="غ",COLUMN($A$5:$P$5))),COLUMNS($A$7:M394)))),"")</f>
        <v/>
      </c>
      <c r="AD394" s="5" t="str">
        <f>IFERROR(IF($O394=0,"",INDEX($A$5:$P$5,SMALL(IF(--($A394:$P394&lt;$A$6:$P$6),COLUMN($A$5:$P$5),IF($A394:$P394="غ",COLUMN($A$5:$P$5))),COLUMNS($A$7:N394)))),"")</f>
        <v/>
      </c>
      <c r="AE394" s="5" t="str">
        <f>IFERROR(IF($O394=0,"",INDEX($A$5:$P$5,SMALL(IF(--($A394:$P394&lt;$A$6:$P$6),COLUMN($A$5:$P$5),IF($A394:$P394="غ",COLUMN($A$5:$P$5))),COLUMNS($A$7:O394)))),"")</f>
        <v/>
      </c>
      <c r="AF394" s="5" t="str">
        <f>IFERROR(IF($O394=0,"",INDEX($A$5:$P$5,SMALL(IF(--($A394:$P394&lt;$A$6:$P$6),COLUMN($A$5:$P$5),IF($A394:$P394="غ",COLUMN($A$5:$P$5))),COLUMNS($A$7:P394)))),"")</f>
        <v/>
      </c>
    </row>
    <row r="395" spans="1:32">
      <c r="A395" s="9">
        <f>الرصد!O397</f>
        <v>0</v>
      </c>
      <c r="B395" s="9">
        <f>الرصد!P397</f>
        <v>0</v>
      </c>
      <c r="C395" s="9">
        <f>الرصد!Q397</f>
        <v>0</v>
      </c>
      <c r="D395" s="9">
        <f>الرصد!T397</f>
        <v>0</v>
      </c>
      <c r="E395" s="9">
        <f>الرصد!W397</f>
        <v>0</v>
      </c>
      <c r="F395" s="9">
        <f>الرصد!Z397</f>
        <v>0</v>
      </c>
      <c r="G395" s="9">
        <f>الرصد!AC397</f>
        <v>0</v>
      </c>
      <c r="H395" s="9">
        <f>الرصد!AD397</f>
        <v>0</v>
      </c>
      <c r="I395" s="9">
        <f>الرصد!AE397</f>
        <v>0</v>
      </c>
      <c r="J395" s="9">
        <f>الرصد!AH397</f>
        <v>0</v>
      </c>
      <c r="K395" s="9">
        <f>الرصد!AK397</f>
        <v>0</v>
      </c>
      <c r="L395" s="9">
        <f>الرصد!AN397</f>
        <v>0</v>
      </c>
      <c r="M395" s="9">
        <f>الرصد!AQ397</f>
        <v>0</v>
      </c>
      <c r="N395" s="9">
        <f>الرصد!AR397</f>
        <v>0</v>
      </c>
      <c r="O395" s="9">
        <f>الرصد!AS397</f>
        <v>0</v>
      </c>
      <c r="P395" s="9">
        <f>الرصد!AT397</f>
        <v>0</v>
      </c>
      <c r="Q395" s="5" t="str">
        <f>IFERROR(IF($O395=0,"",INDEX($A$5:$P$5,SMALL(IF(--($A395:$P395&lt;$A$6:$P$6),COLUMN($A$5:$P$5),IF($A395:$P395="غ",COLUMN($A$5:$P$5))),COLUMNS($A$7:A395)))),"")</f>
        <v/>
      </c>
      <c r="R395" s="5" t="str">
        <f>IFERROR(IF($O395=0,"",INDEX($A$5:$P$5,SMALL(IF(--($A395:$P395&lt;$A$6:$P$6),COLUMN($A$5:$P$5),IF($A395:$P395="غ",COLUMN($A$5:$P$5))),COLUMNS($A$7:B395)))),"")</f>
        <v/>
      </c>
      <c r="S395" s="5" t="str">
        <f>IFERROR(IF($O395=0,"",INDEX($A$5:$P$5,SMALL(IF(--($A395:$P395&lt;$A$6:$P$6),COLUMN($A$5:$P$5),IF($A395:$P395="غ",COLUMN($A$5:$P$5))),COLUMNS($A$7:C395)))),"")</f>
        <v/>
      </c>
      <c r="T395" s="5" t="str">
        <f>IFERROR(IF($O395=0,"",INDEX($A$5:$P$5,SMALL(IF(--($A395:$P395&lt;$A$6:$P$6),COLUMN($A$5:$P$5),IF($A395:$P395="غ",COLUMN($A$5:$P$5))),COLUMNS($A$7:D395)))),"")</f>
        <v/>
      </c>
      <c r="U395" s="5" t="str">
        <f>IFERROR(IF($O395=0,"",INDEX($A$5:$P$5,SMALL(IF(--($A395:$P395&lt;$A$6:$P$6),COLUMN($A$5:$P$5),IF($A395:$P395="غ",COLUMN($A$5:$P$5))),COLUMNS($A$7:E395)))),"")</f>
        <v/>
      </c>
      <c r="V395" s="5" t="str">
        <f>IFERROR(IF($O395=0,"",INDEX($A$5:$P$5,SMALL(IF(--($A395:$P395&lt;$A$6:$P$6),COLUMN($A$5:$P$5),IF($A395:$P395="غ",COLUMN($A$5:$P$5))),COLUMNS($A$7:F395)))),"")</f>
        <v/>
      </c>
      <c r="W395" s="5" t="str">
        <f>IFERROR(IF($O395=0,"",INDEX($A$5:$P$5,SMALL(IF(--($A395:$P395&lt;$A$6:$P$6),COLUMN($A$5:$P$5),IF($A395:$P395="غ",COLUMN($A$5:$P$5))),COLUMNS($A$7:G395)))),"")</f>
        <v/>
      </c>
      <c r="X395" s="5" t="str">
        <f>IFERROR(IF($O395=0,"",INDEX($A$5:$P$5,SMALL(IF(--($A395:$P395&lt;$A$6:$P$6),COLUMN($A$5:$P$5),IF($A395:$P395="غ",COLUMN($A$5:$P$5))),COLUMNS($A$7:H395)))),"")</f>
        <v/>
      </c>
      <c r="Y395" s="5" t="str">
        <f>IFERROR(IF($O395=0,"",INDEX($A$5:$P$5,SMALL(IF(--($A395:$P395&lt;$A$6:$P$6),COLUMN($A$5:$P$5),IF($A395:$P395="غ",COLUMN($A$5:$P$5))),COLUMNS($A$7:I395)))),"")</f>
        <v/>
      </c>
      <c r="Z395" s="5" t="str">
        <f>IFERROR(IF($O395=0,"",INDEX($A$5:$P$5,SMALL(IF(--($A395:$P395&lt;$A$6:$P$6),COLUMN($A$5:$P$5),IF($A395:$P395="غ",COLUMN($A$5:$P$5))),COLUMNS($A$7:J395)))),"")</f>
        <v/>
      </c>
      <c r="AA395" s="5" t="str">
        <f>IFERROR(IF($O395=0,"",INDEX($A$5:$P$5,SMALL(IF(--($A395:$P395&lt;$A$6:$P$6),COLUMN($A$5:$P$5),IF($A395:$P395="غ",COLUMN($A$5:$P$5))),COLUMNS($A$7:K395)))),"")</f>
        <v/>
      </c>
      <c r="AB395" s="5" t="str">
        <f>IFERROR(IF($O395=0,"",INDEX($A$5:$P$5,SMALL(IF(--($A395:$P395&lt;$A$6:$P$6),COLUMN($A$5:$P$5),IF($A395:$P395="غ",COLUMN($A$5:$P$5))),COLUMNS($A$7:L395)))),"")</f>
        <v/>
      </c>
      <c r="AC395" s="5" t="str">
        <f>IFERROR(IF($O395=0,"",INDEX($A$5:$P$5,SMALL(IF(--($A395:$P395&lt;$A$6:$P$6),COLUMN($A$5:$P$5),IF($A395:$P395="غ",COLUMN($A$5:$P$5))),COLUMNS($A$7:M395)))),"")</f>
        <v/>
      </c>
      <c r="AD395" s="5" t="str">
        <f>IFERROR(IF($O395=0,"",INDEX($A$5:$P$5,SMALL(IF(--($A395:$P395&lt;$A$6:$P$6),COLUMN($A$5:$P$5),IF($A395:$P395="غ",COLUMN($A$5:$P$5))),COLUMNS($A$7:N395)))),"")</f>
        <v/>
      </c>
      <c r="AE395" s="5" t="str">
        <f>IFERROR(IF($O395=0,"",INDEX($A$5:$P$5,SMALL(IF(--($A395:$P395&lt;$A$6:$P$6),COLUMN($A$5:$P$5),IF($A395:$P395="غ",COLUMN($A$5:$P$5))),COLUMNS($A$7:O395)))),"")</f>
        <v/>
      </c>
      <c r="AF395" s="5" t="str">
        <f>IFERROR(IF($O395=0,"",INDEX($A$5:$P$5,SMALL(IF(--($A395:$P395&lt;$A$6:$P$6),COLUMN($A$5:$P$5),IF($A395:$P395="غ",COLUMN($A$5:$P$5))),COLUMNS($A$7:P395)))),"")</f>
        <v/>
      </c>
    </row>
    <row r="396" spans="1:32">
      <c r="A396" s="9">
        <f>الرصد!O398</f>
        <v>0</v>
      </c>
      <c r="B396" s="9">
        <f>الرصد!P398</f>
        <v>0</v>
      </c>
      <c r="C396" s="9">
        <f>الرصد!Q398</f>
        <v>0</v>
      </c>
      <c r="D396" s="9">
        <f>الرصد!T398</f>
        <v>0</v>
      </c>
      <c r="E396" s="9">
        <f>الرصد!W398</f>
        <v>0</v>
      </c>
      <c r="F396" s="9">
        <f>الرصد!Z398</f>
        <v>0</v>
      </c>
      <c r="G396" s="9">
        <f>الرصد!AC398</f>
        <v>0</v>
      </c>
      <c r="H396" s="9">
        <f>الرصد!AD398</f>
        <v>0</v>
      </c>
      <c r="I396" s="9">
        <f>الرصد!AE398</f>
        <v>0</v>
      </c>
      <c r="J396" s="9">
        <f>الرصد!AH398</f>
        <v>0</v>
      </c>
      <c r="K396" s="9">
        <f>الرصد!AK398</f>
        <v>0</v>
      </c>
      <c r="L396" s="9">
        <f>الرصد!AN398</f>
        <v>0</v>
      </c>
      <c r="M396" s="9">
        <f>الرصد!AQ398</f>
        <v>0</v>
      </c>
      <c r="N396" s="9">
        <f>الرصد!AR398</f>
        <v>0</v>
      </c>
      <c r="O396" s="9">
        <f>الرصد!AS398</f>
        <v>0</v>
      </c>
      <c r="P396" s="9">
        <f>الرصد!AT398</f>
        <v>0</v>
      </c>
      <c r="Q396" s="5" t="str">
        <f>IFERROR(IF($O396=0,"",INDEX($A$5:$P$5,SMALL(IF(--($A396:$P396&lt;$A$6:$P$6),COLUMN($A$5:$P$5),IF($A396:$P396="غ",COLUMN($A$5:$P$5))),COLUMNS($A$7:A396)))),"")</f>
        <v/>
      </c>
      <c r="R396" s="5" t="str">
        <f>IFERROR(IF($O396=0,"",INDEX($A$5:$P$5,SMALL(IF(--($A396:$P396&lt;$A$6:$P$6),COLUMN($A$5:$P$5),IF($A396:$P396="غ",COLUMN($A$5:$P$5))),COLUMNS($A$7:B396)))),"")</f>
        <v/>
      </c>
      <c r="S396" s="5" t="str">
        <f>IFERROR(IF($O396=0,"",INDEX($A$5:$P$5,SMALL(IF(--($A396:$P396&lt;$A$6:$P$6),COLUMN($A$5:$P$5),IF($A396:$P396="غ",COLUMN($A$5:$P$5))),COLUMNS($A$7:C396)))),"")</f>
        <v/>
      </c>
      <c r="T396" s="5" t="str">
        <f>IFERROR(IF($O396=0,"",INDEX($A$5:$P$5,SMALL(IF(--($A396:$P396&lt;$A$6:$P$6),COLUMN($A$5:$P$5),IF($A396:$P396="غ",COLUMN($A$5:$P$5))),COLUMNS($A$7:D396)))),"")</f>
        <v/>
      </c>
      <c r="U396" s="5" t="str">
        <f>IFERROR(IF($O396=0,"",INDEX($A$5:$P$5,SMALL(IF(--($A396:$P396&lt;$A$6:$P$6),COLUMN($A$5:$P$5),IF($A396:$P396="غ",COLUMN($A$5:$P$5))),COLUMNS($A$7:E396)))),"")</f>
        <v/>
      </c>
      <c r="V396" s="5" t="str">
        <f>IFERROR(IF($O396=0,"",INDEX($A$5:$P$5,SMALL(IF(--($A396:$P396&lt;$A$6:$P$6),COLUMN($A$5:$P$5),IF($A396:$P396="غ",COLUMN($A$5:$P$5))),COLUMNS($A$7:F396)))),"")</f>
        <v/>
      </c>
      <c r="W396" s="5" t="str">
        <f>IFERROR(IF($O396=0,"",INDEX($A$5:$P$5,SMALL(IF(--($A396:$P396&lt;$A$6:$P$6),COLUMN($A$5:$P$5),IF($A396:$P396="غ",COLUMN($A$5:$P$5))),COLUMNS($A$7:G396)))),"")</f>
        <v/>
      </c>
      <c r="X396" s="5" t="str">
        <f>IFERROR(IF($O396=0,"",INDEX($A$5:$P$5,SMALL(IF(--($A396:$P396&lt;$A$6:$P$6),COLUMN($A$5:$P$5),IF($A396:$P396="غ",COLUMN($A$5:$P$5))),COLUMNS($A$7:H396)))),"")</f>
        <v/>
      </c>
      <c r="Y396" s="5" t="str">
        <f>IFERROR(IF($O396=0,"",INDEX($A$5:$P$5,SMALL(IF(--($A396:$P396&lt;$A$6:$P$6),COLUMN($A$5:$P$5),IF($A396:$P396="غ",COLUMN($A$5:$P$5))),COLUMNS($A$7:I396)))),"")</f>
        <v/>
      </c>
      <c r="Z396" s="5" t="str">
        <f>IFERROR(IF($O396=0,"",INDEX($A$5:$P$5,SMALL(IF(--($A396:$P396&lt;$A$6:$P$6),COLUMN($A$5:$P$5),IF($A396:$P396="غ",COLUMN($A$5:$P$5))),COLUMNS($A$7:J396)))),"")</f>
        <v/>
      </c>
      <c r="AA396" s="5" t="str">
        <f>IFERROR(IF($O396=0,"",INDEX($A$5:$P$5,SMALL(IF(--($A396:$P396&lt;$A$6:$P$6),COLUMN($A$5:$P$5),IF($A396:$P396="غ",COLUMN($A$5:$P$5))),COLUMNS($A$7:K396)))),"")</f>
        <v/>
      </c>
      <c r="AB396" s="5" t="str">
        <f>IFERROR(IF($O396=0,"",INDEX($A$5:$P$5,SMALL(IF(--($A396:$P396&lt;$A$6:$P$6),COLUMN($A$5:$P$5),IF($A396:$P396="غ",COLUMN($A$5:$P$5))),COLUMNS($A$7:L396)))),"")</f>
        <v/>
      </c>
      <c r="AC396" s="5" t="str">
        <f>IFERROR(IF($O396=0,"",INDEX($A$5:$P$5,SMALL(IF(--($A396:$P396&lt;$A$6:$P$6),COLUMN($A$5:$P$5),IF($A396:$P396="غ",COLUMN($A$5:$P$5))),COLUMNS($A$7:M396)))),"")</f>
        <v/>
      </c>
      <c r="AD396" s="5" t="str">
        <f>IFERROR(IF($O396=0,"",INDEX($A$5:$P$5,SMALL(IF(--($A396:$P396&lt;$A$6:$P$6),COLUMN($A$5:$P$5),IF($A396:$P396="غ",COLUMN($A$5:$P$5))),COLUMNS($A$7:N396)))),"")</f>
        <v/>
      </c>
      <c r="AE396" s="5" t="str">
        <f>IFERROR(IF($O396=0,"",INDEX($A$5:$P$5,SMALL(IF(--($A396:$P396&lt;$A$6:$P$6),COLUMN($A$5:$P$5),IF($A396:$P396="غ",COLUMN($A$5:$P$5))),COLUMNS($A$7:O396)))),"")</f>
        <v/>
      </c>
      <c r="AF396" s="5" t="str">
        <f>IFERROR(IF($O396=0,"",INDEX($A$5:$P$5,SMALL(IF(--($A396:$P396&lt;$A$6:$P$6),COLUMN($A$5:$P$5),IF($A396:$P396="غ",COLUMN($A$5:$P$5))),COLUMNS($A$7:P396)))),"")</f>
        <v/>
      </c>
    </row>
    <row r="397" spans="1:32">
      <c r="A397" s="9">
        <f>الرصد!O399</f>
        <v>0</v>
      </c>
      <c r="B397" s="9">
        <f>الرصد!P399</f>
        <v>0</v>
      </c>
      <c r="C397" s="9">
        <f>الرصد!Q399</f>
        <v>0</v>
      </c>
      <c r="D397" s="9">
        <f>الرصد!T399</f>
        <v>0</v>
      </c>
      <c r="E397" s="9">
        <f>الرصد!W399</f>
        <v>0</v>
      </c>
      <c r="F397" s="9">
        <f>الرصد!Z399</f>
        <v>0</v>
      </c>
      <c r="G397" s="9">
        <f>الرصد!AC399</f>
        <v>0</v>
      </c>
      <c r="H397" s="9">
        <f>الرصد!AD399</f>
        <v>0</v>
      </c>
      <c r="I397" s="9">
        <f>الرصد!AE399</f>
        <v>0</v>
      </c>
      <c r="J397" s="9">
        <f>الرصد!AH399</f>
        <v>0</v>
      </c>
      <c r="K397" s="9">
        <f>الرصد!AK399</f>
        <v>0</v>
      </c>
      <c r="L397" s="9">
        <f>الرصد!AN399</f>
        <v>0</v>
      </c>
      <c r="M397" s="9">
        <f>الرصد!AQ399</f>
        <v>0</v>
      </c>
      <c r="N397" s="9">
        <f>الرصد!AR399</f>
        <v>0</v>
      </c>
      <c r="O397" s="9">
        <f>الرصد!AS399</f>
        <v>0</v>
      </c>
      <c r="P397" s="9">
        <f>الرصد!AT399</f>
        <v>0</v>
      </c>
      <c r="Q397" s="5" t="str">
        <f>IFERROR(IF($O397=0,"",INDEX($A$5:$P$5,SMALL(IF(--($A397:$P397&lt;$A$6:$P$6),COLUMN($A$5:$P$5),IF($A397:$P397="غ",COLUMN($A$5:$P$5))),COLUMNS($A$7:A397)))),"")</f>
        <v/>
      </c>
      <c r="R397" s="5" t="str">
        <f>IFERROR(IF($O397=0,"",INDEX($A$5:$P$5,SMALL(IF(--($A397:$P397&lt;$A$6:$P$6),COLUMN($A$5:$P$5),IF($A397:$P397="غ",COLUMN($A$5:$P$5))),COLUMNS($A$7:B397)))),"")</f>
        <v/>
      </c>
      <c r="S397" s="5" t="str">
        <f>IFERROR(IF($O397=0,"",INDEX($A$5:$P$5,SMALL(IF(--($A397:$P397&lt;$A$6:$P$6),COLUMN($A$5:$P$5),IF($A397:$P397="غ",COLUMN($A$5:$P$5))),COLUMNS($A$7:C397)))),"")</f>
        <v/>
      </c>
      <c r="T397" s="5" t="str">
        <f>IFERROR(IF($O397=0,"",INDEX($A$5:$P$5,SMALL(IF(--($A397:$P397&lt;$A$6:$P$6),COLUMN($A$5:$P$5),IF($A397:$P397="غ",COLUMN($A$5:$P$5))),COLUMNS($A$7:D397)))),"")</f>
        <v/>
      </c>
      <c r="U397" s="5" t="str">
        <f>IFERROR(IF($O397=0,"",INDEX($A$5:$P$5,SMALL(IF(--($A397:$P397&lt;$A$6:$P$6),COLUMN($A$5:$P$5),IF($A397:$P397="غ",COLUMN($A$5:$P$5))),COLUMNS($A$7:E397)))),"")</f>
        <v/>
      </c>
      <c r="V397" s="5" t="str">
        <f>IFERROR(IF($O397=0,"",INDEX($A$5:$P$5,SMALL(IF(--($A397:$P397&lt;$A$6:$P$6),COLUMN($A$5:$P$5),IF($A397:$P397="غ",COLUMN($A$5:$P$5))),COLUMNS($A$7:F397)))),"")</f>
        <v/>
      </c>
      <c r="W397" s="5" t="str">
        <f>IFERROR(IF($O397=0,"",INDEX($A$5:$P$5,SMALL(IF(--($A397:$P397&lt;$A$6:$P$6),COLUMN($A$5:$P$5),IF($A397:$P397="غ",COLUMN($A$5:$P$5))),COLUMNS($A$7:G397)))),"")</f>
        <v/>
      </c>
      <c r="X397" s="5" t="str">
        <f>IFERROR(IF($O397=0,"",INDEX($A$5:$P$5,SMALL(IF(--($A397:$P397&lt;$A$6:$P$6),COLUMN($A$5:$P$5),IF($A397:$P397="غ",COLUMN($A$5:$P$5))),COLUMNS($A$7:H397)))),"")</f>
        <v/>
      </c>
      <c r="Y397" s="5" t="str">
        <f>IFERROR(IF($O397=0,"",INDEX($A$5:$P$5,SMALL(IF(--($A397:$P397&lt;$A$6:$P$6),COLUMN($A$5:$P$5),IF($A397:$P397="غ",COLUMN($A$5:$P$5))),COLUMNS($A$7:I397)))),"")</f>
        <v/>
      </c>
      <c r="Z397" s="5" t="str">
        <f>IFERROR(IF($O397=0,"",INDEX($A$5:$P$5,SMALL(IF(--($A397:$P397&lt;$A$6:$P$6),COLUMN($A$5:$P$5),IF($A397:$P397="غ",COLUMN($A$5:$P$5))),COLUMNS($A$7:J397)))),"")</f>
        <v/>
      </c>
      <c r="AA397" s="5" t="str">
        <f>IFERROR(IF($O397=0,"",INDEX($A$5:$P$5,SMALL(IF(--($A397:$P397&lt;$A$6:$P$6),COLUMN($A$5:$P$5),IF($A397:$P397="غ",COLUMN($A$5:$P$5))),COLUMNS($A$7:K397)))),"")</f>
        <v/>
      </c>
      <c r="AB397" s="5" t="str">
        <f>IFERROR(IF($O397=0,"",INDEX($A$5:$P$5,SMALL(IF(--($A397:$P397&lt;$A$6:$P$6),COLUMN($A$5:$P$5),IF($A397:$P397="غ",COLUMN($A$5:$P$5))),COLUMNS($A$7:L397)))),"")</f>
        <v/>
      </c>
      <c r="AC397" s="5" t="str">
        <f>IFERROR(IF($O397=0,"",INDEX($A$5:$P$5,SMALL(IF(--($A397:$P397&lt;$A$6:$P$6),COLUMN($A$5:$P$5),IF($A397:$P397="غ",COLUMN($A$5:$P$5))),COLUMNS($A$7:M397)))),"")</f>
        <v/>
      </c>
      <c r="AD397" s="5" t="str">
        <f>IFERROR(IF($O397=0,"",INDEX($A$5:$P$5,SMALL(IF(--($A397:$P397&lt;$A$6:$P$6),COLUMN($A$5:$P$5),IF($A397:$P397="غ",COLUMN($A$5:$P$5))),COLUMNS($A$7:N397)))),"")</f>
        <v/>
      </c>
      <c r="AE397" s="5" t="str">
        <f>IFERROR(IF($O397=0,"",INDEX($A$5:$P$5,SMALL(IF(--($A397:$P397&lt;$A$6:$P$6),COLUMN($A$5:$P$5),IF($A397:$P397="غ",COLUMN($A$5:$P$5))),COLUMNS($A$7:O397)))),"")</f>
        <v/>
      </c>
      <c r="AF397" s="5" t="str">
        <f>IFERROR(IF($O397=0,"",INDEX($A$5:$P$5,SMALL(IF(--($A397:$P397&lt;$A$6:$P$6),COLUMN($A$5:$P$5),IF($A397:$P397="غ",COLUMN($A$5:$P$5))),COLUMNS($A$7:P397)))),"")</f>
        <v/>
      </c>
    </row>
    <row r="398" spans="1:32">
      <c r="A398" s="9">
        <f>الرصد!O400</f>
        <v>0</v>
      </c>
      <c r="B398" s="9">
        <f>الرصد!P400</f>
        <v>0</v>
      </c>
      <c r="C398" s="9">
        <f>الرصد!Q400</f>
        <v>0</v>
      </c>
      <c r="D398" s="9">
        <f>الرصد!T400</f>
        <v>0</v>
      </c>
      <c r="E398" s="9">
        <f>الرصد!W400</f>
        <v>0</v>
      </c>
      <c r="F398" s="9">
        <f>الرصد!Z400</f>
        <v>0</v>
      </c>
      <c r="G398" s="9">
        <f>الرصد!AC400</f>
        <v>0</v>
      </c>
      <c r="H398" s="9">
        <f>الرصد!AD400</f>
        <v>0</v>
      </c>
      <c r="I398" s="9">
        <f>الرصد!AE400</f>
        <v>0</v>
      </c>
      <c r="J398" s="9">
        <f>الرصد!AH400</f>
        <v>0</v>
      </c>
      <c r="K398" s="9">
        <f>الرصد!AK400</f>
        <v>0</v>
      </c>
      <c r="L398" s="9">
        <f>الرصد!AN400</f>
        <v>0</v>
      </c>
      <c r="M398" s="9">
        <f>الرصد!AQ400</f>
        <v>0</v>
      </c>
      <c r="N398" s="9">
        <f>الرصد!AR400</f>
        <v>0</v>
      </c>
      <c r="O398" s="9">
        <f>الرصد!AS400</f>
        <v>0</v>
      </c>
      <c r="P398" s="9">
        <f>الرصد!AT400</f>
        <v>0</v>
      </c>
      <c r="Q398" s="5" t="str">
        <f>IFERROR(IF($O398=0,"",INDEX($A$5:$P$5,SMALL(IF(--($A398:$P398&lt;$A$6:$P$6),COLUMN($A$5:$P$5),IF($A398:$P398="غ",COLUMN($A$5:$P$5))),COLUMNS($A$7:A398)))),"")</f>
        <v/>
      </c>
      <c r="R398" s="5" t="str">
        <f>IFERROR(IF($O398=0,"",INDEX($A$5:$P$5,SMALL(IF(--($A398:$P398&lt;$A$6:$P$6),COLUMN($A$5:$P$5),IF($A398:$P398="غ",COLUMN($A$5:$P$5))),COLUMNS($A$7:B398)))),"")</f>
        <v/>
      </c>
      <c r="S398" s="5" t="str">
        <f>IFERROR(IF($O398=0,"",INDEX($A$5:$P$5,SMALL(IF(--($A398:$P398&lt;$A$6:$P$6),COLUMN($A$5:$P$5),IF($A398:$P398="غ",COLUMN($A$5:$P$5))),COLUMNS($A$7:C398)))),"")</f>
        <v/>
      </c>
      <c r="T398" s="5" t="str">
        <f>IFERROR(IF($O398=0,"",INDEX($A$5:$P$5,SMALL(IF(--($A398:$P398&lt;$A$6:$P$6),COLUMN($A$5:$P$5),IF($A398:$P398="غ",COLUMN($A$5:$P$5))),COLUMNS($A$7:D398)))),"")</f>
        <v/>
      </c>
      <c r="U398" s="5" t="str">
        <f>IFERROR(IF($O398=0,"",INDEX($A$5:$P$5,SMALL(IF(--($A398:$P398&lt;$A$6:$P$6),COLUMN($A$5:$P$5),IF($A398:$P398="غ",COLUMN($A$5:$P$5))),COLUMNS($A$7:E398)))),"")</f>
        <v/>
      </c>
      <c r="V398" s="5" t="str">
        <f>IFERROR(IF($O398=0,"",INDEX($A$5:$P$5,SMALL(IF(--($A398:$P398&lt;$A$6:$P$6),COLUMN($A$5:$P$5),IF($A398:$P398="غ",COLUMN($A$5:$P$5))),COLUMNS($A$7:F398)))),"")</f>
        <v/>
      </c>
      <c r="W398" s="5" t="str">
        <f>IFERROR(IF($O398=0,"",INDEX($A$5:$P$5,SMALL(IF(--($A398:$P398&lt;$A$6:$P$6),COLUMN($A$5:$P$5),IF($A398:$P398="غ",COLUMN($A$5:$P$5))),COLUMNS($A$7:G398)))),"")</f>
        <v/>
      </c>
      <c r="X398" s="5" t="str">
        <f>IFERROR(IF($O398=0,"",INDEX($A$5:$P$5,SMALL(IF(--($A398:$P398&lt;$A$6:$P$6),COLUMN($A$5:$P$5),IF($A398:$P398="غ",COLUMN($A$5:$P$5))),COLUMNS($A$7:H398)))),"")</f>
        <v/>
      </c>
      <c r="Y398" s="5" t="str">
        <f>IFERROR(IF($O398=0,"",INDEX($A$5:$P$5,SMALL(IF(--($A398:$P398&lt;$A$6:$P$6),COLUMN($A$5:$P$5),IF($A398:$P398="غ",COLUMN($A$5:$P$5))),COLUMNS($A$7:I398)))),"")</f>
        <v/>
      </c>
      <c r="Z398" s="5" t="str">
        <f>IFERROR(IF($O398=0,"",INDEX($A$5:$P$5,SMALL(IF(--($A398:$P398&lt;$A$6:$P$6),COLUMN($A$5:$P$5),IF($A398:$P398="غ",COLUMN($A$5:$P$5))),COLUMNS($A$7:J398)))),"")</f>
        <v/>
      </c>
      <c r="AA398" s="5" t="str">
        <f>IFERROR(IF($O398=0,"",INDEX($A$5:$P$5,SMALL(IF(--($A398:$P398&lt;$A$6:$P$6),COLUMN($A$5:$P$5),IF($A398:$P398="غ",COLUMN($A$5:$P$5))),COLUMNS($A$7:K398)))),"")</f>
        <v/>
      </c>
      <c r="AB398" s="5" t="str">
        <f>IFERROR(IF($O398=0,"",INDEX($A$5:$P$5,SMALL(IF(--($A398:$P398&lt;$A$6:$P$6),COLUMN($A$5:$P$5),IF($A398:$P398="غ",COLUMN($A$5:$P$5))),COLUMNS($A$7:L398)))),"")</f>
        <v/>
      </c>
      <c r="AC398" s="5" t="str">
        <f>IFERROR(IF($O398=0,"",INDEX($A$5:$P$5,SMALL(IF(--($A398:$P398&lt;$A$6:$P$6),COLUMN($A$5:$P$5),IF($A398:$P398="غ",COLUMN($A$5:$P$5))),COLUMNS($A$7:M398)))),"")</f>
        <v/>
      </c>
      <c r="AD398" s="5" t="str">
        <f>IFERROR(IF($O398=0,"",INDEX($A$5:$P$5,SMALL(IF(--($A398:$P398&lt;$A$6:$P$6),COLUMN($A$5:$P$5),IF($A398:$P398="غ",COLUMN($A$5:$P$5))),COLUMNS($A$7:N398)))),"")</f>
        <v/>
      </c>
      <c r="AE398" s="5" t="str">
        <f>IFERROR(IF($O398=0,"",INDEX($A$5:$P$5,SMALL(IF(--($A398:$P398&lt;$A$6:$P$6),COLUMN($A$5:$P$5),IF($A398:$P398="غ",COLUMN($A$5:$P$5))),COLUMNS($A$7:O398)))),"")</f>
        <v/>
      </c>
      <c r="AF398" s="5" t="str">
        <f>IFERROR(IF($O398=0,"",INDEX($A$5:$P$5,SMALL(IF(--($A398:$P398&lt;$A$6:$P$6),COLUMN($A$5:$P$5),IF($A398:$P398="غ",COLUMN($A$5:$P$5))),COLUMNS($A$7:P398)))),"")</f>
        <v/>
      </c>
    </row>
    <row r="399" spans="1:32">
      <c r="A399" s="9">
        <f>الرصد!O401</f>
        <v>0</v>
      </c>
      <c r="B399" s="9">
        <f>الرصد!P401</f>
        <v>0</v>
      </c>
      <c r="C399" s="9">
        <f>الرصد!Q401</f>
        <v>0</v>
      </c>
      <c r="D399" s="9">
        <f>الرصد!T401</f>
        <v>0</v>
      </c>
      <c r="E399" s="9">
        <f>الرصد!W401</f>
        <v>0</v>
      </c>
      <c r="F399" s="9">
        <f>الرصد!Z401</f>
        <v>0</v>
      </c>
      <c r="G399" s="9">
        <f>الرصد!AC401</f>
        <v>0</v>
      </c>
      <c r="H399" s="9">
        <f>الرصد!AD401</f>
        <v>0</v>
      </c>
      <c r="I399" s="9">
        <f>الرصد!AE401</f>
        <v>0</v>
      </c>
      <c r="J399" s="9">
        <f>الرصد!AH401</f>
        <v>0</v>
      </c>
      <c r="K399" s="9">
        <f>الرصد!AK401</f>
        <v>0</v>
      </c>
      <c r="L399" s="9">
        <f>الرصد!AN401</f>
        <v>0</v>
      </c>
      <c r="M399" s="9">
        <f>الرصد!AQ401</f>
        <v>0</v>
      </c>
      <c r="N399" s="9">
        <f>الرصد!AR401</f>
        <v>0</v>
      </c>
      <c r="O399" s="9">
        <f>الرصد!AS401</f>
        <v>0</v>
      </c>
      <c r="P399" s="9">
        <f>الرصد!AT401</f>
        <v>0</v>
      </c>
      <c r="Q399" s="5" t="str">
        <f>IFERROR(IF($O399=0,"",INDEX($A$5:$P$5,SMALL(IF(--($A399:$P399&lt;$A$6:$P$6),COLUMN($A$5:$P$5),IF($A399:$P399="غ",COLUMN($A$5:$P$5))),COLUMNS($A$7:A399)))),"")</f>
        <v/>
      </c>
      <c r="R399" s="5" t="str">
        <f>IFERROR(IF($O399=0,"",INDEX($A$5:$P$5,SMALL(IF(--($A399:$P399&lt;$A$6:$P$6),COLUMN($A$5:$P$5),IF($A399:$P399="غ",COLUMN($A$5:$P$5))),COLUMNS($A$7:B399)))),"")</f>
        <v/>
      </c>
      <c r="S399" s="5" t="str">
        <f>IFERROR(IF($O399=0,"",INDEX($A$5:$P$5,SMALL(IF(--($A399:$P399&lt;$A$6:$P$6),COLUMN($A$5:$P$5),IF($A399:$P399="غ",COLUMN($A$5:$P$5))),COLUMNS($A$7:C399)))),"")</f>
        <v/>
      </c>
      <c r="T399" s="5" t="str">
        <f>IFERROR(IF($O399=0,"",INDEX($A$5:$P$5,SMALL(IF(--($A399:$P399&lt;$A$6:$P$6),COLUMN($A$5:$P$5),IF($A399:$P399="غ",COLUMN($A$5:$P$5))),COLUMNS($A$7:D399)))),"")</f>
        <v/>
      </c>
      <c r="U399" s="5" t="str">
        <f>IFERROR(IF($O399=0,"",INDEX($A$5:$P$5,SMALL(IF(--($A399:$P399&lt;$A$6:$P$6),COLUMN($A$5:$P$5),IF($A399:$P399="غ",COLUMN($A$5:$P$5))),COLUMNS($A$7:E399)))),"")</f>
        <v/>
      </c>
      <c r="V399" s="5" t="str">
        <f>IFERROR(IF($O399=0,"",INDEX($A$5:$P$5,SMALL(IF(--($A399:$P399&lt;$A$6:$P$6),COLUMN($A$5:$P$5),IF($A399:$P399="غ",COLUMN($A$5:$P$5))),COLUMNS($A$7:F399)))),"")</f>
        <v/>
      </c>
      <c r="W399" s="5" t="str">
        <f>IFERROR(IF($O399=0,"",INDEX($A$5:$P$5,SMALL(IF(--($A399:$P399&lt;$A$6:$P$6),COLUMN($A$5:$P$5),IF($A399:$P399="غ",COLUMN($A$5:$P$5))),COLUMNS($A$7:G399)))),"")</f>
        <v/>
      </c>
      <c r="X399" s="5" t="str">
        <f>IFERROR(IF($O399=0,"",INDEX($A$5:$P$5,SMALL(IF(--($A399:$P399&lt;$A$6:$P$6),COLUMN($A$5:$P$5),IF($A399:$P399="غ",COLUMN($A$5:$P$5))),COLUMNS($A$7:H399)))),"")</f>
        <v/>
      </c>
      <c r="Y399" s="5" t="str">
        <f>IFERROR(IF($O399=0,"",INDEX($A$5:$P$5,SMALL(IF(--($A399:$P399&lt;$A$6:$P$6),COLUMN($A$5:$P$5),IF($A399:$P399="غ",COLUMN($A$5:$P$5))),COLUMNS($A$7:I399)))),"")</f>
        <v/>
      </c>
      <c r="Z399" s="5" t="str">
        <f>IFERROR(IF($O399=0,"",INDEX($A$5:$P$5,SMALL(IF(--($A399:$P399&lt;$A$6:$P$6),COLUMN($A$5:$P$5),IF($A399:$P399="غ",COLUMN($A$5:$P$5))),COLUMNS($A$7:J399)))),"")</f>
        <v/>
      </c>
      <c r="AA399" s="5" t="str">
        <f>IFERROR(IF($O399=0,"",INDEX($A$5:$P$5,SMALL(IF(--($A399:$P399&lt;$A$6:$P$6),COLUMN($A$5:$P$5),IF($A399:$P399="غ",COLUMN($A$5:$P$5))),COLUMNS($A$7:K399)))),"")</f>
        <v/>
      </c>
      <c r="AB399" s="5" t="str">
        <f>IFERROR(IF($O399=0,"",INDEX($A$5:$P$5,SMALL(IF(--($A399:$P399&lt;$A$6:$P$6),COLUMN($A$5:$P$5),IF($A399:$P399="غ",COLUMN($A$5:$P$5))),COLUMNS($A$7:L399)))),"")</f>
        <v/>
      </c>
      <c r="AC399" s="5" t="str">
        <f>IFERROR(IF($O399=0,"",INDEX($A$5:$P$5,SMALL(IF(--($A399:$P399&lt;$A$6:$P$6),COLUMN($A$5:$P$5),IF($A399:$P399="غ",COLUMN($A$5:$P$5))),COLUMNS($A$7:M399)))),"")</f>
        <v/>
      </c>
      <c r="AD399" s="5" t="str">
        <f>IFERROR(IF($O399=0,"",INDEX($A$5:$P$5,SMALL(IF(--($A399:$P399&lt;$A$6:$P$6),COLUMN($A$5:$P$5),IF($A399:$P399="غ",COLUMN($A$5:$P$5))),COLUMNS($A$7:N399)))),"")</f>
        <v/>
      </c>
      <c r="AE399" s="5" t="str">
        <f>IFERROR(IF($O399=0,"",INDEX($A$5:$P$5,SMALL(IF(--($A399:$P399&lt;$A$6:$P$6),COLUMN($A$5:$P$5),IF($A399:$P399="غ",COLUMN($A$5:$P$5))),COLUMNS($A$7:O399)))),"")</f>
        <v/>
      </c>
      <c r="AF399" s="5" t="str">
        <f>IFERROR(IF($O399=0,"",INDEX($A$5:$P$5,SMALL(IF(--($A399:$P399&lt;$A$6:$P$6),COLUMN($A$5:$P$5),IF($A399:$P399="غ",COLUMN($A$5:$P$5))),COLUMNS($A$7:P399)))),"")</f>
        <v/>
      </c>
    </row>
    <row r="400" spans="1:32">
      <c r="A400" s="9">
        <f>الرصد!O402</f>
        <v>0</v>
      </c>
      <c r="B400" s="9">
        <f>الرصد!P402</f>
        <v>0</v>
      </c>
      <c r="C400" s="9">
        <f>الرصد!Q402</f>
        <v>0</v>
      </c>
      <c r="D400" s="9">
        <f>الرصد!T402</f>
        <v>0</v>
      </c>
      <c r="E400" s="9">
        <f>الرصد!W402</f>
        <v>0</v>
      </c>
      <c r="F400" s="9">
        <f>الرصد!Z402</f>
        <v>0</v>
      </c>
      <c r="G400" s="9">
        <f>الرصد!AC402</f>
        <v>0</v>
      </c>
      <c r="H400" s="9">
        <f>الرصد!AD402</f>
        <v>0</v>
      </c>
      <c r="I400" s="9">
        <f>الرصد!AE402</f>
        <v>0</v>
      </c>
      <c r="J400" s="9">
        <f>الرصد!AH402</f>
        <v>0</v>
      </c>
      <c r="K400" s="9">
        <f>الرصد!AK402</f>
        <v>0</v>
      </c>
      <c r="L400" s="9">
        <f>الرصد!AN402</f>
        <v>0</v>
      </c>
      <c r="M400" s="9">
        <f>الرصد!AQ402</f>
        <v>0</v>
      </c>
      <c r="N400" s="9">
        <f>الرصد!AR402</f>
        <v>0</v>
      </c>
      <c r="O400" s="9">
        <f>الرصد!AS402</f>
        <v>0</v>
      </c>
      <c r="P400" s="9">
        <f>الرصد!AT402</f>
        <v>0</v>
      </c>
      <c r="Q400" s="5" t="str">
        <f>IFERROR(IF($O400=0,"",INDEX($A$5:$P$5,SMALL(IF(--($A400:$P400&lt;$A$6:$P$6),COLUMN($A$5:$P$5),IF($A400:$P400="غ",COLUMN($A$5:$P$5))),COLUMNS($A$7:A400)))),"")</f>
        <v/>
      </c>
      <c r="R400" s="5" t="str">
        <f>IFERROR(IF($O400=0,"",INDEX($A$5:$P$5,SMALL(IF(--($A400:$P400&lt;$A$6:$P$6),COLUMN($A$5:$P$5),IF($A400:$P400="غ",COLUMN($A$5:$P$5))),COLUMNS($A$7:B400)))),"")</f>
        <v/>
      </c>
      <c r="S400" s="5" t="str">
        <f>IFERROR(IF($O400=0,"",INDEX($A$5:$P$5,SMALL(IF(--($A400:$P400&lt;$A$6:$P$6),COLUMN($A$5:$P$5),IF($A400:$P400="غ",COLUMN($A$5:$P$5))),COLUMNS($A$7:C400)))),"")</f>
        <v/>
      </c>
      <c r="T400" s="5" t="str">
        <f>IFERROR(IF($O400=0,"",INDEX($A$5:$P$5,SMALL(IF(--($A400:$P400&lt;$A$6:$P$6),COLUMN($A$5:$P$5),IF($A400:$P400="غ",COLUMN($A$5:$P$5))),COLUMNS($A$7:D400)))),"")</f>
        <v/>
      </c>
      <c r="U400" s="5" t="str">
        <f>IFERROR(IF($O400=0,"",INDEX($A$5:$P$5,SMALL(IF(--($A400:$P400&lt;$A$6:$P$6),COLUMN($A$5:$P$5),IF($A400:$P400="غ",COLUMN($A$5:$P$5))),COLUMNS($A$7:E400)))),"")</f>
        <v/>
      </c>
      <c r="V400" s="5" t="str">
        <f>IFERROR(IF($O400=0,"",INDEX($A$5:$P$5,SMALL(IF(--($A400:$P400&lt;$A$6:$P$6),COLUMN($A$5:$P$5),IF($A400:$P400="غ",COLUMN($A$5:$P$5))),COLUMNS($A$7:F400)))),"")</f>
        <v/>
      </c>
      <c r="W400" s="5" t="str">
        <f>IFERROR(IF($O400=0,"",INDEX($A$5:$P$5,SMALL(IF(--($A400:$P400&lt;$A$6:$P$6),COLUMN($A$5:$P$5),IF($A400:$P400="غ",COLUMN($A$5:$P$5))),COLUMNS($A$7:G400)))),"")</f>
        <v/>
      </c>
      <c r="X400" s="5" t="str">
        <f>IFERROR(IF($O400=0,"",INDEX($A$5:$P$5,SMALL(IF(--($A400:$P400&lt;$A$6:$P$6),COLUMN($A$5:$P$5),IF($A400:$P400="غ",COLUMN($A$5:$P$5))),COLUMNS($A$7:H400)))),"")</f>
        <v/>
      </c>
      <c r="Y400" s="5" t="str">
        <f>IFERROR(IF($O400=0,"",INDEX($A$5:$P$5,SMALL(IF(--($A400:$P400&lt;$A$6:$P$6),COLUMN($A$5:$P$5),IF($A400:$P400="غ",COLUMN($A$5:$P$5))),COLUMNS($A$7:I400)))),"")</f>
        <v/>
      </c>
      <c r="Z400" s="5" t="str">
        <f>IFERROR(IF($O400=0,"",INDEX($A$5:$P$5,SMALL(IF(--($A400:$P400&lt;$A$6:$P$6),COLUMN($A$5:$P$5),IF($A400:$P400="غ",COLUMN($A$5:$P$5))),COLUMNS($A$7:J400)))),"")</f>
        <v/>
      </c>
      <c r="AA400" s="5" t="str">
        <f>IFERROR(IF($O400=0,"",INDEX($A$5:$P$5,SMALL(IF(--($A400:$P400&lt;$A$6:$P$6),COLUMN($A$5:$P$5),IF($A400:$P400="غ",COLUMN($A$5:$P$5))),COLUMNS($A$7:K400)))),"")</f>
        <v/>
      </c>
      <c r="AB400" s="5" t="str">
        <f>IFERROR(IF($O400=0,"",INDEX($A$5:$P$5,SMALL(IF(--($A400:$P400&lt;$A$6:$P$6),COLUMN($A$5:$P$5),IF($A400:$P400="غ",COLUMN($A$5:$P$5))),COLUMNS($A$7:L400)))),"")</f>
        <v/>
      </c>
      <c r="AC400" s="5" t="str">
        <f>IFERROR(IF($O400=0,"",INDEX($A$5:$P$5,SMALL(IF(--($A400:$P400&lt;$A$6:$P$6),COLUMN($A$5:$P$5),IF($A400:$P400="غ",COLUMN($A$5:$P$5))),COLUMNS($A$7:M400)))),"")</f>
        <v/>
      </c>
      <c r="AD400" s="5" t="str">
        <f>IFERROR(IF($O400=0,"",INDEX($A$5:$P$5,SMALL(IF(--($A400:$P400&lt;$A$6:$P$6),COLUMN($A$5:$P$5),IF($A400:$P400="غ",COLUMN($A$5:$P$5))),COLUMNS($A$7:N400)))),"")</f>
        <v/>
      </c>
      <c r="AE400" s="5" t="str">
        <f>IFERROR(IF($O400=0,"",INDEX($A$5:$P$5,SMALL(IF(--($A400:$P400&lt;$A$6:$P$6),COLUMN($A$5:$P$5),IF($A400:$P400="غ",COLUMN($A$5:$P$5))),COLUMNS($A$7:O400)))),"")</f>
        <v/>
      </c>
      <c r="AF400" s="5" t="str">
        <f>IFERROR(IF($O400=0,"",INDEX($A$5:$P$5,SMALL(IF(--($A400:$P400&lt;$A$6:$P$6),COLUMN($A$5:$P$5),IF($A400:$P400="غ",COLUMN($A$5:$P$5))),COLUMNS($A$7:P400)))),"")</f>
        <v/>
      </c>
    </row>
    <row r="401" spans="1:32">
      <c r="A401" s="9">
        <f>الرصد!O403</f>
        <v>0</v>
      </c>
      <c r="B401" s="9">
        <f>الرصد!P403</f>
        <v>0</v>
      </c>
      <c r="C401" s="9">
        <f>الرصد!Q403</f>
        <v>0</v>
      </c>
      <c r="D401" s="9">
        <f>الرصد!T403</f>
        <v>0</v>
      </c>
      <c r="E401" s="9">
        <f>الرصد!W403</f>
        <v>0</v>
      </c>
      <c r="F401" s="9">
        <f>الرصد!Z403</f>
        <v>0</v>
      </c>
      <c r="G401" s="9">
        <f>الرصد!AC403</f>
        <v>0</v>
      </c>
      <c r="H401" s="9">
        <f>الرصد!AD403</f>
        <v>0</v>
      </c>
      <c r="I401" s="9">
        <f>الرصد!AE403</f>
        <v>0</v>
      </c>
      <c r="J401" s="9">
        <f>الرصد!AH403</f>
        <v>0</v>
      </c>
      <c r="K401" s="9">
        <f>الرصد!AK403</f>
        <v>0</v>
      </c>
      <c r="L401" s="9">
        <f>الرصد!AN403</f>
        <v>0</v>
      </c>
      <c r="M401" s="9">
        <f>الرصد!AQ403</f>
        <v>0</v>
      </c>
      <c r="N401" s="9">
        <f>الرصد!AR403</f>
        <v>0</v>
      </c>
      <c r="O401" s="9">
        <f>الرصد!AS403</f>
        <v>0</v>
      </c>
      <c r="P401" s="9">
        <f>الرصد!AT403</f>
        <v>0</v>
      </c>
      <c r="Q401" s="5" t="str">
        <f>IFERROR(IF($O401=0,"",INDEX($A$5:$P$5,SMALL(IF(--($A401:$P401&lt;$A$6:$P$6),COLUMN($A$5:$P$5),IF($A401:$P401="غ",COLUMN($A$5:$P$5))),COLUMNS($A$7:A401)))),"")</f>
        <v/>
      </c>
      <c r="R401" s="5" t="str">
        <f>IFERROR(IF($O401=0,"",INDEX($A$5:$P$5,SMALL(IF(--($A401:$P401&lt;$A$6:$P$6),COLUMN($A$5:$P$5),IF($A401:$P401="غ",COLUMN($A$5:$P$5))),COLUMNS($A$7:B401)))),"")</f>
        <v/>
      </c>
      <c r="S401" s="5" t="str">
        <f>IFERROR(IF($O401=0,"",INDEX($A$5:$P$5,SMALL(IF(--($A401:$P401&lt;$A$6:$P$6),COLUMN($A$5:$P$5),IF($A401:$P401="غ",COLUMN($A$5:$P$5))),COLUMNS($A$7:C401)))),"")</f>
        <v/>
      </c>
      <c r="T401" s="5" t="str">
        <f>IFERROR(IF($O401=0,"",INDEX($A$5:$P$5,SMALL(IF(--($A401:$P401&lt;$A$6:$P$6),COLUMN($A$5:$P$5),IF($A401:$P401="غ",COLUMN($A$5:$P$5))),COLUMNS($A$7:D401)))),"")</f>
        <v/>
      </c>
      <c r="U401" s="5" t="str">
        <f>IFERROR(IF($O401=0,"",INDEX($A$5:$P$5,SMALL(IF(--($A401:$P401&lt;$A$6:$P$6),COLUMN($A$5:$P$5),IF($A401:$P401="غ",COLUMN($A$5:$P$5))),COLUMNS($A$7:E401)))),"")</f>
        <v/>
      </c>
      <c r="V401" s="5" t="str">
        <f>IFERROR(IF($O401=0,"",INDEX($A$5:$P$5,SMALL(IF(--($A401:$P401&lt;$A$6:$P$6),COLUMN($A$5:$P$5),IF($A401:$P401="غ",COLUMN($A$5:$P$5))),COLUMNS($A$7:F401)))),"")</f>
        <v/>
      </c>
      <c r="W401" s="5" t="str">
        <f>IFERROR(IF($O401=0,"",INDEX($A$5:$P$5,SMALL(IF(--($A401:$P401&lt;$A$6:$P$6),COLUMN($A$5:$P$5),IF($A401:$P401="غ",COLUMN($A$5:$P$5))),COLUMNS($A$7:G401)))),"")</f>
        <v/>
      </c>
      <c r="X401" s="5" t="str">
        <f>IFERROR(IF($O401=0,"",INDEX($A$5:$P$5,SMALL(IF(--($A401:$P401&lt;$A$6:$P$6),COLUMN($A$5:$P$5),IF($A401:$P401="غ",COLUMN($A$5:$P$5))),COLUMNS($A$7:H401)))),"")</f>
        <v/>
      </c>
      <c r="Y401" s="5" t="str">
        <f>IFERROR(IF($O401=0,"",INDEX($A$5:$P$5,SMALL(IF(--($A401:$P401&lt;$A$6:$P$6),COLUMN($A$5:$P$5),IF($A401:$P401="غ",COLUMN($A$5:$P$5))),COLUMNS($A$7:I401)))),"")</f>
        <v/>
      </c>
      <c r="Z401" s="5" t="str">
        <f>IFERROR(IF($O401=0,"",INDEX($A$5:$P$5,SMALL(IF(--($A401:$P401&lt;$A$6:$P$6),COLUMN($A$5:$P$5),IF($A401:$P401="غ",COLUMN($A$5:$P$5))),COLUMNS($A$7:J401)))),"")</f>
        <v/>
      </c>
      <c r="AA401" s="5" t="str">
        <f>IFERROR(IF($O401=0,"",INDEX($A$5:$P$5,SMALL(IF(--($A401:$P401&lt;$A$6:$P$6),COLUMN($A$5:$P$5),IF($A401:$P401="غ",COLUMN($A$5:$P$5))),COLUMNS($A$7:K401)))),"")</f>
        <v/>
      </c>
      <c r="AB401" s="5" t="str">
        <f>IFERROR(IF($O401=0,"",INDEX($A$5:$P$5,SMALL(IF(--($A401:$P401&lt;$A$6:$P$6),COLUMN($A$5:$P$5),IF($A401:$P401="غ",COLUMN($A$5:$P$5))),COLUMNS($A$7:L401)))),"")</f>
        <v/>
      </c>
      <c r="AC401" s="5" t="str">
        <f>IFERROR(IF($O401=0,"",INDEX($A$5:$P$5,SMALL(IF(--($A401:$P401&lt;$A$6:$P$6),COLUMN($A$5:$P$5),IF($A401:$P401="غ",COLUMN($A$5:$P$5))),COLUMNS($A$7:M401)))),"")</f>
        <v/>
      </c>
      <c r="AD401" s="5" t="str">
        <f>IFERROR(IF($O401=0,"",INDEX($A$5:$P$5,SMALL(IF(--($A401:$P401&lt;$A$6:$P$6),COLUMN($A$5:$P$5),IF($A401:$P401="غ",COLUMN($A$5:$P$5))),COLUMNS($A$7:N401)))),"")</f>
        <v/>
      </c>
      <c r="AE401" s="5" t="str">
        <f>IFERROR(IF($O401=0,"",INDEX($A$5:$P$5,SMALL(IF(--($A401:$P401&lt;$A$6:$P$6),COLUMN($A$5:$P$5),IF($A401:$P401="غ",COLUMN($A$5:$P$5))),COLUMNS($A$7:O401)))),"")</f>
        <v/>
      </c>
      <c r="AF401" s="5" t="str">
        <f>IFERROR(IF($O401=0,"",INDEX($A$5:$P$5,SMALL(IF(--($A401:$P401&lt;$A$6:$P$6),COLUMN($A$5:$P$5),IF($A401:$P401="غ",COLUMN($A$5:$P$5))),COLUMNS($A$7:P401)))),"")</f>
        <v/>
      </c>
    </row>
    <row r="402" spans="1:32">
      <c r="A402" s="9">
        <f>الرصد!O404</f>
        <v>0</v>
      </c>
      <c r="B402" s="9">
        <f>الرصد!P404</f>
        <v>0</v>
      </c>
      <c r="C402" s="9">
        <f>الرصد!Q404</f>
        <v>0</v>
      </c>
      <c r="D402" s="9">
        <f>الرصد!T404</f>
        <v>0</v>
      </c>
      <c r="E402" s="9">
        <f>الرصد!W404</f>
        <v>0</v>
      </c>
      <c r="F402" s="9">
        <f>الرصد!Z404</f>
        <v>0</v>
      </c>
      <c r="G402" s="9">
        <f>الرصد!AC404</f>
        <v>0</v>
      </c>
      <c r="H402" s="9">
        <f>الرصد!AD404</f>
        <v>0</v>
      </c>
      <c r="I402" s="9">
        <f>الرصد!AE404</f>
        <v>0</v>
      </c>
      <c r="J402" s="9">
        <f>الرصد!AH404</f>
        <v>0</v>
      </c>
      <c r="K402" s="9">
        <f>الرصد!AK404</f>
        <v>0</v>
      </c>
      <c r="L402" s="9">
        <f>الرصد!AN404</f>
        <v>0</v>
      </c>
      <c r="M402" s="9">
        <f>الرصد!AQ404</f>
        <v>0</v>
      </c>
      <c r="N402" s="9">
        <f>الرصد!AR404</f>
        <v>0</v>
      </c>
      <c r="O402" s="9">
        <f>الرصد!AS404</f>
        <v>0</v>
      </c>
      <c r="P402" s="9">
        <f>الرصد!AT404</f>
        <v>0</v>
      </c>
      <c r="Q402" s="5" t="str">
        <f>IFERROR(IF($O402=0,"",INDEX($A$5:$P$5,SMALL(IF(--($A402:$P402&lt;$A$6:$P$6),COLUMN($A$5:$P$5),IF($A402:$P402="غ",COLUMN($A$5:$P$5))),COLUMNS($A$7:A402)))),"")</f>
        <v/>
      </c>
      <c r="R402" s="5" t="str">
        <f>IFERROR(IF($O402=0,"",INDEX($A$5:$P$5,SMALL(IF(--($A402:$P402&lt;$A$6:$P$6),COLUMN($A$5:$P$5),IF($A402:$P402="غ",COLUMN($A$5:$P$5))),COLUMNS($A$7:B402)))),"")</f>
        <v/>
      </c>
      <c r="S402" s="5" t="str">
        <f>IFERROR(IF($O402=0,"",INDEX($A$5:$P$5,SMALL(IF(--($A402:$P402&lt;$A$6:$P$6),COLUMN($A$5:$P$5),IF($A402:$P402="غ",COLUMN($A$5:$P$5))),COLUMNS($A$7:C402)))),"")</f>
        <v/>
      </c>
      <c r="T402" s="5" t="str">
        <f>IFERROR(IF($O402=0,"",INDEX($A$5:$P$5,SMALL(IF(--($A402:$P402&lt;$A$6:$P$6),COLUMN($A$5:$P$5),IF($A402:$P402="غ",COLUMN($A$5:$P$5))),COLUMNS($A$7:D402)))),"")</f>
        <v/>
      </c>
      <c r="U402" s="5" t="str">
        <f>IFERROR(IF($O402=0,"",INDEX($A$5:$P$5,SMALL(IF(--($A402:$P402&lt;$A$6:$P$6),COLUMN($A$5:$P$5),IF($A402:$P402="غ",COLUMN($A$5:$P$5))),COLUMNS($A$7:E402)))),"")</f>
        <v/>
      </c>
      <c r="V402" s="5" t="str">
        <f>IFERROR(IF($O402=0,"",INDEX($A$5:$P$5,SMALL(IF(--($A402:$P402&lt;$A$6:$P$6),COLUMN($A$5:$P$5),IF($A402:$P402="غ",COLUMN($A$5:$P$5))),COLUMNS($A$7:F402)))),"")</f>
        <v/>
      </c>
      <c r="W402" s="5" t="str">
        <f>IFERROR(IF($O402=0,"",INDEX($A$5:$P$5,SMALL(IF(--($A402:$P402&lt;$A$6:$P$6),COLUMN($A$5:$P$5),IF($A402:$P402="غ",COLUMN($A$5:$P$5))),COLUMNS($A$7:G402)))),"")</f>
        <v/>
      </c>
      <c r="X402" s="5" t="str">
        <f>IFERROR(IF($O402=0,"",INDEX($A$5:$P$5,SMALL(IF(--($A402:$P402&lt;$A$6:$P$6),COLUMN($A$5:$P$5),IF($A402:$P402="غ",COLUMN($A$5:$P$5))),COLUMNS($A$7:H402)))),"")</f>
        <v/>
      </c>
      <c r="Y402" s="5" t="str">
        <f>IFERROR(IF($O402=0,"",INDEX($A$5:$P$5,SMALL(IF(--($A402:$P402&lt;$A$6:$P$6),COLUMN($A$5:$P$5),IF($A402:$P402="غ",COLUMN($A$5:$P$5))),COLUMNS($A$7:I402)))),"")</f>
        <v/>
      </c>
      <c r="Z402" s="5" t="str">
        <f>IFERROR(IF($O402=0,"",INDEX($A$5:$P$5,SMALL(IF(--($A402:$P402&lt;$A$6:$P$6),COLUMN($A$5:$P$5),IF($A402:$P402="غ",COLUMN($A$5:$P$5))),COLUMNS($A$7:J402)))),"")</f>
        <v/>
      </c>
      <c r="AA402" s="5" t="str">
        <f>IFERROR(IF($O402=0,"",INDEX($A$5:$P$5,SMALL(IF(--($A402:$P402&lt;$A$6:$P$6),COLUMN($A$5:$P$5),IF($A402:$P402="غ",COLUMN($A$5:$P$5))),COLUMNS($A$7:K402)))),"")</f>
        <v/>
      </c>
      <c r="AB402" s="5" t="str">
        <f>IFERROR(IF($O402=0,"",INDEX($A$5:$P$5,SMALL(IF(--($A402:$P402&lt;$A$6:$P$6),COLUMN($A$5:$P$5),IF($A402:$P402="غ",COLUMN($A$5:$P$5))),COLUMNS($A$7:L402)))),"")</f>
        <v/>
      </c>
      <c r="AC402" s="5" t="str">
        <f>IFERROR(IF($O402=0,"",INDEX($A$5:$P$5,SMALL(IF(--($A402:$P402&lt;$A$6:$P$6),COLUMN($A$5:$P$5),IF($A402:$P402="غ",COLUMN($A$5:$P$5))),COLUMNS($A$7:M402)))),"")</f>
        <v/>
      </c>
      <c r="AD402" s="5" t="str">
        <f>IFERROR(IF($O402=0,"",INDEX($A$5:$P$5,SMALL(IF(--($A402:$P402&lt;$A$6:$P$6),COLUMN($A$5:$P$5),IF($A402:$P402="غ",COLUMN($A$5:$P$5))),COLUMNS($A$7:N402)))),"")</f>
        <v/>
      </c>
      <c r="AE402" s="5" t="str">
        <f>IFERROR(IF($O402=0,"",INDEX($A$5:$P$5,SMALL(IF(--($A402:$P402&lt;$A$6:$P$6),COLUMN($A$5:$P$5),IF($A402:$P402="غ",COLUMN($A$5:$P$5))),COLUMNS($A$7:O402)))),"")</f>
        <v/>
      </c>
      <c r="AF402" s="5" t="str">
        <f>IFERROR(IF($O402=0,"",INDEX($A$5:$P$5,SMALL(IF(--($A402:$P402&lt;$A$6:$P$6),COLUMN($A$5:$P$5),IF($A402:$P402="غ",COLUMN($A$5:$P$5))),COLUMNS($A$7:P402)))),"")</f>
        <v/>
      </c>
    </row>
    <row r="403" spans="1:32">
      <c r="A403" s="9">
        <f>الرصد!O405</f>
        <v>0</v>
      </c>
      <c r="B403" s="9">
        <f>الرصد!P405</f>
        <v>0</v>
      </c>
      <c r="C403" s="9">
        <f>الرصد!Q405</f>
        <v>0</v>
      </c>
      <c r="D403" s="9">
        <f>الرصد!T405</f>
        <v>0</v>
      </c>
      <c r="E403" s="9">
        <f>الرصد!W405</f>
        <v>0</v>
      </c>
      <c r="F403" s="9">
        <f>الرصد!Z405</f>
        <v>0</v>
      </c>
      <c r="G403" s="9">
        <f>الرصد!AC405</f>
        <v>0</v>
      </c>
      <c r="H403" s="9">
        <f>الرصد!AD405</f>
        <v>0</v>
      </c>
      <c r="I403" s="9">
        <f>الرصد!AE405</f>
        <v>0</v>
      </c>
      <c r="J403" s="9">
        <f>الرصد!AH405</f>
        <v>0</v>
      </c>
      <c r="K403" s="9">
        <f>الرصد!AK405</f>
        <v>0</v>
      </c>
      <c r="L403" s="9">
        <f>الرصد!AN405</f>
        <v>0</v>
      </c>
      <c r="M403" s="9">
        <f>الرصد!AQ405</f>
        <v>0</v>
      </c>
      <c r="N403" s="9">
        <f>الرصد!AR405</f>
        <v>0</v>
      </c>
      <c r="O403" s="9">
        <f>الرصد!AS405</f>
        <v>0</v>
      </c>
      <c r="P403" s="9">
        <f>الرصد!AT405</f>
        <v>0</v>
      </c>
      <c r="Q403" s="5" t="str">
        <f>IFERROR(IF($O403=0,"",INDEX($A$5:$P$5,SMALL(IF(--($A403:$P403&lt;$A$6:$P$6),COLUMN($A$5:$P$5),IF($A403:$P403="غ",COLUMN($A$5:$P$5))),COLUMNS($A$7:A403)))),"")</f>
        <v/>
      </c>
      <c r="R403" s="5" t="str">
        <f>IFERROR(IF($O403=0,"",INDEX($A$5:$P$5,SMALL(IF(--($A403:$P403&lt;$A$6:$P$6),COLUMN($A$5:$P$5),IF($A403:$P403="غ",COLUMN($A$5:$P$5))),COLUMNS($A$7:B403)))),"")</f>
        <v/>
      </c>
      <c r="S403" s="5" t="str">
        <f>IFERROR(IF($O403=0,"",INDEX($A$5:$P$5,SMALL(IF(--($A403:$P403&lt;$A$6:$P$6),COLUMN($A$5:$P$5),IF($A403:$P403="غ",COLUMN($A$5:$P$5))),COLUMNS($A$7:C403)))),"")</f>
        <v/>
      </c>
      <c r="T403" s="5" t="str">
        <f>IFERROR(IF($O403=0,"",INDEX($A$5:$P$5,SMALL(IF(--($A403:$P403&lt;$A$6:$P$6),COLUMN($A$5:$P$5),IF($A403:$P403="غ",COLUMN($A$5:$P$5))),COLUMNS($A$7:D403)))),"")</f>
        <v/>
      </c>
      <c r="U403" s="5" t="str">
        <f>IFERROR(IF($O403=0,"",INDEX($A$5:$P$5,SMALL(IF(--($A403:$P403&lt;$A$6:$P$6),COLUMN($A$5:$P$5),IF($A403:$P403="غ",COLUMN($A$5:$P$5))),COLUMNS($A$7:E403)))),"")</f>
        <v/>
      </c>
      <c r="V403" s="5" t="str">
        <f>IFERROR(IF($O403=0,"",INDEX($A$5:$P$5,SMALL(IF(--($A403:$P403&lt;$A$6:$P$6),COLUMN($A$5:$P$5),IF($A403:$P403="غ",COLUMN($A$5:$P$5))),COLUMNS($A$7:F403)))),"")</f>
        <v/>
      </c>
      <c r="W403" s="5" t="str">
        <f>IFERROR(IF($O403=0,"",INDEX($A$5:$P$5,SMALL(IF(--($A403:$P403&lt;$A$6:$P$6),COLUMN($A$5:$P$5),IF($A403:$P403="غ",COLUMN($A$5:$P$5))),COLUMNS($A$7:G403)))),"")</f>
        <v/>
      </c>
      <c r="X403" s="5" t="str">
        <f>IFERROR(IF($O403=0,"",INDEX($A$5:$P$5,SMALL(IF(--($A403:$P403&lt;$A$6:$P$6),COLUMN($A$5:$P$5),IF($A403:$P403="غ",COLUMN($A$5:$P$5))),COLUMNS($A$7:H403)))),"")</f>
        <v/>
      </c>
      <c r="Y403" s="5" t="str">
        <f>IFERROR(IF($O403=0,"",INDEX($A$5:$P$5,SMALL(IF(--($A403:$P403&lt;$A$6:$P$6),COLUMN($A$5:$P$5),IF($A403:$P403="غ",COLUMN($A$5:$P$5))),COLUMNS($A$7:I403)))),"")</f>
        <v/>
      </c>
      <c r="Z403" s="5" t="str">
        <f>IFERROR(IF($O403=0,"",INDEX($A$5:$P$5,SMALL(IF(--($A403:$P403&lt;$A$6:$P$6),COLUMN($A$5:$P$5),IF($A403:$P403="غ",COLUMN($A$5:$P$5))),COLUMNS($A$7:J403)))),"")</f>
        <v/>
      </c>
      <c r="AA403" s="5" t="str">
        <f>IFERROR(IF($O403=0,"",INDEX($A$5:$P$5,SMALL(IF(--($A403:$P403&lt;$A$6:$P$6),COLUMN($A$5:$P$5),IF($A403:$P403="غ",COLUMN($A$5:$P$5))),COLUMNS($A$7:K403)))),"")</f>
        <v/>
      </c>
      <c r="AB403" s="5" t="str">
        <f>IFERROR(IF($O403=0,"",INDEX($A$5:$P$5,SMALL(IF(--($A403:$P403&lt;$A$6:$P$6),COLUMN($A$5:$P$5),IF($A403:$P403="غ",COLUMN($A$5:$P$5))),COLUMNS($A$7:L403)))),"")</f>
        <v/>
      </c>
      <c r="AC403" s="5" t="str">
        <f>IFERROR(IF($O403=0,"",INDEX($A$5:$P$5,SMALL(IF(--($A403:$P403&lt;$A$6:$P$6),COLUMN($A$5:$P$5),IF($A403:$P403="غ",COLUMN($A$5:$P$5))),COLUMNS($A$7:M403)))),"")</f>
        <v/>
      </c>
      <c r="AD403" s="5" t="str">
        <f>IFERROR(IF($O403=0,"",INDEX($A$5:$P$5,SMALL(IF(--($A403:$P403&lt;$A$6:$P$6),COLUMN($A$5:$P$5),IF($A403:$P403="غ",COLUMN($A$5:$P$5))),COLUMNS($A$7:N403)))),"")</f>
        <v/>
      </c>
      <c r="AE403" s="5" t="str">
        <f>IFERROR(IF($O403=0,"",INDEX($A$5:$P$5,SMALL(IF(--($A403:$P403&lt;$A$6:$P$6),COLUMN($A$5:$P$5),IF($A403:$P403="غ",COLUMN($A$5:$P$5))),COLUMNS($A$7:O403)))),"")</f>
        <v/>
      </c>
      <c r="AF403" s="5" t="str">
        <f>IFERROR(IF($O403=0,"",INDEX($A$5:$P$5,SMALL(IF(--($A403:$P403&lt;$A$6:$P$6),COLUMN($A$5:$P$5),IF($A403:$P403="غ",COLUMN($A$5:$P$5))),COLUMNS($A$7:P403)))),"")</f>
        <v/>
      </c>
    </row>
    <row r="404" spans="1:32">
      <c r="A404" s="9">
        <f>الرصد!O406</f>
        <v>0</v>
      </c>
      <c r="B404" s="9">
        <f>الرصد!P406</f>
        <v>0</v>
      </c>
      <c r="C404" s="9">
        <f>الرصد!Q406</f>
        <v>0</v>
      </c>
      <c r="D404" s="9">
        <f>الرصد!T406</f>
        <v>0</v>
      </c>
      <c r="E404" s="9">
        <f>الرصد!W406</f>
        <v>0</v>
      </c>
      <c r="F404" s="9">
        <f>الرصد!Z406</f>
        <v>0</v>
      </c>
      <c r="G404" s="9">
        <f>الرصد!AC406</f>
        <v>0</v>
      </c>
      <c r="H404" s="9">
        <f>الرصد!AD406</f>
        <v>0</v>
      </c>
      <c r="I404" s="9">
        <f>الرصد!AE406</f>
        <v>0</v>
      </c>
      <c r="J404" s="9">
        <f>الرصد!AH406</f>
        <v>0</v>
      </c>
      <c r="K404" s="9">
        <f>الرصد!AK406</f>
        <v>0</v>
      </c>
      <c r="L404" s="9">
        <f>الرصد!AN406</f>
        <v>0</v>
      </c>
      <c r="M404" s="9">
        <f>الرصد!AQ406</f>
        <v>0</v>
      </c>
      <c r="N404" s="9">
        <f>الرصد!AR406</f>
        <v>0</v>
      </c>
      <c r="O404" s="9">
        <f>الرصد!AS406</f>
        <v>0</v>
      </c>
      <c r="P404" s="9">
        <f>الرصد!AT406</f>
        <v>0</v>
      </c>
      <c r="Q404" s="5" t="str">
        <f>IFERROR(IF($O404=0,"",INDEX($A$5:$P$5,SMALL(IF(--($A404:$P404&lt;$A$6:$P$6),COLUMN($A$5:$P$5),IF($A404:$P404="غ",COLUMN($A$5:$P$5))),COLUMNS($A$7:A404)))),"")</f>
        <v/>
      </c>
      <c r="R404" s="5" t="str">
        <f>IFERROR(IF($O404=0,"",INDEX($A$5:$P$5,SMALL(IF(--($A404:$P404&lt;$A$6:$P$6),COLUMN($A$5:$P$5),IF($A404:$P404="غ",COLUMN($A$5:$P$5))),COLUMNS($A$7:B404)))),"")</f>
        <v/>
      </c>
      <c r="S404" s="5" t="str">
        <f>IFERROR(IF($O404=0,"",INDEX($A$5:$P$5,SMALL(IF(--($A404:$P404&lt;$A$6:$P$6),COLUMN($A$5:$P$5),IF($A404:$P404="غ",COLUMN($A$5:$P$5))),COLUMNS($A$7:C404)))),"")</f>
        <v/>
      </c>
      <c r="T404" s="5" t="str">
        <f>IFERROR(IF($O404=0,"",INDEX($A$5:$P$5,SMALL(IF(--($A404:$P404&lt;$A$6:$P$6),COLUMN($A$5:$P$5),IF($A404:$P404="غ",COLUMN($A$5:$P$5))),COLUMNS($A$7:D404)))),"")</f>
        <v/>
      </c>
      <c r="U404" s="5" t="str">
        <f>IFERROR(IF($O404=0,"",INDEX($A$5:$P$5,SMALL(IF(--($A404:$P404&lt;$A$6:$P$6),COLUMN($A$5:$P$5),IF($A404:$P404="غ",COLUMN($A$5:$P$5))),COLUMNS($A$7:E404)))),"")</f>
        <v/>
      </c>
      <c r="V404" s="5" t="str">
        <f>IFERROR(IF($O404=0,"",INDEX($A$5:$P$5,SMALL(IF(--($A404:$P404&lt;$A$6:$P$6),COLUMN($A$5:$P$5),IF($A404:$P404="غ",COLUMN($A$5:$P$5))),COLUMNS($A$7:F404)))),"")</f>
        <v/>
      </c>
      <c r="W404" s="5" t="str">
        <f>IFERROR(IF($O404=0,"",INDEX($A$5:$P$5,SMALL(IF(--($A404:$P404&lt;$A$6:$P$6),COLUMN($A$5:$P$5),IF($A404:$P404="غ",COLUMN($A$5:$P$5))),COLUMNS($A$7:G404)))),"")</f>
        <v/>
      </c>
      <c r="X404" s="5" t="str">
        <f>IFERROR(IF($O404=0,"",INDEX($A$5:$P$5,SMALL(IF(--($A404:$P404&lt;$A$6:$P$6),COLUMN($A$5:$P$5),IF($A404:$P404="غ",COLUMN($A$5:$P$5))),COLUMNS($A$7:H404)))),"")</f>
        <v/>
      </c>
      <c r="Y404" s="5" t="str">
        <f>IFERROR(IF($O404=0,"",INDEX($A$5:$P$5,SMALL(IF(--($A404:$P404&lt;$A$6:$P$6),COLUMN($A$5:$P$5),IF($A404:$P404="غ",COLUMN($A$5:$P$5))),COLUMNS($A$7:I404)))),"")</f>
        <v/>
      </c>
      <c r="Z404" s="5" t="str">
        <f>IFERROR(IF($O404=0,"",INDEX($A$5:$P$5,SMALL(IF(--($A404:$P404&lt;$A$6:$P$6),COLUMN($A$5:$P$5),IF($A404:$P404="غ",COLUMN($A$5:$P$5))),COLUMNS($A$7:J404)))),"")</f>
        <v/>
      </c>
      <c r="AA404" s="5" t="str">
        <f>IFERROR(IF($O404=0,"",INDEX($A$5:$P$5,SMALL(IF(--($A404:$P404&lt;$A$6:$P$6),COLUMN($A$5:$P$5),IF($A404:$P404="غ",COLUMN($A$5:$P$5))),COLUMNS($A$7:K404)))),"")</f>
        <v/>
      </c>
      <c r="AB404" s="5" t="str">
        <f>IFERROR(IF($O404=0,"",INDEX($A$5:$P$5,SMALL(IF(--($A404:$P404&lt;$A$6:$P$6),COLUMN($A$5:$P$5),IF($A404:$P404="غ",COLUMN($A$5:$P$5))),COLUMNS($A$7:L404)))),"")</f>
        <v/>
      </c>
      <c r="AC404" s="5" t="str">
        <f>IFERROR(IF($O404=0,"",INDEX($A$5:$P$5,SMALL(IF(--($A404:$P404&lt;$A$6:$P$6),COLUMN($A$5:$P$5),IF($A404:$P404="غ",COLUMN($A$5:$P$5))),COLUMNS($A$7:M404)))),"")</f>
        <v/>
      </c>
      <c r="AD404" s="5" t="str">
        <f>IFERROR(IF($O404=0,"",INDEX($A$5:$P$5,SMALL(IF(--($A404:$P404&lt;$A$6:$P$6),COLUMN($A$5:$P$5),IF($A404:$P404="غ",COLUMN($A$5:$P$5))),COLUMNS($A$7:N404)))),"")</f>
        <v/>
      </c>
      <c r="AE404" s="5" t="str">
        <f>IFERROR(IF($O404=0,"",INDEX($A$5:$P$5,SMALL(IF(--($A404:$P404&lt;$A$6:$P$6),COLUMN($A$5:$P$5),IF($A404:$P404="غ",COLUMN($A$5:$P$5))),COLUMNS($A$7:O404)))),"")</f>
        <v/>
      </c>
      <c r="AF404" s="5" t="str">
        <f>IFERROR(IF($O404=0,"",INDEX($A$5:$P$5,SMALL(IF(--($A404:$P404&lt;$A$6:$P$6),COLUMN($A$5:$P$5),IF($A404:$P404="غ",COLUMN($A$5:$P$5))),COLUMNS($A$7:P404)))),"")</f>
        <v/>
      </c>
    </row>
    <row r="405" spans="1:32">
      <c r="A405" s="9">
        <f>الرصد!O407</f>
        <v>0</v>
      </c>
      <c r="B405" s="9">
        <f>الرصد!P407</f>
        <v>0</v>
      </c>
      <c r="C405" s="9">
        <f>الرصد!Q407</f>
        <v>0</v>
      </c>
      <c r="D405" s="9">
        <f>الرصد!T407</f>
        <v>0</v>
      </c>
      <c r="E405" s="9">
        <f>الرصد!W407</f>
        <v>0</v>
      </c>
      <c r="F405" s="9">
        <f>الرصد!Z407</f>
        <v>0</v>
      </c>
      <c r="G405" s="9">
        <f>الرصد!AC407</f>
        <v>0</v>
      </c>
      <c r="H405" s="9">
        <f>الرصد!AD407</f>
        <v>0</v>
      </c>
      <c r="I405" s="9">
        <f>الرصد!AE407</f>
        <v>0</v>
      </c>
      <c r="J405" s="9">
        <f>الرصد!AH407</f>
        <v>0</v>
      </c>
      <c r="K405" s="9">
        <f>الرصد!AK407</f>
        <v>0</v>
      </c>
      <c r="L405" s="9">
        <f>الرصد!AN407</f>
        <v>0</v>
      </c>
      <c r="M405" s="9">
        <f>الرصد!AQ407</f>
        <v>0</v>
      </c>
      <c r="N405" s="9">
        <f>الرصد!AR407</f>
        <v>0</v>
      </c>
      <c r="O405" s="9">
        <f>الرصد!AS407</f>
        <v>0</v>
      </c>
      <c r="P405" s="9">
        <f>الرصد!AT407</f>
        <v>0</v>
      </c>
      <c r="Q405" s="5" t="str">
        <f>IFERROR(IF($O405=0,"",INDEX($A$5:$P$5,SMALL(IF(--($A405:$P405&lt;$A$6:$P$6),COLUMN($A$5:$P$5),IF($A405:$P405="غ",COLUMN($A$5:$P$5))),COLUMNS($A$7:A405)))),"")</f>
        <v/>
      </c>
      <c r="R405" s="5" t="str">
        <f>IFERROR(IF($O405=0,"",INDEX($A$5:$P$5,SMALL(IF(--($A405:$P405&lt;$A$6:$P$6),COLUMN($A$5:$P$5),IF($A405:$P405="غ",COLUMN($A$5:$P$5))),COLUMNS($A$7:B405)))),"")</f>
        <v/>
      </c>
      <c r="S405" s="5" t="str">
        <f>IFERROR(IF($O405=0,"",INDEX($A$5:$P$5,SMALL(IF(--($A405:$P405&lt;$A$6:$P$6),COLUMN($A$5:$P$5),IF($A405:$P405="غ",COLUMN($A$5:$P$5))),COLUMNS($A$7:C405)))),"")</f>
        <v/>
      </c>
      <c r="T405" s="5" t="str">
        <f>IFERROR(IF($O405=0,"",INDEX($A$5:$P$5,SMALL(IF(--($A405:$P405&lt;$A$6:$P$6),COLUMN($A$5:$P$5),IF($A405:$P405="غ",COLUMN($A$5:$P$5))),COLUMNS($A$7:D405)))),"")</f>
        <v/>
      </c>
      <c r="U405" s="5" t="str">
        <f>IFERROR(IF($O405=0,"",INDEX($A$5:$P$5,SMALL(IF(--($A405:$P405&lt;$A$6:$P$6),COLUMN($A$5:$P$5),IF($A405:$P405="غ",COLUMN($A$5:$P$5))),COLUMNS($A$7:E405)))),"")</f>
        <v/>
      </c>
      <c r="V405" s="5" t="str">
        <f>IFERROR(IF($O405=0,"",INDEX($A$5:$P$5,SMALL(IF(--($A405:$P405&lt;$A$6:$P$6),COLUMN($A$5:$P$5),IF($A405:$P405="غ",COLUMN($A$5:$P$5))),COLUMNS($A$7:F405)))),"")</f>
        <v/>
      </c>
      <c r="W405" s="5" t="str">
        <f>IFERROR(IF($O405=0,"",INDEX($A$5:$P$5,SMALL(IF(--($A405:$P405&lt;$A$6:$P$6),COLUMN($A$5:$P$5),IF($A405:$P405="غ",COLUMN($A$5:$P$5))),COLUMNS($A$7:G405)))),"")</f>
        <v/>
      </c>
      <c r="X405" s="5" t="str">
        <f>IFERROR(IF($O405=0,"",INDEX($A$5:$P$5,SMALL(IF(--($A405:$P405&lt;$A$6:$P$6),COLUMN($A$5:$P$5),IF($A405:$P405="غ",COLUMN($A$5:$P$5))),COLUMNS($A$7:H405)))),"")</f>
        <v/>
      </c>
      <c r="Y405" s="5" t="str">
        <f>IFERROR(IF($O405=0,"",INDEX($A$5:$P$5,SMALL(IF(--($A405:$P405&lt;$A$6:$P$6),COLUMN($A$5:$P$5),IF($A405:$P405="غ",COLUMN($A$5:$P$5))),COLUMNS($A$7:I405)))),"")</f>
        <v/>
      </c>
      <c r="Z405" s="5" t="str">
        <f>IFERROR(IF($O405=0,"",INDEX($A$5:$P$5,SMALL(IF(--($A405:$P405&lt;$A$6:$P$6),COLUMN($A$5:$P$5),IF($A405:$P405="غ",COLUMN($A$5:$P$5))),COLUMNS($A$7:J405)))),"")</f>
        <v/>
      </c>
      <c r="AA405" s="5" t="str">
        <f>IFERROR(IF($O405=0,"",INDEX($A$5:$P$5,SMALL(IF(--($A405:$P405&lt;$A$6:$P$6),COLUMN($A$5:$P$5),IF($A405:$P405="غ",COLUMN($A$5:$P$5))),COLUMNS($A$7:K405)))),"")</f>
        <v/>
      </c>
      <c r="AB405" s="5" t="str">
        <f>IFERROR(IF($O405=0,"",INDEX($A$5:$P$5,SMALL(IF(--($A405:$P405&lt;$A$6:$P$6),COLUMN($A$5:$P$5),IF($A405:$P405="غ",COLUMN($A$5:$P$5))),COLUMNS($A$7:L405)))),"")</f>
        <v/>
      </c>
      <c r="AC405" s="5" t="str">
        <f>IFERROR(IF($O405=0,"",INDEX($A$5:$P$5,SMALL(IF(--($A405:$P405&lt;$A$6:$P$6),COLUMN($A$5:$P$5),IF($A405:$P405="غ",COLUMN($A$5:$P$5))),COLUMNS($A$7:M405)))),"")</f>
        <v/>
      </c>
      <c r="AD405" s="5" t="str">
        <f>IFERROR(IF($O405=0,"",INDEX($A$5:$P$5,SMALL(IF(--($A405:$P405&lt;$A$6:$P$6),COLUMN($A$5:$P$5),IF($A405:$P405="غ",COLUMN($A$5:$P$5))),COLUMNS($A$7:N405)))),"")</f>
        <v/>
      </c>
      <c r="AE405" s="5" t="str">
        <f>IFERROR(IF($O405=0,"",INDEX($A$5:$P$5,SMALL(IF(--($A405:$P405&lt;$A$6:$P$6),COLUMN($A$5:$P$5),IF($A405:$P405="غ",COLUMN($A$5:$P$5))),COLUMNS($A$7:O405)))),"")</f>
        <v/>
      </c>
      <c r="AF405" s="5" t="str">
        <f>IFERROR(IF($O405=0,"",INDEX($A$5:$P$5,SMALL(IF(--($A405:$P405&lt;$A$6:$P$6),COLUMN($A$5:$P$5),IF($A405:$P405="غ",COLUMN($A$5:$P$5))),COLUMNS($A$7:P405)))),"")</f>
        <v/>
      </c>
    </row>
    <row r="406" spans="1:32">
      <c r="A406" s="9">
        <f>الرصد!O408</f>
        <v>0</v>
      </c>
      <c r="B406" s="9">
        <f>الرصد!P408</f>
        <v>0</v>
      </c>
      <c r="C406" s="9">
        <f>الرصد!Q408</f>
        <v>0</v>
      </c>
      <c r="D406" s="9">
        <f>الرصد!T408</f>
        <v>0</v>
      </c>
      <c r="E406" s="9">
        <f>الرصد!W408</f>
        <v>0</v>
      </c>
      <c r="F406" s="9">
        <f>الرصد!Z408</f>
        <v>0</v>
      </c>
      <c r="G406" s="9">
        <f>الرصد!AC408</f>
        <v>0</v>
      </c>
      <c r="H406" s="9">
        <f>الرصد!AD408</f>
        <v>0</v>
      </c>
      <c r="I406" s="9">
        <f>الرصد!AE408</f>
        <v>0</v>
      </c>
      <c r="J406" s="9">
        <f>الرصد!AH408</f>
        <v>0</v>
      </c>
      <c r="K406" s="9">
        <f>الرصد!AK408</f>
        <v>0</v>
      </c>
      <c r="L406" s="9">
        <f>الرصد!AN408</f>
        <v>0</v>
      </c>
      <c r="M406" s="9">
        <f>الرصد!AQ408</f>
        <v>0</v>
      </c>
      <c r="N406" s="9">
        <f>الرصد!AR408</f>
        <v>0</v>
      </c>
      <c r="O406" s="9">
        <f>الرصد!AS408</f>
        <v>0</v>
      </c>
      <c r="P406" s="9">
        <f>الرصد!AT408</f>
        <v>0</v>
      </c>
      <c r="Q406" s="5" t="str">
        <f>IFERROR(IF($O406=0,"",INDEX($A$5:$P$5,SMALL(IF(--($A406:$P406&lt;$A$6:$P$6),COLUMN($A$5:$P$5),IF($A406:$P406="غ",COLUMN($A$5:$P$5))),COLUMNS($A$7:A406)))),"")</f>
        <v/>
      </c>
      <c r="R406" s="5" t="str">
        <f>IFERROR(IF($O406=0,"",INDEX($A$5:$P$5,SMALL(IF(--($A406:$P406&lt;$A$6:$P$6),COLUMN($A$5:$P$5),IF($A406:$P406="غ",COLUMN($A$5:$P$5))),COLUMNS($A$7:B406)))),"")</f>
        <v/>
      </c>
      <c r="S406" s="5" t="str">
        <f>IFERROR(IF($O406=0,"",INDEX($A$5:$P$5,SMALL(IF(--($A406:$P406&lt;$A$6:$P$6),COLUMN($A$5:$P$5),IF($A406:$P406="غ",COLUMN($A$5:$P$5))),COLUMNS($A$7:C406)))),"")</f>
        <v/>
      </c>
      <c r="T406" s="5" t="str">
        <f>IFERROR(IF($O406=0,"",INDEX($A$5:$P$5,SMALL(IF(--($A406:$P406&lt;$A$6:$P$6),COLUMN($A$5:$P$5),IF($A406:$P406="غ",COLUMN($A$5:$P$5))),COLUMNS($A$7:D406)))),"")</f>
        <v/>
      </c>
      <c r="U406" s="5" t="str">
        <f>IFERROR(IF($O406=0,"",INDEX($A$5:$P$5,SMALL(IF(--($A406:$P406&lt;$A$6:$P$6),COLUMN($A$5:$P$5),IF($A406:$P406="غ",COLUMN($A$5:$P$5))),COLUMNS($A$7:E406)))),"")</f>
        <v/>
      </c>
      <c r="V406" s="5" t="str">
        <f>IFERROR(IF($O406=0,"",INDEX($A$5:$P$5,SMALL(IF(--($A406:$P406&lt;$A$6:$P$6),COLUMN($A$5:$P$5),IF($A406:$P406="غ",COLUMN($A$5:$P$5))),COLUMNS($A$7:F406)))),"")</f>
        <v/>
      </c>
      <c r="W406" s="5" t="str">
        <f>IFERROR(IF($O406=0,"",INDEX($A$5:$P$5,SMALL(IF(--($A406:$P406&lt;$A$6:$P$6),COLUMN($A$5:$P$5),IF($A406:$P406="غ",COLUMN($A$5:$P$5))),COLUMNS($A$7:G406)))),"")</f>
        <v/>
      </c>
      <c r="X406" s="5" t="str">
        <f>IFERROR(IF($O406=0,"",INDEX($A$5:$P$5,SMALL(IF(--($A406:$P406&lt;$A$6:$P$6),COLUMN($A$5:$P$5),IF($A406:$P406="غ",COLUMN($A$5:$P$5))),COLUMNS($A$7:H406)))),"")</f>
        <v/>
      </c>
      <c r="Y406" s="5" t="str">
        <f>IFERROR(IF($O406=0,"",INDEX($A$5:$P$5,SMALL(IF(--($A406:$P406&lt;$A$6:$P$6),COLUMN($A$5:$P$5),IF($A406:$P406="غ",COLUMN($A$5:$P$5))),COLUMNS($A$7:I406)))),"")</f>
        <v/>
      </c>
      <c r="Z406" s="5" t="str">
        <f>IFERROR(IF($O406=0,"",INDEX($A$5:$P$5,SMALL(IF(--($A406:$P406&lt;$A$6:$P$6),COLUMN($A$5:$P$5),IF($A406:$P406="غ",COLUMN($A$5:$P$5))),COLUMNS($A$7:J406)))),"")</f>
        <v/>
      </c>
      <c r="AA406" s="5" t="str">
        <f>IFERROR(IF($O406=0,"",INDEX($A$5:$P$5,SMALL(IF(--($A406:$P406&lt;$A$6:$P$6),COLUMN($A$5:$P$5),IF($A406:$P406="غ",COLUMN($A$5:$P$5))),COLUMNS($A$7:K406)))),"")</f>
        <v/>
      </c>
      <c r="AB406" s="5" t="str">
        <f>IFERROR(IF($O406=0,"",INDEX($A$5:$P$5,SMALL(IF(--($A406:$P406&lt;$A$6:$P$6),COLUMN($A$5:$P$5),IF($A406:$P406="غ",COLUMN($A$5:$P$5))),COLUMNS($A$7:L406)))),"")</f>
        <v/>
      </c>
      <c r="AC406" s="5" t="str">
        <f>IFERROR(IF($O406=0,"",INDEX($A$5:$P$5,SMALL(IF(--($A406:$P406&lt;$A$6:$P$6),COLUMN($A$5:$P$5),IF($A406:$P406="غ",COLUMN($A$5:$P$5))),COLUMNS($A$7:M406)))),"")</f>
        <v/>
      </c>
      <c r="AD406" s="5" t="str">
        <f>IFERROR(IF($O406=0,"",INDEX($A$5:$P$5,SMALL(IF(--($A406:$P406&lt;$A$6:$P$6),COLUMN($A$5:$P$5),IF($A406:$P406="غ",COLUMN($A$5:$P$5))),COLUMNS($A$7:N406)))),"")</f>
        <v/>
      </c>
      <c r="AE406" s="5" t="str">
        <f>IFERROR(IF($O406=0,"",INDEX($A$5:$P$5,SMALL(IF(--($A406:$P406&lt;$A$6:$P$6),COLUMN($A$5:$P$5),IF($A406:$P406="غ",COLUMN($A$5:$P$5))),COLUMNS($A$7:O406)))),"")</f>
        <v/>
      </c>
      <c r="AF406" s="5" t="str">
        <f>IFERROR(IF($O406=0,"",INDEX($A$5:$P$5,SMALL(IF(--($A406:$P406&lt;$A$6:$P$6),COLUMN($A$5:$P$5),IF($A406:$P406="غ",COLUMN($A$5:$P$5))),COLUMNS($A$7:P406)))),"")</f>
        <v/>
      </c>
    </row>
    <row r="407" spans="1:32">
      <c r="A407" s="9">
        <f>الرصد!O409</f>
        <v>0</v>
      </c>
      <c r="B407" s="9">
        <f>الرصد!P409</f>
        <v>0</v>
      </c>
      <c r="C407" s="9">
        <f>الرصد!Q409</f>
        <v>0</v>
      </c>
      <c r="D407" s="9">
        <f>الرصد!T409</f>
        <v>0</v>
      </c>
      <c r="E407" s="9">
        <f>الرصد!W409</f>
        <v>0</v>
      </c>
      <c r="F407" s="9">
        <f>الرصد!Z409</f>
        <v>0</v>
      </c>
      <c r="G407" s="9">
        <f>الرصد!AC409</f>
        <v>0</v>
      </c>
      <c r="H407" s="9">
        <f>الرصد!AD409</f>
        <v>0</v>
      </c>
      <c r="I407" s="9">
        <f>الرصد!AE409</f>
        <v>0</v>
      </c>
      <c r="J407" s="9">
        <f>الرصد!AH409</f>
        <v>0</v>
      </c>
      <c r="K407" s="9">
        <f>الرصد!AK409</f>
        <v>0</v>
      </c>
      <c r="L407" s="9">
        <f>الرصد!AN409</f>
        <v>0</v>
      </c>
      <c r="M407" s="9">
        <f>الرصد!AQ409</f>
        <v>0</v>
      </c>
      <c r="N407" s="9">
        <f>الرصد!AR409</f>
        <v>0</v>
      </c>
      <c r="O407" s="9">
        <f>الرصد!AS409</f>
        <v>0</v>
      </c>
      <c r="P407" s="9">
        <f>الرصد!AT409</f>
        <v>0</v>
      </c>
      <c r="Q407" s="5" t="str">
        <f>IFERROR(IF($O407=0,"",INDEX($A$5:$P$5,SMALL(IF(--($A407:$P407&lt;$A$6:$P$6),COLUMN($A$5:$P$5),IF($A407:$P407="غ",COLUMN($A$5:$P$5))),COLUMNS($A$7:A407)))),"")</f>
        <v/>
      </c>
      <c r="R407" s="5" t="str">
        <f>IFERROR(IF($O407=0,"",INDEX($A$5:$P$5,SMALL(IF(--($A407:$P407&lt;$A$6:$P$6),COLUMN($A$5:$P$5),IF($A407:$P407="غ",COLUMN($A$5:$P$5))),COLUMNS($A$7:B407)))),"")</f>
        <v/>
      </c>
      <c r="S407" s="5" t="str">
        <f>IFERROR(IF($O407=0,"",INDEX($A$5:$P$5,SMALL(IF(--($A407:$P407&lt;$A$6:$P$6),COLUMN($A$5:$P$5),IF($A407:$P407="غ",COLUMN($A$5:$P$5))),COLUMNS($A$7:C407)))),"")</f>
        <v/>
      </c>
      <c r="T407" s="5" t="str">
        <f>IFERROR(IF($O407=0,"",INDEX($A$5:$P$5,SMALL(IF(--($A407:$P407&lt;$A$6:$P$6),COLUMN($A$5:$P$5),IF($A407:$P407="غ",COLUMN($A$5:$P$5))),COLUMNS($A$7:D407)))),"")</f>
        <v/>
      </c>
      <c r="U407" s="5" t="str">
        <f>IFERROR(IF($O407=0,"",INDEX($A$5:$P$5,SMALL(IF(--($A407:$P407&lt;$A$6:$P$6),COLUMN($A$5:$P$5),IF($A407:$P407="غ",COLUMN($A$5:$P$5))),COLUMNS($A$7:E407)))),"")</f>
        <v/>
      </c>
      <c r="V407" s="5" t="str">
        <f>IFERROR(IF($O407=0,"",INDEX($A$5:$P$5,SMALL(IF(--($A407:$P407&lt;$A$6:$P$6),COLUMN($A$5:$P$5),IF($A407:$P407="غ",COLUMN($A$5:$P$5))),COLUMNS($A$7:F407)))),"")</f>
        <v/>
      </c>
      <c r="W407" s="5" t="str">
        <f>IFERROR(IF($O407=0,"",INDEX($A$5:$P$5,SMALL(IF(--($A407:$P407&lt;$A$6:$P$6),COLUMN($A$5:$P$5),IF($A407:$P407="غ",COLUMN($A$5:$P$5))),COLUMNS($A$7:G407)))),"")</f>
        <v/>
      </c>
      <c r="X407" s="5" t="str">
        <f>IFERROR(IF($O407=0,"",INDEX($A$5:$P$5,SMALL(IF(--($A407:$P407&lt;$A$6:$P$6),COLUMN($A$5:$P$5),IF($A407:$P407="غ",COLUMN($A$5:$P$5))),COLUMNS($A$7:H407)))),"")</f>
        <v/>
      </c>
      <c r="Y407" s="5" t="str">
        <f>IFERROR(IF($O407=0,"",INDEX($A$5:$P$5,SMALL(IF(--($A407:$P407&lt;$A$6:$P$6),COLUMN($A$5:$P$5),IF($A407:$P407="غ",COLUMN($A$5:$P$5))),COLUMNS($A$7:I407)))),"")</f>
        <v/>
      </c>
      <c r="Z407" s="5" t="str">
        <f>IFERROR(IF($O407=0,"",INDEX($A$5:$P$5,SMALL(IF(--($A407:$P407&lt;$A$6:$P$6),COLUMN($A$5:$P$5),IF($A407:$P407="غ",COLUMN($A$5:$P$5))),COLUMNS($A$7:J407)))),"")</f>
        <v/>
      </c>
      <c r="AA407" s="5" t="str">
        <f>IFERROR(IF($O407=0,"",INDEX($A$5:$P$5,SMALL(IF(--($A407:$P407&lt;$A$6:$P$6),COLUMN($A$5:$P$5),IF($A407:$P407="غ",COLUMN($A$5:$P$5))),COLUMNS($A$7:K407)))),"")</f>
        <v/>
      </c>
      <c r="AB407" s="5" t="str">
        <f>IFERROR(IF($O407=0,"",INDEX($A$5:$P$5,SMALL(IF(--($A407:$P407&lt;$A$6:$P$6),COLUMN($A$5:$P$5),IF($A407:$P407="غ",COLUMN($A$5:$P$5))),COLUMNS($A$7:L407)))),"")</f>
        <v/>
      </c>
      <c r="AC407" s="5" t="str">
        <f>IFERROR(IF($O407=0,"",INDEX($A$5:$P$5,SMALL(IF(--($A407:$P407&lt;$A$6:$P$6),COLUMN($A$5:$P$5),IF($A407:$P407="غ",COLUMN($A$5:$P$5))),COLUMNS($A$7:M407)))),"")</f>
        <v/>
      </c>
      <c r="AD407" s="5" t="str">
        <f>IFERROR(IF($O407=0,"",INDEX($A$5:$P$5,SMALL(IF(--($A407:$P407&lt;$A$6:$P$6),COLUMN($A$5:$P$5),IF($A407:$P407="غ",COLUMN($A$5:$P$5))),COLUMNS($A$7:N407)))),"")</f>
        <v/>
      </c>
      <c r="AE407" s="5" t="str">
        <f>IFERROR(IF($O407=0,"",INDEX($A$5:$P$5,SMALL(IF(--($A407:$P407&lt;$A$6:$P$6),COLUMN($A$5:$P$5),IF($A407:$P407="غ",COLUMN($A$5:$P$5))),COLUMNS($A$7:O407)))),"")</f>
        <v/>
      </c>
      <c r="AF407" s="5" t="str">
        <f>IFERROR(IF($O407=0,"",INDEX($A$5:$P$5,SMALL(IF(--($A407:$P407&lt;$A$6:$P$6),COLUMN($A$5:$P$5),IF($A407:$P407="غ",COLUMN($A$5:$P$5))),COLUMNS($A$7:P407)))),"")</f>
        <v/>
      </c>
    </row>
    <row r="408" spans="1:32">
      <c r="A408" s="9">
        <f>الرصد!O410</f>
        <v>0</v>
      </c>
      <c r="B408" s="9">
        <f>الرصد!P410</f>
        <v>0</v>
      </c>
      <c r="C408" s="9">
        <f>الرصد!Q410</f>
        <v>0</v>
      </c>
      <c r="D408" s="9">
        <f>الرصد!T410</f>
        <v>0</v>
      </c>
      <c r="E408" s="9">
        <f>الرصد!W410</f>
        <v>0</v>
      </c>
      <c r="F408" s="9">
        <f>الرصد!Z410</f>
        <v>0</v>
      </c>
      <c r="G408" s="9">
        <f>الرصد!AC410</f>
        <v>0</v>
      </c>
      <c r="H408" s="9">
        <f>الرصد!AD410</f>
        <v>0</v>
      </c>
      <c r="I408" s="9">
        <f>الرصد!AE410</f>
        <v>0</v>
      </c>
      <c r="J408" s="9">
        <f>الرصد!AH410</f>
        <v>0</v>
      </c>
      <c r="K408" s="9">
        <f>الرصد!AK410</f>
        <v>0</v>
      </c>
      <c r="L408" s="9">
        <f>الرصد!AN410</f>
        <v>0</v>
      </c>
      <c r="M408" s="9">
        <f>الرصد!AQ410</f>
        <v>0</v>
      </c>
      <c r="N408" s="9">
        <f>الرصد!AR410</f>
        <v>0</v>
      </c>
      <c r="O408" s="9">
        <f>الرصد!AS410</f>
        <v>0</v>
      </c>
      <c r="P408" s="9">
        <f>الرصد!AT410</f>
        <v>0</v>
      </c>
      <c r="Q408" s="5" t="str">
        <f>IFERROR(IF($O408=0,"",INDEX($A$5:$P$5,SMALL(IF(--($A408:$P408&lt;$A$6:$P$6),COLUMN($A$5:$P$5),IF($A408:$P408="غ",COLUMN($A$5:$P$5))),COLUMNS($A$7:A408)))),"")</f>
        <v/>
      </c>
      <c r="R408" s="5" t="str">
        <f>IFERROR(IF($O408=0,"",INDEX($A$5:$P$5,SMALL(IF(--($A408:$P408&lt;$A$6:$P$6),COLUMN($A$5:$P$5),IF($A408:$P408="غ",COLUMN($A$5:$P$5))),COLUMNS($A$7:B408)))),"")</f>
        <v/>
      </c>
      <c r="S408" s="5" t="str">
        <f>IFERROR(IF($O408=0,"",INDEX($A$5:$P$5,SMALL(IF(--($A408:$P408&lt;$A$6:$P$6),COLUMN($A$5:$P$5),IF($A408:$P408="غ",COLUMN($A$5:$P$5))),COLUMNS($A$7:C408)))),"")</f>
        <v/>
      </c>
      <c r="T408" s="5" t="str">
        <f>IFERROR(IF($O408=0,"",INDEX($A$5:$P$5,SMALL(IF(--($A408:$P408&lt;$A$6:$P$6),COLUMN($A$5:$P$5),IF($A408:$P408="غ",COLUMN($A$5:$P$5))),COLUMNS($A$7:D408)))),"")</f>
        <v/>
      </c>
      <c r="U408" s="5" t="str">
        <f>IFERROR(IF($O408=0,"",INDEX($A$5:$P$5,SMALL(IF(--($A408:$P408&lt;$A$6:$P$6),COLUMN($A$5:$P$5),IF($A408:$P408="غ",COLUMN($A$5:$P$5))),COLUMNS($A$7:E408)))),"")</f>
        <v/>
      </c>
      <c r="V408" s="5" t="str">
        <f>IFERROR(IF($O408=0,"",INDEX($A$5:$P$5,SMALL(IF(--($A408:$P408&lt;$A$6:$P$6),COLUMN($A$5:$P$5),IF($A408:$P408="غ",COLUMN($A$5:$P$5))),COLUMNS($A$7:F408)))),"")</f>
        <v/>
      </c>
      <c r="W408" s="5" t="str">
        <f>IFERROR(IF($O408=0,"",INDEX($A$5:$P$5,SMALL(IF(--($A408:$P408&lt;$A$6:$P$6),COLUMN($A$5:$P$5),IF($A408:$P408="غ",COLUMN($A$5:$P$5))),COLUMNS($A$7:G408)))),"")</f>
        <v/>
      </c>
      <c r="X408" s="5" t="str">
        <f>IFERROR(IF($O408=0,"",INDEX($A$5:$P$5,SMALL(IF(--($A408:$P408&lt;$A$6:$P$6),COLUMN($A$5:$P$5),IF($A408:$P408="غ",COLUMN($A$5:$P$5))),COLUMNS($A$7:H408)))),"")</f>
        <v/>
      </c>
      <c r="Y408" s="5" t="str">
        <f>IFERROR(IF($O408=0,"",INDEX($A$5:$P$5,SMALL(IF(--($A408:$P408&lt;$A$6:$P$6),COLUMN($A$5:$P$5),IF($A408:$P408="غ",COLUMN($A$5:$P$5))),COLUMNS($A$7:I408)))),"")</f>
        <v/>
      </c>
      <c r="Z408" s="5" t="str">
        <f>IFERROR(IF($O408=0,"",INDEX($A$5:$P$5,SMALL(IF(--($A408:$P408&lt;$A$6:$P$6),COLUMN($A$5:$P$5),IF($A408:$P408="غ",COLUMN($A$5:$P$5))),COLUMNS($A$7:J408)))),"")</f>
        <v/>
      </c>
      <c r="AA408" s="5" t="str">
        <f>IFERROR(IF($O408=0,"",INDEX($A$5:$P$5,SMALL(IF(--($A408:$P408&lt;$A$6:$P$6),COLUMN($A$5:$P$5),IF($A408:$P408="غ",COLUMN($A$5:$P$5))),COLUMNS($A$7:K408)))),"")</f>
        <v/>
      </c>
      <c r="AB408" s="5" t="str">
        <f>IFERROR(IF($O408=0,"",INDEX($A$5:$P$5,SMALL(IF(--($A408:$P408&lt;$A$6:$P$6),COLUMN($A$5:$P$5),IF($A408:$P408="غ",COLUMN($A$5:$P$5))),COLUMNS($A$7:L408)))),"")</f>
        <v/>
      </c>
      <c r="AC408" s="5" t="str">
        <f>IFERROR(IF($O408=0,"",INDEX($A$5:$P$5,SMALL(IF(--($A408:$P408&lt;$A$6:$P$6),COLUMN($A$5:$P$5),IF($A408:$P408="غ",COLUMN($A$5:$P$5))),COLUMNS($A$7:M408)))),"")</f>
        <v/>
      </c>
      <c r="AD408" s="5" t="str">
        <f>IFERROR(IF($O408=0,"",INDEX($A$5:$P$5,SMALL(IF(--($A408:$P408&lt;$A$6:$P$6),COLUMN($A$5:$P$5),IF($A408:$P408="غ",COLUMN($A$5:$P$5))),COLUMNS($A$7:N408)))),"")</f>
        <v/>
      </c>
      <c r="AE408" s="5" t="str">
        <f>IFERROR(IF($O408=0,"",INDEX($A$5:$P$5,SMALL(IF(--($A408:$P408&lt;$A$6:$P$6),COLUMN($A$5:$P$5),IF($A408:$P408="غ",COLUMN($A$5:$P$5))),COLUMNS($A$7:O408)))),"")</f>
        <v/>
      </c>
      <c r="AF408" s="5" t="str">
        <f>IFERROR(IF($O408=0,"",INDEX($A$5:$P$5,SMALL(IF(--($A408:$P408&lt;$A$6:$P$6),COLUMN($A$5:$P$5),IF($A408:$P408="غ",COLUMN($A$5:$P$5))),COLUMNS($A$7:P408)))),"")</f>
        <v/>
      </c>
    </row>
    <row r="409" spans="1:32">
      <c r="A409" s="9">
        <f>الرصد!O411</f>
        <v>0</v>
      </c>
      <c r="B409" s="9">
        <f>الرصد!P411</f>
        <v>0</v>
      </c>
      <c r="C409" s="9">
        <f>الرصد!Q411</f>
        <v>0</v>
      </c>
      <c r="D409" s="9">
        <f>الرصد!T411</f>
        <v>0</v>
      </c>
      <c r="E409" s="9">
        <f>الرصد!W411</f>
        <v>0</v>
      </c>
      <c r="F409" s="9">
        <f>الرصد!Z411</f>
        <v>0</v>
      </c>
      <c r="G409" s="9">
        <f>الرصد!AC411</f>
        <v>0</v>
      </c>
      <c r="H409" s="9">
        <f>الرصد!AD411</f>
        <v>0</v>
      </c>
      <c r="I409" s="9">
        <f>الرصد!AE411</f>
        <v>0</v>
      </c>
      <c r="J409" s="9">
        <f>الرصد!AH411</f>
        <v>0</v>
      </c>
      <c r="K409" s="9">
        <f>الرصد!AK411</f>
        <v>0</v>
      </c>
      <c r="L409" s="9">
        <f>الرصد!AN411</f>
        <v>0</v>
      </c>
      <c r="M409" s="9">
        <f>الرصد!AQ411</f>
        <v>0</v>
      </c>
      <c r="N409" s="9">
        <f>الرصد!AR411</f>
        <v>0</v>
      </c>
      <c r="O409" s="9">
        <f>الرصد!AS411</f>
        <v>0</v>
      </c>
      <c r="P409" s="9">
        <f>الرصد!AT411</f>
        <v>0</v>
      </c>
      <c r="Q409" s="5" t="str">
        <f>IFERROR(IF($O409=0,"",INDEX($A$5:$P$5,SMALL(IF(--($A409:$P409&lt;$A$6:$P$6),COLUMN($A$5:$P$5),IF($A409:$P409="غ",COLUMN($A$5:$P$5))),COLUMNS($A$7:A409)))),"")</f>
        <v/>
      </c>
      <c r="R409" s="5" t="str">
        <f>IFERROR(IF($O409=0,"",INDEX($A$5:$P$5,SMALL(IF(--($A409:$P409&lt;$A$6:$P$6),COLUMN($A$5:$P$5),IF($A409:$P409="غ",COLUMN($A$5:$P$5))),COLUMNS($A$7:B409)))),"")</f>
        <v/>
      </c>
      <c r="S409" s="5" t="str">
        <f>IFERROR(IF($O409=0,"",INDEX($A$5:$P$5,SMALL(IF(--($A409:$P409&lt;$A$6:$P$6),COLUMN($A$5:$P$5),IF($A409:$P409="غ",COLUMN($A$5:$P$5))),COLUMNS($A$7:C409)))),"")</f>
        <v/>
      </c>
      <c r="T409" s="5" t="str">
        <f>IFERROR(IF($O409=0,"",INDEX($A$5:$P$5,SMALL(IF(--($A409:$P409&lt;$A$6:$P$6),COLUMN($A$5:$P$5),IF($A409:$P409="غ",COLUMN($A$5:$P$5))),COLUMNS($A$7:D409)))),"")</f>
        <v/>
      </c>
      <c r="U409" s="5" t="str">
        <f>IFERROR(IF($O409=0,"",INDEX($A$5:$P$5,SMALL(IF(--($A409:$P409&lt;$A$6:$P$6),COLUMN($A$5:$P$5),IF($A409:$P409="غ",COLUMN($A$5:$P$5))),COLUMNS($A$7:E409)))),"")</f>
        <v/>
      </c>
      <c r="V409" s="5" t="str">
        <f>IFERROR(IF($O409=0,"",INDEX($A$5:$P$5,SMALL(IF(--($A409:$P409&lt;$A$6:$P$6),COLUMN($A$5:$P$5),IF($A409:$P409="غ",COLUMN($A$5:$P$5))),COLUMNS($A$7:F409)))),"")</f>
        <v/>
      </c>
      <c r="W409" s="5" t="str">
        <f>IFERROR(IF($O409=0,"",INDEX($A$5:$P$5,SMALL(IF(--($A409:$P409&lt;$A$6:$P$6),COLUMN($A$5:$P$5),IF($A409:$P409="غ",COLUMN($A$5:$P$5))),COLUMNS($A$7:G409)))),"")</f>
        <v/>
      </c>
      <c r="X409" s="5" t="str">
        <f>IFERROR(IF($O409=0,"",INDEX($A$5:$P$5,SMALL(IF(--($A409:$P409&lt;$A$6:$P$6),COLUMN($A$5:$P$5),IF($A409:$P409="غ",COLUMN($A$5:$P$5))),COLUMNS($A$7:H409)))),"")</f>
        <v/>
      </c>
      <c r="Y409" s="5" t="str">
        <f>IFERROR(IF($O409=0,"",INDEX($A$5:$P$5,SMALL(IF(--($A409:$P409&lt;$A$6:$P$6),COLUMN($A$5:$P$5),IF($A409:$P409="غ",COLUMN($A$5:$P$5))),COLUMNS($A$7:I409)))),"")</f>
        <v/>
      </c>
      <c r="Z409" s="5" t="str">
        <f>IFERROR(IF($O409=0,"",INDEX($A$5:$P$5,SMALL(IF(--($A409:$P409&lt;$A$6:$P$6),COLUMN($A$5:$P$5),IF($A409:$P409="غ",COLUMN($A$5:$P$5))),COLUMNS($A$7:J409)))),"")</f>
        <v/>
      </c>
      <c r="AA409" s="5" t="str">
        <f>IFERROR(IF($O409=0,"",INDEX($A$5:$P$5,SMALL(IF(--($A409:$P409&lt;$A$6:$P$6),COLUMN($A$5:$P$5),IF($A409:$P409="غ",COLUMN($A$5:$P$5))),COLUMNS($A$7:K409)))),"")</f>
        <v/>
      </c>
      <c r="AB409" s="5" t="str">
        <f>IFERROR(IF($O409=0,"",INDEX($A$5:$P$5,SMALL(IF(--($A409:$P409&lt;$A$6:$P$6),COLUMN($A$5:$P$5),IF($A409:$P409="غ",COLUMN($A$5:$P$5))),COLUMNS($A$7:L409)))),"")</f>
        <v/>
      </c>
      <c r="AC409" s="5" t="str">
        <f>IFERROR(IF($O409=0,"",INDEX($A$5:$P$5,SMALL(IF(--($A409:$P409&lt;$A$6:$P$6),COLUMN($A$5:$P$5),IF($A409:$P409="غ",COLUMN($A$5:$P$5))),COLUMNS($A$7:M409)))),"")</f>
        <v/>
      </c>
      <c r="AD409" s="5" t="str">
        <f>IFERROR(IF($O409=0,"",INDEX($A$5:$P$5,SMALL(IF(--($A409:$P409&lt;$A$6:$P$6),COLUMN($A$5:$P$5),IF($A409:$P409="غ",COLUMN($A$5:$P$5))),COLUMNS($A$7:N409)))),"")</f>
        <v/>
      </c>
      <c r="AE409" s="5" t="str">
        <f>IFERROR(IF($O409=0,"",INDEX($A$5:$P$5,SMALL(IF(--($A409:$P409&lt;$A$6:$P$6),COLUMN($A$5:$P$5),IF($A409:$P409="غ",COLUMN($A$5:$P$5))),COLUMNS($A$7:O409)))),"")</f>
        <v/>
      </c>
      <c r="AF409" s="5" t="str">
        <f>IFERROR(IF($O409=0,"",INDEX($A$5:$P$5,SMALL(IF(--($A409:$P409&lt;$A$6:$P$6),COLUMN($A$5:$P$5),IF($A409:$P409="غ",COLUMN($A$5:$P$5))),COLUMNS($A$7:P409)))),"")</f>
        <v/>
      </c>
    </row>
    <row r="410" spans="1:32">
      <c r="A410" s="9">
        <f>الرصد!O412</f>
        <v>0</v>
      </c>
      <c r="B410" s="9">
        <f>الرصد!P412</f>
        <v>0</v>
      </c>
      <c r="C410" s="9">
        <f>الرصد!Q412</f>
        <v>0</v>
      </c>
      <c r="D410" s="9">
        <f>الرصد!T412</f>
        <v>0</v>
      </c>
      <c r="E410" s="9">
        <f>الرصد!W412</f>
        <v>0</v>
      </c>
      <c r="F410" s="9">
        <f>الرصد!Z412</f>
        <v>0</v>
      </c>
      <c r="G410" s="9">
        <f>الرصد!AC412</f>
        <v>0</v>
      </c>
      <c r="H410" s="9">
        <f>الرصد!AD412</f>
        <v>0</v>
      </c>
      <c r="I410" s="9">
        <f>الرصد!AE412</f>
        <v>0</v>
      </c>
      <c r="J410" s="9">
        <f>الرصد!AH412</f>
        <v>0</v>
      </c>
      <c r="K410" s="9">
        <f>الرصد!AK412</f>
        <v>0</v>
      </c>
      <c r="L410" s="9">
        <f>الرصد!AN412</f>
        <v>0</v>
      </c>
      <c r="M410" s="9">
        <f>الرصد!AQ412</f>
        <v>0</v>
      </c>
      <c r="N410" s="9">
        <f>الرصد!AR412</f>
        <v>0</v>
      </c>
      <c r="O410" s="9">
        <f>الرصد!AS412</f>
        <v>0</v>
      </c>
      <c r="P410" s="9">
        <f>الرصد!AT412</f>
        <v>0</v>
      </c>
      <c r="Q410" s="5" t="str">
        <f>IFERROR(IF($O410=0,"",INDEX($A$5:$P$5,SMALL(IF(--($A410:$P410&lt;$A$6:$P$6),COLUMN($A$5:$P$5),IF($A410:$P410="غ",COLUMN($A$5:$P$5))),COLUMNS($A$7:A410)))),"")</f>
        <v/>
      </c>
      <c r="R410" s="5" t="str">
        <f>IFERROR(IF($O410=0,"",INDEX($A$5:$P$5,SMALL(IF(--($A410:$P410&lt;$A$6:$P$6),COLUMN($A$5:$P$5),IF($A410:$P410="غ",COLUMN($A$5:$P$5))),COLUMNS($A$7:B410)))),"")</f>
        <v/>
      </c>
      <c r="S410" s="5" t="str">
        <f>IFERROR(IF($O410=0,"",INDEX($A$5:$P$5,SMALL(IF(--($A410:$P410&lt;$A$6:$P$6),COLUMN($A$5:$P$5),IF($A410:$P410="غ",COLUMN($A$5:$P$5))),COLUMNS($A$7:C410)))),"")</f>
        <v/>
      </c>
      <c r="T410" s="5" t="str">
        <f>IFERROR(IF($O410=0,"",INDEX($A$5:$P$5,SMALL(IF(--($A410:$P410&lt;$A$6:$P$6),COLUMN($A$5:$P$5),IF($A410:$P410="غ",COLUMN($A$5:$P$5))),COLUMNS($A$7:D410)))),"")</f>
        <v/>
      </c>
      <c r="U410" s="5" t="str">
        <f>IFERROR(IF($O410=0,"",INDEX($A$5:$P$5,SMALL(IF(--($A410:$P410&lt;$A$6:$P$6),COLUMN($A$5:$P$5),IF($A410:$P410="غ",COLUMN($A$5:$P$5))),COLUMNS($A$7:E410)))),"")</f>
        <v/>
      </c>
      <c r="V410" s="5" t="str">
        <f>IFERROR(IF($O410=0,"",INDEX($A$5:$P$5,SMALL(IF(--($A410:$P410&lt;$A$6:$P$6),COLUMN($A$5:$P$5),IF($A410:$P410="غ",COLUMN($A$5:$P$5))),COLUMNS($A$7:F410)))),"")</f>
        <v/>
      </c>
      <c r="W410" s="5" t="str">
        <f>IFERROR(IF($O410=0,"",INDEX($A$5:$P$5,SMALL(IF(--($A410:$P410&lt;$A$6:$P$6),COLUMN($A$5:$P$5),IF($A410:$P410="غ",COLUMN($A$5:$P$5))),COLUMNS($A$7:G410)))),"")</f>
        <v/>
      </c>
      <c r="X410" s="5" t="str">
        <f>IFERROR(IF($O410=0,"",INDEX($A$5:$P$5,SMALL(IF(--($A410:$P410&lt;$A$6:$P$6),COLUMN($A$5:$P$5),IF($A410:$P410="غ",COLUMN($A$5:$P$5))),COLUMNS($A$7:H410)))),"")</f>
        <v/>
      </c>
      <c r="Y410" s="5" t="str">
        <f>IFERROR(IF($O410=0,"",INDEX($A$5:$P$5,SMALL(IF(--($A410:$P410&lt;$A$6:$P$6),COLUMN($A$5:$P$5),IF($A410:$P410="غ",COLUMN($A$5:$P$5))),COLUMNS($A$7:I410)))),"")</f>
        <v/>
      </c>
      <c r="Z410" s="5" t="str">
        <f>IFERROR(IF($O410=0,"",INDEX($A$5:$P$5,SMALL(IF(--($A410:$P410&lt;$A$6:$P$6),COLUMN($A$5:$P$5),IF($A410:$P410="غ",COLUMN($A$5:$P$5))),COLUMNS($A$7:J410)))),"")</f>
        <v/>
      </c>
      <c r="AA410" s="5" t="str">
        <f>IFERROR(IF($O410=0,"",INDEX($A$5:$P$5,SMALL(IF(--($A410:$P410&lt;$A$6:$P$6),COLUMN($A$5:$P$5),IF($A410:$P410="غ",COLUMN($A$5:$P$5))),COLUMNS($A$7:K410)))),"")</f>
        <v/>
      </c>
      <c r="AB410" s="5" t="str">
        <f>IFERROR(IF($O410=0,"",INDEX($A$5:$P$5,SMALL(IF(--($A410:$P410&lt;$A$6:$P$6),COLUMN($A$5:$P$5),IF($A410:$P410="غ",COLUMN($A$5:$P$5))),COLUMNS($A$7:L410)))),"")</f>
        <v/>
      </c>
      <c r="AC410" s="5" t="str">
        <f>IFERROR(IF($O410=0,"",INDEX($A$5:$P$5,SMALL(IF(--($A410:$P410&lt;$A$6:$P$6),COLUMN($A$5:$P$5),IF($A410:$P410="غ",COLUMN($A$5:$P$5))),COLUMNS($A$7:M410)))),"")</f>
        <v/>
      </c>
      <c r="AD410" s="5" t="str">
        <f>IFERROR(IF($O410=0,"",INDEX($A$5:$P$5,SMALL(IF(--($A410:$P410&lt;$A$6:$P$6),COLUMN($A$5:$P$5),IF($A410:$P410="غ",COLUMN($A$5:$P$5))),COLUMNS($A$7:N410)))),"")</f>
        <v/>
      </c>
      <c r="AE410" s="5" t="str">
        <f>IFERROR(IF($O410=0,"",INDEX($A$5:$P$5,SMALL(IF(--($A410:$P410&lt;$A$6:$P$6),COLUMN($A$5:$P$5),IF($A410:$P410="غ",COLUMN($A$5:$P$5))),COLUMNS($A$7:O410)))),"")</f>
        <v/>
      </c>
      <c r="AF410" s="5" t="str">
        <f>IFERROR(IF($O410=0,"",INDEX($A$5:$P$5,SMALL(IF(--($A410:$P410&lt;$A$6:$P$6),COLUMN($A$5:$P$5),IF($A410:$P410="غ",COLUMN($A$5:$P$5))),COLUMNS($A$7:P410)))),"")</f>
        <v/>
      </c>
    </row>
    <row r="411" spans="1:32">
      <c r="A411" s="9">
        <f>الرصد!O413</f>
        <v>0</v>
      </c>
      <c r="B411" s="9">
        <f>الرصد!P413</f>
        <v>0</v>
      </c>
      <c r="C411" s="9">
        <f>الرصد!Q413</f>
        <v>0</v>
      </c>
      <c r="D411" s="9">
        <f>الرصد!T413</f>
        <v>0</v>
      </c>
      <c r="E411" s="9">
        <f>الرصد!W413</f>
        <v>0</v>
      </c>
      <c r="F411" s="9">
        <f>الرصد!Z413</f>
        <v>0</v>
      </c>
      <c r="G411" s="9">
        <f>الرصد!AC413</f>
        <v>0</v>
      </c>
      <c r="H411" s="9">
        <f>الرصد!AD413</f>
        <v>0</v>
      </c>
      <c r="I411" s="9">
        <f>الرصد!AE413</f>
        <v>0</v>
      </c>
      <c r="J411" s="9">
        <f>الرصد!AH413</f>
        <v>0</v>
      </c>
      <c r="K411" s="9">
        <f>الرصد!AK413</f>
        <v>0</v>
      </c>
      <c r="L411" s="9">
        <f>الرصد!AN413</f>
        <v>0</v>
      </c>
      <c r="M411" s="9">
        <f>الرصد!AQ413</f>
        <v>0</v>
      </c>
      <c r="N411" s="9">
        <f>الرصد!AR413</f>
        <v>0</v>
      </c>
      <c r="O411" s="9">
        <f>الرصد!AS413</f>
        <v>0</v>
      </c>
      <c r="P411" s="9">
        <f>الرصد!AT413</f>
        <v>0</v>
      </c>
      <c r="Q411" s="5" t="str">
        <f>IFERROR(IF($O411=0,"",INDEX($A$5:$P$5,SMALL(IF(--($A411:$P411&lt;$A$6:$P$6),COLUMN($A$5:$P$5),IF($A411:$P411="غ",COLUMN($A$5:$P$5))),COLUMNS($A$7:A411)))),"")</f>
        <v/>
      </c>
      <c r="R411" s="5" t="str">
        <f>IFERROR(IF($O411=0,"",INDEX($A$5:$P$5,SMALL(IF(--($A411:$P411&lt;$A$6:$P$6),COLUMN($A$5:$P$5),IF($A411:$P411="غ",COLUMN($A$5:$P$5))),COLUMNS($A$7:B411)))),"")</f>
        <v/>
      </c>
      <c r="S411" s="5" t="str">
        <f>IFERROR(IF($O411=0,"",INDEX($A$5:$P$5,SMALL(IF(--($A411:$P411&lt;$A$6:$P$6),COLUMN($A$5:$P$5),IF($A411:$P411="غ",COLUMN($A$5:$P$5))),COLUMNS($A$7:C411)))),"")</f>
        <v/>
      </c>
      <c r="T411" s="5" t="str">
        <f>IFERROR(IF($O411=0,"",INDEX($A$5:$P$5,SMALL(IF(--($A411:$P411&lt;$A$6:$P$6),COLUMN($A$5:$P$5),IF($A411:$P411="غ",COLUMN($A$5:$P$5))),COLUMNS($A$7:D411)))),"")</f>
        <v/>
      </c>
      <c r="U411" s="5" t="str">
        <f>IFERROR(IF($O411=0,"",INDEX($A$5:$P$5,SMALL(IF(--($A411:$P411&lt;$A$6:$P$6),COLUMN($A$5:$P$5),IF($A411:$P411="غ",COLUMN($A$5:$P$5))),COLUMNS($A$7:E411)))),"")</f>
        <v/>
      </c>
      <c r="V411" s="5" t="str">
        <f>IFERROR(IF($O411=0,"",INDEX($A$5:$P$5,SMALL(IF(--($A411:$P411&lt;$A$6:$P$6),COLUMN($A$5:$P$5),IF($A411:$P411="غ",COLUMN($A$5:$P$5))),COLUMNS($A$7:F411)))),"")</f>
        <v/>
      </c>
      <c r="W411" s="5" t="str">
        <f>IFERROR(IF($O411=0,"",INDEX($A$5:$P$5,SMALL(IF(--($A411:$P411&lt;$A$6:$P$6),COLUMN($A$5:$P$5),IF($A411:$P411="غ",COLUMN($A$5:$P$5))),COLUMNS($A$7:G411)))),"")</f>
        <v/>
      </c>
      <c r="X411" s="5" t="str">
        <f>IFERROR(IF($O411=0,"",INDEX($A$5:$P$5,SMALL(IF(--($A411:$P411&lt;$A$6:$P$6),COLUMN($A$5:$P$5),IF($A411:$P411="غ",COLUMN($A$5:$P$5))),COLUMNS($A$7:H411)))),"")</f>
        <v/>
      </c>
      <c r="Y411" s="5" t="str">
        <f>IFERROR(IF($O411=0,"",INDEX($A$5:$P$5,SMALL(IF(--($A411:$P411&lt;$A$6:$P$6),COLUMN($A$5:$P$5),IF($A411:$P411="غ",COLUMN($A$5:$P$5))),COLUMNS($A$7:I411)))),"")</f>
        <v/>
      </c>
      <c r="Z411" s="5" t="str">
        <f>IFERROR(IF($O411=0,"",INDEX($A$5:$P$5,SMALL(IF(--($A411:$P411&lt;$A$6:$P$6),COLUMN($A$5:$P$5),IF($A411:$P411="غ",COLUMN($A$5:$P$5))),COLUMNS($A$7:J411)))),"")</f>
        <v/>
      </c>
      <c r="AA411" s="5" t="str">
        <f>IFERROR(IF($O411=0,"",INDEX($A$5:$P$5,SMALL(IF(--($A411:$P411&lt;$A$6:$P$6),COLUMN($A$5:$P$5),IF($A411:$P411="غ",COLUMN($A$5:$P$5))),COLUMNS($A$7:K411)))),"")</f>
        <v/>
      </c>
      <c r="AB411" s="5" t="str">
        <f>IFERROR(IF($O411=0,"",INDEX($A$5:$P$5,SMALL(IF(--($A411:$P411&lt;$A$6:$P$6),COLUMN($A$5:$P$5),IF($A411:$P411="غ",COLUMN($A$5:$P$5))),COLUMNS($A$7:L411)))),"")</f>
        <v/>
      </c>
      <c r="AC411" s="5" t="str">
        <f>IFERROR(IF($O411=0,"",INDEX($A$5:$P$5,SMALL(IF(--($A411:$P411&lt;$A$6:$P$6),COLUMN($A$5:$P$5),IF($A411:$P411="غ",COLUMN($A$5:$P$5))),COLUMNS($A$7:M411)))),"")</f>
        <v/>
      </c>
      <c r="AD411" s="5" t="str">
        <f>IFERROR(IF($O411=0,"",INDEX($A$5:$P$5,SMALL(IF(--($A411:$P411&lt;$A$6:$P$6),COLUMN($A$5:$P$5),IF($A411:$P411="غ",COLUMN($A$5:$P$5))),COLUMNS($A$7:N411)))),"")</f>
        <v/>
      </c>
      <c r="AE411" s="5" t="str">
        <f>IFERROR(IF($O411=0,"",INDEX($A$5:$P$5,SMALL(IF(--($A411:$P411&lt;$A$6:$P$6),COLUMN($A$5:$P$5),IF($A411:$P411="غ",COLUMN($A$5:$P$5))),COLUMNS($A$7:O411)))),"")</f>
        <v/>
      </c>
      <c r="AF411" s="5" t="str">
        <f>IFERROR(IF($O411=0,"",INDEX($A$5:$P$5,SMALL(IF(--($A411:$P411&lt;$A$6:$P$6),COLUMN($A$5:$P$5),IF($A411:$P411="غ",COLUMN($A$5:$P$5))),COLUMNS($A$7:P411)))),"")</f>
        <v/>
      </c>
    </row>
    <row r="412" spans="1:32">
      <c r="A412" s="9">
        <f>الرصد!O414</f>
        <v>0</v>
      </c>
      <c r="B412" s="9">
        <f>الرصد!P414</f>
        <v>0</v>
      </c>
      <c r="C412" s="9">
        <f>الرصد!Q414</f>
        <v>0</v>
      </c>
      <c r="D412" s="9">
        <f>الرصد!T414</f>
        <v>0</v>
      </c>
      <c r="E412" s="9">
        <f>الرصد!W414</f>
        <v>0</v>
      </c>
      <c r="F412" s="9">
        <f>الرصد!Z414</f>
        <v>0</v>
      </c>
      <c r="G412" s="9">
        <f>الرصد!AC414</f>
        <v>0</v>
      </c>
      <c r="H412" s="9">
        <f>الرصد!AD414</f>
        <v>0</v>
      </c>
      <c r="I412" s="9">
        <f>الرصد!AE414</f>
        <v>0</v>
      </c>
      <c r="J412" s="9">
        <f>الرصد!AH414</f>
        <v>0</v>
      </c>
      <c r="K412" s="9">
        <f>الرصد!AK414</f>
        <v>0</v>
      </c>
      <c r="L412" s="9">
        <f>الرصد!AN414</f>
        <v>0</v>
      </c>
      <c r="M412" s="9">
        <f>الرصد!AQ414</f>
        <v>0</v>
      </c>
      <c r="N412" s="9">
        <f>الرصد!AR414</f>
        <v>0</v>
      </c>
      <c r="O412" s="9">
        <f>الرصد!AS414</f>
        <v>0</v>
      </c>
      <c r="P412" s="9">
        <f>الرصد!AT414</f>
        <v>0</v>
      </c>
      <c r="Q412" s="5" t="str">
        <f>IFERROR(IF($O412=0,"",INDEX($A$5:$P$5,SMALL(IF(--($A412:$P412&lt;$A$6:$P$6),COLUMN($A$5:$P$5),IF($A412:$P412="غ",COLUMN($A$5:$P$5))),COLUMNS($A$7:A412)))),"")</f>
        <v/>
      </c>
      <c r="R412" s="5" t="str">
        <f>IFERROR(IF($O412=0,"",INDEX($A$5:$P$5,SMALL(IF(--($A412:$P412&lt;$A$6:$P$6),COLUMN($A$5:$P$5),IF($A412:$P412="غ",COLUMN($A$5:$P$5))),COLUMNS($A$7:B412)))),"")</f>
        <v/>
      </c>
      <c r="S412" s="5" t="str">
        <f>IFERROR(IF($O412=0,"",INDEX($A$5:$P$5,SMALL(IF(--($A412:$P412&lt;$A$6:$P$6),COLUMN($A$5:$P$5),IF($A412:$P412="غ",COLUMN($A$5:$P$5))),COLUMNS($A$7:C412)))),"")</f>
        <v/>
      </c>
      <c r="T412" s="5" t="str">
        <f>IFERROR(IF($O412=0,"",INDEX($A$5:$P$5,SMALL(IF(--($A412:$P412&lt;$A$6:$P$6),COLUMN($A$5:$P$5),IF($A412:$P412="غ",COLUMN($A$5:$P$5))),COLUMNS($A$7:D412)))),"")</f>
        <v/>
      </c>
      <c r="U412" s="5" t="str">
        <f>IFERROR(IF($O412=0,"",INDEX($A$5:$P$5,SMALL(IF(--($A412:$P412&lt;$A$6:$P$6),COLUMN($A$5:$P$5),IF($A412:$P412="غ",COLUMN($A$5:$P$5))),COLUMNS($A$7:E412)))),"")</f>
        <v/>
      </c>
      <c r="V412" s="5" t="str">
        <f>IFERROR(IF($O412=0,"",INDEX($A$5:$P$5,SMALL(IF(--($A412:$P412&lt;$A$6:$P$6),COLUMN($A$5:$P$5),IF($A412:$P412="غ",COLUMN($A$5:$P$5))),COLUMNS($A$7:F412)))),"")</f>
        <v/>
      </c>
      <c r="W412" s="5" t="str">
        <f>IFERROR(IF($O412=0,"",INDEX($A$5:$P$5,SMALL(IF(--($A412:$P412&lt;$A$6:$P$6),COLUMN($A$5:$P$5),IF($A412:$P412="غ",COLUMN($A$5:$P$5))),COLUMNS($A$7:G412)))),"")</f>
        <v/>
      </c>
      <c r="X412" s="5" t="str">
        <f>IFERROR(IF($O412=0,"",INDEX($A$5:$P$5,SMALL(IF(--($A412:$P412&lt;$A$6:$P$6),COLUMN($A$5:$P$5),IF($A412:$P412="غ",COLUMN($A$5:$P$5))),COLUMNS($A$7:H412)))),"")</f>
        <v/>
      </c>
      <c r="Y412" s="5" t="str">
        <f>IFERROR(IF($O412=0,"",INDEX($A$5:$P$5,SMALL(IF(--($A412:$P412&lt;$A$6:$P$6),COLUMN($A$5:$P$5),IF($A412:$P412="غ",COLUMN($A$5:$P$5))),COLUMNS($A$7:I412)))),"")</f>
        <v/>
      </c>
      <c r="Z412" s="5" t="str">
        <f>IFERROR(IF($O412=0,"",INDEX($A$5:$P$5,SMALL(IF(--($A412:$P412&lt;$A$6:$P$6),COLUMN($A$5:$P$5),IF($A412:$P412="غ",COLUMN($A$5:$P$5))),COLUMNS($A$7:J412)))),"")</f>
        <v/>
      </c>
      <c r="AA412" s="5" t="str">
        <f>IFERROR(IF($O412=0,"",INDEX($A$5:$P$5,SMALL(IF(--($A412:$P412&lt;$A$6:$P$6),COLUMN($A$5:$P$5),IF($A412:$P412="غ",COLUMN($A$5:$P$5))),COLUMNS($A$7:K412)))),"")</f>
        <v/>
      </c>
      <c r="AB412" s="5" t="str">
        <f>IFERROR(IF($O412=0,"",INDEX($A$5:$P$5,SMALL(IF(--($A412:$P412&lt;$A$6:$P$6),COLUMN($A$5:$P$5),IF($A412:$P412="غ",COLUMN($A$5:$P$5))),COLUMNS($A$7:L412)))),"")</f>
        <v/>
      </c>
      <c r="AC412" s="5" t="str">
        <f>IFERROR(IF($O412=0,"",INDEX($A$5:$P$5,SMALL(IF(--($A412:$P412&lt;$A$6:$P$6),COLUMN($A$5:$P$5),IF($A412:$P412="غ",COLUMN($A$5:$P$5))),COLUMNS($A$7:M412)))),"")</f>
        <v/>
      </c>
      <c r="AD412" s="5" t="str">
        <f>IFERROR(IF($O412=0,"",INDEX($A$5:$P$5,SMALL(IF(--($A412:$P412&lt;$A$6:$P$6),COLUMN($A$5:$P$5),IF($A412:$P412="غ",COLUMN($A$5:$P$5))),COLUMNS($A$7:N412)))),"")</f>
        <v/>
      </c>
      <c r="AE412" s="5" t="str">
        <f>IFERROR(IF($O412=0,"",INDEX($A$5:$P$5,SMALL(IF(--($A412:$P412&lt;$A$6:$P$6),COLUMN($A$5:$P$5),IF($A412:$P412="غ",COLUMN($A$5:$P$5))),COLUMNS($A$7:O412)))),"")</f>
        <v/>
      </c>
      <c r="AF412" s="5" t="str">
        <f>IFERROR(IF($O412=0,"",INDEX($A$5:$P$5,SMALL(IF(--($A412:$P412&lt;$A$6:$P$6),COLUMN($A$5:$P$5),IF($A412:$P412="غ",COLUMN($A$5:$P$5))),COLUMNS($A$7:P412)))),"")</f>
        <v/>
      </c>
    </row>
    <row r="413" spans="1:32">
      <c r="A413" s="9">
        <f>الرصد!O415</f>
        <v>0</v>
      </c>
      <c r="B413" s="9">
        <f>الرصد!P415</f>
        <v>0</v>
      </c>
      <c r="C413" s="9">
        <f>الرصد!Q415</f>
        <v>0</v>
      </c>
      <c r="D413" s="9">
        <f>الرصد!T415</f>
        <v>0</v>
      </c>
      <c r="E413" s="9">
        <f>الرصد!W415</f>
        <v>0</v>
      </c>
      <c r="F413" s="9">
        <f>الرصد!Z415</f>
        <v>0</v>
      </c>
      <c r="G413" s="9">
        <f>الرصد!AC415</f>
        <v>0</v>
      </c>
      <c r="H413" s="9">
        <f>الرصد!AD415</f>
        <v>0</v>
      </c>
      <c r="I413" s="9">
        <f>الرصد!AE415</f>
        <v>0</v>
      </c>
      <c r="J413" s="9">
        <f>الرصد!AH415</f>
        <v>0</v>
      </c>
      <c r="K413" s="9">
        <f>الرصد!AK415</f>
        <v>0</v>
      </c>
      <c r="L413" s="9">
        <f>الرصد!AN415</f>
        <v>0</v>
      </c>
      <c r="M413" s="9">
        <f>الرصد!AQ415</f>
        <v>0</v>
      </c>
      <c r="N413" s="9">
        <f>الرصد!AR415</f>
        <v>0</v>
      </c>
      <c r="O413" s="9">
        <f>الرصد!AS415</f>
        <v>0</v>
      </c>
      <c r="P413" s="9">
        <f>الرصد!AT415</f>
        <v>0</v>
      </c>
      <c r="Q413" s="5" t="str">
        <f>IFERROR(IF($O413=0,"",INDEX($A$5:$P$5,SMALL(IF(--($A413:$P413&lt;$A$6:$P$6),COLUMN($A$5:$P$5),IF($A413:$P413="غ",COLUMN($A$5:$P$5))),COLUMNS($A$7:A413)))),"")</f>
        <v/>
      </c>
      <c r="R413" s="5" t="str">
        <f>IFERROR(IF($O413=0,"",INDEX($A$5:$P$5,SMALL(IF(--($A413:$P413&lt;$A$6:$P$6),COLUMN($A$5:$P$5),IF($A413:$P413="غ",COLUMN($A$5:$P$5))),COLUMNS($A$7:B413)))),"")</f>
        <v/>
      </c>
      <c r="S413" s="5" t="str">
        <f>IFERROR(IF($O413=0,"",INDEX($A$5:$P$5,SMALL(IF(--($A413:$P413&lt;$A$6:$P$6),COLUMN($A$5:$P$5),IF($A413:$P413="غ",COLUMN($A$5:$P$5))),COLUMNS($A$7:C413)))),"")</f>
        <v/>
      </c>
      <c r="T413" s="5" t="str">
        <f>IFERROR(IF($O413=0,"",INDEX($A$5:$P$5,SMALL(IF(--($A413:$P413&lt;$A$6:$P$6),COLUMN($A$5:$P$5),IF($A413:$P413="غ",COLUMN($A$5:$P$5))),COLUMNS($A$7:D413)))),"")</f>
        <v/>
      </c>
      <c r="U413" s="5" t="str">
        <f>IFERROR(IF($O413=0,"",INDEX($A$5:$P$5,SMALL(IF(--($A413:$P413&lt;$A$6:$P$6),COLUMN($A$5:$P$5),IF($A413:$P413="غ",COLUMN($A$5:$P$5))),COLUMNS($A$7:E413)))),"")</f>
        <v/>
      </c>
      <c r="V413" s="5" t="str">
        <f>IFERROR(IF($O413=0,"",INDEX($A$5:$P$5,SMALL(IF(--($A413:$P413&lt;$A$6:$P$6),COLUMN($A$5:$P$5),IF($A413:$P413="غ",COLUMN($A$5:$P$5))),COLUMNS($A$7:F413)))),"")</f>
        <v/>
      </c>
      <c r="W413" s="5" t="str">
        <f>IFERROR(IF($O413=0,"",INDEX($A$5:$P$5,SMALL(IF(--($A413:$P413&lt;$A$6:$P$6),COLUMN($A$5:$P$5),IF($A413:$P413="غ",COLUMN($A$5:$P$5))),COLUMNS($A$7:G413)))),"")</f>
        <v/>
      </c>
      <c r="X413" s="5" t="str">
        <f>IFERROR(IF($O413=0,"",INDEX($A$5:$P$5,SMALL(IF(--($A413:$P413&lt;$A$6:$P$6),COLUMN($A$5:$P$5),IF($A413:$P413="غ",COLUMN($A$5:$P$5))),COLUMNS($A$7:H413)))),"")</f>
        <v/>
      </c>
      <c r="Y413" s="5" t="str">
        <f>IFERROR(IF($O413=0,"",INDEX($A$5:$P$5,SMALL(IF(--($A413:$P413&lt;$A$6:$P$6),COLUMN($A$5:$P$5),IF($A413:$P413="غ",COLUMN($A$5:$P$5))),COLUMNS($A$7:I413)))),"")</f>
        <v/>
      </c>
      <c r="Z413" s="5" t="str">
        <f>IFERROR(IF($O413=0,"",INDEX($A$5:$P$5,SMALL(IF(--($A413:$P413&lt;$A$6:$P$6),COLUMN($A$5:$P$5),IF($A413:$P413="غ",COLUMN($A$5:$P$5))),COLUMNS($A$7:J413)))),"")</f>
        <v/>
      </c>
      <c r="AA413" s="5" t="str">
        <f>IFERROR(IF($O413=0,"",INDEX($A$5:$P$5,SMALL(IF(--($A413:$P413&lt;$A$6:$P$6),COLUMN($A$5:$P$5),IF($A413:$P413="غ",COLUMN($A$5:$P$5))),COLUMNS($A$7:K413)))),"")</f>
        <v/>
      </c>
      <c r="AB413" s="5" t="str">
        <f>IFERROR(IF($O413=0,"",INDEX($A$5:$P$5,SMALL(IF(--($A413:$P413&lt;$A$6:$P$6),COLUMN($A$5:$P$5),IF($A413:$P413="غ",COLUMN($A$5:$P$5))),COLUMNS($A$7:L413)))),"")</f>
        <v/>
      </c>
      <c r="AC413" s="5" t="str">
        <f>IFERROR(IF($O413=0,"",INDEX($A$5:$P$5,SMALL(IF(--($A413:$P413&lt;$A$6:$P$6),COLUMN($A$5:$P$5),IF($A413:$P413="غ",COLUMN($A$5:$P$5))),COLUMNS($A$7:M413)))),"")</f>
        <v/>
      </c>
      <c r="AD413" s="5" t="str">
        <f>IFERROR(IF($O413=0,"",INDEX($A$5:$P$5,SMALL(IF(--($A413:$P413&lt;$A$6:$P$6),COLUMN($A$5:$P$5),IF($A413:$P413="غ",COLUMN($A$5:$P$5))),COLUMNS($A$7:N413)))),"")</f>
        <v/>
      </c>
      <c r="AE413" s="5" t="str">
        <f>IFERROR(IF($O413=0,"",INDEX($A$5:$P$5,SMALL(IF(--($A413:$P413&lt;$A$6:$P$6),COLUMN($A$5:$P$5),IF($A413:$P413="غ",COLUMN($A$5:$P$5))),COLUMNS($A$7:O413)))),"")</f>
        <v/>
      </c>
      <c r="AF413" s="5" t="str">
        <f>IFERROR(IF($O413=0,"",INDEX($A$5:$P$5,SMALL(IF(--($A413:$P413&lt;$A$6:$P$6),COLUMN($A$5:$P$5),IF($A413:$P413="غ",COLUMN($A$5:$P$5))),COLUMNS($A$7:P413)))),"")</f>
        <v/>
      </c>
    </row>
    <row r="414" spans="1:32">
      <c r="A414" s="9">
        <f>الرصد!O416</f>
        <v>0</v>
      </c>
      <c r="B414" s="9">
        <f>الرصد!P416</f>
        <v>0</v>
      </c>
      <c r="C414" s="9">
        <f>الرصد!Q416</f>
        <v>0</v>
      </c>
      <c r="D414" s="9">
        <f>الرصد!T416</f>
        <v>0</v>
      </c>
      <c r="E414" s="9">
        <f>الرصد!W416</f>
        <v>0</v>
      </c>
      <c r="F414" s="9">
        <f>الرصد!Z416</f>
        <v>0</v>
      </c>
      <c r="G414" s="9">
        <f>الرصد!AC416</f>
        <v>0</v>
      </c>
      <c r="H414" s="9">
        <f>الرصد!AD416</f>
        <v>0</v>
      </c>
      <c r="I414" s="9">
        <f>الرصد!AE416</f>
        <v>0</v>
      </c>
      <c r="J414" s="9">
        <f>الرصد!AH416</f>
        <v>0</v>
      </c>
      <c r="K414" s="9">
        <f>الرصد!AK416</f>
        <v>0</v>
      </c>
      <c r="L414" s="9">
        <f>الرصد!AN416</f>
        <v>0</v>
      </c>
      <c r="M414" s="9">
        <f>الرصد!AQ416</f>
        <v>0</v>
      </c>
      <c r="N414" s="9">
        <f>الرصد!AR416</f>
        <v>0</v>
      </c>
      <c r="O414" s="9">
        <f>الرصد!AS416</f>
        <v>0</v>
      </c>
      <c r="P414" s="9">
        <f>الرصد!AT416</f>
        <v>0</v>
      </c>
      <c r="Q414" s="5" t="str">
        <f>IFERROR(IF($O414=0,"",INDEX($A$5:$P$5,SMALL(IF(--($A414:$P414&lt;$A$6:$P$6),COLUMN($A$5:$P$5),IF($A414:$P414="غ",COLUMN($A$5:$P$5))),COLUMNS($A$7:A414)))),"")</f>
        <v/>
      </c>
      <c r="R414" s="5" t="str">
        <f>IFERROR(IF($O414=0,"",INDEX($A$5:$P$5,SMALL(IF(--($A414:$P414&lt;$A$6:$P$6),COLUMN($A$5:$P$5),IF($A414:$P414="غ",COLUMN($A$5:$P$5))),COLUMNS($A$7:B414)))),"")</f>
        <v/>
      </c>
      <c r="S414" s="5" t="str">
        <f>IFERROR(IF($O414=0,"",INDEX($A$5:$P$5,SMALL(IF(--($A414:$P414&lt;$A$6:$P$6),COLUMN($A$5:$P$5),IF($A414:$P414="غ",COLUMN($A$5:$P$5))),COLUMNS($A$7:C414)))),"")</f>
        <v/>
      </c>
      <c r="T414" s="5" t="str">
        <f>IFERROR(IF($O414=0,"",INDEX($A$5:$P$5,SMALL(IF(--($A414:$P414&lt;$A$6:$P$6),COLUMN($A$5:$P$5),IF($A414:$P414="غ",COLUMN($A$5:$P$5))),COLUMNS($A$7:D414)))),"")</f>
        <v/>
      </c>
      <c r="U414" s="5" t="str">
        <f>IFERROR(IF($O414=0,"",INDEX($A$5:$P$5,SMALL(IF(--($A414:$P414&lt;$A$6:$P$6),COLUMN($A$5:$P$5),IF($A414:$P414="غ",COLUMN($A$5:$P$5))),COLUMNS($A$7:E414)))),"")</f>
        <v/>
      </c>
      <c r="V414" s="5" t="str">
        <f>IFERROR(IF($O414=0,"",INDEX($A$5:$P$5,SMALL(IF(--($A414:$P414&lt;$A$6:$P$6),COLUMN($A$5:$P$5),IF($A414:$P414="غ",COLUMN($A$5:$P$5))),COLUMNS($A$7:F414)))),"")</f>
        <v/>
      </c>
      <c r="W414" s="5" t="str">
        <f>IFERROR(IF($O414=0,"",INDEX($A$5:$P$5,SMALL(IF(--($A414:$P414&lt;$A$6:$P$6),COLUMN($A$5:$P$5),IF($A414:$P414="غ",COLUMN($A$5:$P$5))),COLUMNS($A$7:G414)))),"")</f>
        <v/>
      </c>
      <c r="X414" s="5" t="str">
        <f>IFERROR(IF($O414=0,"",INDEX($A$5:$P$5,SMALL(IF(--($A414:$P414&lt;$A$6:$P$6),COLUMN($A$5:$P$5),IF($A414:$P414="غ",COLUMN($A$5:$P$5))),COLUMNS($A$7:H414)))),"")</f>
        <v/>
      </c>
      <c r="Y414" s="5" t="str">
        <f>IFERROR(IF($O414=0,"",INDEX($A$5:$P$5,SMALL(IF(--($A414:$P414&lt;$A$6:$P$6),COLUMN($A$5:$P$5),IF($A414:$P414="غ",COLUMN($A$5:$P$5))),COLUMNS($A$7:I414)))),"")</f>
        <v/>
      </c>
      <c r="Z414" s="5" t="str">
        <f>IFERROR(IF($O414=0,"",INDEX($A$5:$P$5,SMALL(IF(--($A414:$P414&lt;$A$6:$P$6),COLUMN($A$5:$P$5),IF($A414:$P414="غ",COLUMN($A$5:$P$5))),COLUMNS($A$7:J414)))),"")</f>
        <v/>
      </c>
      <c r="AA414" s="5" t="str">
        <f>IFERROR(IF($O414=0,"",INDEX($A$5:$P$5,SMALL(IF(--($A414:$P414&lt;$A$6:$P$6),COLUMN($A$5:$P$5),IF($A414:$P414="غ",COLUMN($A$5:$P$5))),COLUMNS($A$7:K414)))),"")</f>
        <v/>
      </c>
      <c r="AB414" s="5" t="str">
        <f>IFERROR(IF($O414=0,"",INDEX($A$5:$P$5,SMALL(IF(--($A414:$P414&lt;$A$6:$P$6),COLUMN($A$5:$P$5),IF($A414:$P414="غ",COLUMN($A$5:$P$5))),COLUMNS($A$7:L414)))),"")</f>
        <v/>
      </c>
      <c r="AC414" s="5" t="str">
        <f>IFERROR(IF($O414=0,"",INDEX($A$5:$P$5,SMALL(IF(--($A414:$P414&lt;$A$6:$P$6),COLUMN($A$5:$P$5),IF($A414:$P414="غ",COLUMN($A$5:$P$5))),COLUMNS($A$7:M414)))),"")</f>
        <v/>
      </c>
      <c r="AD414" s="5" t="str">
        <f>IFERROR(IF($O414=0,"",INDEX($A$5:$P$5,SMALL(IF(--($A414:$P414&lt;$A$6:$P$6),COLUMN($A$5:$P$5),IF($A414:$P414="غ",COLUMN($A$5:$P$5))),COLUMNS($A$7:N414)))),"")</f>
        <v/>
      </c>
      <c r="AE414" s="5" t="str">
        <f>IFERROR(IF($O414=0,"",INDEX($A$5:$P$5,SMALL(IF(--($A414:$P414&lt;$A$6:$P$6),COLUMN($A$5:$P$5),IF($A414:$P414="غ",COLUMN($A$5:$P$5))),COLUMNS($A$7:O414)))),"")</f>
        <v/>
      </c>
      <c r="AF414" s="5" t="str">
        <f>IFERROR(IF($O414=0,"",INDEX($A$5:$P$5,SMALL(IF(--($A414:$P414&lt;$A$6:$P$6),COLUMN($A$5:$P$5),IF($A414:$P414="غ",COLUMN($A$5:$P$5))),COLUMNS($A$7:P414)))),"")</f>
        <v/>
      </c>
    </row>
    <row r="415" spans="1:32">
      <c r="A415" s="9">
        <f>الرصد!O417</f>
        <v>0</v>
      </c>
      <c r="B415" s="9">
        <f>الرصد!P417</f>
        <v>0</v>
      </c>
      <c r="C415" s="9">
        <f>الرصد!Q417</f>
        <v>0</v>
      </c>
      <c r="D415" s="9">
        <f>الرصد!T417</f>
        <v>0</v>
      </c>
      <c r="E415" s="9">
        <f>الرصد!W417</f>
        <v>0</v>
      </c>
      <c r="F415" s="9">
        <f>الرصد!Z417</f>
        <v>0</v>
      </c>
      <c r="G415" s="9">
        <f>الرصد!AC417</f>
        <v>0</v>
      </c>
      <c r="H415" s="9">
        <f>الرصد!AD417</f>
        <v>0</v>
      </c>
      <c r="I415" s="9">
        <f>الرصد!AE417</f>
        <v>0</v>
      </c>
      <c r="J415" s="9">
        <f>الرصد!AH417</f>
        <v>0</v>
      </c>
      <c r="K415" s="9">
        <f>الرصد!AK417</f>
        <v>0</v>
      </c>
      <c r="L415" s="9">
        <f>الرصد!AN417</f>
        <v>0</v>
      </c>
      <c r="M415" s="9">
        <f>الرصد!AQ417</f>
        <v>0</v>
      </c>
      <c r="N415" s="9">
        <f>الرصد!AR417</f>
        <v>0</v>
      </c>
      <c r="O415" s="9">
        <f>الرصد!AS417</f>
        <v>0</v>
      </c>
      <c r="P415" s="9">
        <f>الرصد!AT417</f>
        <v>0</v>
      </c>
      <c r="Q415" s="5" t="str">
        <f>IFERROR(IF($O415=0,"",INDEX($A$5:$P$5,SMALL(IF(--($A415:$P415&lt;$A$6:$P$6),COLUMN($A$5:$P$5),IF($A415:$P415="غ",COLUMN($A$5:$P$5))),COLUMNS($A$7:A415)))),"")</f>
        <v/>
      </c>
      <c r="R415" s="5" t="str">
        <f>IFERROR(IF($O415=0,"",INDEX($A$5:$P$5,SMALL(IF(--($A415:$P415&lt;$A$6:$P$6),COLUMN($A$5:$P$5),IF($A415:$P415="غ",COLUMN($A$5:$P$5))),COLUMNS($A$7:B415)))),"")</f>
        <v/>
      </c>
      <c r="S415" s="5" t="str">
        <f>IFERROR(IF($O415=0,"",INDEX($A$5:$P$5,SMALL(IF(--($A415:$P415&lt;$A$6:$P$6),COLUMN($A$5:$P$5),IF($A415:$P415="غ",COLUMN($A$5:$P$5))),COLUMNS($A$7:C415)))),"")</f>
        <v/>
      </c>
      <c r="T415" s="5" t="str">
        <f>IFERROR(IF($O415=0,"",INDEX($A$5:$P$5,SMALL(IF(--($A415:$P415&lt;$A$6:$P$6),COLUMN($A$5:$P$5),IF($A415:$P415="غ",COLUMN($A$5:$P$5))),COLUMNS($A$7:D415)))),"")</f>
        <v/>
      </c>
      <c r="U415" s="5" t="str">
        <f>IFERROR(IF($O415=0,"",INDEX($A$5:$P$5,SMALL(IF(--($A415:$P415&lt;$A$6:$P$6),COLUMN($A$5:$P$5),IF($A415:$P415="غ",COLUMN($A$5:$P$5))),COLUMNS($A$7:E415)))),"")</f>
        <v/>
      </c>
      <c r="V415" s="5" t="str">
        <f>IFERROR(IF($O415=0,"",INDEX($A$5:$P$5,SMALL(IF(--($A415:$P415&lt;$A$6:$P$6),COLUMN($A$5:$P$5),IF($A415:$P415="غ",COLUMN($A$5:$P$5))),COLUMNS($A$7:F415)))),"")</f>
        <v/>
      </c>
      <c r="W415" s="5" t="str">
        <f>IFERROR(IF($O415=0,"",INDEX($A$5:$P$5,SMALL(IF(--($A415:$P415&lt;$A$6:$P$6),COLUMN($A$5:$P$5),IF($A415:$P415="غ",COLUMN($A$5:$P$5))),COLUMNS($A$7:G415)))),"")</f>
        <v/>
      </c>
      <c r="X415" s="5" t="str">
        <f>IFERROR(IF($O415=0,"",INDEX($A$5:$P$5,SMALL(IF(--($A415:$P415&lt;$A$6:$P$6),COLUMN($A$5:$P$5),IF($A415:$P415="غ",COLUMN($A$5:$P$5))),COLUMNS($A$7:H415)))),"")</f>
        <v/>
      </c>
      <c r="Y415" s="5" t="str">
        <f>IFERROR(IF($O415=0,"",INDEX($A$5:$P$5,SMALL(IF(--($A415:$P415&lt;$A$6:$P$6),COLUMN($A$5:$P$5),IF($A415:$P415="غ",COLUMN($A$5:$P$5))),COLUMNS($A$7:I415)))),"")</f>
        <v/>
      </c>
      <c r="Z415" s="5" t="str">
        <f>IFERROR(IF($O415=0,"",INDEX($A$5:$P$5,SMALL(IF(--($A415:$P415&lt;$A$6:$P$6),COLUMN($A$5:$P$5),IF($A415:$P415="غ",COLUMN($A$5:$P$5))),COLUMNS($A$7:J415)))),"")</f>
        <v/>
      </c>
      <c r="AA415" s="5" t="str">
        <f>IFERROR(IF($O415=0,"",INDEX($A$5:$P$5,SMALL(IF(--($A415:$P415&lt;$A$6:$P$6),COLUMN($A$5:$P$5),IF($A415:$P415="غ",COLUMN($A$5:$P$5))),COLUMNS($A$7:K415)))),"")</f>
        <v/>
      </c>
      <c r="AB415" s="5" t="str">
        <f>IFERROR(IF($O415=0,"",INDEX($A$5:$P$5,SMALL(IF(--($A415:$P415&lt;$A$6:$P$6),COLUMN($A$5:$P$5),IF($A415:$P415="غ",COLUMN($A$5:$P$5))),COLUMNS($A$7:L415)))),"")</f>
        <v/>
      </c>
      <c r="AC415" s="5" t="str">
        <f>IFERROR(IF($O415=0,"",INDEX($A$5:$P$5,SMALL(IF(--($A415:$P415&lt;$A$6:$P$6),COLUMN($A$5:$P$5),IF($A415:$P415="غ",COLUMN($A$5:$P$5))),COLUMNS($A$7:M415)))),"")</f>
        <v/>
      </c>
      <c r="AD415" s="5" t="str">
        <f>IFERROR(IF($O415=0,"",INDEX($A$5:$P$5,SMALL(IF(--($A415:$P415&lt;$A$6:$P$6),COLUMN($A$5:$P$5),IF($A415:$P415="غ",COLUMN($A$5:$P$5))),COLUMNS($A$7:N415)))),"")</f>
        <v/>
      </c>
      <c r="AE415" s="5" t="str">
        <f>IFERROR(IF($O415=0,"",INDEX($A$5:$P$5,SMALL(IF(--($A415:$P415&lt;$A$6:$P$6),COLUMN($A$5:$P$5),IF($A415:$P415="غ",COLUMN($A$5:$P$5))),COLUMNS($A$7:O415)))),"")</f>
        <v/>
      </c>
      <c r="AF415" s="5" t="str">
        <f>IFERROR(IF($O415=0,"",INDEX($A$5:$P$5,SMALL(IF(--($A415:$P415&lt;$A$6:$P$6),COLUMN($A$5:$P$5),IF($A415:$P415="غ",COLUMN($A$5:$P$5))),COLUMNS($A$7:P415)))),"")</f>
        <v/>
      </c>
    </row>
    <row r="416" spans="1:32">
      <c r="A416" s="9">
        <f>الرصد!O418</f>
        <v>0</v>
      </c>
      <c r="B416" s="9">
        <f>الرصد!P418</f>
        <v>0</v>
      </c>
      <c r="C416" s="9">
        <f>الرصد!Q418</f>
        <v>0</v>
      </c>
      <c r="D416" s="9">
        <f>الرصد!T418</f>
        <v>0</v>
      </c>
      <c r="E416" s="9">
        <f>الرصد!W418</f>
        <v>0</v>
      </c>
      <c r="F416" s="9">
        <f>الرصد!Z418</f>
        <v>0</v>
      </c>
      <c r="G416" s="9">
        <f>الرصد!AC418</f>
        <v>0</v>
      </c>
      <c r="H416" s="9">
        <f>الرصد!AD418</f>
        <v>0</v>
      </c>
      <c r="I416" s="9">
        <f>الرصد!AE418</f>
        <v>0</v>
      </c>
      <c r="J416" s="9">
        <f>الرصد!AH418</f>
        <v>0</v>
      </c>
      <c r="K416" s="9">
        <f>الرصد!AK418</f>
        <v>0</v>
      </c>
      <c r="L416" s="9">
        <f>الرصد!AN418</f>
        <v>0</v>
      </c>
      <c r="M416" s="9">
        <f>الرصد!AQ418</f>
        <v>0</v>
      </c>
      <c r="N416" s="9">
        <f>الرصد!AR418</f>
        <v>0</v>
      </c>
      <c r="O416" s="9">
        <f>الرصد!AS418</f>
        <v>0</v>
      </c>
      <c r="P416" s="9">
        <f>الرصد!AT418</f>
        <v>0</v>
      </c>
      <c r="Q416" s="5" t="str">
        <f>IFERROR(IF($O416=0,"",INDEX($A$5:$P$5,SMALL(IF(--($A416:$P416&lt;$A$6:$P$6),COLUMN($A$5:$P$5),IF($A416:$P416="غ",COLUMN($A$5:$P$5))),COLUMNS($A$7:A416)))),"")</f>
        <v/>
      </c>
      <c r="R416" s="5" t="str">
        <f>IFERROR(IF($O416=0,"",INDEX($A$5:$P$5,SMALL(IF(--($A416:$P416&lt;$A$6:$P$6),COLUMN($A$5:$P$5),IF($A416:$P416="غ",COLUMN($A$5:$P$5))),COLUMNS($A$7:B416)))),"")</f>
        <v/>
      </c>
      <c r="S416" s="5" t="str">
        <f>IFERROR(IF($O416=0,"",INDEX($A$5:$P$5,SMALL(IF(--($A416:$P416&lt;$A$6:$P$6),COLUMN($A$5:$P$5),IF($A416:$P416="غ",COLUMN($A$5:$P$5))),COLUMNS($A$7:C416)))),"")</f>
        <v/>
      </c>
      <c r="T416" s="5" t="str">
        <f>IFERROR(IF($O416=0,"",INDEX($A$5:$P$5,SMALL(IF(--($A416:$P416&lt;$A$6:$P$6),COLUMN($A$5:$P$5),IF($A416:$P416="غ",COLUMN($A$5:$P$5))),COLUMNS($A$7:D416)))),"")</f>
        <v/>
      </c>
      <c r="U416" s="5" t="str">
        <f>IFERROR(IF($O416=0,"",INDEX($A$5:$P$5,SMALL(IF(--($A416:$P416&lt;$A$6:$P$6),COLUMN($A$5:$P$5),IF($A416:$P416="غ",COLUMN($A$5:$P$5))),COLUMNS($A$7:E416)))),"")</f>
        <v/>
      </c>
      <c r="V416" s="5" t="str">
        <f>IFERROR(IF($O416=0,"",INDEX($A$5:$P$5,SMALL(IF(--($A416:$P416&lt;$A$6:$P$6),COLUMN($A$5:$P$5),IF($A416:$P416="غ",COLUMN($A$5:$P$5))),COLUMNS($A$7:F416)))),"")</f>
        <v/>
      </c>
      <c r="W416" s="5" t="str">
        <f>IFERROR(IF($O416=0,"",INDEX($A$5:$P$5,SMALL(IF(--($A416:$P416&lt;$A$6:$P$6),COLUMN($A$5:$P$5),IF($A416:$P416="غ",COLUMN($A$5:$P$5))),COLUMNS($A$7:G416)))),"")</f>
        <v/>
      </c>
      <c r="X416" s="5" t="str">
        <f>IFERROR(IF($O416=0,"",INDEX($A$5:$P$5,SMALL(IF(--($A416:$P416&lt;$A$6:$P$6),COLUMN($A$5:$P$5),IF($A416:$P416="غ",COLUMN($A$5:$P$5))),COLUMNS($A$7:H416)))),"")</f>
        <v/>
      </c>
      <c r="Y416" s="5" t="str">
        <f>IFERROR(IF($O416=0,"",INDEX($A$5:$P$5,SMALL(IF(--($A416:$P416&lt;$A$6:$P$6),COLUMN($A$5:$P$5),IF($A416:$P416="غ",COLUMN($A$5:$P$5))),COLUMNS($A$7:I416)))),"")</f>
        <v/>
      </c>
      <c r="Z416" s="5" t="str">
        <f>IFERROR(IF($O416=0,"",INDEX($A$5:$P$5,SMALL(IF(--($A416:$P416&lt;$A$6:$P$6),COLUMN($A$5:$P$5),IF($A416:$P416="غ",COLUMN($A$5:$P$5))),COLUMNS($A$7:J416)))),"")</f>
        <v/>
      </c>
      <c r="AA416" s="5" t="str">
        <f>IFERROR(IF($O416=0,"",INDEX($A$5:$P$5,SMALL(IF(--($A416:$P416&lt;$A$6:$P$6),COLUMN($A$5:$P$5),IF($A416:$P416="غ",COLUMN($A$5:$P$5))),COLUMNS($A$7:K416)))),"")</f>
        <v/>
      </c>
      <c r="AB416" s="5" t="str">
        <f>IFERROR(IF($O416=0,"",INDEX($A$5:$P$5,SMALL(IF(--($A416:$P416&lt;$A$6:$P$6),COLUMN($A$5:$P$5),IF($A416:$P416="غ",COLUMN($A$5:$P$5))),COLUMNS($A$7:L416)))),"")</f>
        <v/>
      </c>
      <c r="AC416" s="5" t="str">
        <f>IFERROR(IF($O416=0,"",INDEX($A$5:$P$5,SMALL(IF(--($A416:$P416&lt;$A$6:$P$6),COLUMN($A$5:$P$5),IF($A416:$P416="غ",COLUMN($A$5:$P$5))),COLUMNS($A$7:M416)))),"")</f>
        <v/>
      </c>
      <c r="AD416" s="5" t="str">
        <f>IFERROR(IF($O416=0,"",INDEX($A$5:$P$5,SMALL(IF(--($A416:$P416&lt;$A$6:$P$6),COLUMN($A$5:$P$5),IF($A416:$P416="غ",COLUMN($A$5:$P$5))),COLUMNS($A$7:N416)))),"")</f>
        <v/>
      </c>
      <c r="AE416" s="5" t="str">
        <f>IFERROR(IF($O416=0,"",INDEX($A$5:$P$5,SMALL(IF(--($A416:$P416&lt;$A$6:$P$6),COLUMN($A$5:$P$5),IF($A416:$P416="غ",COLUMN($A$5:$P$5))),COLUMNS($A$7:O416)))),"")</f>
        <v/>
      </c>
      <c r="AF416" s="5" t="str">
        <f>IFERROR(IF($O416=0,"",INDEX($A$5:$P$5,SMALL(IF(--($A416:$P416&lt;$A$6:$P$6),COLUMN($A$5:$P$5),IF($A416:$P416="غ",COLUMN($A$5:$P$5))),COLUMNS($A$7:P416)))),"")</f>
        <v/>
      </c>
    </row>
    <row r="417" spans="1:32">
      <c r="A417" s="9">
        <f>الرصد!O419</f>
        <v>0</v>
      </c>
      <c r="B417" s="9">
        <f>الرصد!P419</f>
        <v>0</v>
      </c>
      <c r="C417" s="9">
        <f>الرصد!Q419</f>
        <v>0</v>
      </c>
      <c r="D417" s="9">
        <f>الرصد!T419</f>
        <v>0</v>
      </c>
      <c r="E417" s="9">
        <f>الرصد!W419</f>
        <v>0</v>
      </c>
      <c r="F417" s="9">
        <f>الرصد!Z419</f>
        <v>0</v>
      </c>
      <c r="G417" s="9">
        <f>الرصد!AC419</f>
        <v>0</v>
      </c>
      <c r="H417" s="9">
        <f>الرصد!AD419</f>
        <v>0</v>
      </c>
      <c r="I417" s="9">
        <f>الرصد!AE419</f>
        <v>0</v>
      </c>
      <c r="J417" s="9">
        <f>الرصد!AH419</f>
        <v>0</v>
      </c>
      <c r="K417" s="9">
        <f>الرصد!AK419</f>
        <v>0</v>
      </c>
      <c r="L417" s="9">
        <f>الرصد!AN419</f>
        <v>0</v>
      </c>
      <c r="M417" s="9">
        <f>الرصد!AQ419</f>
        <v>0</v>
      </c>
      <c r="N417" s="9">
        <f>الرصد!AR419</f>
        <v>0</v>
      </c>
      <c r="O417" s="9">
        <f>الرصد!AS419</f>
        <v>0</v>
      </c>
      <c r="P417" s="9">
        <f>الرصد!AT419</f>
        <v>0</v>
      </c>
      <c r="Q417" s="5" t="str">
        <f>IFERROR(IF($O417=0,"",INDEX($A$5:$P$5,SMALL(IF(--($A417:$P417&lt;$A$6:$P$6),COLUMN($A$5:$P$5),IF($A417:$P417="غ",COLUMN($A$5:$P$5))),COLUMNS($A$7:A417)))),"")</f>
        <v/>
      </c>
      <c r="R417" s="5" t="str">
        <f>IFERROR(IF($O417=0,"",INDEX($A$5:$P$5,SMALL(IF(--($A417:$P417&lt;$A$6:$P$6),COLUMN($A$5:$P$5),IF($A417:$P417="غ",COLUMN($A$5:$P$5))),COLUMNS($A$7:B417)))),"")</f>
        <v/>
      </c>
      <c r="S417" s="5" t="str">
        <f>IFERROR(IF($O417=0,"",INDEX($A$5:$P$5,SMALL(IF(--($A417:$P417&lt;$A$6:$P$6),COLUMN($A$5:$P$5),IF($A417:$P417="غ",COLUMN($A$5:$P$5))),COLUMNS($A$7:C417)))),"")</f>
        <v/>
      </c>
      <c r="T417" s="5" t="str">
        <f>IFERROR(IF($O417=0,"",INDEX($A$5:$P$5,SMALL(IF(--($A417:$P417&lt;$A$6:$P$6),COLUMN($A$5:$P$5),IF($A417:$P417="غ",COLUMN($A$5:$P$5))),COLUMNS($A$7:D417)))),"")</f>
        <v/>
      </c>
      <c r="U417" s="5" t="str">
        <f>IFERROR(IF($O417=0,"",INDEX($A$5:$P$5,SMALL(IF(--($A417:$P417&lt;$A$6:$P$6),COLUMN($A$5:$P$5),IF($A417:$P417="غ",COLUMN($A$5:$P$5))),COLUMNS($A$7:E417)))),"")</f>
        <v/>
      </c>
      <c r="V417" s="5" t="str">
        <f>IFERROR(IF($O417=0,"",INDEX($A$5:$P$5,SMALL(IF(--($A417:$P417&lt;$A$6:$P$6),COLUMN($A$5:$P$5),IF($A417:$P417="غ",COLUMN($A$5:$P$5))),COLUMNS($A$7:F417)))),"")</f>
        <v/>
      </c>
      <c r="W417" s="5" t="str">
        <f>IFERROR(IF($O417=0,"",INDEX($A$5:$P$5,SMALL(IF(--($A417:$P417&lt;$A$6:$P$6),COLUMN($A$5:$P$5),IF($A417:$P417="غ",COLUMN($A$5:$P$5))),COLUMNS($A$7:G417)))),"")</f>
        <v/>
      </c>
      <c r="X417" s="5" t="str">
        <f>IFERROR(IF($O417=0,"",INDEX($A$5:$P$5,SMALL(IF(--($A417:$P417&lt;$A$6:$P$6),COLUMN($A$5:$P$5),IF($A417:$P417="غ",COLUMN($A$5:$P$5))),COLUMNS($A$7:H417)))),"")</f>
        <v/>
      </c>
      <c r="Y417" s="5" t="str">
        <f>IFERROR(IF($O417=0,"",INDEX($A$5:$P$5,SMALL(IF(--($A417:$P417&lt;$A$6:$P$6),COLUMN($A$5:$P$5),IF($A417:$P417="غ",COLUMN($A$5:$P$5))),COLUMNS($A$7:I417)))),"")</f>
        <v/>
      </c>
      <c r="Z417" s="5" t="str">
        <f>IFERROR(IF($O417=0,"",INDEX($A$5:$P$5,SMALL(IF(--($A417:$P417&lt;$A$6:$P$6),COLUMN($A$5:$P$5),IF($A417:$P417="غ",COLUMN($A$5:$P$5))),COLUMNS($A$7:J417)))),"")</f>
        <v/>
      </c>
      <c r="AA417" s="5" t="str">
        <f>IFERROR(IF($O417=0,"",INDEX($A$5:$P$5,SMALL(IF(--($A417:$P417&lt;$A$6:$P$6),COLUMN($A$5:$P$5),IF($A417:$P417="غ",COLUMN($A$5:$P$5))),COLUMNS($A$7:K417)))),"")</f>
        <v/>
      </c>
      <c r="AB417" s="5" t="str">
        <f>IFERROR(IF($O417=0,"",INDEX($A$5:$P$5,SMALL(IF(--($A417:$P417&lt;$A$6:$P$6),COLUMN($A$5:$P$5),IF($A417:$P417="غ",COLUMN($A$5:$P$5))),COLUMNS($A$7:L417)))),"")</f>
        <v/>
      </c>
      <c r="AC417" s="5" t="str">
        <f>IFERROR(IF($O417=0,"",INDEX($A$5:$P$5,SMALL(IF(--($A417:$P417&lt;$A$6:$P$6),COLUMN($A$5:$P$5),IF($A417:$P417="غ",COLUMN($A$5:$P$5))),COLUMNS($A$7:M417)))),"")</f>
        <v/>
      </c>
      <c r="AD417" s="5" t="str">
        <f>IFERROR(IF($O417=0,"",INDEX($A$5:$P$5,SMALL(IF(--($A417:$P417&lt;$A$6:$P$6),COLUMN($A$5:$P$5),IF($A417:$P417="غ",COLUMN($A$5:$P$5))),COLUMNS($A$7:N417)))),"")</f>
        <v/>
      </c>
      <c r="AE417" s="5" t="str">
        <f>IFERROR(IF($O417=0,"",INDEX($A$5:$P$5,SMALL(IF(--($A417:$P417&lt;$A$6:$P$6),COLUMN($A$5:$P$5),IF($A417:$P417="غ",COLUMN($A$5:$P$5))),COLUMNS($A$7:O417)))),"")</f>
        <v/>
      </c>
      <c r="AF417" s="5" t="str">
        <f>IFERROR(IF($O417=0,"",INDEX($A$5:$P$5,SMALL(IF(--($A417:$P417&lt;$A$6:$P$6),COLUMN($A$5:$P$5),IF($A417:$P417="غ",COLUMN($A$5:$P$5))),COLUMNS($A$7:P417)))),"")</f>
        <v/>
      </c>
    </row>
    <row r="418" spans="1:32">
      <c r="A418" s="9">
        <f>الرصد!O420</f>
        <v>0</v>
      </c>
      <c r="B418" s="9">
        <f>الرصد!P420</f>
        <v>0</v>
      </c>
      <c r="C418" s="9">
        <f>الرصد!Q420</f>
        <v>0</v>
      </c>
      <c r="D418" s="9">
        <f>الرصد!T420</f>
        <v>0</v>
      </c>
      <c r="E418" s="9">
        <f>الرصد!W420</f>
        <v>0</v>
      </c>
      <c r="F418" s="9">
        <f>الرصد!Z420</f>
        <v>0</v>
      </c>
      <c r="G418" s="9">
        <f>الرصد!AC420</f>
        <v>0</v>
      </c>
      <c r="H418" s="9">
        <f>الرصد!AD420</f>
        <v>0</v>
      </c>
      <c r="I418" s="9">
        <f>الرصد!AE420</f>
        <v>0</v>
      </c>
      <c r="J418" s="9">
        <f>الرصد!AH420</f>
        <v>0</v>
      </c>
      <c r="K418" s="9">
        <f>الرصد!AK420</f>
        <v>0</v>
      </c>
      <c r="L418" s="9">
        <f>الرصد!AN420</f>
        <v>0</v>
      </c>
      <c r="M418" s="9">
        <f>الرصد!AQ420</f>
        <v>0</v>
      </c>
      <c r="N418" s="9">
        <f>الرصد!AR420</f>
        <v>0</v>
      </c>
      <c r="O418" s="9">
        <f>الرصد!AS420</f>
        <v>0</v>
      </c>
      <c r="P418" s="9">
        <f>الرصد!AT420</f>
        <v>0</v>
      </c>
      <c r="Q418" s="5" t="str">
        <f>IFERROR(IF($O418=0,"",INDEX($A$5:$P$5,SMALL(IF(--($A418:$P418&lt;$A$6:$P$6),COLUMN($A$5:$P$5),IF($A418:$P418="غ",COLUMN($A$5:$P$5))),COLUMNS($A$7:A418)))),"")</f>
        <v/>
      </c>
      <c r="R418" s="5" t="str">
        <f>IFERROR(IF($O418=0,"",INDEX($A$5:$P$5,SMALL(IF(--($A418:$P418&lt;$A$6:$P$6),COLUMN($A$5:$P$5),IF($A418:$P418="غ",COLUMN($A$5:$P$5))),COLUMNS($A$7:B418)))),"")</f>
        <v/>
      </c>
      <c r="S418" s="5" t="str">
        <f>IFERROR(IF($O418=0,"",INDEX($A$5:$P$5,SMALL(IF(--($A418:$P418&lt;$A$6:$P$6),COLUMN($A$5:$P$5),IF($A418:$P418="غ",COLUMN($A$5:$P$5))),COLUMNS($A$7:C418)))),"")</f>
        <v/>
      </c>
      <c r="T418" s="5" t="str">
        <f>IFERROR(IF($O418=0,"",INDEX($A$5:$P$5,SMALL(IF(--($A418:$P418&lt;$A$6:$P$6),COLUMN($A$5:$P$5),IF($A418:$P418="غ",COLUMN($A$5:$P$5))),COLUMNS($A$7:D418)))),"")</f>
        <v/>
      </c>
      <c r="U418" s="5" t="str">
        <f>IFERROR(IF($O418=0,"",INDEX($A$5:$P$5,SMALL(IF(--($A418:$P418&lt;$A$6:$P$6),COLUMN($A$5:$P$5),IF($A418:$P418="غ",COLUMN($A$5:$P$5))),COLUMNS($A$7:E418)))),"")</f>
        <v/>
      </c>
      <c r="V418" s="5" t="str">
        <f>IFERROR(IF($O418=0,"",INDEX($A$5:$P$5,SMALL(IF(--($A418:$P418&lt;$A$6:$P$6),COLUMN($A$5:$P$5),IF($A418:$P418="غ",COLUMN($A$5:$P$5))),COLUMNS($A$7:F418)))),"")</f>
        <v/>
      </c>
      <c r="W418" s="5" t="str">
        <f>IFERROR(IF($O418=0,"",INDEX($A$5:$P$5,SMALL(IF(--($A418:$P418&lt;$A$6:$P$6),COLUMN($A$5:$P$5),IF($A418:$P418="غ",COLUMN($A$5:$P$5))),COLUMNS($A$7:G418)))),"")</f>
        <v/>
      </c>
      <c r="X418" s="5" t="str">
        <f>IFERROR(IF($O418=0,"",INDEX($A$5:$P$5,SMALL(IF(--($A418:$P418&lt;$A$6:$P$6),COLUMN($A$5:$P$5),IF($A418:$P418="غ",COLUMN($A$5:$P$5))),COLUMNS($A$7:H418)))),"")</f>
        <v/>
      </c>
      <c r="Y418" s="5" t="str">
        <f>IFERROR(IF($O418=0,"",INDEX($A$5:$P$5,SMALL(IF(--($A418:$P418&lt;$A$6:$P$6),COLUMN($A$5:$P$5),IF($A418:$P418="غ",COLUMN($A$5:$P$5))),COLUMNS($A$7:I418)))),"")</f>
        <v/>
      </c>
      <c r="Z418" s="5" t="str">
        <f>IFERROR(IF($O418=0,"",INDEX($A$5:$P$5,SMALL(IF(--($A418:$P418&lt;$A$6:$P$6),COLUMN($A$5:$P$5),IF($A418:$P418="غ",COLUMN($A$5:$P$5))),COLUMNS($A$7:J418)))),"")</f>
        <v/>
      </c>
      <c r="AA418" s="5" t="str">
        <f>IFERROR(IF($O418=0,"",INDEX($A$5:$P$5,SMALL(IF(--($A418:$P418&lt;$A$6:$P$6),COLUMN($A$5:$P$5),IF($A418:$P418="غ",COLUMN($A$5:$P$5))),COLUMNS($A$7:K418)))),"")</f>
        <v/>
      </c>
      <c r="AB418" s="5" t="str">
        <f>IFERROR(IF($O418=0,"",INDEX($A$5:$P$5,SMALL(IF(--($A418:$P418&lt;$A$6:$P$6),COLUMN($A$5:$P$5),IF($A418:$P418="غ",COLUMN($A$5:$P$5))),COLUMNS($A$7:L418)))),"")</f>
        <v/>
      </c>
      <c r="AC418" s="5" t="str">
        <f>IFERROR(IF($O418=0,"",INDEX($A$5:$P$5,SMALL(IF(--($A418:$P418&lt;$A$6:$P$6),COLUMN($A$5:$P$5),IF($A418:$P418="غ",COLUMN($A$5:$P$5))),COLUMNS($A$7:M418)))),"")</f>
        <v/>
      </c>
      <c r="AD418" s="5" t="str">
        <f>IFERROR(IF($O418=0,"",INDEX($A$5:$P$5,SMALL(IF(--($A418:$P418&lt;$A$6:$P$6),COLUMN($A$5:$P$5),IF($A418:$P418="غ",COLUMN($A$5:$P$5))),COLUMNS($A$7:N418)))),"")</f>
        <v/>
      </c>
      <c r="AE418" s="5" t="str">
        <f>IFERROR(IF($O418=0,"",INDEX($A$5:$P$5,SMALL(IF(--($A418:$P418&lt;$A$6:$P$6),COLUMN($A$5:$P$5),IF($A418:$P418="غ",COLUMN($A$5:$P$5))),COLUMNS($A$7:O418)))),"")</f>
        <v/>
      </c>
      <c r="AF418" s="5" t="str">
        <f>IFERROR(IF($O418=0,"",INDEX($A$5:$P$5,SMALL(IF(--($A418:$P418&lt;$A$6:$P$6),COLUMN($A$5:$P$5),IF($A418:$P418="غ",COLUMN($A$5:$P$5))),COLUMNS($A$7:P418)))),"")</f>
        <v/>
      </c>
    </row>
    <row r="419" spans="1:32">
      <c r="A419" s="9">
        <f>الرصد!O421</f>
        <v>0</v>
      </c>
      <c r="B419" s="9">
        <f>الرصد!P421</f>
        <v>0</v>
      </c>
      <c r="C419" s="9">
        <f>الرصد!Q421</f>
        <v>0</v>
      </c>
      <c r="D419" s="9">
        <f>الرصد!T421</f>
        <v>0</v>
      </c>
      <c r="E419" s="9">
        <f>الرصد!W421</f>
        <v>0</v>
      </c>
      <c r="F419" s="9">
        <f>الرصد!Z421</f>
        <v>0</v>
      </c>
      <c r="G419" s="9">
        <f>الرصد!AC421</f>
        <v>0</v>
      </c>
      <c r="H419" s="9">
        <f>الرصد!AD421</f>
        <v>0</v>
      </c>
      <c r="I419" s="9">
        <f>الرصد!AE421</f>
        <v>0</v>
      </c>
      <c r="J419" s="9">
        <f>الرصد!AH421</f>
        <v>0</v>
      </c>
      <c r="K419" s="9">
        <f>الرصد!AK421</f>
        <v>0</v>
      </c>
      <c r="L419" s="9">
        <f>الرصد!AN421</f>
        <v>0</v>
      </c>
      <c r="M419" s="9">
        <f>الرصد!AQ421</f>
        <v>0</v>
      </c>
      <c r="N419" s="9">
        <f>الرصد!AR421</f>
        <v>0</v>
      </c>
      <c r="O419" s="9">
        <f>الرصد!AS421</f>
        <v>0</v>
      </c>
      <c r="P419" s="9">
        <f>الرصد!AT421</f>
        <v>0</v>
      </c>
      <c r="Q419" s="5" t="str">
        <f>IFERROR(IF($O419=0,"",INDEX($A$5:$P$5,SMALL(IF(--($A419:$P419&lt;$A$6:$P$6),COLUMN($A$5:$P$5),IF($A419:$P419="غ",COLUMN($A$5:$P$5))),COLUMNS($A$7:A419)))),"")</f>
        <v/>
      </c>
      <c r="R419" s="5" t="str">
        <f>IFERROR(IF($O419=0,"",INDEX($A$5:$P$5,SMALL(IF(--($A419:$P419&lt;$A$6:$P$6),COLUMN($A$5:$P$5),IF($A419:$P419="غ",COLUMN($A$5:$P$5))),COLUMNS($A$7:B419)))),"")</f>
        <v/>
      </c>
      <c r="S419" s="5" t="str">
        <f>IFERROR(IF($O419=0,"",INDEX($A$5:$P$5,SMALL(IF(--($A419:$P419&lt;$A$6:$P$6),COLUMN($A$5:$P$5),IF($A419:$P419="غ",COLUMN($A$5:$P$5))),COLUMNS($A$7:C419)))),"")</f>
        <v/>
      </c>
      <c r="T419" s="5" t="str">
        <f>IFERROR(IF($O419=0,"",INDEX($A$5:$P$5,SMALL(IF(--($A419:$P419&lt;$A$6:$P$6),COLUMN($A$5:$P$5),IF($A419:$P419="غ",COLUMN($A$5:$P$5))),COLUMNS($A$7:D419)))),"")</f>
        <v/>
      </c>
      <c r="U419" s="5" t="str">
        <f>IFERROR(IF($O419=0,"",INDEX($A$5:$P$5,SMALL(IF(--($A419:$P419&lt;$A$6:$P$6),COLUMN($A$5:$P$5),IF($A419:$P419="غ",COLUMN($A$5:$P$5))),COLUMNS($A$7:E419)))),"")</f>
        <v/>
      </c>
      <c r="V419" s="5" t="str">
        <f>IFERROR(IF($O419=0,"",INDEX($A$5:$P$5,SMALL(IF(--($A419:$P419&lt;$A$6:$P$6),COLUMN($A$5:$P$5),IF($A419:$P419="غ",COLUMN($A$5:$P$5))),COLUMNS($A$7:F419)))),"")</f>
        <v/>
      </c>
      <c r="W419" s="5" t="str">
        <f>IFERROR(IF($O419=0,"",INDEX($A$5:$P$5,SMALL(IF(--($A419:$P419&lt;$A$6:$P$6),COLUMN($A$5:$P$5),IF($A419:$P419="غ",COLUMN($A$5:$P$5))),COLUMNS($A$7:G419)))),"")</f>
        <v/>
      </c>
      <c r="X419" s="5" t="str">
        <f>IFERROR(IF($O419=0,"",INDEX($A$5:$P$5,SMALL(IF(--($A419:$P419&lt;$A$6:$P$6),COLUMN($A$5:$P$5),IF($A419:$P419="غ",COLUMN($A$5:$P$5))),COLUMNS($A$7:H419)))),"")</f>
        <v/>
      </c>
      <c r="Y419" s="5" t="str">
        <f>IFERROR(IF($O419=0,"",INDEX($A$5:$P$5,SMALL(IF(--($A419:$P419&lt;$A$6:$P$6),COLUMN($A$5:$P$5),IF($A419:$P419="غ",COLUMN($A$5:$P$5))),COLUMNS($A$7:I419)))),"")</f>
        <v/>
      </c>
      <c r="Z419" s="5" t="str">
        <f>IFERROR(IF($O419=0,"",INDEX($A$5:$P$5,SMALL(IF(--($A419:$P419&lt;$A$6:$P$6),COLUMN($A$5:$P$5),IF($A419:$P419="غ",COLUMN($A$5:$P$5))),COLUMNS($A$7:J419)))),"")</f>
        <v/>
      </c>
      <c r="AA419" s="5" t="str">
        <f>IFERROR(IF($O419=0,"",INDEX($A$5:$P$5,SMALL(IF(--($A419:$P419&lt;$A$6:$P$6),COLUMN($A$5:$P$5),IF($A419:$P419="غ",COLUMN($A$5:$P$5))),COLUMNS($A$7:K419)))),"")</f>
        <v/>
      </c>
      <c r="AB419" s="5" t="str">
        <f>IFERROR(IF($O419=0,"",INDEX($A$5:$P$5,SMALL(IF(--($A419:$P419&lt;$A$6:$P$6),COLUMN($A$5:$P$5),IF($A419:$P419="غ",COLUMN($A$5:$P$5))),COLUMNS($A$7:L419)))),"")</f>
        <v/>
      </c>
      <c r="AC419" s="5" t="str">
        <f>IFERROR(IF($O419=0,"",INDEX($A$5:$P$5,SMALL(IF(--($A419:$P419&lt;$A$6:$P$6),COLUMN($A$5:$P$5),IF($A419:$P419="غ",COLUMN($A$5:$P$5))),COLUMNS($A$7:M419)))),"")</f>
        <v/>
      </c>
      <c r="AD419" s="5" t="str">
        <f>IFERROR(IF($O419=0,"",INDEX($A$5:$P$5,SMALL(IF(--($A419:$P419&lt;$A$6:$P$6),COLUMN($A$5:$P$5),IF($A419:$P419="غ",COLUMN($A$5:$P$5))),COLUMNS($A$7:N419)))),"")</f>
        <v/>
      </c>
      <c r="AE419" s="5" t="str">
        <f>IFERROR(IF($O419=0,"",INDEX($A$5:$P$5,SMALL(IF(--($A419:$P419&lt;$A$6:$P$6),COLUMN($A$5:$P$5),IF($A419:$P419="غ",COLUMN($A$5:$P$5))),COLUMNS($A$7:O419)))),"")</f>
        <v/>
      </c>
      <c r="AF419" s="5" t="str">
        <f>IFERROR(IF($O419=0,"",INDEX($A$5:$P$5,SMALL(IF(--($A419:$P419&lt;$A$6:$P$6),COLUMN($A$5:$P$5),IF($A419:$P419="غ",COLUMN($A$5:$P$5))),COLUMNS($A$7:P419)))),"")</f>
        <v/>
      </c>
    </row>
    <row r="420" spans="1:32">
      <c r="A420" s="9">
        <f>الرصد!O422</f>
        <v>0</v>
      </c>
      <c r="B420" s="9">
        <f>الرصد!P422</f>
        <v>0</v>
      </c>
      <c r="C420" s="9">
        <f>الرصد!Q422</f>
        <v>0</v>
      </c>
      <c r="D420" s="9">
        <f>الرصد!T422</f>
        <v>0</v>
      </c>
      <c r="E420" s="9">
        <f>الرصد!W422</f>
        <v>0</v>
      </c>
      <c r="F420" s="9">
        <f>الرصد!Z422</f>
        <v>0</v>
      </c>
      <c r="G420" s="9">
        <f>الرصد!AC422</f>
        <v>0</v>
      </c>
      <c r="H420" s="9">
        <f>الرصد!AD422</f>
        <v>0</v>
      </c>
      <c r="I420" s="9">
        <f>الرصد!AE422</f>
        <v>0</v>
      </c>
      <c r="J420" s="9">
        <f>الرصد!AH422</f>
        <v>0</v>
      </c>
      <c r="K420" s="9">
        <f>الرصد!AK422</f>
        <v>0</v>
      </c>
      <c r="L420" s="9">
        <f>الرصد!AN422</f>
        <v>0</v>
      </c>
      <c r="M420" s="9">
        <f>الرصد!AQ422</f>
        <v>0</v>
      </c>
      <c r="N420" s="9">
        <f>الرصد!AR422</f>
        <v>0</v>
      </c>
      <c r="O420" s="9">
        <f>الرصد!AS422</f>
        <v>0</v>
      </c>
      <c r="P420" s="9">
        <f>الرصد!AT422</f>
        <v>0</v>
      </c>
      <c r="Q420" s="5" t="str">
        <f>IFERROR(IF($O420=0,"",INDEX($A$5:$P$5,SMALL(IF(--($A420:$P420&lt;$A$6:$P$6),COLUMN($A$5:$P$5),IF($A420:$P420="غ",COLUMN($A$5:$P$5))),COLUMNS($A$7:A420)))),"")</f>
        <v/>
      </c>
      <c r="R420" s="5" t="str">
        <f>IFERROR(IF($O420=0,"",INDEX($A$5:$P$5,SMALL(IF(--($A420:$P420&lt;$A$6:$P$6),COLUMN($A$5:$P$5),IF($A420:$P420="غ",COLUMN($A$5:$P$5))),COLUMNS($A$7:B420)))),"")</f>
        <v/>
      </c>
      <c r="S420" s="5" t="str">
        <f>IFERROR(IF($O420=0,"",INDEX($A$5:$P$5,SMALL(IF(--($A420:$P420&lt;$A$6:$P$6),COLUMN($A$5:$P$5),IF($A420:$P420="غ",COLUMN($A$5:$P$5))),COLUMNS($A$7:C420)))),"")</f>
        <v/>
      </c>
      <c r="T420" s="5" t="str">
        <f>IFERROR(IF($O420=0,"",INDEX($A$5:$P$5,SMALL(IF(--($A420:$P420&lt;$A$6:$P$6),COLUMN($A$5:$P$5),IF($A420:$P420="غ",COLUMN($A$5:$P$5))),COLUMNS($A$7:D420)))),"")</f>
        <v/>
      </c>
      <c r="U420" s="5" t="str">
        <f>IFERROR(IF($O420=0,"",INDEX($A$5:$P$5,SMALL(IF(--($A420:$P420&lt;$A$6:$P$6),COLUMN($A$5:$P$5),IF($A420:$P420="غ",COLUMN($A$5:$P$5))),COLUMNS($A$7:E420)))),"")</f>
        <v/>
      </c>
      <c r="V420" s="5" t="str">
        <f>IFERROR(IF($O420=0,"",INDEX($A$5:$P$5,SMALL(IF(--($A420:$P420&lt;$A$6:$P$6),COLUMN($A$5:$P$5),IF($A420:$P420="غ",COLUMN($A$5:$P$5))),COLUMNS($A$7:F420)))),"")</f>
        <v/>
      </c>
      <c r="W420" s="5" t="str">
        <f>IFERROR(IF($O420=0,"",INDEX($A$5:$P$5,SMALL(IF(--($A420:$P420&lt;$A$6:$P$6),COLUMN($A$5:$P$5),IF($A420:$P420="غ",COLUMN($A$5:$P$5))),COLUMNS($A$7:G420)))),"")</f>
        <v/>
      </c>
      <c r="X420" s="5" t="str">
        <f>IFERROR(IF($O420=0,"",INDEX($A$5:$P$5,SMALL(IF(--($A420:$P420&lt;$A$6:$P$6),COLUMN($A$5:$P$5),IF($A420:$P420="غ",COLUMN($A$5:$P$5))),COLUMNS($A$7:H420)))),"")</f>
        <v/>
      </c>
      <c r="Y420" s="5" t="str">
        <f>IFERROR(IF($O420=0,"",INDEX($A$5:$P$5,SMALL(IF(--($A420:$P420&lt;$A$6:$P$6),COLUMN($A$5:$P$5),IF($A420:$P420="غ",COLUMN($A$5:$P$5))),COLUMNS($A$7:I420)))),"")</f>
        <v/>
      </c>
      <c r="Z420" s="5" t="str">
        <f>IFERROR(IF($O420=0,"",INDEX($A$5:$P$5,SMALL(IF(--($A420:$P420&lt;$A$6:$P$6),COLUMN($A$5:$P$5),IF($A420:$P420="غ",COLUMN($A$5:$P$5))),COLUMNS($A$7:J420)))),"")</f>
        <v/>
      </c>
      <c r="AA420" s="5" t="str">
        <f>IFERROR(IF($O420=0,"",INDEX($A$5:$P$5,SMALL(IF(--($A420:$P420&lt;$A$6:$P$6),COLUMN($A$5:$P$5),IF($A420:$P420="غ",COLUMN($A$5:$P$5))),COLUMNS($A$7:K420)))),"")</f>
        <v/>
      </c>
      <c r="AB420" s="5" t="str">
        <f>IFERROR(IF($O420=0,"",INDEX($A$5:$P$5,SMALL(IF(--($A420:$P420&lt;$A$6:$P$6),COLUMN($A$5:$P$5),IF($A420:$P420="غ",COLUMN($A$5:$P$5))),COLUMNS($A$7:L420)))),"")</f>
        <v/>
      </c>
      <c r="AC420" s="5" t="str">
        <f>IFERROR(IF($O420=0,"",INDEX($A$5:$P$5,SMALL(IF(--($A420:$P420&lt;$A$6:$P$6),COLUMN($A$5:$P$5),IF($A420:$P420="غ",COLUMN($A$5:$P$5))),COLUMNS($A$7:M420)))),"")</f>
        <v/>
      </c>
      <c r="AD420" s="5" t="str">
        <f>IFERROR(IF($O420=0,"",INDEX($A$5:$P$5,SMALL(IF(--($A420:$P420&lt;$A$6:$P$6),COLUMN($A$5:$P$5),IF($A420:$P420="غ",COLUMN($A$5:$P$5))),COLUMNS($A$7:N420)))),"")</f>
        <v/>
      </c>
      <c r="AE420" s="5" t="str">
        <f>IFERROR(IF($O420=0,"",INDEX($A$5:$P$5,SMALL(IF(--($A420:$P420&lt;$A$6:$P$6),COLUMN($A$5:$P$5),IF($A420:$P420="غ",COLUMN($A$5:$P$5))),COLUMNS($A$7:O420)))),"")</f>
        <v/>
      </c>
      <c r="AF420" s="5" t="str">
        <f>IFERROR(IF($O420=0,"",INDEX($A$5:$P$5,SMALL(IF(--($A420:$P420&lt;$A$6:$P$6),COLUMN($A$5:$P$5),IF($A420:$P420="غ",COLUMN($A$5:$P$5))),COLUMNS($A$7:P420)))),"")</f>
        <v/>
      </c>
    </row>
    <row r="421" spans="1:32">
      <c r="A421" s="9">
        <f>الرصد!O423</f>
        <v>0</v>
      </c>
      <c r="B421" s="9">
        <f>الرصد!P423</f>
        <v>0</v>
      </c>
      <c r="C421" s="9">
        <f>الرصد!Q423</f>
        <v>0</v>
      </c>
      <c r="D421" s="9">
        <f>الرصد!T423</f>
        <v>0</v>
      </c>
      <c r="E421" s="9">
        <f>الرصد!W423</f>
        <v>0</v>
      </c>
      <c r="F421" s="9">
        <f>الرصد!Z423</f>
        <v>0</v>
      </c>
      <c r="G421" s="9">
        <f>الرصد!AC423</f>
        <v>0</v>
      </c>
      <c r="H421" s="9">
        <f>الرصد!AD423</f>
        <v>0</v>
      </c>
      <c r="I421" s="9">
        <f>الرصد!AE423</f>
        <v>0</v>
      </c>
      <c r="J421" s="9">
        <f>الرصد!AH423</f>
        <v>0</v>
      </c>
      <c r="K421" s="9">
        <f>الرصد!AK423</f>
        <v>0</v>
      </c>
      <c r="L421" s="9">
        <f>الرصد!AN423</f>
        <v>0</v>
      </c>
      <c r="M421" s="9">
        <f>الرصد!AQ423</f>
        <v>0</v>
      </c>
      <c r="N421" s="9">
        <f>الرصد!AR423</f>
        <v>0</v>
      </c>
      <c r="O421" s="9">
        <f>الرصد!AS423</f>
        <v>0</v>
      </c>
      <c r="P421" s="9">
        <f>الرصد!AT423</f>
        <v>0</v>
      </c>
      <c r="Q421" s="5" t="str">
        <f>IFERROR(IF($O421=0,"",INDEX($A$5:$P$5,SMALL(IF(--($A421:$P421&lt;$A$6:$P$6),COLUMN($A$5:$P$5),IF($A421:$P421="غ",COLUMN($A$5:$P$5))),COLUMNS($A$7:A421)))),"")</f>
        <v/>
      </c>
      <c r="R421" s="5" t="str">
        <f>IFERROR(IF($O421=0,"",INDEX($A$5:$P$5,SMALL(IF(--($A421:$P421&lt;$A$6:$P$6),COLUMN($A$5:$P$5),IF($A421:$P421="غ",COLUMN($A$5:$P$5))),COLUMNS($A$7:B421)))),"")</f>
        <v/>
      </c>
      <c r="S421" s="5" t="str">
        <f>IFERROR(IF($O421=0,"",INDEX($A$5:$P$5,SMALL(IF(--($A421:$P421&lt;$A$6:$P$6),COLUMN($A$5:$P$5),IF($A421:$P421="غ",COLUMN($A$5:$P$5))),COLUMNS($A$7:C421)))),"")</f>
        <v/>
      </c>
      <c r="T421" s="5" t="str">
        <f>IFERROR(IF($O421=0,"",INDEX($A$5:$P$5,SMALL(IF(--($A421:$P421&lt;$A$6:$P$6),COLUMN($A$5:$P$5),IF($A421:$P421="غ",COLUMN($A$5:$P$5))),COLUMNS($A$7:D421)))),"")</f>
        <v/>
      </c>
      <c r="U421" s="5" t="str">
        <f>IFERROR(IF($O421=0,"",INDEX($A$5:$P$5,SMALL(IF(--($A421:$P421&lt;$A$6:$P$6),COLUMN($A$5:$P$5),IF($A421:$P421="غ",COLUMN($A$5:$P$5))),COLUMNS($A$7:E421)))),"")</f>
        <v/>
      </c>
      <c r="V421" s="5" t="str">
        <f>IFERROR(IF($O421=0,"",INDEX($A$5:$P$5,SMALL(IF(--($A421:$P421&lt;$A$6:$P$6),COLUMN($A$5:$P$5),IF($A421:$P421="غ",COLUMN($A$5:$P$5))),COLUMNS($A$7:F421)))),"")</f>
        <v/>
      </c>
      <c r="W421" s="5" t="str">
        <f>IFERROR(IF($O421=0,"",INDEX($A$5:$P$5,SMALL(IF(--($A421:$P421&lt;$A$6:$P$6),COLUMN($A$5:$P$5),IF($A421:$P421="غ",COLUMN($A$5:$P$5))),COLUMNS($A$7:G421)))),"")</f>
        <v/>
      </c>
      <c r="X421" s="5" t="str">
        <f>IFERROR(IF($O421=0,"",INDEX($A$5:$P$5,SMALL(IF(--($A421:$P421&lt;$A$6:$P$6),COLUMN($A$5:$P$5),IF($A421:$P421="غ",COLUMN($A$5:$P$5))),COLUMNS($A$7:H421)))),"")</f>
        <v/>
      </c>
      <c r="Y421" s="5" t="str">
        <f>IFERROR(IF($O421=0,"",INDEX($A$5:$P$5,SMALL(IF(--($A421:$P421&lt;$A$6:$P$6),COLUMN($A$5:$P$5),IF($A421:$P421="غ",COLUMN($A$5:$P$5))),COLUMNS($A$7:I421)))),"")</f>
        <v/>
      </c>
      <c r="Z421" s="5" t="str">
        <f>IFERROR(IF($O421=0,"",INDEX($A$5:$P$5,SMALL(IF(--($A421:$P421&lt;$A$6:$P$6),COLUMN($A$5:$P$5),IF($A421:$P421="غ",COLUMN($A$5:$P$5))),COLUMNS($A$7:J421)))),"")</f>
        <v/>
      </c>
      <c r="AA421" s="5" t="str">
        <f>IFERROR(IF($O421=0,"",INDEX($A$5:$P$5,SMALL(IF(--($A421:$P421&lt;$A$6:$P$6),COLUMN($A$5:$P$5),IF($A421:$P421="غ",COLUMN($A$5:$P$5))),COLUMNS($A$7:K421)))),"")</f>
        <v/>
      </c>
      <c r="AB421" s="5" t="str">
        <f>IFERROR(IF($O421=0,"",INDEX($A$5:$P$5,SMALL(IF(--($A421:$P421&lt;$A$6:$P$6),COLUMN($A$5:$P$5),IF($A421:$P421="غ",COLUMN($A$5:$P$5))),COLUMNS($A$7:L421)))),"")</f>
        <v/>
      </c>
      <c r="AC421" s="5" t="str">
        <f>IFERROR(IF($O421=0,"",INDEX($A$5:$P$5,SMALL(IF(--($A421:$P421&lt;$A$6:$P$6),COLUMN($A$5:$P$5),IF($A421:$P421="غ",COLUMN($A$5:$P$5))),COLUMNS($A$7:M421)))),"")</f>
        <v/>
      </c>
      <c r="AD421" s="5" t="str">
        <f>IFERROR(IF($O421=0,"",INDEX($A$5:$P$5,SMALL(IF(--($A421:$P421&lt;$A$6:$P$6),COLUMN($A$5:$P$5),IF($A421:$P421="غ",COLUMN($A$5:$P$5))),COLUMNS($A$7:N421)))),"")</f>
        <v/>
      </c>
      <c r="AE421" s="5" t="str">
        <f>IFERROR(IF($O421=0,"",INDEX($A$5:$P$5,SMALL(IF(--($A421:$P421&lt;$A$6:$P$6),COLUMN($A$5:$P$5),IF($A421:$P421="غ",COLUMN($A$5:$P$5))),COLUMNS($A$7:O421)))),"")</f>
        <v/>
      </c>
      <c r="AF421" s="5" t="str">
        <f>IFERROR(IF($O421=0,"",INDEX($A$5:$P$5,SMALL(IF(--($A421:$P421&lt;$A$6:$P$6),COLUMN($A$5:$P$5),IF($A421:$P421="غ",COLUMN($A$5:$P$5))),COLUMNS($A$7:P421)))),"")</f>
        <v/>
      </c>
    </row>
    <row r="422" spans="1:32">
      <c r="A422" s="9">
        <f>الرصد!O424</f>
        <v>0</v>
      </c>
      <c r="B422" s="9">
        <f>الرصد!P424</f>
        <v>0</v>
      </c>
      <c r="C422" s="9">
        <f>الرصد!Q424</f>
        <v>0</v>
      </c>
      <c r="D422" s="9">
        <f>الرصد!T424</f>
        <v>0</v>
      </c>
      <c r="E422" s="9">
        <f>الرصد!W424</f>
        <v>0</v>
      </c>
      <c r="F422" s="9">
        <f>الرصد!Z424</f>
        <v>0</v>
      </c>
      <c r="G422" s="9">
        <f>الرصد!AC424</f>
        <v>0</v>
      </c>
      <c r="H422" s="9">
        <f>الرصد!AD424</f>
        <v>0</v>
      </c>
      <c r="I422" s="9">
        <f>الرصد!AE424</f>
        <v>0</v>
      </c>
      <c r="J422" s="9">
        <f>الرصد!AH424</f>
        <v>0</v>
      </c>
      <c r="K422" s="9">
        <f>الرصد!AK424</f>
        <v>0</v>
      </c>
      <c r="L422" s="9">
        <f>الرصد!AN424</f>
        <v>0</v>
      </c>
      <c r="M422" s="9">
        <f>الرصد!AQ424</f>
        <v>0</v>
      </c>
      <c r="N422" s="9">
        <f>الرصد!AR424</f>
        <v>0</v>
      </c>
      <c r="O422" s="9">
        <f>الرصد!AS424</f>
        <v>0</v>
      </c>
      <c r="P422" s="9">
        <f>الرصد!AT424</f>
        <v>0</v>
      </c>
      <c r="Q422" s="5" t="str">
        <f>IFERROR(IF($O422=0,"",INDEX($A$5:$P$5,SMALL(IF(--($A422:$P422&lt;$A$6:$P$6),COLUMN($A$5:$P$5),IF($A422:$P422="غ",COLUMN($A$5:$P$5))),COLUMNS($A$7:A422)))),"")</f>
        <v/>
      </c>
      <c r="R422" s="5" t="str">
        <f>IFERROR(IF($O422=0,"",INDEX($A$5:$P$5,SMALL(IF(--($A422:$P422&lt;$A$6:$P$6),COLUMN($A$5:$P$5),IF($A422:$P422="غ",COLUMN($A$5:$P$5))),COLUMNS($A$7:B422)))),"")</f>
        <v/>
      </c>
      <c r="S422" s="5" t="str">
        <f>IFERROR(IF($O422=0,"",INDEX($A$5:$P$5,SMALL(IF(--($A422:$P422&lt;$A$6:$P$6),COLUMN($A$5:$P$5),IF($A422:$P422="غ",COLUMN($A$5:$P$5))),COLUMNS($A$7:C422)))),"")</f>
        <v/>
      </c>
      <c r="T422" s="5" t="str">
        <f>IFERROR(IF($O422=0,"",INDEX($A$5:$P$5,SMALL(IF(--($A422:$P422&lt;$A$6:$P$6),COLUMN($A$5:$P$5),IF($A422:$P422="غ",COLUMN($A$5:$P$5))),COLUMNS($A$7:D422)))),"")</f>
        <v/>
      </c>
      <c r="U422" s="5" t="str">
        <f>IFERROR(IF($O422=0,"",INDEX($A$5:$P$5,SMALL(IF(--($A422:$P422&lt;$A$6:$P$6),COLUMN($A$5:$P$5),IF($A422:$P422="غ",COLUMN($A$5:$P$5))),COLUMNS($A$7:E422)))),"")</f>
        <v/>
      </c>
      <c r="V422" s="5" t="str">
        <f>IFERROR(IF($O422=0,"",INDEX($A$5:$P$5,SMALL(IF(--($A422:$P422&lt;$A$6:$P$6),COLUMN($A$5:$P$5),IF($A422:$P422="غ",COLUMN($A$5:$P$5))),COLUMNS($A$7:F422)))),"")</f>
        <v/>
      </c>
      <c r="W422" s="5" t="str">
        <f>IFERROR(IF($O422=0,"",INDEX($A$5:$P$5,SMALL(IF(--($A422:$P422&lt;$A$6:$P$6),COLUMN($A$5:$P$5),IF($A422:$P422="غ",COLUMN($A$5:$P$5))),COLUMNS($A$7:G422)))),"")</f>
        <v/>
      </c>
      <c r="X422" s="5" t="str">
        <f>IFERROR(IF($O422=0,"",INDEX($A$5:$P$5,SMALL(IF(--($A422:$P422&lt;$A$6:$P$6),COLUMN($A$5:$P$5),IF($A422:$P422="غ",COLUMN($A$5:$P$5))),COLUMNS($A$7:H422)))),"")</f>
        <v/>
      </c>
      <c r="Y422" s="5" t="str">
        <f>IFERROR(IF($O422=0,"",INDEX($A$5:$P$5,SMALL(IF(--($A422:$P422&lt;$A$6:$P$6),COLUMN($A$5:$P$5),IF($A422:$P422="غ",COLUMN($A$5:$P$5))),COLUMNS($A$7:I422)))),"")</f>
        <v/>
      </c>
      <c r="Z422" s="5" t="str">
        <f>IFERROR(IF($O422=0,"",INDEX($A$5:$P$5,SMALL(IF(--($A422:$P422&lt;$A$6:$P$6),COLUMN($A$5:$P$5),IF($A422:$P422="غ",COLUMN($A$5:$P$5))),COLUMNS($A$7:J422)))),"")</f>
        <v/>
      </c>
      <c r="AA422" s="5" t="str">
        <f>IFERROR(IF($O422=0,"",INDEX($A$5:$P$5,SMALL(IF(--($A422:$P422&lt;$A$6:$P$6),COLUMN($A$5:$P$5),IF($A422:$P422="غ",COLUMN($A$5:$P$5))),COLUMNS($A$7:K422)))),"")</f>
        <v/>
      </c>
      <c r="AB422" s="5" t="str">
        <f>IFERROR(IF($O422=0,"",INDEX($A$5:$P$5,SMALL(IF(--($A422:$P422&lt;$A$6:$P$6),COLUMN($A$5:$P$5),IF($A422:$P422="غ",COLUMN($A$5:$P$5))),COLUMNS($A$7:L422)))),"")</f>
        <v/>
      </c>
      <c r="AC422" s="5" t="str">
        <f>IFERROR(IF($O422=0,"",INDEX($A$5:$P$5,SMALL(IF(--($A422:$P422&lt;$A$6:$P$6),COLUMN($A$5:$P$5),IF($A422:$P422="غ",COLUMN($A$5:$P$5))),COLUMNS($A$7:M422)))),"")</f>
        <v/>
      </c>
      <c r="AD422" s="5" t="str">
        <f>IFERROR(IF($O422=0,"",INDEX($A$5:$P$5,SMALL(IF(--($A422:$P422&lt;$A$6:$P$6),COLUMN($A$5:$P$5),IF($A422:$P422="غ",COLUMN($A$5:$P$5))),COLUMNS($A$7:N422)))),"")</f>
        <v/>
      </c>
      <c r="AE422" s="5" t="str">
        <f>IFERROR(IF($O422=0,"",INDEX($A$5:$P$5,SMALL(IF(--($A422:$P422&lt;$A$6:$P$6),COLUMN($A$5:$P$5),IF($A422:$P422="غ",COLUMN($A$5:$P$5))),COLUMNS($A$7:O422)))),"")</f>
        <v/>
      </c>
      <c r="AF422" s="5" t="str">
        <f>IFERROR(IF($O422=0,"",INDEX($A$5:$P$5,SMALL(IF(--($A422:$P422&lt;$A$6:$P$6),COLUMN($A$5:$P$5),IF($A422:$P422="غ",COLUMN($A$5:$P$5))),COLUMNS($A$7:P422)))),"")</f>
        <v/>
      </c>
    </row>
    <row r="423" spans="1:32">
      <c r="A423" s="9">
        <f>الرصد!O425</f>
        <v>0</v>
      </c>
      <c r="B423" s="9">
        <f>الرصد!P425</f>
        <v>0</v>
      </c>
      <c r="C423" s="9">
        <f>الرصد!Q425</f>
        <v>0</v>
      </c>
      <c r="D423" s="9">
        <f>الرصد!T425</f>
        <v>0</v>
      </c>
      <c r="E423" s="9">
        <f>الرصد!W425</f>
        <v>0</v>
      </c>
      <c r="F423" s="9">
        <f>الرصد!Z425</f>
        <v>0</v>
      </c>
      <c r="G423" s="9">
        <f>الرصد!AC425</f>
        <v>0</v>
      </c>
      <c r="H423" s="9">
        <f>الرصد!AD425</f>
        <v>0</v>
      </c>
      <c r="I423" s="9">
        <f>الرصد!AE425</f>
        <v>0</v>
      </c>
      <c r="J423" s="9">
        <f>الرصد!AH425</f>
        <v>0</v>
      </c>
      <c r="K423" s="9">
        <f>الرصد!AK425</f>
        <v>0</v>
      </c>
      <c r="L423" s="9">
        <f>الرصد!AN425</f>
        <v>0</v>
      </c>
      <c r="M423" s="9">
        <f>الرصد!AQ425</f>
        <v>0</v>
      </c>
      <c r="N423" s="9">
        <f>الرصد!AR425</f>
        <v>0</v>
      </c>
      <c r="O423" s="9">
        <f>الرصد!AS425</f>
        <v>0</v>
      </c>
      <c r="P423" s="9">
        <f>الرصد!AT425</f>
        <v>0</v>
      </c>
      <c r="Q423" s="5" t="str">
        <f>IFERROR(IF($O423=0,"",INDEX($A$5:$P$5,SMALL(IF(--($A423:$P423&lt;$A$6:$P$6),COLUMN($A$5:$P$5),IF($A423:$P423="غ",COLUMN($A$5:$P$5))),COLUMNS($A$7:A423)))),"")</f>
        <v/>
      </c>
      <c r="R423" s="5" t="str">
        <f>IFERROR(IF($O423=0,"",INDEX($A$5:$P$5,SMALL(IF(--($A423:$P423&lt;$A$6:$P$6),COLUMN($A$5:$P$5),IF($A423:$P423="غ",COLUMN($A$5:$P$5))),COLUMNS($A$7:B423)))),"")</f>
        <v/>
      </c>
      <c r="S423" s="5" t="str">
        <f>IFERROR(IF($O423=0,"",INDEX($A$5:$P$5,SMALL(IF(--($A423:$P423&lt;$A$6:$P$6),COLUMN($A$5:$P$5),IF($A423:$P423="غ",COLUMN($A$5:$P$5))),COLUMNS($A$7:C423)))),"")</f>
        <v/>
      </c>
      <c r="T423" s="5" t="str">
        <f>IFERROR(IF($O423=0,"",INDEX($A$5:$P$5,SMALL(IF(--($A423:$P423&lt;$A$6:$P$6),COLUMN($A$5:$P$5),IF($A423:$P423="غ",COLUMN($A$5:$P$5))),COLUMNS($A$7:D423)))),"")</f>
        <v/>
      </c>
      <c r="U423" s="5" t="str">
        <f>IFERROR(IF($O423=0,"",INDEX($A$5:$P$5,SMALL(IF(--($A423:$P423&lt;$A$6:$P$6),COLUMN($A$5:$P$5),IF($A423:$P423="غ",COLUMN($A$5:$P$5))),COLUMNS($A$7:E423)))),"")</f>
        <v/>
      </c>
      <c r="V423" s="5" t="str">
        <f>IFERROR(IF($O423=0,"",INDEX($A$5:$P$5,SMALL(IF(--($A423:$P423&lt;$A$6:$P$6),COLUMN($A$5:$P$5),IF($A423:$P423="غ",COLUMN($A$5:$P$5))),COLUMNS($A$7:F423)))),"")</f>
        <v/>
      </c>
      <c r="W423" s="5" t="str">
        <f>IFERROR(IF($O423=0,"",INDEX($A$5:$P$5,SMALL(IF(--($A423:$P423&lt;$A$6:$P$6),COLUMN($A$5:$P$5),IF($A423:$P423="غ",COLUMN($A$5:$P$5))),COLUMNS($A$7:G423)))),"")</f>
        <v/>
      </c>
      <c r="X423" s="5" t="str">
        <f>IFERROR(IF($O423=0,"",INDEX($A$5:$P$5,SMALL(IF(--($A423:$P423&lt;$A$6:$P$6),COLUMN($A$5:$P$5),IF($A423:$P423="غ",COLUMN($A$5:$P$5))),COLUMNS($A$7:H423)))),"")</f>
        <v/>
      </c>
      <c r="Y423" s="5" t="str">
        <f>IFERROR(IF($O423=0,"",INDEX($A$5:$P$5,SMALL(IF(--($A423:$P423&lt;$A$6:$P$6),COLUMN($A$5:$P$5),IF($A423:$P423="غ",COLUMN($A$5:$P$5))),COLUMNS($A$7:I423)))),"")</f>
        <v/>
      </c>
      <c r="Z423" s="5" t="str">
        <f>IFERROR(IF($O423=0,"",INDEX($A$5:$P$5,SMALL(IF(--($A423:$P423&lt;$A$6:$P$6),COLUMN($A$5:$P$5),IF($A423:$P423="غ",COLUMN($A$5:$P$5))),COLUMNS($A$7:J423)))),"")</f>
        <v/>
      </c>
      <c r="AA423" s="5" t="str">
        <f>IFERROR(IF($O423=0,"",INDEX($A$5:$P$5,SMALL(IF(--($A423:$P423&lt;$A$6:$P$6),COLUMN($A$5:$P$5),IF($A423:$P423="غ",COLUMN($A$5:$P$5))),COLUMNS($A$7:K423)))),"")</f>
        <v/>
      </c>
      <c r="AB423" s="5" t="str">
        <f>IFERROR(IF($O423=0,"",INDEX($A$5:$P$5,SMALL(IF(--($A423:$P423&lt;$A$6:$P$6),COLUMN($A$5:$P$5),IF($A423:$P423="غ",COLUMN($A$5:$P$5))),COLUMNS($A$7:L423)))),"")</f>
        <v/>
      </c>
      <c r="AC423" s="5" t="str">
        <f>IFERROR(IF($O423=0,"",INDEX($A$5:$P$5,SMALL(IF(--($A423:$P423&lt;$A$6:$P$6),COLUMN($A$5:$P$5),IF($A423:$P423="غ",COLUMN($A$5:$P$5))),COLUMNS($A$7:M423)))),"")</f>
        <v/>
      </c>
      <c r="AD423" s="5" t="str">
        <f>IFERROR(IF($O423=0,"",INDEX($A$5:$P$5,SMALL(IF(--($A423:$P423&lt;$A$6:$P$6),COLUMN($A$5:$P$5),IF($A423:$P423="غ",COLUMN($A$5:$P$5))),COLUMNS($A$7:N423)))),"")</f>
        <v/>
      </c>
      <c r="AE423" s="5" t="str">
        <f>IFERROR(IF($O423=0,"",INDEX($A$5:$P$5,SMALL(IF(--($A423:$P423&lt;$A$6:$P$6),COLUMN($A$5:$P$5),IF($A423:$P423="غ",COLUMN($A$5:$P$5))),COLUMNS($A$7:O423)))),"")</f>
        <v/>
      </c>
      <c r="AF423" s="5" t="str">
        <f>IFERROR(IF($O423=0,"",INDEX($A$5:$P$5,SMALL(IF(--($A423:$P423&lt;$A$6:$P$6),COLUMN($A$5:$P$5),IF($A423:$P423="غ",COLUMN($A$5:$P$5))),COLUMNS($A$7:P423)))),"")</f>
        <v/>
      </c>
    </row>
    <row r="424" spans="1:32">
      <c r="A424" s="9">
        <f>الرصد!O426</f>
        <v>0</v>
      </c>
      <c r="B424" s="9">
        <f>الرصد!P426</f>
        <v>0</v>
      </c>
      <c r="C424" s="9">
        <f>الرصد!Q426</f>
        <v>0</v>
      </c>
      <c r="D424" s="9">
        <f>الرصد!T426</f>
        <v>0</v>
      </c>
      <c r="E424" s="9">
        <f>الرصد!W426</f>
        <v>0</v>
      </c>
      <c r="F424" s="9">
        <f>الرصد!Z426</f>
        <v>0</v>
      </c>
      <c r="G424" s="9">
        <f>الرصد!AC426</f>
        <v>0</v>
      </c>
      <c r="H424" s="9">
        <f>الرصد!AD426</f>
        <v>0</v>
      </c>
      <c r="I424" s="9">
        <f>الرصد!AE426</f>
        <v>0</v>
      </c>
      <c r="J424" s="9">
        <f>الرصد!AH426</f>
        <v>0</v>
      </c>
      <c r="K424" s="9">
        <f>الرصد!AK426</f>
        <v>0</v>
      </c>
      <c r="L424" s="9">
        <f>الرصد!AN426</f>
        <v>0</v>
      </c>
      <c r="M424" s="9">
        <f>الرصد!AQ426</f>
        <v>0</v>
      </c>
      <c r="N424" s="9">
        <f>الرصد!AR426</f>
        <v>0</v>
      </c>
      <c r="O424" s="9">
        <f>الرصد!AS426</f>
        <v>0</v>
      </c>
      <c r="P424" s="9">
        <f>الرصد!AT426</f>
        <v>0</v>
      </c>
      <c r="Q424" s="5" t="str">
        <f>IFERROR(IF($O424=0,"",INDEX($A$5:$P$5,SMALL(IF(--($A424:$P424&lt;$A$6:$P$6),COLUMN($A$5:$P$5),IF($A424:$P424="غ",COLUMN($A$5:$P$5))),COLUMNS($A$7:A424)))),"")</f>
        <v/>
      </c>
      <c r="R424" s="5" t="str">
        <f>IFERROR(IF($O424=0,"",INDEX($A$5:$P$5,SMALL(IF(--($A424:$P424&lt;$A$6:$P$6),COLUMN($A$5:$P$5),IF($A424:$P424="غ",COLUMN($A$5:$P$5))),COLUMNS($A$7:B424)))),"")</f>
        <v/>
      </c>
      <c r="S424" s="5" t="str">
        <f>IFERROR(IF($O424=0,"",INDEX($A$5:$P$5,SMALL(IF(--($A424:$P424&lt;$A$6:$P$6),COLUMN($A$5:$P$5),IF($A424:$P424="غ",COLUMN($A$5:$P$5))),COLUMNS($A$7:C424)))),"")</f>
        <v/>
      </c>
      <c r="T424" s="5" t="str">
        <f>IFERROR(IF($O424=0,"",INDEX($A$5:$P$5,SMALL(IF(--($A424:$P424&lt;$A$6:$P$6),COLUMN($A$5:$P$5),IF($A424:$P424="غ",COLUMN($A$5:$P$5))),COLUMNS($A$7:D424)))),"")</f>
        <v/>
      </c>
      <c r="U424" s="5" t="str">
        <f>IFERROR(IF($O424=0,"",INDEX($A$5:$P$5,SMALL(IF(--($A424:$P424&lt;$A$6:$P$6),COLUMN($A$5:$P$5),IF($A424:$P424="غ",COLUMN($A$5:$P$5))),COLUMNS($A$7:E424)))),"")</f>
        <v/>
      </c>
      <c r="V424" s="5" t="str">
        <f>IFERROR(IF($O424=0,"",INDEX($A$5:$P$5,SMALL(IF(--($A424:$P424&lt;$A$6:$P$6),COLUMN($A$5:$P$5),IF($A424:$P424="غ",COLUMN($A$5:$P$5))),COLUMNS($A$7:F424)))),"")</f>
        <v/>
      </c>
      <c r="W424" s="5" t="str">
        <f>IFERROR(IF($O424=0,"",INDEX($A$5:$P$5,SMALL(IF(--($A424:$P424&lt;$A$6:$P$6),COLUMN($A$5:$P$5),IF($A424:$P424="غ",COLUMN($A$5:$P$5))),COLUMNS($A$7:G424)))),"")</f>
        <v/>
      </c>
      <c r="X424" s="5" t="str">
        <f>IFERROR(IF($O424=0,"",INDEX($A$5:$P$5,SMALL(IF(--($A424:$P424&lt;$A$6:$P$6),COLUMN($A$5:$P$5),IF($A424:$P424="غ",COLUMN($A$5:$P$5))),COLUMNS($A$7:H424)))),"")</f>
        <v/>
      </c>
      <c r="Y424" s="5" t="str">
        <f>IFERROR(IF($O424=0,"",INDEX($A$5:$P$5,SMALL(IF(--($A424:$P424&lt;$A$6:$P$6),COLUMN($A$5:$P$5),IF($A424:$P424="غ",COLUMN($A$5:$P$5))),COLUMNS($A$7:I424)))),"")</f>
        <v/>
      </c>
      <c r="Z424" s="5" t="str">
        <f>IFERROR(IF($O424=0,"",INDEX($A$5:$P$5,SMALL(IF(--($A424:$P424&lt;$A$6:$P$6),COLUMN($A$5:$P$5),IF($A424:$P424="غ",COLUMN($A$5:$P$5))),COLUMNS($A$7:J424)))),"")</f>
        <v/>
      </c>
      <c r="AA424" s="5" t="str">
        <f>IFERROR(IF($O424=0,"",INDEX($A$5:$P$5,SMALL(IF(--($A424:$P424&lt;$A$6:$P$6),COLUMN($A$5:$P$5),IF($A424:$P424="غ",COLUMN($A$5:$P$5))),COLUMNS($A$7:K424)))),"")</f>
        <v/>
      </c>
      <c r="AB424" s="5" t="str">
        <f>IFERROR(IF($O424=0,"",INDEX($A$5:$P$5,SMALL(IF(--($A424:$P424&lt;$A$6:$P$6),COLUMN($A$5:$P$5),IF($A424:$P424="غ",COLUMN($A$5:$P$5))),COLUMNS($A$7:L424)))),"")</f>
        <v/>
      </c>
      <c r="AC424" s="5" t="str">
        <f>IFERROR(IF($O424=0,"",INDEX($A$5:$P$5,SMALL(IF(--($A424:$P424&lt;$A$6:$P$6),COLUMN($A$5:$P$5),IF($A424:$P424="غ",COLUMN($A$5:$P$5))),COLUMNS($A$7:M424)))),"")</f>
        <v/>
      </c>
      <c r="AD424" s="5" t="str">
        <f>IFERROR(IF($O424=0,"",INDEX($A$5:$P$5,SMALL(IF(--($A424:$P424&lt;$A$6:$P$6),COLUMN($A$5:$P$5),IF($A424:$P424="غ",COLUMN($A$5:$P$5))),COLUMNS($A$7:N424)))),"")</f>
        <v/>
      </c>
      <c r="AE424" s="5" t="str">
        <f>IFERROR(IF($O424=0,"",INDEX($A$5:$P$5,SMALL(IF(--($A424:$P424&lt;$A$6:$P$6),COLUMN($A$5:$P$5),IF($A424:$P424="غ",COLUMN($A$5:$P$5))),COLUMNS($A$7:O424)))),"")</f>
        <v/>
      </c>
      <c r="AF424" s="5" t="str">
        <f>IFERROR(IF($O424=0,"",INDEX($A$5:$P$5,SMALL(IF(--($A424:$P424&lt;$A$6:$P$6),COLUMN($A$5:$P$5),IF($A424:$P424="غ",COLUMN($A$5:$P$5))),COLUMNS($A$7:P424)))),"")</f>
        <v/>
      </c>
    </row>
    <row r="425" spans="1:32">
      <c r="A425" s="9">
        <f>الرصد!O427</f>
        <v>0</v>
      </c>
      <c r="B425" s="9">
        <f>الرصد!P427</f>
        <v>0</v>
      </c>
      <c r="C425" s="9">
        <f>الرصد!Q427</f>
        <v>0</v>
      </c>
      <c r="D425" s="9">
        <f>الرصد!T427</f>
        <v>0</v>
      </c>
      <c r="E425" s="9">
        <f>الرصد!W427</f>
        <v>0</v>
      </c>
      <c r="F425" s="9">
        <f>الرصد!Z427</f>
        <v>0</v>
      </c>
      <c r="G425" s="9">
        <f>الرصد!AC427</f>
        <v>0</v>
      </c>
      <c r="H425" s="9">
        <f>الرصد!AD427</f>
        <v>0</v>
      </c>
      <c r="I425" s="9">
        <f>الرصد!AE427</f>
        <v>0</v>
      </c>
      <c r="J425" s="9">
        <f>الرصد!AH427</f>
        <v>0</v>
      </c>
      <c r="K425" s="9">
        <f>الرصد!AK427</f>
        <v>0</v>
      </c>
      <c r="L425" s="9">
        <f>الرصد!AN427</f>
        <v>0</v>
      </c>
      <c r="M425" s="9">
        <f>الرصد!AQ427</f>
        <v>0</v>
      </c>
      <c r="N425" s="9">
        <f>الرصد!AR427</f>
        <v>0</v>
      </c>
      <c r="O425" s="9">
        <f>الرصد!AS427</f>
        <v>0</v>
      </c>
      <c r="P425" s="9">
        <f>الرصد!AT427</f>
        <v>0</v>
      </c>
      <c r="Q425" s="5" t="str">
        <f>IFERROR(IF($O425=0,"",INDEX($A$5:$P$5,SMALL(IF(--($A425:$P425&lt;$A$6:$P$6),COLUMN($A$5:$P$5),IF($A425:$P425="غ",COLUMN($A$5:$P$5))),COLUMNS($A$7:A425)))),"")</f>
        <v/>
      </c>
      <c r="R425" s="5" t="str">
        <f>IFERROR(IF($O425=0,"",INDEX($A$5:$P$5,SMALL(IF(--($A425:$P425&lt;$A$6:$P$6),COLUMN($A$5:$P$5),IF($A425:$P425="غ",COLUMN($A$5:$P$5))),COLUMNS($A$7:B425)))),"")</f>
        <v/>
      </c>
      <c r="S425" s="5" t="str">
        <f>IFERROR(IF($O425=0,"",INDEX($A$5:$P$5,SMALL(IF(--($A425:$P425&lt;$A$6:$P$6),COLUMN($A$5:$P$5),IF($A425:$P425="غ",COLUMN($A$5:$P$5))),COLUMNS($A$7:C425)))),"")</f>
        <v/>
      </c>
      <c r="T425" s="5" t="str">
        <f>IFERROR(IF($O425=0,"",INDEX($A$5:$P$5,SMALL(IF(--($A425:$P425&lt;$A$6:$P$6),COLUMN($A$5:$P$5),IF($A425:$P425="غ",COLUMN($A$5:$P$5))),COLUMNS($A$7:D425)))),"")</f>
        <v/>
      </c>
      <c r="U425" s="5" t="str">
        <f>IFERROR(IF($O425=0,"",INDEX($A$5:$P$5,SMALL(IF(--($A425:$P425&lt;$A$6:$P$6),COLUMN($A$5:$P$5),IF($A425:$P425="غ",COLUMN($A$5:$P$5))),COLUMNS($A$7:E425)))),"")</f>
        <v/>
      </c>
      <c r="V425" s="5" t="str">
        <f>IFERROR(IF($O425=0,"",INDEX($A$5:$P$5,SMALL(IF(--($A425:$P425&lt;$A$6:$P$6),COLUMN($A$5:$P$5),IF($A425:$P425="غ",COLUMN($A$5:$P$5))),COLUMNS($A$7:F425)))),"")</f>
        <v/>
      </c>
      <c r="W425" s="5" t="str">
        <f>IFERROR(IF($O425=0,"",INDEX($A$5:$P$5,SMALL(IF(--($A425:$P425&lt;$A$6:$P$6),COLUMN($A$5:$P$5),IF($A425:$P425="غ",COLUMN($A$5:$P$5))),COLUMNS($A$7:G425)))),"")</f>
        <v/>
      </c>
      <c r="X425" s="5" t="str">
        <f>IFERROR(IF($O425=0,"",INDEX($A$5:$P$5,SMALL(IF(--($A425:$P425&lt;$A$6:$P$6),COLUMN($A$5:$P$5),IF($A425:$P425="غ",COLUMN($A$5:$P$5))),COLUMNS($A$7:H425)))),"")</f>
        <v/>
      </c>
      <c r="Y425" s="5" t="str">
        <f>IFERROR(IF($O425=0,"",INDEX($A$5:$P$5,SMALL(IF(--($A425:$P425&lt;$A$6:$P$6),COLUMN($A$5:$P$5),IF($A425:$P425="غ",COLUMN($A$5:$P$5))),COLUMNS($A$7:I425)))),"")</f>
        <v/>
      </c>
      <c r="Z425" s="5" t="str">
        <f>IFERROR(IF($O425=0,"",INDEX($A$5:$P$5,SMALL(IF(--($A425:$P425&lt;$A$6:$P$6),COLUMN($A$5:$P$5),IF($A425:$P425="غ",COLUMN($A$5:$P$5))),COLUMNS($A$7:J425)))),"")</f>
        <v/>
      </c>
      <c r="AA425" s="5" t="str">
        <f>IFERROR(IF($O425=0,"",INDEX($A$5:$P$5,SMALL(IF(--($A425:$P425&lt;$A$6:$P$6),COLUMN($A$5:$P$5),IF($A425:$P425="غ",COLUMN($A$5:$P$5))),COLUMNS($A$7:K425)))),"")</f>
        <v/>
      </c>
      <c r="AB425" s="5" t="str">
        <f>IFERROR(IF($O425=0,"",INDEX($A$5:$P$5,SMALL(IF(--($A425:$P425&lt;$A$6:$P$6),COLUMN($A$5:$P$5),IF($A425:$P425="غ",COLUMN($A$5:$P$5))),COLUMNS($A$7:L425)))),"")</f>
        <v/>
      </c>
      <c r="AC425" s="5" t="str">
        <f>IFERROR(IF($O425=0,"",INDEX($A$5:$P$5,SMALL(IF(--($A425:$P425&lt;$A$6:$P$6),COLUMN($A$5:$P$5),IF($A425:$P425="غ",COLUMN($A$5:$P$5))),COLUMNS($A$7:M425)))),"")</f>
        <v/>
      </c>
      <c r="AD425" s="5" t="str">
        <f>IFERROR(IF($O425=0,"",INDEX($A$5:$P$5,SMALL(IF(--($A425:$P425&lt;$A$6:$P$6),COLUMN($A$5:$P$5),IF($A425:$P425="غ",COLUMN($A$5:$P$5))),COLUMNS($A$7:N425)))),"")</f>
        <v/>
      </c>
      <c r="AE425" s="5" t="str">
        <f>IFERROR(IF($O425=0,"",INDEX($A$5:$P$5,SMALL(IF(--($A425:$P425&lt;$A$6:$P$6),COLUMN($A$5:$P$5),IF($A425:$P425="غ",COLUMN($A$5:$P$5))),COLUMNS($A$7:O425)))),"")</f>
        <v/>
      </c>
      <c r="AF425" s="5" t="str">
        <f>IFERROR(IF($O425=0,"",INDEX($A$5:$P$5,SMALL(IF(--($A425:$P425&lt;$A$6:$P$6),COLUMN($A$5:$P$5),IF($A425:$P425="غ",COLUMN($A$5:$P$5))),COLUMNS($A$7:P425)))),"")</f>
        <v/>
      </c>
    </row>
    <row r="426" spans="1:32">
      <c r="A426" s="9">
        <f>الرصد!O428</f>
        <v>0</v>
      </c>
      <c r="B426" s="9">
        <f>الرصد!P428</f>
        <v>0</v>
      </c>
      <c r="C426" s="9">
        <f>الرصد!Q428</f>
        <v>0</v>
      </c>
      <c r="D426" s="9">
        <f>الرصد!T428</f>
        <v>0</v>
      </c>
      <c r="E426" s="9">
        <f>الرصد!W428</f>
        <v>0</v>
      </c>
      <c r="F426" s="9">
        <f>الرصد!Z428</f>
        <v>0</v>
      </c>
      <c r="G426" s="9">
        <f>الرصد!AC428</f>
        <v>0</v>
      </c>
      <c r="H426" s="9">
        <f>الرصد!AD428</f>
        <v>0</v>
      </c>
      <c r="I426" s="9">
        <f>الرصد!AE428</f>
        <v>0</v>
      </c>
      <c r="J426" s="9">
        <f>الرصد!AH428</f>
        <v>0</v>
      </c>
      <c r="K426" s="9">
        <f>الرصد!AK428</f>
        <v>0</v>
      </c>
      <c r="L426" s="9">
        <f>الرصد!AN428</f>
        <v>0</v>
      </c>
      <c r="M426" s="9">
        <f>الرصد!AQ428</f>
        <v>0</v>
      </c>
      <c r="N426" s="9">
        <f>الرصد!AR428</f>
        <v>0</v>
      </c>
      <c r="O426" s="9">
        <f>الرصد!AS428</f>
        <v>0</v>
      </c>
      <c r="P426" s="9">
        <f>الرصد!AT428</f>
        <v>0</v>
      </c>
      <c r="Q426" s="5" t="str">
        <f>IFERROR(IF($O426=0,"",INDEX($A$5:$P$5,SMALL(IF(--($A426:$P426&lt;$A$6:$P$6),COLUMN($A$5:$P$5),IF($A426:$P426="غ",COLUMN($A$5:$P$5))),COLUMNS($A$7:A426)))),"")</f>
        <v/>
      </c>
      <c r="R426" s="5" t="str">
        <f>IFERROR(IF($O426=0,"",INDEX($A$5:$P$5,SMALL(IF(--($A426:$P426&lt;$A$6:$P$6),COLUMN($A$5:$P$5),IF($A426:$P426="غ",COLUMN($A$5:$P$5))),COLUMNS($A$7:B426)))),"")</f>
        <v/>
      </c>
      <c r="S426" s="5" t="str">
        <f>IFERROR(IF($O426=0,"",INDEX($A$5:$P$5,SMALL(IF(--($A426:$P426&lt;$A$6:$P$6),COLUMN($A$5:$P$5),IF($A426:$P426="غ",COLUMN($A$5:$P$5))),COLUMNS($A$7:C426)))),"")</f>
        <v/>
      </c>
      <c r="T426" s="5" t="str">
        <f>IFERROR(IF($O426=0,"",INDEX($A$5:$P$5,SMALL(IF(--($A426:$P426&lt;$A$6:$P$6),COLUMN($A$5:$P$5),IF($A426:$P426="غ",COLUMN($A$5:$P$5))),COLUMNS($A$7:D426)))),"")</f>
        <v/>
      </c>
      <c r="U426" s="5" t="str">
        <f>IFERROR(IF($O426=0,"",INDEX($A$5:$P$5,SMALL(IF(--($A426:$P426&lt;$A$6:$P$6),COLUMN($A$5:$P$5),IF($A426:$P426="غ",COLUMN($A$5:$P$5))),COLUMNS($A$7:E426)))),"")</f>
        <v/>
      </c>
      <c r="V426" s="5" t="str">
        <f>IFERROR(IF($O426=0,"",INDEX($A$5:$P$5,SMALL(IF(--($A426:$P426&lt;$A$6:$P$6),COLUMN($A$5:$P$5),IF($A426:$P426="غ",COLUMN($A$5:$P$5))),COLUMNS($A$7:F426)))),"")</f>
        <v/>
      </c>
      <c r="W426" s="5" t="str">
        <f>IFERROR(IF($O426=0,"",INDEX($A$5:$P$5,SMALL(IF(--($A426:$P426&lt;$A$6:$P$6),COLUMN($A$5:$P$5),IF($A426:$P426="غ",COLUMN($A$5:$P$5))),COLUMNS($A$7:G426)))),"")</f>
        <v/>
      </c>
      <c r="X426" s="5" t="str">
        <f>IFERROR(IF($O426=0,"",INDEX($A$5:$P$5,SMALL(IF(--($A426:$P426&lt;$A$6:$P$6),COLUMN($A$5:$P$5),IF($A426:$P426="غ",COLUMN($A$5:$P$5))),COLUMNS($A$7:H426)))),"")</f>
        <v/>
      </c>
      <c r="Y426" s="5" t="str">
        <f>IFERROR(IF($O426=0,"",INDEX($A$5:$P$5,SMALL(IF(--($A426:$P426&lt;$A$6:$P$6),COLUMN($A$5:$P$5),IF($A426:$P426="غ",COLUMN($A$5:$P$5))),COLUMNS($A$7:I426)))),"")</f>
        <v/>
      </c>
      <c r="Z426" s="5" t="str">
        <f>IFERROR(IF($O426=0,"",INDEX($A$5:$P$5,SMALL(IF(--($A426:$P426&lt;$A$6:$P$6),COLUMN($A$5:$P$5),IF($A426:$P426="غ",COLUMN($A$5:$P$5))),COLUMNS($A$7:J426)))),"")</f>
        <v/>
      </c>
      <c r="AA426" s="5" t="str">
        <f>IFERROR(IF($O426=0,"",INDEX($A$5:$P$5,SMALL(IF(--($A426:$P426&lt;$A$6:$P$6),COLUMN($A$5:$P$5),IF($A426:$P426="غ",COLUMN($A$5:$P$5))),COLUMNS($A$7:K426)))),"")</f>
        <v/>
      </c>
      <c r="AB426" s="5" t="str">
        <f>IFERROR(IF($O426=0,"",INDEX($A$5:$P$5,SMALL(IF(--($A426:$P426&lt;$A$6:$P$6),COLUMN($A$5:$P$5),IF($A426:$P426="غ",COLUMN($A$5:$P$5))),COLUMNS($A$7:L426)))),"")</f>
        <v/>
      </c>
      <c r="AC426" s="5" t="str">
        <f>IFERROR(IF($O426=0,"",INDEX($A$5:$P$5,SMALL(IF(--($A426:$P426&lt;$A$6:$P$6),COLUMN($A$5:$P$5),IF($A426:$P426="غ",COLUMN($A$5:$P$5))),COLUMNS($A$7:M426)))),"")</f>
        <v/>
      </c>
      <c r="AD426" s="5" t="str">
        <f>IFERROR(IF($O426=0,"",INDEX($A$5:$P$5,SMALL(IF(--($A426:$P426&lt;$A$6:$P$6),COLUMN($A$5:$P$5),IF($A426:$P426="غ",COLUMN($A$5:$P$5))),COLUMNS($A$7:N426)))),"")</f>
        <v/>
      </c>
      <c r="AE426" s="5" t="str">
        <f>IFERROR(IF($O426=0,"",INDEX($A$5:$P$5,SMALL(IF(--($A426:$P426&lt;$A$6:$P$6),COLUMN($A$5:$P$5),IF($A426:$P426="غ",COLUMN($A$5:$P$5))),COLUMNS($A$7:O426)))),"")</f>
        <v/>
      </c>
      <c r="AF426" s="5" t="str">
        <f>IFERROR(IF($O426=0,"",INDEX($A$5:$P$5,SMALL(IF(--($A426:$P426&lt;$A$6:$P$6),COLUMN($A$5:$P$5),IF($A426:$P426="غ",COLUMN($A$5:$P$5))),COLUMNS($A$7:P426)))),"")</f>
        <v/>
      </c>
    </row>
    <row r="427" spans="1:32">
      <c r="A427" s="9">
        <f>الرصد!O429</f>
        <v>0</v>
      </c>
      <c r="B427" s="9">
        <f>الرصد!P429</f>
        <v>0</v>
      </c>
      <c r="C427" s="9">
        <f>الرصد!Q429</f>
        <v>0</v>
      </c>
      <c r="D427" s="9">
        <f>الرصد!T429</f>
        <v>0</v>
      </c>
      <c r="E427" s="9">
        <f>الرصد!W429</f>
        <v>0</v>
      </c>
      <c r="F427" s="9">
        <f>الرصد!Z429</f>
        <v>0</v>
      </c>
      <c r="G427" s="9">
        <f>الرصد!AC429</f>
        <v>0</v>
      </c>
      <c r="H427" s="9">
        <f>الرصد!AD429</f>
        <v>0</v>
      </c>
      <c r="I427" s="9">
        <f>الرصد!AE429</f>
        <v>0</v>
      </c>
      <c r="J427" s="9">
        <f>الرصد!AH429</f>
        <v>0</v>
      </c>
      <c r="K427" s="9">
        <f>الرصد!AK429</f>
        <v>0</v>
      </c>
      <c r="L427" s="9">
        <f>الرصد!AN429</f>
        <v>0</v>
      </c>
      <c r="M427" s="9">
        <f>الرصد!AQ429</f>
        <v>0</v>
      </c>
      <c r="N427" s="9">
        <f>الرصد!AR429</f>
        <v>0</v>
      </c>
      <c r="O427" s="9">
        <f>الرصد!AS429</f>
        <v>0</v>
      </c>
      <c r="P427" s="9">
        <f>الرصد!AT429</f>
        <v>0</v>
      </c>
      <c r="Q427" s="5" t="str">
        <f>IFERROR(IF($O427=0,"",INDEX($A$5:$P$5,SMALL(IF(--($A427:$P427&lt;$A$6:$P$6),COLUMN($A$5:$P$5),IF($A427:$P427="غ",COLUMN($A$5:$P$5))),COLUMNS($A$7:A427)))),"")</f>
        <v/>
      </c>
      <c r="R427" s="5" t="str">
        <f>IFERROR(IF($O427=0,"",INDEX($A$5:$P$5,SMALL(IF(--($A427:$P427&lt;$A$6:$P$6),COLUMN($A$5:$P$5),IF($A427:$P427="غ",COLUMN($A$5:$P$5))),COLUMNS($A$7:B427)))),"")</f>
        <v/>
      </c>
      <c r="S427" s="5" t="str">
        <f>IFERROR(IF($O427=0,"",INDEX($A$5:$P$5,SMALL(IF(--($A427:$P427&lt;$A$6:$P$6),COLUMN($A$5:$P$5),IF($A427:$P427="غ",COLUMN($A$5:$P$5))),COLUMNS($A$7:C427)))),"")</f>
        <v/>
      </c>
      <c r="T427" s="5" t="str">
        <f>IFERROR(IF($O427=0,"",INDEX($A$5:$P$5,SMALL(IF(--($A427:$P427&lt;$A$6:$P$6),COLUMN($A$5:$P$5),IF($A427:$P427="غ",COLUMN($A$5:$P$5))),COLUMNS($A$7:D427)))),"")</f>
        <v/>
      </c>
      <c r="U427" s="5" t="str">
        <f>IFERROR(IF($O427=0,"",INDEX($A$5:$P$5,SMALL(IF(--($A427:$P427&lt;$A$6:$P$6),COLUMN($A$5:$P$5),IF($A427:$P427="غ",COLUMN($A$5:$P$5))),COLUMNS($A$7:E427)))),"")</f>
        <v/>
      </c>
      <c r="V427" s="5" t="str">
        <f>IFERROR(IF($O427=0,"",INDEX($A$5:$P$5,SMALL(IF(--($A427:$P427&lt;$A$6:$P$6),COLUMN($A$5:$P$5),IF($A427:$P427="غ",COLUMN($A$5:$P$5))),COLUMNS($A$7:F427)))),"")</f>
        <v/>
      </c>
      <c r="W427" s="5" t="str">
        <f>IFERROR(IF($O427=0,"",INDEX($A$5:$P$5,SMALL(IF(--($A427:$P427&lt;$A$6:$P$6),COLUMN($A$5:$P$5),IF($A427:$P427="غ",COLUMN($A$5:$P$5))),COLUMNS($A$7:G427)))),"")</f>
        <v/>
      </c>
      <c r="X427" s="5" t="str">
        <f>IFERROR(IF($O427=0,"",INDEX($A$5:$P$5,SMALL(IF(--($A427:$P427&lt;$A$6:$P$6),COLUMN($A$5:$P$5),IF($A427:$P427="غ",COLUMN($A$5:$P$5))),COLUMNS($A$7:H427)))),"")</f>
        <v/>
      </c>
      <c r="Y427" s="5" t="str">
        <f>IFERROR(IF($O427=0,"",INDEX($A$5:$P$5,SMALL(IF(--($A427:$P427&lt;$A$6:$P$6),COLUMN($A$5:$P$5),IF($A427:$P427="غ",COLUMN($A$5:$P$5))),COLUMNS($A$7:I427)))),"")</f>
        <v/>
      </c>
      <c r="Z427" s="5" t="str">
        <f>IFERROR(IF($O427=0,"",INDEX($A$5:$P$5,SMALL(IF(--($A427:$P427&lt;$A$6:$P$6),COLUMN($A$5:$P$5),IF($A427:$P427="غ",COLUMN($A$5:$P$5))),COLUMNS($A$7:J427)))),"")</f>
        <v/>
      </c>
      <c r="AA427" s="5" t="str">
        <f>IFERROR(IF($O427=0,"",INDEX($A$5:$P$5,SMALL(IF(--($A427:$P427&lt;$A$6:$P$6),COLUMN($A$5:$P$5),IF($A427:$P427="غ",COLUMN($A$5:$P$5))),COLUMNS($A$7:K427)))),"")</f>
        <v/>
      </c>
      <c r="AB427" s="5" t="str">
        <f>IFERROR(IF($O427=0,"",INDEX($A$5:$P$5,SMALL(IF(--($A427:$P427&lt;$A$6:$P$6),COLUMN($A$5:$P$5),IF($A427:$P427="غ",COLUMN($A$5:$P$5))),COLUMNS($A$7:L427)))),"")</f>
        <v/>
      </c>
      <c r="AC427" s="5" t="str">
        <f>IFERROR(IF($O427=0,"",INDEX($A$5:$P$5,SMALL(IF(--($A427:$P427&lt;$A$6:$P$6),COLUMN($A$5:$P$5),IF($A427:$P427="غ",COLUMN($A$5:$P$5))),COLUMNS($A$7:M427)))),"")</f>
        <v/>
      </c>
      <c r="AD427" s="5" t="str">
        <f>IFERROR(IF($O427=0,"",INDEX($A$5:$P$5,SMALL(IF(--($A427:$P427&lt;$A$6:$P$6),COLUMN($A$5:$P$5),IF($A427:$P427="غ",COLUMN($A$5:$P$5))),COLUMNS($A$7:N427)))),"")</f>
        <v/>
      </c>
      <c r="AE427" s="5" t="str">
        <f>IFERROR(IF($O427=0,"",INDEX($A$5:$P$5,SMALL(IF(--($A427:$P427&lt;$A$6:$P$6),COLUMN($A$5:$P$5),IF($A427:$P427="غ",COLUMN($A$5:$P$5))),COLUMNS($A$7:O427)))),"")</f>
        <v/>
      </c>
      <c r="AF427" s="5" t="str">
        <f>IFERROR(IF($O427=0,"",INDEX($A$5:$P$5,SMALL(IF(--($A427:$P427&lt;$A$6:$P$6),COLUMN($A$5:$P$5),IF($A427:$P427="غ",COLUMN($A$5:$P$5))),COLUMNS($A$7:P427)))),"")</f>
        <v/>
      </c>
    </row>
    <row r="428" spans="1:32">
      <c r="A428" s="9">
        <f>الرصد!O430</f>
        <v>0</v>
      </c>
      <c r="B428" s="9">
        <f>الرصد!P430</f>
        <v>0</v>
      </c>
      <c r="C428" s="9">
        <f>الرصد!Q430</f>
        <v>0</v>
      </c>
      <c r="D428" s="9">
        <f>الرصد!T430</f>
        <v>0</v>
      </c>
      <c r="E428" s="9">
        <f>الرصد!W430</f>
        <v>0</v>
      </c>
      <c r="F428" s="9">
        <f>الرصد!Z430</f>
        <v>0</v>
      </c>
      <c r="G428" s="9">
        <f>الرصد!AC430</f>
        <v>0</v>
      </c>
      <c r="H428" s="9">
        <f>الرصد!AD430</f>
        <v>0</v>
      </c>
      <c r="I428" s="9">
        <f>الرصد!AE430</f>
        <v>0</v>
      </c>
      <c r="J428" s="9">
        <f>الرصد!AH430</f>
        <v>0</v>
      </c>
      <c r="K428" s="9">
        <f>الرصد!AK430</f>
        <v>0</v>
      </c>
      <c r="L428" s="9">
        <f>الرصد!AN430</f>
        <v>0</v>
      </c>
      <c r="M428" s="9">
        <f>الرصد!AQ430</f>
        <v>0</v>
      </c>
      <c r="N428" s="9">
        <f>الرصد!AR430</f>
        <v>0</v>
      </c>
      <c r="O428" s="9">
        <f>الرصد!AS430</f>
        <v>0</v>
      </c>
      <c r="P428" s="9">
        <f>الرصد!AT430</f>
        <v>0</v>
      </c>
      <c r="Q428" s="5" t="str">
        <f>IFERROR(IF($O428=0,"",INDEX($A$5:$P$5,SMALL(IF(--($A428:$P428&lt;$A$6:$P$6),COLUMN($A$5:$P$5),IF($A428:$P428="غ",COLUMN($A$5:$P$5))),COLUMNS($A$7:A428)))),"")</f>
        <v/>
      </c>
      <c r="R428" s="5" t="str">
        <f>IFERROR(IF($O428=0,"",INDEX($A$5:$P$5,SMALL(IF(--($A428:$P428&lt;$A$6:$P$6),COLUMN($A$5:$P$5),IF($A428:$P428="غ",COLUMN($A$5:$P$5))),COLUMNS($A$7:B428)))),"")</f>
        <v/>
      </c>
      <c r="S428" s="5" t="str">
        <f>IFERROR(IF($O428=0,"",INDEX($A$5:$P$5,SMALL(IF(--($A428:$P428&lt;$A$6:$P$6),COLUMN($A$5:$P$5),IF($A428:$P428="غ",COLUMN($A$5:$P$5))),COLUMNS($A$7:C428)))),"")</f>
        <v/>
      </c>
      <c r="T428" s="5" t="str">
        <f>IFERROR(IF($O428=0,"",INDEX($A$5:$P$5,SMALL(IF(--($A428:$P428&lt;$A$6:$P$6),COLUMN($A$5:$P$5),IF($A428:$P428="غ",COLUMN($A$5:$P$5))),COLUMNS($A$7:D428)))),"")</f>
        <v/>
      </c>
      <c r="U428" s="5" t="str">
        <f>IFERROR(IF($O428=0,"",INDEX($A$5:$P$5,SMALL(IF(--($A428:$P428&lt;$A$6:$P$6),COLUMN($A$5:$P$5),IF($A428:$P428="غ",COLUMN($A$5:$P$5))),COLUMNS($A$7:E428)))),"")</f>
        <v/>
      </c>
      <c r="V428" s="5" t="str">
        <f>IFERROR(IF($O428=0,"",INDEX($A$5:$P$5,SMALL(IF(--($A428:$P428&lt;$A$6:$P$6),COLUMN($A$5:$P$5),IF($A428:$P428="غ",COLUMN($A$5:$P$5))),COLUMNS($A$7:F428)))),"")</f>
        <v/>
      </c>
      <c r="W428" s="5" t="str">
        <f>IFERROR(IF($O428=0,"",INDEX($A$5:$P$5,SMALL(IF(--($A428:$P428&lt;$A$6:$P$6),COLUMN($A$5:$P$5),IF($A428:$P428="غ",COLUMN($A$5:$P$5))),COLUMNS($A$7:G428)))),"")</f>
        <v/>
      </c>
      <c r="X428" s="5" t="str">
        <f>IFERROR(IF($O428=0,"",INDEX($A$5:$P$5,SMALL(IF(--($A428:$P428&lt;$A$6:$P$6),COLUMN($A$5:$P$5),IF($A428:$P428="غ",COLUMN($A$5:$P$5))),COLUMNS($A$7:H428)))),"")</f>
        <v/>
      </c>
      <c r="Y428" s="5" t="str">
        <f>IFERROR(IF($O428=0,"",INDEX($A$5:$P$5,SMALL(IF(--($A428:$P428&lt;$A$6:$P$6),COLUMN($A$5:$P$5),IF($A428:$P428="غ",COLUMN($A$5:$P$5))),COLUMNS($A$7:I428)))),"")</f>
        <v/>
      </c>
      <c r="Z428" s="5" t="str">
        <f>IFERROR(IF($O428=0,"",INDEX($A$5:$P$5,SMALL(IF(--($A428:$P428&lt;$A$6:$P$6),COLUMN($A$5:$P$5),IF($A428:$P428="غ",COLUMN($A$5:$P$5))),COLUMNS($A$7:J428)))),"")</f>
        <v/>
      </c>
      <c r="AA428" s="5" t="str">
        <f>IFERROR(IF($O428=0,"",INDEX($A$5:$P$5,SMALL(IF(--($A428:$P428&lt;$A$6:$P$6),COLUMN($A$5:$P$5),IF($A428:$P428="غ",COLUMN($A$5:$P$5))),COLUMNS($A$7:K428)))),"")</f>
        <v/>
      </c>
      <c r="AB428" s="5" t="str">
        <f>IFERROR(IF($O428=0,"",INDEX($A$5:$P$5,SMALL(IF(--($A428:$P428&lt;$A$6:$P$6),COLUMN($A$5:$P$5),IF($A428:$P428="غ",COLUMN($A$5:$P$5))),COLUMNS($A$7:L428)))),"")</f>
        <v/>
      </c>
      <c r="AC428" s="5" t="str">
        <f>IFERROR(IF($O428=0,"",INDEX($A$5:$P$5,SMALL(IF(--($A428:$P428&lt;$A$6:$P$6),COLUMN($A$5:$P$5),IF($A428:$P428="غ",COLUMN($A$5:$P$5))),COLUMNS($A$7:M428)))),"")</f>
        <v/>
      </c>
      <c r="AD428" s="5" t="str">
        <f>IFERROR(IF($O428=0,"",INDEX($A$5:$P$5,SMALL(IF(--($A428:$P428&lt;$A$6:$P$6),COLUMN($A$5:$P$5),IF($A428:$P428="غ",COLUMN($A$5:$P$5))),COLUMNS($A$7:N428)))),"")</f>
        <v/>
      </c>
      <c r="AE428" s="5" t="str">
        <f>IFERROR(IF($O428=0,"",INDEX($A$5:$P$5,SMALL(IF(--($A428:$P428&lt;$A$6:$P$6),COLUMN($A$5:$P$5),IF($A428:$P428="غ",COLUMN($A$5:$P$5))),COLUMNS($A$7:O428)))),"")</f>
        <v/>
      </c>
      <c r="AF428" s="5" t="str">
        <f>IFERROR(IF($O428=0,"",INDEX($A$5:$P$5,SMALL(IF(--($A428:$P428&lt;$A$6:$P$6),COLUMN($A$5:$P$5),IF($A428:$P428="غ",COLUMN($A$5:$P$5))),COLUMNS($A$7:P428)))),"")</f>
        <v/>
      </c>
    </row>
    <row r="429" spans="1:32">
      <c r="A429" s="9">
        <f>الرصد!O431</f>
        <v>0</v>
      </c>
      <c r="B429" s="9">
        <f>الرصد!P431</f>
        <v>0</v>
      </c>
      <c r="C429" s="9">
        <f>الرصد!Q431</f>
        <v>0</v>
      </c>
      <c r="D429" s="9">
        <f>الرصد!T431</f>
        <v>0</v>
      </c>
      <c r="E429" s="9">
        <f>الرصد!W431</f>
        <v>0</v>
      </c>
      <c r="F429" s="9">
        <f>الرصد!Z431</f>
        <v>0</v>
      </c>
      <c r="G429" s="9">
        <f>الرصد!AC431</f>
        <v>0</v>
      </c>
      <c r="H429" s="9">
        <f>الرصد!AD431</f>
        <v>0</v>
      </c>
      <c r="I429" s="9">
        <f>الرصد!AE431</f>
        <v>0</v>
      </c>
      <c r="J429" s="9">
        <f>الرصد!AH431</f>
        <v>0</v>
      </c>
      <c r="K429" s="9">
        <f>الرصد!AK431</f>
        <v>0</v>
      </c>
      <c r="L429" s="9">
        <f>الرصد!AN431</f>
        <v>0</v>
      </c>
      <c r="M429" s="9">
        <f>الرصد!AQ431</f>
        <v>0</v>
      </c>
      <c r="N429" s="9">
        <f>الرصد!AR431</f>
        <v>0</v>
      </c>
      <c r="O429" s="9">
        <f>الرصد!AS431</f>
        <v>0</v>
      </c>
      <c r="P429" s="9">
        <f>الرصد!AT431</f>
        <v>0</v>
      </c>
      <c r="Q429" s="5" t="str">
        <f>IFERROR(IF($O429=0,"",INDEX($A$5:$P$5,SMALL(IF(--($A429:$P429&lt;$A$6:$P$6),COLUMN($A$5:$P$5),IF($A429:$P429="غ",COLUMN($A$5:$P$5))),COLUMNS($A$7:A429)))),"")</f>
        <v/>
      </c>
      <c r="R429" s="5" t="str">
        <f>IFERROR(IF($O429=0,"",INDEX($A$5:$P$5,SMALL(IF(--($A429:$P429&lt;$A$6:$P$6),COLUMN($A$5:$P$5),IF($A429:$P429="غ",COLUMN($A$5:$P$5))),COLUMNS($A$7:B429)))),"")</f>
        <v/>
      </c>
      <c r="S429" s="5" t="str">
        <f>IFERROR(IF($O429=0,"",INDEX($A$5:$P$5,SMALL(IF(--($A429:$P429&lt;$A$6:$P$6),COLUMN($A$5:$P$5),IF($A429:$P429="غ",COLUMN($A$5:$P$5))),COLUMNS($A$7:C429)))),"")</f>
        <v/>
      </c>
      <c r="T429" s="5" t="str">
        <f>IFERROR(IF($O429=0,"",INDEX($A$5:$P$5,SMALL(IF(--($A429:$P429&lt;$A$6:$P$6),COLUMN($A$5:$P$5),IF($A429:$P429="غ",COLUMN($A$5:$P$5))),COLUMNS($A$7:D429)))),"")</f>
        <v/>
      </c>
      <c r="U429" s="5" t="str">
        <f>IFERROR(IF($O429=0,"",INDEX($A$5:$P$5,SMALL(IF(--($A429:$P429&lt;$A$6:$P$6),COLUMN($A$5:$P$5),IF($A429:$P429="غ",COLUMN($A$5:$P$5))),COLUMNS($A$7:E429)))),"")</f>
        <v/>
      </c>
      <c r="V429" s="5" t="str">
        <f>IFERROR(IF($O429=0,"",INDEX($A$5:$P$5,SMALL(IF(--($A429:$P429&lt;$A$6:$P$6),COLUMN($A$5:$P$5),IF($A429:$P429="غ",COLUMN($A$5:$P$5))),COLUMNS($A$7:F429)))),"")</f>
        <v/>
      </c>
      <c r="W429" s="5" t="str">
        <f>IFERROR(IF($O429=0,"",INDEX($A$5:$P$5,SMALL(IF(--($A429:$P429&lt;$A$6:$P$6),COLUMN($A$5:$P$5),IF($A429:$P429="غ",COLUMN($A$5:$P$5))),COLUMNS($A$7:G429)))),"")</f>
        <v/>
      </c>
      <c r="X429" s="5" t="str">
        <f>IFERROR(IF($O429=0,"",INDEX($A$5:$P$5,SMALL(IF(--($A429:$P429&lt;$A$6:$P$6),COLUMN($A$5:$P$5),IF($A429:$P429="غ",COLUMN($A$5:$P$5))),COLUMNS($A$7:H429)))),"")</f>
        <v/>
      </c>
      <c r="Y429" s="5" t="str">
        <f>IFERROR(IF($O429=0,"",INDEX($A$5:$P$5,SMALL(IF(--($A429:$P429&lt;$A$6:$P$6),COLUMN($A$5:$P$5),IF($A429:$P429="غ",COLUMN($A$5:$P$5))),COLUMNS($A$7:I429)))),"")</f>
        <v/>
      </c>
      <c r="Z429" s="5" t="str">
        <f>IFERROR(IF($O429=0,"",INDEX($A$5:$P$5,SMALL(IF(--($A429:$P429&lt;$A$6:$P$6),COLUMN($A$5:$P$5),IF($A429:$P429="غ",COLUMN($A$5:$P$5))),COLUMNS($A$7:J429)))),"")</f>
        <v/>
      </c>
      <c r="AA429" s="5" t="str">
        <f>IFERROR(IF($O429=0,"",INDEX($A$5:$P$5,SMALL(IF(--($A429:$P429&lt;$A$6:$P$6),COLUMN($A$5:$P$5),IF($A429:$P429="غ",COLUMN($A$5:$P$5))),COLUMNS($A$7:K429)))),"")</f>
        <v/>
      </c>
      <c r="AB429" s="5" t="str">
        <f>IFERROR(IF($O429=0,"",INDEX($A$5:$P$5,SMALL(IF(--($A429:$P429&lt;$A$6:$P$6),COLUMN($A$5:$P$5),IF($A429:$P429="غ",COLUMN($A$5:$P$5))),COLUMNS($A$7:L429)))),"")</f>
        <v/>
      </c>
      <c r="AC429" s="5" t="str">
        <f>IFERROR(IF($O429=0,"",INDEX($A$5:$P$5,SMALL(IF(--($A429:$P429&lt;$A$6:$P$6),COLUMN($A$5:$P$5),IF($A429:$P429="غ",COLUMN($A$5:$P$5))),COLUMNS($A$7:M429)))),"")</f>
        <v/>
      </c>
      <c r="AD429" s="5" t="str">
        <f>IFERROR(IF($O429=0,"",INDEX($A$5:$P$5,SMALL(IF(--($A429:$P429&lt;$A$6:$P$6),COLUMN($A$5:$P$5),IF($A429:$P429="غ",COLUMN($A$5:$P$5))),COLUMNS($A$7:N429)))),"")</f>
        <v/>
      </c>
      <c r="AE429" s="5" t="str">
        <f>IFERROR(IF($O429=0,"",INDEX($A$5:$P$5,SMALL(IF(--($A429:$P429&lt;$A$6:$P$6),COLUMN($A$5:$P$5),IF($A429:$P429="غ",COLUMN($A$5:$P$5))),COLUMNS($A$7:O429)))),"")</f>
        <v/>
      </c>
      <c r="AF429" s="5" t="str">
        <f>IFERROR(IF($O429=0,"",INDEX($A$5:$P$5,SMALL(IF(--($A429:$P429&lt;$A$6:$P$6),COLUMN($A$5:$P$5),IF($A429:$P429="غ",COLUMN($A$5:$P$5))),COLUMNS($A$7:P429)))),"")</f>
        <v/>
      </c>
    </row>
    <row r="430" spans="1:32">
      <c r="A430" s="9">
        <f>الرصد!O432</f>
        <v>0</v>
      </c>
      <c r="B430" s="9">
        <f>الرصد!P432</f>
        <v>0</v>
      </c>
      <c r="C430" s="9">
        <f>الرصد!Q432</f>
        <v>0</v>
      </c>
      <c r="D430" s="9">
        <f>الرصد!T432</f>
        <v>0</v>
      </c>
      <c r="E430" s="9">
        <f>الرصد!W432</f>
        <v>0</v>
      </c>
      <c r="F430" s="9">
        <f>الرصد!Z432</f>
        <v>0</v>
      </c>
      <c r="G430" s="9">
        <f>الرصد!AC432</f>
        <v>0</v>
      </c>
      <c r="H430" s="9">
        <f>الرصد!AD432</f>
        <v>0</v>
      </c>
      <c r="I430" s="9">
        <f>الرصد!AE432</f>
        <v>0</v>
      </c>
      <c r="J430" s="9">
        <f>الرصد!AH432</f>
        <v>0</v>
      </c>
      <c r="K430" s="9">
        <f>الرصد!AK432</f>
        <v>0</v>
      </c>
      <c r="L430" s="9">
        <f>الرصد!AN432</f>
        <v>0</v>
      </c>
      <c r="M430" s="9">
        <f>الرصد!AQ432</f>
        <v>0</v>
      </c>
      <c r="N430" s="9">
        <f>الرصد!AR432</f>
        <v>0</v>
      </c>
      <c r="O430" s="9">
        <f>الرصد!AS432</f>
        <v>0</v>
      </c>
      <c r="P430" s="9">
        <f>الرصد!AT432</f>
        <v>0</v>
      </c>
      <c r="Q430" s="5" t="str">
        <f>IFERROR(IF($O430=0,"",INDEX($A$5:$P$5,SMALL(IF(--($A430:$P430&lt;$A$6:$P$6),COLUMN($A$5:$P$5),IF($A430:$P430="غ",COLUMN($A$5:$P$5))),COLUMNS($A$7:A430)))),"")</f>
        <v/>
      </c>
      <c r="R430" s="5" t="str">
        <f>IFERROR(IF($O430=0,"",INDEX($A$5:$P$5,SMALL(IF(--($A430:$P430&lt;$A$6:$P$6),COLUMN($A$5:$P$5),IF($A430:$P430="غ",COLUMN($A$5:$P$5))),COLUMNS($A$7:B430)))),"")</f>
        <v/>
      </c>
      <c r="S430" s="5" t="str">
        <f>IFERROR(IF($O430=0,"",INDEX($A$5:$P$5,SMALL(IF(--($A430:$P430&lt;$A$6:$P$6),COLUMN($A$5:$P$5),IF($A430:$P430="غ",COLUMN($A$5:$P$5))),COLUMNS($A$7:C430)))),"")</f>
        <v/>
      </c>
      <c r="T430" s="5" t="str">
        <f>IFERROR(IF($O430=0,"",INDEX($A$5:$P$5,SMALL(IF(--($A430:$P430&lt;$A$6:$P$6),COLUMN($A$5:$P$5),IF($A430:$P430="غ",COLUMN($A$5:$P$5))),COLUMNS($A$7:D430)))),"")</f>
        <v/>
      </c>
      <c r="U430" s="5" t="str">
        <f>IFERROR(IF($O430=0,"",INDEX($A$5:$P$5,SMALL(IF(--($A430:$P430&lt;$A$6:$P$6),COLUMN($A$5:$P$5),IF($A430:$P430="غ",COLUMN($A$5:$P$5))),COLUMNS($A$7:E430)))),"")</f>
        <v/>
      </c>
      <c r="V430" s="5" t="str">
        <f>IFERROR(IF($O430=0,"",INDEX($A$5:$P$5,SMALL(IF(--($A430:$P430&lt;$A$6:$P$6),COLUMN($A$5:$P$5),IF($A430:$P430="غ",COLUMN($A$5:$P$5))),COLUMNS($A$7:F430)))),"")</f>
        <v/>
      </c>
      <c r="W430" s="5" t="str">
        <f>IFERROR(IF($O430=0,"",INDEX($A$5:$P$5,SMALL(IF(--($A430:$P430&lt;$A$6:$P$6),COLUMN($A$5:$P$5),IF($A430:$P430="غ",COLUMN($A$5:$P$5))),COLUMNS($A$7:G430)))),"")</f>
        <v/>
      </c>
      <c r="X430" s="5" t="str">
        <f>IFERROR(IF($O430=0,"",INDEX($A$5:$P$5,SMALL(IF(--($A430:$P430&lt;$A$6:$P$6),COLUMN($A$5:$P$5),IF($A430:$P430="غ",COLUMN($A$5:$P$5))),COLUMNS($A$7:H430)))),"")</f>
        <v/>
      </c>
      <c r="Y430" s="5" t="str">
        <f>IFERROR(IF($O430=0,"",INDEX($A$5:$P$5,SMALL(IF(--($A430:$P430&lt;$A$6:$P$6),COLUMN($A$5:$P$5),IF($A430:$P430="غ",COLUMN($A$5:$P$5))),COLUMNS($A$7:I430)))),"")</f>
        <v/>
      </c>
      <c r="Z430" s="5" t="str">
        <f>IFERROR(IF($O430=0,"",INDEX($A$5:$P$5,SMALL(IF(--($A430:$P430&lt;$A$6:$P$6),COLUMN($A$5:$P$5),IF($A430:$P430="غ",COLUMN($A$5:$P$5))),COLUMNS($A$7:J430)))),"")</f>
        <v/>
      </c>
      <c r="AA430" s="5" t="str">
        <f>IFERROR(IF($O430=0,"",INDEX($A$5:$P$5,SMALL(IF(--($A430:$P430&lt;$A$6:$P$6),COLUMN($A$5:$P$5),IF($A430:$P430="غ",COLUMN($A$5:$P$5))),COLUMNS($A$7:K430)))),"")</f>
        <v/>
      </c>
      <c r="AB430" s="5" t="str">
        <f>IFERROR(IF($O430=0,"",INDEX($A$5:$P$5,SMALL(IF(--($A430:$P430&lt;$A$6:$P$6),COLUMN($A$5:$P$5),IF($A430:$P430="غ",COLUMN($A$5:$P$5))),COLUMNS($A$7:L430)))),"")</f>
        <v/>
      </c>
      <c r="AC430" s="5" t="str">
        <f>IFERROR(IF($O430=0,"",INDEX($A$5:$P$5,SMALL(IF(--($A430:$P430&lt;$A$6:$P$6),COLUMN($A$5:$P$5),IF($A430:$P430="غ",COLUMN($A$5:$P$5))),COLUMNS($A$7:M430)))),"")</f>
        <v/>
      </c>
      <c r="AD430" s="5" t="str">
        <f>IFERROR(IF($O430=0,"",INDEX($A$5:$P$5,SMALL(IF(--($A430:$P430&lt;$A$6:$P$6),COLUMN($A$5:$P$5),IF($A430:$P430="غ",COLUMN($A$5:$P$5))),COLUMNS($A$7:N430)))),"")</f>
        <v/>
      </c>
      <c r="AE430" s="5" t="str">
        <f>IFERROR(IF($O430=0,"",INDEX($A$5:$P$5,SMALL(IF(--($A430:$P430&lt;$A$6:$P$6),COLUMN($A$5:$P$5),IF($A430:$P430="غ",COLUMN($A$5:$P$5))),COLUMNS($A$7:O430)))),"")</f>
        <v/>
      </c>
      <c r="AF430" s="5" t="str">
        <f>IFERROR(IF($O430=0,"",INDEX($A$5:$P$5,SMALL(IF(--($A430:$P430&lt;$A$6:$P$6),COLUMN($A$5:$P$5),IF($A430:$P430="غ",COLUMN($A$5:$P$5))),COLUMNS($A$7:P430)))),"")</f>
        <v/>
      </c>
    </row>
    <row r="431" spans="1:32">
      <c r="A431" s="9">
        <f>الرصد!O433</f>
        <v>0</v>
      </c>
      <c r="B431" s="9">
        <f>الرصد!P433</f>
        <v>0</v>
      </c>
      <c r="C431" s="9">
        <f>الرصد!Q433</f>
        <v>0</v>
      </c>
      <c r="D431" s="9">
        <f>الرصد!T433</f>
        <v>0</v>
      </c>
      <c r="E431" s="9">
        <f>الرصد!W433</f>
        <v>0</v>
      </c>
      <c r="F431" s="9">
        <f>الرصد!Z433</f>
        <v>0</v>
      </c>
      <c r="G431" s="9">
        <f>الرصد!AC433</f>
        <v>0</v>
      </c>
      <c r="H431" s="9">
        <f>الرصد!AD433</f>
        <v>0</v>
      </c>
      <c r="I431" s="9">
        <f>الرصد!AE433</f>
        <v>0</v>
      </c>
      <c r="J431" s="9">
        <f>الرصد!AH433</f>
        <v>0</v>
      </c>
      <c r="K431" s="9">
        <f>الرصد!AK433</f>
        <v>0</v>
      </c>
      <c r="L431" s="9">
        <f>الرصد!AN433</f>
        <v>0</v>
      </c>
      <c r="M431" s="9">
        <f>الرصد!AQ433</f>
        <v>0</v>
      </c>
      <c r="N431" s="9">
        <f>الرصد!AR433</f>
        <v>0</v>
      </c>
      <c r="O431" s="9">
        <f>الرصد!AS433</f>
        <v>0</v>
      </c>
      <c r="P431" s="9">
        <f>الرصد!AT433</f>
        <v>0</v>
      </c>
      <c r="Q431" s="5" t="str">
        <f>IFERROR(IF($O431=0,"",INDEX($A$5:$P$5,SMALL(IF(--($A431:$P431&lt;$A$6:$P$6),COLUMN($A$5:$P$5),IF($A431:$P431="غ",COLUMN($A$5:$P$5))),COLUMNS($A$7:A431)))),"")</f>
        <v/>
      </c>
      <c r="R431" s="5" t="str">
        <f>IFERROR(IF($O431=0,"",INDEX($A$5:$P$5,SMALL(IF(--($A431:$P431&lt;$A$6:$P$6),COLUMN($A$5:$P$5),IF($A431:$P431="غ",COLUMN($A$5:$P$5))),COLUMNS($A$7:B431)))),"")</f>
        <v/>
      </c>
      <c r="S431" s="5" t="str">
        <f>IFERROR(IF($O431=0,"",INDEX($A$5:$P$5,SMALL(IF(--($A431:$P431&lt;$A$6:$P$6),COLUMN($A$5:$P$5),IF($A431:$P431="غ",COLUMN($A$5:$P$5))),COLUMNS($A$7:C431)))),"")</f>
        <v/>
      </c>
      <c r="T431" s="5" t="str">
        <f>IFERROR(IF($O431=0,"",INDEX($A$5:$P$5,SMALL(IF(--($A431:$P431&lt;$A$6:$P$6),COLUMN($A$5:$P$5),IF($A431:$P431="غ",COLUMN($A$5:$P$5))),COLUMNS($A$7:D431)))),"")</f>
        <v/>
      </c>
      <c r="U431" s="5" t="str">
        <f>IFERROR(IF($O431=0,"",INDEX($A$5:$P$5,SMALL(IF(--($A431:$P431&lt;$A$6:$P$6),COLUMN($A$5:$P$5),IF($A431:$P431="غ",COLUMN($A$5:$P$5))),COLUMNS($A$7:E431)))),"")</f>
        <v/>
      </c>
      <c r="V431" s="5" t="str">
        <f>IFERROR(IF($O431=0,"",INDEX($A$5:$P$5,SMALL(IF(--($A431:$P431&lt;$A$6:$P$6),COLUMN($A$5:$P$5),IF($A431:$P431="غ",COLUMN($A$5:$P$5))),COLUMNS($A$7:F431)))),"")</f>
        <v/>
      </c>
      <c r="W431" s="5" t="str">
        <f>IFERROR(IF($O431=0,"",INDEX($A$5:$P$5,SMALL(IF(--($A431:$P431&lt;$A$6:$P$6),COLUMN($A$5:$P$5),IF($A431:$P431="غ",COLUMN($A$5:$P$5))),COLUMNS($A$7:G431)))),"")</f>
        <v/>
      </c>
      <c r="X431" s="5" t="str">
        <f>IFERROR(IF($O431=0,"",INDEX($A$5:$P$5,SMALL(IF(--($A431:$P431&lt;$A$6:$P$6),COLUMN($A$5:$P$5),IF($A431:$P431="غ",COLUMN($A$5:$P$5))),COLUMNS($A$7:H431)))),"")</f>
        <v/>
      </c>
      <c r="Y431" s="5" t="str">
        <f>IFERROR(IF($O431=0,"",INDEX($A$5:$P$5,SMALL(IF(--($A431:$P431&lt;$A$6:$P$6),COLUMN($A$5:$P$5),IF($A431:$P431="غ",COLUMN($A$5:$P$5))),COLUMNS($A$7:I431)))),"")</f>
        <v/>
      </c>
      <c r="Z431" s="5" t="str">
        <f>IFERROR(IF($O431=0,"",INDEX($A$5:$P$5,SMALL(IF(--($A431:$P431&lt;$A$6:$P$6),COLUMN($A$5:$P$5),IF($A431:$P431="غ",COLUMN($A$5:$P$5))),COLUMNS($A$7:J431)))),"")</f>
        <v/>
      </c>
      <c r="AA431" s="5" t="str">
        <f>IFERROR(IF($O431=0,"",INDEX($A$5:$P$5,SMALL(IF(--($A431:$P431&lt;$A$6:$P$6),COLUMN($A$5:$P$5),IF($A431:$P431="غ",COLUMN($A$5:$P$5))),COLUMNS($A$7:K431)))),"")</f>
        <v/>
      </c>
      <c r="AB431" s="5" t="str">
        <f>IFERROR(IF($O431=0,"",INDEX($A$5:$P$5,SMALL(IF(--($A431:$P431&lt;$A$6:$P$6),COLUMN($A$5:$P$5),IF($A431:$P431="غ",COLUMN($A$5:$P$5))),COLUMNS($A$7:L431)))),"")</f>
        <v/>
      </c>
      <c r="AC431" s="5" t="str">
        <f>IFERROR(IF($O431=0,"",INDEX($A$5:$P$5,SMALL(IF(--($A431:$P431&lt;$A$6:$P$6),COLUMN($A$5:$P$5),IF($A431:$P431="غ",COLUMN($A$5:$P$5))),COLUMNS($A$7:M431)))),"")</f>
        <v/>
      </c>
      <c r="AD431" s="5" t="str">
        <f>IFERROR(IF($O431=0,"",INDEX($A$5:$P$5,SMALL(IF(--($A431:$P431&lt;$A$6:$P$6),COLUMN($A$5:$P$5),IF($A431:$P431="غ",COLUMN($A$5:$P$5))),COLUMNS($A$7:N431)))),"")</f>
        <v/>
      </c>
      <c r="AE431" s="5" t="str">
        <f>IFERROR(IF($O431=0,"",INDEX($A$5:$P$5,SMALL(IF(--($A431:$P431&lt;$A$6:$P$6),COLUMN($A$5:$P$5),IF($A431:$P431="غ",COLUMN($A$5:$P$5))),COLUMNS($A$7:O431)))),"")</f>
        <v/>
      </c>
      <c r="AF431" s="5" t="str">
        <f>IFERROR(IF($O431=0,"",INDEX($A$5:$P$5,SMALL(IF(--($A431:$P431&lt;$A$6:$P$6),COLUMN($A$5:$P$5),IF($A431:$P431="غ",COLUMN($A$5:$P$5))),COLUMNS($A$7:P431)))),"")</f>
        <v/>
      </c>
    </row>
    <row r="432" spans="1:32">
      <c r="A432" s="9">
        <f>الرصد!O434</f>
        <v>0</v>
      </c>
      <c r="B432" s="9">
        <f>الرصد!P434</f>
        <v>0</v>
      </c>
      <c r="C432" s="9">
        <f>الرصد!Q434</f>
        <v>0</v>
      </c>
      <c r="D432" s="9">
        <f>الرصد!T434</f>
        <v>0</v>
      </c>
      <c r="E432" s="9">
        <f>الرصد!W434</f>
        <v>0</v>
      </c>
      <c r="F432" s="9">
        <f>الرصد!Z434</f>
        <v>0</v>
      </c>
      <c r="G432" s="9">
        <f>الرصد!AC434</f>
        <v>0</v>
      </c>
      <c r="H432" s="9">
        <f>الرصد!AD434</f>
        <v>0</v>
      </c>
      <c r="I432" s="9">
        <f>الرصد!AE434</f>
        <v>0</v>
      </c>
      <c r="J432" s="9">
        <f>الرصد!AH434</f>
        <v>0</v>
      </c>
      <c r="K432" s="9">
        <f>الرصد!AK434</f>
        <v>0</v>
      </c>
      <c r="L432" s="9">
        <f>الرصد!AN434</f>
        <v>0</v>
      </c>
      <c r="M432" s="9">
        <f>الرصد!AQ434</f>
        <v>0</v>
      </c>
      <c r="N432" s="9">
        <f>الرصد!AR434</f>
        <v>0</v>
      </c>
      <c r="O432" s="9">
        <f>الرصد!AS434</f>
        <v>0</v>
      </c>
      <c r="P432" s="9">
        <f>الرصد!AT434</f>
        <v>0</v>
      </c>
      <c r="Q432" s="5" t="str">
        <f>IFERROR(IF($O432=0,"",INDEX($A$5:$P$5,SMALL(IF(--($A432:$P432&lt;$A$6:$P$6),COLUMN($A$5:$P$5),IF($A432:$P432="غ",COLUMN($A$5:$P$5))),COLUMNS($A$7:A432)))),"")</f>
        <v/>
      </c>
      <c r="R432" s="5" t="str">
        <f>IFERROR(IF($O432=0,"",INDEX($A$5:$P$5,SMALL(IF(--($A432:$P432&lt;$A$6:$P$6),COLUMN($A$5:$P$5),IF($A432:$P432="غ",COLUMN($A$5:$P$5))),COLUMNS($A$7:B432)))),"")</f>
        <v/>
      </c>
      <c r="S432" s="5" t="str">
        <f>IFERROR(IF($O432=0,"",INDEX($A$5:$P$5,SMALL(IF(--($A432:$P432&lt;$A$6:$P$6),COLUMN($A$5:$P$5),IF($A432:$P432="غ",COLUMN($A$5:$P$5))),COLUMNS($A$7:C432)))),"")</f>
        <v/>
      </c>
      <c r="T432" s="5" t="str">
        <f>IFERROR(IF($O432=0,"",INDEX($A$5:$P$5,SMALL(IF(--($A432:$P432&lt;$A$6:$P$6),COLUMN($A$5:$P$5),IF($A432:$P432="غ",COLUMN($A$5:$P$5))),COLUMNS($A$7:D432)))),"")</f>
        <v/>
      </c>
      <c r="U432" s="5" t="str">
        <f>IFERROR(IF($O432=0,"",INDEX($A$5:$P$5,SMALL(IF(--($A432:$P432&lt;$A$6:$P$6),COLUMN($A$5:$P$5),IF($A432:$P432="غ",COLUMN($A$5:$P$5))),COLUMNS($A$7:E432)))),"")</f>
        <v/>
      </c>
      <c r="V432" s="5" t="str">
        <f>IFERROR(IF($O432=0,"",INDEX($A$5:$P$5,SMALL(IF(--($A432:$P432&lt;$A$6:$P$6),COLUMN($A$5:$P$5),IF($A432:$P432="غ",COLUMN($A$5:$P$5))),COLUMNS($A$7:F432)))),"")</f>
        <v/>
      </c>
      <c r="W432" s="5" t="str">
        <f>IFERROR(IF($O432=0,"",INDEX($A$5:$P$5,SMALL(IF(--($A432:$P432&lt;$A$6:$P$6),COLUMN($A$5:$P$5),IF($A432:$P432="غ",COLUMN($A$5:$P$5))),COLUMNS($A$7:G432)))),"")</f>
        <v/>
      </c>
      <c r="X432" s="5" t="str">
        <f>IFERROR(IF($O432=0,"",INDEX($A$5:$P$5,SMALL(IF(--($A432:$P432&lt;$A$6:$P$6),COLUMN($A$5:$P$5),IF($A432:$P432="غ",COLUMN($A$5:$P$5))),COLUMNS($A$7:H432)))),"")</f>
        <v/>
      </c>
      <c r="Y432" s="5" t="str">
        <f>IFERROR(IF($O432=0,"",INDEX($A$5:$P$5,SMALL(IF(--($A432:$P432&lt;$A$6:$P$6),COLUMN($A$5:$P$5),IF($A432:$P432="غ",COLUMN($A$5:$P$5))),COLUMNS($A$7:I432)))),"")</f>
        <v/>
      </c>
      <c r="Z432" s="5" t="str">
        <f>IFERROR(IF($O432=0,"",INDEX($A$5:$P$5,SMALL(IF(--($A432:$P432&lt;$A$6:$P$6),COLUMN($A$5:$P$5),IF($A432:$P432="غ",COLUMN($A$5:$P$5))),COLUMNS($A$7:J432)))),"")</f>
        <v/>
      </c>
      <c r="AA432" s="5" t="str">
        <f>IFERROR(IF($O432=0,"",INDEX($A$5:$P$5,SMALL(IF(--($A432:$P432&lt;$A$6:$P$6),COLUMN($A$5:$P$5),IF($A432:$P432="غ",COLUMN($A$5:$P$5))),COLUMNS($A$7:K432)))),"")</f>
        <v/>
      </c>
      <c r="AB432" s="5" t="str">
        <f>IFERROR(IF($O432=0,"",INDEX($A$5:$P$5,SMALL(IF(--($A432:$P432&lt;$A$6:$P$6),COLUMN($A$5:$P$5),IF($A432:$P432="غ",COLUMN($A$5:$P$5))),COLUMNS($A$7:L432)))),"")</f>
        <v/>
      </c>
      <c r="AC432" s="5" t="str">
        <f>IFERROR(IF($O432=0,"",INDEX($A$5:$P$5,SMALL(IF(--($A432:$P432&lt;$A$6:$P$6),COLUMN($A$5:$P$5),IF($A432:$P432="غ",COLUMN($A$5:$P$5))),COLUMNS($A$7:M432)))),"")</f>
        <v/>
      </c>
      <c r="AD432" s="5" t="str">
        <f>IFERROR(IF($O432=0,"",INDEX($A$5:$P$5,SMALL(IF(--($A432:$P432&lt;$A$6:$P$6),COLUMN($A$5:$P$5),IF($A432:$P432="غ",COLUMN($A$5:$P$5))),COLUMNS($A$7:N432)))),"")</f>
        <v/>
      </c>
      <c r="AE432" s="5" t="str">
        <f>IFERROR(IF($O432=0,"",INDEX($A$5:$P$5,SMALL(IF(--($A432:$P432&lt;$A$6:$P$6),COLUMN($A$5:$P$5),IF($A432:$P432="غ",COLUMN($A$5:$P$5))),COLUMNS($A$7:O432)))),"")</f>
        <v/>
      </c>
      <c r="AF432" s="5" t="str">
        <f>IFERROR(IF($O432=0,"",INDEX($A$5:$P$5,SMALL(IF(--($A432:$P432&lt;$A$6:$P$6),COLUMN($A$5:$P$5),IF($A432:$P432="غ",COLUMN($A$5:$P$5))),COLUMNS($A$7:P432)))),"")</f>
        <v/>
      </c>
    </row>
    <row r="433" spans="1:32">
      <c r="A433" s="9">
        <f>الرصد!O435</f>
        <v>0</v>
      </c>
      <c r="B433" s="9">
        <f>الرصد!P435</f>
        <v>0</v>
      </c>
      <c r="C433" s="9">
        <f>الرصد!Q435</f>
        <v>0</v>
      </c>
      <c r="D433" s="9">
        <f>الرصد!T435</f>
        <v>0</v>
      </c>
      <c r="E433" s="9">
        <f>الرصد!W435</f>
        <v>0</v>
      </c>
      <c r="F433" s="9">
        <f>الرصد!Z435</f>
        <v>0</v>
      </c>
      <c r="G433" s="9">
        <f>الرصد!AC435</f>
        <v>0</v>
      </c>
      <c r="H433" s="9">
        <f>الرصد!AD435</f>
        <v>0</v>
      </c>
      <c r="I433" s="9">
        <f>الرصد!AE435</f>
        <v>0</v>
      </c>
      <c r="J433" s="9">
        <f>الرصد!AH435</f>
        <v>0</v>
      </c>
      <c r="K433" s="9">
        <f>الرصد!AK435</f>
        <v>0</v>
      </c>
      <c r="L433" s="9">
        <f>الرصد!AN435</f>
        <v>0</v>
      </c>
      <c r="M433" s="9">
        <f>الرصد!AQ435</f>
        <v>0</v>
      </c>
      <c r="N433" s="9">
        <f>الرصد!AR435</f>
        <v>0</v>
      </c>
      <c r="O433" s="9">
        <f>الرصد!AS435</f>
        <v>0</v>
      </c>
      <c r="P433" s="9">
        <f>الرصد!AT435</f>
        <v>0</v>
      </c>
      <c r="Q433" s="5" t="str">
        <f>IFERROR(IF($O433=0,"",INDEX($A$5:$P$5,SMALL(IF(--($A433:$P433&lt;$A$6:$P$6),COLUMN($A$5:$P$5),IF($A433:$P433="غ",COLUMN($A$5:$P$5))),COLUMNS($A$7:A433)))),"")</f>
        <v/>
      </c>
      <c r="R433" s="5" t="str">
        <f>IFERROR(IF($O433=0,"",INDEX($A$5:$P$5,SMALL(IF(--($A433:$P433&lt;$A$6:$P$6),COLUMN($A$5:$P$5),IF($A433:$P433="غ",COLUMN($A$5:$P$5))),COLUMNS($A$7:B433)))),"")</f>
        <v/>
      </c>
      <c r="S433" s="5" t="str">
        <f>IFERROR(IF($O433=0,"",INDEX($A$5:$P$5,SMALL(IF(--($A433:$P433&lt;$A$6:$P$6),COLUMN($A$5:$P$5),IF($A433:$P433="غ",COLUMN($A$5:$P$5))),COLUMNS($A$7:C433)))),"")</f>
        <v/>
      </c>
      <c r="T433" s="5" t="str">
        <f>IFERROR(IF($O433=0,"",INDEX($A$5:$P$5,SMALL(IF(--($A433:$P433&lt;$A$6:$P$6),COLUMN($A$5:$P$5),IF($A433:$P433="غ",COLUMN($A$5:$P$5))),COLUMNS($A$7:D433)))),"")</f>
        <v/>
      </c>
      <c r="U433" s="5" t="str">
        <f>IFERROR(IF($O433=0,"",INDEX($A$5:$P$5,SMALL(IF(--($A433:$P433&lt;$A$6:$P$6),COLUMN($A$5:$P$5),IF($A433:$P433="غ",COLUMN($A$5:$P$5))),COLUMNS($A$7:E433)))),"")</f>
        <v/>
      </c>
      <c r="V433" s="5" t="str">
        <f>IFERROR(IF($O433=0,"",INDEX($A$5:$P$5,SMALL(IF(--($A433:$P433&lt;$A$6:$P$6),COLUMN($A$5:$P$5),IF($A433:$P433="غ",COLUMN($A$5:$P$5))),COLUMNS($A$7:F433)))),"")</f>
        <v/>
      </c>
      <c r="W433" s="5" t="str">
        <f>IFERROR(IF($O433=0,"",INDEX($A$5:$P$5,SMALL(IF(--($A433:$P433&lt;$A$6:$P$6),COLUMN($A$5:$P$5),IF($A433:$P433="غ",COLUMN($A$5:$P$5))),COLUMNS($A$7:G433)))),"")</f>
        <v/>
      </c>
      <c r="X433" s="5" t="str">
        <f>IFERROR(IF($O433=0,"",INDEX($A$5:$P$5,SMALL(IF(--($A433:$P433&lt;$A$6:$P$6),COLUMN($A$5:$P$5),IF($A433:$P433="غ",COLUMN($A$5:$P$5))),COLUMNS($A$7:H433)))),"")</f>
        <v/>
      </c>
      <c r="Y433" s="5" t="str">
        <f>IFERROR(IF($O433=0,"",INDEX($A$5:$P$5,SMALL(IF(--($A433:$P433&lt;$A$6:$P$6),COLUMN($A$5:$P$5),IF($A433:$P433="غ",COLUMN($A$5:$P$5))),COLUMNS($A$7:I433)))),"")</f>
        <v/>
      </c>
      <c r="Z433" s="5" t="str">
        <f>IFERROR(IF($O433=0,"",INDEX($A$5:$P$5,SMALL(IF(--($A433:$P433&lt;$A$6:$P$6),COLUMN($A$5:$P$5),IF($A433:$P433="غ",COLUMN($A$5:$P$5))),COLUMNS($A$7:J433)))),"")</f>
        <v/>
      </c>
      <c r="AA433" s="5" t="str">
        <f>IFERROR(IF($O433=0,"",INDEX($A$5:$P$5,SMALL(IF(--($A433:$P433&lt;$A$6:$P$6),COLUMN($A$5:$P$5),IF($A433:$P433="غ",COLUMN($A$5:$P$5))),COLUMNS($A$7:K433)))),"")</f>
        <v/>
      </c>
      <c r="AB433" s="5" t="str">
        <f>IFERROR(IF($O433=0,"",INDEX($A$5:$P$5,SMALL(IF(--($A433:$P433&lt;$A$6:$P$6),COLUMN($A$5:$P$5),IF($A433:$P433="غ",COLUMN($A$5:$P$5))),COLUMNS($A$7:L433)))),"")</f>
        <v/>
      </c>
      <c r="AC433" s="5" t="str">
        <f>IFERROR(IF($O433=0,"",INDEX($A$5:$P$5,SMALL(IF(--($A433:$P433&lt;$A$6:$P$6),COLUMN($A$5:$P$5),IF($A433:$P433="غ",COLUMN($A$5:$P$5))),COLUMNS($A$7:M433)))),"")</f>
        <v/>
      </c>
      <c r="AD433" s="5" t="str">
        <f>IFERROR(IF($O433=0,"",INDEX($A$5:$P$5,SMALL(IF(--($A433:$P433&lt;$A$6:$P$6),COLUMN($A$5:$P$5),IF($A433:$P433="غ",COLUMN($A$5:$P$5))),COLUMNS($A$7:N433)))),"")</f>
        <v/>
      </c>
      <c r="AE433" s="5" t="str">
        <f>IFERROR(IF($O433=0,"",INDEX($A$5:$P$5,SMALL(IF(--($A433:$P433&lt;$A$6:$P$6),COLUMN($A$5:$P$5),IF($A433:$P433="غ",COLUMN($A$5:$P$5))),COLUMNS($A$7:O433)))),"")</f>
        <v/>
      </c>
      <c r="AF433" s="5" t="str">
        <f>IFERROR(IF($O433=0,"",INDEX($A$5:$P$5,SMALL(IF(--($A433:$P433&lt;$A$6:$P$6),COLUMN($A$5:$P$5),IF($A433:$P433="غ",COLUMN($A$5:$P$5))),COLUMNS($A$7:P433)))),"")</f>
        <v/>
      </c>
    </row>
    <row r="434" spans="1:32">
      <c r="A434" s="9">
        <f>الرصد!O436</f>
        <v>0</v>
      </c>
      <c r="B434" s="9">
        <f>الرصد!P436</f>
        <v>0</v>
      </c>
      <c r="C434" s="9">
        <f>الرصد!Q436</f>
        <v>0</v>
      </c>
      <c r="D434" s="9">
        <f>الرصد!T436</f>
        <v>0</v>
      </c>
      <c r="E434" s="9">
        <f>الرصد!W436</f>
        <v>0</v>
      </c>
      <c r="F434" s="9">
        <f>الرصد!Z436</f>
        <v>0</v>
      </c>
      <c r="G434" s="9">
        <f>الرصد!AC436</f>
        <v>0</v>
      </c>
      <c r="H434" s="9">
        <f>الرصد!AD436</f>
        <v>0</v>
      </c>
      <c r="I434" s="9">
        <f>الرصد!AE436</f>
        <v>0</v>
      </c>
      <c r="J434" s="9">
        <f>الرصد!AH436</f>
        <v>0</v>
      </c>
      <c r="K434" s="9">
        <f>الرصد!AK436</f>
        <v>0</v>
      </c>
      <c r="L434" s="9">
        <f>الرصد!AN436</f>
        <v>0</v>
      </c>
      <c r="M434" s="9">
        <f>الرصد!AQ436</f>
        <v>0</v>
      </c>
      <c r="N434" s="9">
        <f>الرصد!AR436</f>
        <v>0</v>
      </c>
      <c r="O434" s="9">
        <f>الرصد!AS436</f>
        <v>0</v>
      </c>
      <c r="P434" s="9">
        <f>الرصد!AT436</f>
        <v>0</v>
      </c>
      <c r="Q434" s="5" t="str">
        <f>IFERROR(IF($O434=0,"",INDEX($A$5:$P$5,SMALL(IF(--($A434:$P434&lt;$A$6:$P$6),COLUMN($A$5:$P$5),IF($A434:$P434="غ",COLUMN($A$5:$P$5))),COLUMNS($A$7:A434)))),"")</f>
        <v/>
      </c>
      <c r="R434" s="5" t="str">
        <f>IFERROR(IF($O434=0,"",INDEX($A$5:$P$5,SMALL(IF(--($A434:$P434&lt;$A$6:$P$6),COLUMN($A$5:$P$5),IF($A434:$P434="غ",COLUMN($A$5:$P$5))),COLUMNS($A$7:B434)))),"")</f>
        <v/>
      </c>
      <c r="S434" s="5" t="str">
        <f>IFERROR(IF($O434=0,"",INDEX($A$5:$P$5,SMALL(IF(--($A434:$P434&lt;$A$6:$P$6),COLUMN($A$5:$P$5),IF($A434:$P434="غ",COLUMN($A$5:$P$5))),COLUMNS($A$7:C434)))),"")</f>
        <v/>
      </c>
      <c r="T434" s="5" t="str">
        <f>IFERROR(IF($O434=0,"",INDEX($A$5:$P$5,SMALL(IF(--($A434:$P434&lt;$A$6:$P$6),COLUMN($A$5:$P$5),IF($A434:$P434="غ",COLUMN($A$5:$P$5))),COLUMNS($A$7:D434)))),"")</f>
        <v/>
      </c>
      <c r="U434" s="5" t="str">
        <f>IFERROR(IF($O434=0,"",INDEX($A$5:$P$5,SMALL(IF(--($A434:$P434&lt;$A$6:$P$6),COLUMN($A$5:$P$5),IF($A434:$P434="غ",COLUMN($A$5:$P$5))),COLUMNS($A$7:E434)))),"")</f>
        <v/>
      </c>
      <c r="V434" s="5" t="str">
        <f>IFERROR(IF($O434=0,"",INDEX($A$5:$P$5,SMALL(IF(--($A434:$P434&lt;$A$6:$P$6),COLUMN($A$5:$P$5),IF($A434:$P434="غ",COLUMN($A$5:$P$5))),COLUMNS($A$7:F434)))),"")</f>
        <v/>
      </c>
      <c r="W434" s="5" t="str">
        <f>IFERROR(IF($O434=0,"",INDEX($A$5:$P$5,SMALL(IF(--($A434:$P434&lt;$A$6:$P$6),COLUMN($A$5:$P$5),IF($A434:$P434="غ",COLUMN($A$5:$P$5))),COLUMNS($A$7:G434)))),"")</f>
        <v/>
      </c>
      <c r="X434" s="5" t="str">
        <f>IFERROR(IF($O434=0,"",INDEX($A$5:$P$5,SMALL(IF(--($A434:$P434&lt;$A$6:$P$6),COLUMN($A$5:$P$5),IF($A434:$P434="غ",COLUMN($A$5:$P$5))),COLUMNS($A$7:H434)))),"")</f>
        <v/>
      </c>
      <c r="Y434" s="5" t="str">
        <f>IFERROR(IF($O434=0,"",INDEX($A$5:$P$5,SMALL(IF(--($A434:$P434&lt;$A$6:$P$6),COLUMN($A$5:$P$5),IF($A434:$P434="غ",COLUMN($A$5:$P$5))),COLUMNS($A$7:I434)))),"")</f>
        <v/>
      </c>
      <c r="Z434" s="5" t="str">
        <f>IFERROR(IF($O434=0,"",INDEX($A$5:$P$5,SMALL(IF(--($A434:$P434&lt;$A$6:$P$6),COLUMN($A$5:$P$5),IF($A434:$P434="غ",COLUMN($A$5:$P$5))),COLUMNS($A$7:J434)))),"")</f>
        <v/>
      </c>
      <c r="AA434" s="5" t="str">
        <f>IFERROR(IF($O434=0,"",INDEX($A$5:$P$5,SMALL(IF(--($A434:$P434&lt;$A$6:$P$6),COLUMN($A$5:$P$5),IF($A434:$P434="غ",COLUMN($A$5:$P$5))),COLUMNS($A$7:K434)))),"")</f>
        <v/>
      </c>
      <c r="AB434" s="5" t="str">
        <f>IFERROR(IF($O434=0,"",INDEX($A$5:$P$5,SMALL(IF(--($A434:$P434&lt;$A$6:$P$6),COLUMN($A$5:$P$5),IF($A434:$P434="غ",COLUMN($A$5:$P$5))),COLUMNS($A$7:L434)))),"")</f>
        <v/>
      </c>
      <c r="AC434" s="5" t="str">
        <f>IFERROR(IF($O434=0,"",INDEX($A$5:$P$5,SMALL(IF(--($A434:$P434&lt;$A$6:$P$6),COLUMN($A$5:$P$5),IF($A434:$P434="غ",COLUMN($A$5:$P$5))),COLUMNS($A$7:M434)))),"")</f>
        <v/>
      </c>
      <c r="AD434" s="5" t="str">
        <f>IFERROR(IF($O434=0,"",INDEX($A$5:$P$5,SMALL(IF(--($A434:$P434&lt;$A$6:$P$6),COLUMN($A$5:$P$5),IF($A434:$P434="غ",COLUMN($A$5:$P$5))),COLUMNS($A$7:N434)))),"")</f>
        <v/>
      </c>
      <c r="AE434" s="5" t="str">
        <f>IFERROR(IF($O434=0,"",INDEX($A$5:$P$5,SMALL(IF(--($A434:$P434&lt;$A$6:$P$6),COLUMN($A$5:$P$5),IF($A434:$P434="غ",COLUMN($A$5:$P$5))),COLUMNS($A$7:O434)))),"")</f>
        <v/>
      </c>
      <c r="AF434" s="5" t="str">
        <f>IFERROR(IF($O434=0,"",INDEX($A$5:$P$5,SMALL(IF(--($A434:$P434&lt;$A$6:$P$6),COLUMN($A$5:$P$5),IF($A434:$P434="غ",COLUMN($A$5:$P$5))),COLUMNS($A$7:P434)))),"")</f>
        <v/>
      </c>
    </row>
    <row r="435" spans="1:32">
      <c r="A435" s="9">
        <f>الرصد!O437</f>
        <v>0</v>
      </c>
      <c r="B435" s="9">
        <f>الرصد!P437</f>
        <v>0</v>
      </c>
      <c r="C435" s="9">
        <f>الرصد!Q437</f>
        <v>0</v>
      </c>
      <c r="D435" s="9">
        <f>الرصد!T437</f>
        <v>0</v>
      </c>
      <c r="E435" s="9">
        <f>الرصد!W437</f>
        <v>0</v>
      </c>
      <c r="F435" s="9">
        <f>الرصد!Z437</f>
        <v>0</v>
      </c>
      <c r="G435" s="9">
        <f>الرصد!AC437</f>
        <v>0</v>
      </c>
      <c r="H435" s="9">
        <f>الرصد!AD437</f>
        <v>0</v>
      </c>
      <c r="I435" s="9">
        <f>الرصد!AE437</f>
        <v>0</v>
      </c>
      <c r="J435" s="9">
        <f>الرصد!AH437</f>
        <v>0</v>
      </c>
      <c r="K435" s="9">
        <f>الرصد!AK437</f>
        <v>0</v>
      </c>
      <c r="L435" s="9">
        <f>الرصد!AN437</f>
        <v>0</v>
      </c>
      <c r="M435" s="9">
        <f>الرصد!AQ437</f>
        <v>0</v>
      </c>
      <c r="N435" s="9">
        <f>الرصد!AR437</f>
        <v>0</v>
      </c>
      <c r="O435" s="9">
        <f>الرصد!AS437</f>
        <v>0</v>
      </c>
      <c r="P435" s="9">
        <f>الرصد!AT437</f>
        <v>0</v>
      </c>
      <c r="Q435" s="5" t="str">
        <f>IFERROR(IF($O435=0,"",INDEX($A$5:$P$5,SMALL(IF(--($A435:$P435&lt;$A$6:$P$6),COLUMN($A$5:$P$5),IF($A435:$P435="غ",COLUMN($A$5:$P$5))),COLUMNS($A$7:A435)))),"")</f>
        <v/>
      </c>
      <c r="R435" s="5" t="str">
        <f>IFERROR(IF($O435=0,"",INDEX($A$5:$P$5,SMALL(IF(--($A435:$P435&lt;$A$6:$P$6),COLUMN($A$5:$P$5),IF($A435:$P435="غ",COLUMN($A$5:$P$5))),COLUMNS($A$7:B435)))),"")</f>
        <v/>
      </c>
      <c r="S435" s="5" t="str">
        <f>IFERROR(IF($O435=0,"",INDEX($A$5:$P$5,SMALL(IF(--($A435:$P435&lt;$A$6:$P$6),COLUMN($A$5:$P$5),IF($A435:$P435="غ",COLUMN($A$5:$P$5))),COLUMNS($A$7:C435)))),"")</f>
        <v/>
      </c>
      <c r="T435" s="5" t="str">
        <f>IFERROR(IF($O435=0,"",INDEX($A$5:$P$5,SMALL(IF(--($A435:$P435&lt;$A$6:$P$6),COLUMN($A$5:$P$5),IF($A435:$P435="غ",COLUMN($A$5:$P$5))),COLUMNS($A$7:D435)))),"")</f>
        <v/>
      </c>
      <c r="U435" s="5" t="str">
        <f>IFERROR(IF($O435=0,"",INDEX($A$5:$P$5,SMALL(IF(--($A435:$P435&lt;$A$6:$P$6),COLUMN($A$5:$P$5),IF($A435:$P435="غ",COLUMN($A$5:$P$5))),COLUMNS($A$7:E435)))),"")</f>
        <v/>
      </c>
      <c r="V435" s="5" t="str">
        <f>IFERROR(IF($O435=0,"",INDEX($A$5:$P$5,SMALL(IF(--($A435:$P435&lt;$A$6:$P$6),COLUMN($A$5:$P$5),IF($A435:$P435="غ",COLUMN($A$5:$P$5))),COLUMNS($A$7:F435)))),"")</f>
        <v/>
      </c>
      <c r="W435" s="5" t="str">
        <f>IFERROR(IF($O435=0,"",INDEX($A$5:$P$5,SMALL(IF(--($A435:$P435&lt;$A$6:$P$6),COLUMN($A$5:$P$5),IF($A435:$P435="غ",COLUMN($A$5:$P$5))),COLUMNS($A$7:G435)))),"")</f>
        <v/>
      </c>
      <c r="X435" s="5" t="str">
        <f>IFERROR(IF($O435=0,"",INDEX($A$5:$P$5,SMALL(IF(--($A435:$P435&lt;$A$6:$P$6),COLUMN($A$5:$P$5),IF($A435:$P435="غ",COLUMN($A$5:$P$5))),COLUMNS($A$7:H435)))),"")</f>
        <v/>
      </c>
      <c r="Y435" s="5" t="str">
        <f>IFERROR(IF($O435=0,"",INDEX($A$5:$P$5,SMALL(IF(--($A435:$P435&lt;$A$6:$P$6),COLUMN($A$5:$P$5),IF($A435:$P435="غ",COLUMN($A$5:$P$5))),COLUMNS($A$7:I435)))),"")</f>
        <v/>
      </c>
      <c r="Z435" s="5" t="str">
        <f>IFERROR(IF($O435=0,"",INDEX($A$5:$P$5,SMALL(IF(--($A435:$P435&lt;$A$6:$P$6),COLUMN($A$5:$P$5),IF($A435:$P435="غ",COLUMN($A$5:$P$5))),COLUMNS($A$7:J435)))),"")</f>
        <v/>
      </c>
      <c r="AA435" s="5" t="str">
        <f>IFERROR(IF($O435=0,"",INDEX($A$5:$P$5,SMALL(IF(--($A435:$P435&lt;$A$6:$P$6),COLUMN($A$5:$P$5),IF($A435:$P435="غ",COLUMN($A$5:$P$5))),COLUMNS($A$7:K435)))),"")</f>
        <v/>
      </c>
      <c r="AB435" s="5" t="str">
        <f>IFERROR(IF($O435=0,"",INDEX($A$5:$P$5,SMALL(IF(--($A435:$P435&lt;$A$6:$P$6),COLUMN($A$5:$P$5),IF($A435:$P435="غ",COLUMN($A$5:$P$5))),COLUMNS($A$7:L435)))),"")</f>
        <v/>
      </c>
      <c r="AC435" s="5" t="str">
        <f>IFERROR(IF($O435=0,"",INDEX($A$5:$P$5,SMALL(IF(--($A435:$P435&lt;$A$6:$P$6),COLUMN($A$5:$P$5),IF($A435:$P435="غ",COLUMN($A$5:$P$5))),COLUMNS($A$7:M435)))),"")</f>
        <v/>
      </c>
      <c r="AD435" s="5" t="str">
        <f>IFERROR(IF($O435=0,"",INDEX($A$5:$P$5,SMALL(IF(--($A435:$P435&lt;$A$6:$P$6),COLUMN($A$5:$P$5),IF($A435:$P435="غ",COLUMN($A$5:$P$5))),COLUMNS($A$7:N435)))),"")</f>
        <v/>
      </c>
      <c r="AE435" s="5" t="str">
        <f>IFERROR(IF($O435=0,"",INDEX($A$5:$P$5,SMALL(IF(--($A435:$P435&lt;$A$6:$P$6),COLUMN($A$5:$P$5),IF($A435:$P435="غ",COLUMN($A$5:$P$5))),COLUMNS($A$7:O435)))),"")</f>
        <v/>
      </c>
      <c r="AF435" s="5" t="str">
        <f>IFERROR(IF($O435=0,"",INDEX($A$5:$P$5,SMALL(IF(--($A435:$P435&lt;$A$6:$P$6),COLUMN($A$5:$P$5),IF($A435:$P435="غ",COLUMN($A$5:$P$5))),COLUMNS($A$7:P435)))),"")</f>
        <v/>
      </c>
    </row>
    <row r="436" spans="1:32">
      <c r="A436" s="9">
        <f>الرصد!O438</f>
        <v>0</v>
      </c>
      <c r="B436" s="9">
        <f>الرصد!P438</f>
        <v>0</v>
      </c>
      <c r="C436" s="9">
        <f>الرصد!Q438</f>
        <v>0</v>
      </c>
      <c r="D436" s="9">
        <f>الرصد!T438</f>
        <v>0</v>
      </c>
      <c r="E436" s="9">
        <f>الرصد!W438</f>
        <v>0</v>
      </c>
      <c r="F436" s="9">
        <f>الرصد!Z438</f>
        <v>0</v>
      </c>
      <c r="G436" s="9">
        <f>الرصد!AC438</f>
        <v>0</v>
      </c>
      <c r="H436" s="9">
        <f>الرصد!AD438</f>
        <v>0</v>
      </c>
      <c r="I436" s="9">
        <f>الرصد!AE438</f>
        <v>0</v>
      </c>
      <c r="J436" s="9">
        <f>الرصد!AH438</f>
        <v>0</v>
      </c>
      <c r="K436" s="9">
        <f>الرصد!AK438</f>
        <v>0</v>
      </c>
      <c r="L436" s="9">
        <f>الرصد!AN438</f>
        <v>0</v>
      </c>
      <c r="M436" s="9">
        <f>الرصد!AQ438</f>
        <v>0</v>
      </c>
      <c r="N436" s="9">
        <f>الرصد!AR438</f>
        <v>0</v>
      </c>
      <c r="O436" s="9">
        <f>الرصد!AS438</f>
        <v>0</v>
      </c>
      <c r="P436" s="9">
        <f>الرصد!AT438</f>
        <v>0</v>
      </c>
      <c r="Q436" s="5" t="str">
        <f>IFERROR(IF($O436=0,"",INDEX($A$5:$P$5,SMALL(IF(--($A436:$P436&lt;$A$6:$P$6),COLUMN($A$5:$P$5),IF($A436:$P436="غ",COLUMN($A$5:$P$5))),COLUMNS($A$7:A436)))),"")</f>
        <v/>
      </c>
      <c r="R436" s="5" t="str">
        <f>IFERROR(IF($O436=0,"",INDEX($A$5:$P$5,SMALL(IF(--($A436:$P436&lt;$A$6:$P$6),COLUMN($A$5:$P$5),IF($A436:$P436="غ",COLUMN($A$5:$P$5))),COLUMNS($A$7:B436)))),"")</f>
        <v/>
      </c>
      <c r="S436" s="5" t="str">
        <f>IFERROR(IF($O436=0,"",INDEX($A$5:$P$5,SMALL(IF(--($A436:$P436&lt;$A$6:$P$6),COLUMN($A$5:$P$5),IF($A436:$P436="غ",COLUMN($A$5:$P$5))),COLUMNS($A$7:C436)))),"")</f>
        <v/>
      </c>
      <c r="T436" s="5" t="str">
        <f>IFERROR(IF($O436=0,"",INDEX($A$5:$P$5,SMALL(IF(--($A436:$P436&lt;$A$6:$P$6),COLUMN($A$5:$P$5),IF($A436:$P436="غ",COLUMN($A$5:$P$5))),COLUMNS($A$7:D436)))),"")</f>
        <v/>
      </c>
      <c r="U436" s="5" t="str">
        <f>IFERROR(IF($O436=0,"",INDEX($A$5:$P$5,SMALL(IF(--($A436:$P436&lt;$A$6:$P$6),COLUMN($A$5:$P$5),IF($A436:$P436="غ",COLUMN($A$5:$P$5))),COLUMNS($A$7:E436)))),"")</f>
        <v/>
      </c>
      <c r="V436" s="5" t="str">
        <f>IFERROR(IF($O436=0,"",INDEX($A$5:$P$5,SMALL(IF(--($A436:$P436&lt;$A$6:$P$6),COLUMN($A$5:$P$5),IF($A436:$P436="غ",COLUMN($A$5:$P$5))),COLUMNS($A$7:F436)))),"")</f>
        <v/>
      </c>
      <c r="W436" s="5" t="str">
        <f>IFERROR(IF($O436=0,"",INDEX($A$5:$P$5,SMALL(IF(--($A436:$P436&lt;$A$6:$P$6),COLUMN($A$5:$P$5),IF($A436:$P436="غ",COLUMN($A$5:$P$5))),COLUMNS($A$7:G436)))),"")</f>
        <v/>
      </c>
      <c r="X436" s="5" t="str">
        <f>IFERROR(IF($O436=0,"",INDEX($A$5:$P$5,SMALL(IF(--($A436:$P436&lt;$A$6:$P$6),COLUMN($A$5:$P$5),IF($A436:$P436="غ",COLUMN($A$5:$P$5))),COLUMNS($A$7:H436)))),"")</f>
        <v/>
      </c>
      <c r="Y436" s="5" t="str">
        <f>IFERROR(IF($O436=0,"",INDEX($A$5:$P$5,SMALL(IF(--($A436:$P436&lt;$A$6:$P$6),COLUMN($A$5:$P$5),IF($A436:$P436="غ",COLUMN($A$5:$P$5))),COLUMNS($A$7:I436)))),"")</f>
        <v/>
      </c>
      <c r="Z436" s="5" t="str">
        <f>IFERROR(IF($O436=0,"",INDEX($A$5:$P$5,SMALL(IF(--($A436:$P436&lt;$A$6:$P$6),COLUMN($A$5:$P$5),IF($A436:$P436="غ",COLUMN($A$5:$P$5))),COLUMNS($A$7:J436)))),"")</f>
        <v/>
      </c>
      <c r="AA436" s="5" t="str">
        <f>IFERROR(IF($O436=0,"",INDEX($A$5:$P$5,SMALL(IF(--($A436:$P436&lt;$A$6:$P$6),COLUMN($A$5:$P$5),IF($A436:$P436="غ",COLUMN($A$5:$P$5))),COLUMNS($A$7:K436)))),"")</f>
        <v/>
      </c>
      <c r="AB436" s="5" t="str">
        <f>IFERROR(IF($O436=0,"",INDEX($A$5:$P$5,SMALL(IF(--($A436:$P436&lt;$A$6:$P$6),COLUMN($A$5:$P$5),IF($A436:$P436="غ",COLUMN($A$5:$P$5))),COLUMNS($A$7:L436)))),"")</f>
        <v/>
      </c>
      <c r="AC436" s="5" t="str">
        <f>IFERROR(IF($O436=0,"",INDEX($A$5:$P$5,SMALL(IF(--($A436:$P436&lt;$A$6:$P$6),COLUMN($A$5:$P$5),IF($A436:$P436="غ",COLUMN($A$5:$P$5))),COLUMNS($A$7:M436)))),"")</f>
        <v/>
      </c>
      <c r="AD436" s="5" t="str">
        <f>IFERROR(IF($O436=0,"",INDEX($A$5:$P$5,SMALL(IF(--($A436:$P436&lt;$A$6:$P$6),COLUMN($A$5:$P$5),IF($A436:$P436="غ",COLUMN($A$5:$P$5))),COLUMNS($A$7:N436)))),"")</f>
        <v/>
      </c>
      <c r="AE436" s="5" t="str">
        <f>IFERROR(IF($O436=0,"",INDEX($A$5:$P$5,SMALL(IF(--($A436:$P436&lt;$A$6:$P$6),COLUMN($A$5:$P$5),IF($A436:$P436="غ",COLUMN($A$5:$P$5))),COLUMNS($A$7:O436)))),"")</f>
        <v/>
      </c>
      <c r="AF436" s="5" t="str">
        <f>IFERROR(IF($O436=0,"",INDEX($A$5:$P$5,SMALL(IF(--($A436:$P436&lt;$A$6:$P$6),COLUMN($A$5:$P$5),IF($A436:$P436="غ",COLUMN($A$5:$P$5))),COLUMNS($A$7:P436)))),"")</f>
        <v/>
      </c>
    </row>
    <row r="437" spans="1:32">
      <c r="A437" s="9">
        <f>الرصد!O439</f>
        <v>0</v>
      </c>
      <c r="B437" s="9">
        <f>الرصد!P439</f>
        <v>0</v>
      </c>
      <c r="C437" s="9">
        <f>الرصد!Q439</f>
        <v>0</v>
      </c>
      <c r="D437" s="9">
        <f>الرصد!T439</f>
        <v>0</v>
      </c>
      <c r="E437" s="9">
        <f>الرصد!W439</f>
        <v>0</v>
      </c>
      <c r="F437" s="9">
        <f>الرصد!Z439</f>
        <v>0</v>
      </c>
      <c r="G437" s="9">
        <f>الرصد!AC439</f>
        <v>0</v>
      </c>
      <c r="H437" s="9">
        <f>الرصد!AD439</f>
        <v>0</v>
      </c>
      <c r="I437" s="9">
        <f>الرصد!AE439</f>
        <v>0</v>
      </c>
      <c r="J437" s="9">
        <f>الرصد!AH439</f>
        <v>0</v>
      </c>
      <c r="K437" s="9">
        <f>الرصد!AK439</f>
        <v>0</v>
      </c>
      <c r="L437" s="9">
        <f>الرصد!AN439</f>
        <v>0</v>
      </c>
      <c r="M437" s="9">
        <f>الرصد!AQ439</f>
        <v>0</v>
      </c>
      <c r="N437" s="9">
        <f>الرصد!AR439</f>
        <v>0</v>
      </c>
      <c r="O437" s="9">
        <f>الرصد!AS439</f>
        <v>0</v>
      </c>
      <c r="P437" s="9">
        <f>الرصد!AT439</f>
        <v>0</v>
      </c>
      <c r="Q437" s="5" t="str">
        <f>IFERROR(IF($O437=0,"",INDEX($A$5:$P$5,SMALL(IF(--($A437:$P437&lt;$A$6:$P$6),COLUMN($A$5:$P$5),IF($A437:$P437="غ",COLUMN($A$5:$P$5))),COLUMNS($A$7:A437)))),"")</f>
        <v/>
      </c>
      <c r="R437" s="5" t="str">
        <f>IFERROR(IF($O437=0,"",INDEX($A$5:$P$5,SMALL(IF(--($A437:$P437&lt;$A$6:$P$6),COLUMN($A$5:$P$5),IF($A437:$P437="غ",COLUMN($A$5:$P$5))),COLUMNS($A$7:B437)))),"")</f>
        <v/>
      </c>
      <c r="S437" s="5" t="str">
        <f>IFERROR(IF($O437=0,"",INDEX($A$5:$P$5,SMALL(IF(--($A437:$P437&lt;$A$6:$P$6),COLUMN($A$5:$P$5),IF($A437:$P437="غ",COLUMN($A$5:$P$5))),COLUMNS($A$7:C437)))),"")</f>
        <v/>
      </c>
      <c r="T437" s="5" t="str">
        <f>IFERROR(IF($O437=0,"",INDEX($A$5:$P$5,SMALL(IF(--($A437:$P437&lt;$A$6:$P$6),COLUMN($A$5:$P$5),IF($A437:$P437="غ",COLUMN($A$5:$P$5))),COLUMNS($A$7:D437)))),"")</f>
        <v/>
      </c>
      <c r="U437" s="5" t="str">
        <f>IFERROR(IF($O437=0,"",INDEX($A$5:$P$5,SMALL(IF(--($A437:$P437&lt;$A$6:$P$6),COLUMN($A$5:$P$5),IF($A437:$P437="غ",COLUMN($A$5:$P$5))),COLUMNS($A$7:E437)))),"")</f>
        <v/>
      </c>
      <c r="V437" s="5" t="str">
        <f>IFERROR(IF($O437=0,"",INDEX($A$5:$P$5,SMALL(IF(--($A437:$P437&lt;$A$6:$P$6),COLUMN($A$5:$P$5),IF($A437:$P437="غ",COLUMN($A$5:$P$5))),COLUMNS($A$7:F437)))),"")</f>
        <v/>
      </c>
      <c r="W437" s="5" t="str">
        <f>IFERROR(IF($O437=0,"",INDEX($A$5:$P$5,SMALL(IF(--($A437:$P437&lt;$A$6:$P$6),COLUMN($A$5:$P$5),IF($A437:$P437="غ",COLUMN($A$5:$P$5))),COLUMNS($A$7:G437)))),"")</f>
        <v/>
      </c>
      <c r="X437" s="5" t="str">
        <f>IFERROR(IF($O437=0,"",INDEX($A$5:$P$5,SMALL(IF(--($A437:$P437&lt;$A$6:$P$6),COLUMN($A$5:$P$5),IF($A437:$P437="غ",COLUMN($A$5:$P$5))),COLUMNS($A$7:H437)))),"")</f>
        <v/>
      </c>
      <c r="Y437" s="5" t="str">
        <f>IFERROR(IF($O437=0,"",INDEX($A$5:$P$5,SMALL(IF(--($A437:$P437&lt;$A$6:$P$6),COLUMN($A$5:$P$5),IF($A437:$P437="غ",COLUMN($A$5:$P$5))),COLUMNS($A$7:I437)))),"")</f>
        <v/>
      </c>
      <c r="Z437" s="5" t="str">
        <f>IFERROR(IF($O437=0,"",INDEX($A$5:$P$5,SMALL(IF(--($A437:$P437&lt;$A$6:$P$6),COLUMN($A$5:$P$5),IF($A437:$P437="غ",COLUMN($A$5:$P$5))),COLUMNS($A$7:J437)))),"")</f>
        <v/>
      </c>
      <c r="AA437" s="5" t="str">
        <f>IFERROR(IF($O437=0,"",INDEX($A$5:$P$5,SMALL(IF(--($A437:$P437&lt;$A$6:$P$6),COLUMN($A$5:$P$5),IF($A437:$P437="غ",COLUMN($A$5:$P$5))),COLUMNS($A$7:K437)))),"")</f>
        <v/>
      </c>
      <c r="AB437" s="5" t="str">
        <f>IFERROR(IF($O437=0,"",INDEX($A$5:$P$5,SMALL(IF(--($A437:$P437&lt;$A$6:$P$6),COLUMN($A$5:$P$5),IF($A437:$P437="غ",COLUMN($A$5:$P$5))),COLUMNS($A$7:L437)))),"")</f>
        <v/>
      </c>
      <c r="AC437" s="5" t="str">
        <f>IFERROR(IF($O437=0,"",INDEX($A$5:$P$5,SMALL(IF(--($A437:$P437&lt;$A$6:$P$6),COLUMN($A$5:$P$5),IF($A437:$P437="غ",COLUMN($A$5:$P$5))),COLUMNS($A$7:M437)))),"")</f>
        <v/>
      </c>
      <c r="AD437" s="5" t="str">
        <f>IFERROR(IF($O437=0,"",INDEX($A$5:$P$5,SMALL(IF(--($A437:$P437&lt;$A$6:$P$6),COLUMN($A$5:$P$5),IF($A437:$P437="غ",COLUMN($A$5:$P$5))),COLUMNS($A$7:N437)))),"")</f>
        <v/>
      </c>
      <c r="AE437" s="5" t="str">
        <f>IFERROR(IF($O437=0,"",INDEX($A$5:$P$5,SMALL(IF(--($A437:$P437&lt;$A$6:$P$6),COLUMN($A$5:$P$5),IF($A437:$P437="غ",COLUMN($A$5:$P$5))),COLUMNS($A$7:O437)))),"")</f>
        <v/>
      </c>
      <c r="AF437" s="5" t="str">
        <f>IFERROR(IF($O437=0,"",INDEX($A$5:$P$5,SMALL(IF(--($A437:$P437&lt;$A$6:$P$6),COLUMN($A$5:$P$5),IF($A437:$P437="غ",COLUMN($A$5:$P$5))),COLUMNS($A$7:P437)))),"")</f>
        <v/>
      </c>
    </row>
    <row r="438" spans="1:32">
      <c r="A438" s="9">
        <f>الرصد!O440</f>
        <v>0</v>
      </c>
      <c r="B438" s="9">
        <f>الرصد!P440</f>
        <v>0</v>
      </c>
      <c r="C438" s="9">
        <f>الرصد!Q440</f>
        <v>0</v>
      </c>
      <c r="D438" s="9">
        <f>الرصد!T440</f>
        <v>0</v>
      </c>
      <c r="E438" s="9">
        <f>الرصد!W440</f>
        <v>0</v>
      </c>
      <c r="F438" s="9">
        <f>الرصد!Z440</f>
        <v>0</v>
      </c>
      <c r="G438" s="9">
        <f>الرصد!AC440</f>
        <v>0</v>
      </c>
      <c r="H438" s="9">
        <f>الرصد!AD440</f>
        <v>0</v>
      </c>
      <c r="I438" s="9">
        <f>الرصد!AE440</f>
        <v>0</v>
      </c>
      <c r="J438" s="9">
        <f>الرصد!AH440</f>
        <v>0</v>
      </c>
      <c r="K438" s="9">
        <f>الرصد!AK440</f>
        <v>0</v>
      </c>
      <c r="L438" s="9">
        <f>الرصد!AN440</f>
        <v>0</v>
      </c>
      <c r="M438" s="9">
        <f>الرصد!AQ440</f>
        <v>0</v>
      </c>
      <c r="N438" s="9">
        <f>الرصد!AR440</f>
        <v>0</v>
      </c>
      <c r="O438" s="9">
        <f>الرصد!AS440</f>
        <v>0</v>
      </c>
      <c r="P438" s="9">
        <f>الرصد!AT440</f>
        <v>0</v>
      </c>
      <c r="Q438" s="5" t="str">
        <f>IFERROR(IF($O438=0,"",INDEX($A$5:$P$5,SMALL(IF(--($A438:$P438&lt;$A$6:$P$6),COLUMN($A$5:$P$5),IF($A438:$P438="غ",COLUMN($A$5:$P$5))),COLUMNS($A$7:A438)))),"")</f>
        <v/>
      </c>
      <c r="R438" s="5" t="str">
        <f>IFERROR(IF($O438=0,"",INDEX($A$5:$P$5,SMALL(IF(--($A438:$P438&lt;$A$6:$P$6),COLUMN($A$5:$P$5),IF($A438:$P438="غ",COLUMN($A$5:$P$5))),COLUMNS($A$7:B438)))),"")</f>
        <v/>
      </c>
      <c r="S438" s="5" t="str">
        <f>IFERROR(IF($O438=0,"",INDEX($A$5:$P$5,SMALL(IF(--($A438:$P438&lt;$A$6:$P$6),COLUMN($A$5:$P$5),IF($A438:$P438="غ",COLUMN($A$5:$P$5))),COLUMNS($A$7:C438)))),"")</f>
        <v/>
      </c>
      <c r="T438" s="5" t="str">
        <f>IFERROR(IF($O438=0,"",INDEX($A$5:$P$5,SMALL(IF(--($A438:$P438&lt;$A$6:$P$6),COLUMN($A$5:$P$5),IF($A438:$P438="غ",COLUMN($A$5:$P$5))),COLUMNS($A$7:D438)))),"")</f>
        <v/>
      </c>
      <c r="U438" s="5" t="str">
        <f>IFERROR(IF($O438=0,"",INDEX($A$5:$P$5,SMALL(IF(--($A438:$P438&lt;$A$6:$P$6),COLUMN($A$5:$P$5),IF($A438:$P438="غ",COLUMN($A$5:$P$5))),COLUMNS($A$7:E438)))),"")</f>
        <v/>
      </c>
      <c r="V438" s="5" t="str">
        <f>IFERROR(IF($O438=0,"",INDEX($A$5:$P$5,SMALL(IF(--($A438:$P438&lt;$A$6:$P$6),COLUMN($A$5:$P$5),IF($A438:$P438="غ",COLUMN($A$5:$P$5))),COLUMNS($A$7:F438)))),"")</f>
        <v/>
      </c>
      <c r="W438" s="5" t="str">
        <f>IFERROR(IF($O438=0,"",INDEX($A$5:$P$5,SMALL(IF(--($A438:$P438&lt;$A$6:$P$6),COLUMN($A$5:$P$5),IF($A438:$P438="غ",COLUMN($A$5:$P$5))),COLUMNS($A$7:G438)))),"")</f>
        <v/>
      </c>
      <c r="X438" s="5" t="str">
        <f>IFERROR(IF($O438=0,"",INDEX($A$5:$P$5,SMALL(IF(--($A438:$P438&lt;$A$6:$P$6),COLUMN($A$5:$P$5),IF($A438:$P438="غ",COLUMN($A$5:$P$5))),COLUMNS($A$7:H438)))),"")</f>
        <v/>
      </c>
      <c r="Y438" s="5" t="str">
        <f>IFERROR(IF($O438=0,"",INDEX($A$5:$P$5,SMALL(IF(--($A438:$P438&lt;$A$6:$P$6),COLUMN($A$5:$P$5),IF($A438:$P438="غ",COLUMN($A$5:$P$5))),COLUMNS($A$7:I438)))),"")</f>
        <v/>
      </c>
      <c r="Z438" s="5" t="str">
        <f>IFERROR(IF($O438=0,"",INDEX($A$5:$P$5,SMALL(IF(--($A438:$P438&lt;$A$6:$P$6),COLUMN($A$5:$P$5),IF($A438:$P438="غ",COLUMN($A$5:$P$5))),COLUMNS($A$7:J438)))),"")</f>
        <v/>
      </c>
      <c r="AA438" s="5" t="str">
        <f>IFERROR(IF($O438=0,"",INDEX($A$5:$P$5,SMALL(IF(--($A438:$P438&lt;$A$6:$P$6),COLUMN($A$5:$P$5),IF($A438:$P438="غ",COLUMN($A$5:$P$5))),COLUMNS($A$7:K438)))),"")</f>
        <v/>
      </c>
      <c r="AB438" s="5" t="str">
        <f>IFERROR(IF($O438=0,"",INDEX($A$5:$P$5,SMALL(IF(--($A438:$P438&lt;$A$6:$P$6),COLUMN($A$5:$P$5),IF($A438:$P438="غ",COLUMN($A$5:$P$5))),COLUMNS($A$7:L438)))),"")</f>
        <v/>
      </c>
      <c r="AC438" s="5" t="str">
        <f>IFERROR(IF($O438=0,"",INDEX($A$5:$P$5,SMALL(IF(--($A438:$P438&lt;$A$6:$P$6),COLUMN($A$5:$P$5),IF($A438:$P438="غ",COLUMN($A$5:$P$5))),COLUMNS($A$7:M438)))),"")</f>
        <v/>
      </c>
      <c r="AD438" s="5" t="str">
        <f>IFERROR(IF($O438=0,"",INDEX($A$5:$P$5,SMALL(IF(--($A438:$P438&lt;$A$6:$P$6),COLUMN($A$5:$P$5),IF($A438:$P438="غ",COLUMN($A$5:$P$5))),COLUMNS($A$7:N438)))),"")</f>
        <v/>
      </c>
      <c r="AE438" s="5" t="str">
        <f>IFERROR(IF($O438=0,"",INDEX($A$5:$P$5,SMALL(IF(--($A438:$P438&lt;$A$6:$P$6),COLUMN($A$5:$P$5),IF($A438:$P438="غ",COLUMN($A$5:$P$5))),COLUMNS($A$7:O438)))),"")</f>
        <v/>
      </c>
      <c r="AF438" s="5" t="str">
        <f>IFERROR(IF($O438=0,"",INDEX($A$5:$P$5,SMALL(IF(--($A438:$P438&lt;$A$6:$P$6),COLUMN($A$5:$P$5),IF($A438:$P438="غ",COLUMN($A$5:$P$5))),COLUMNS($A$7:P438)))),"")</f>
        <v/>
      </c>
    </row>
    <row r="439" spans="1:32">
      <c r="A439" s="9">
        <f>الرصد!O441</f>
        <v>0</v>
      </c>
      <c r="B439" s="9">
        <f>الرصد!P441</f>
        <v>0</v>
      </c>
      <c r="C439" s="9">
        <f>الرصد!Q441</f>
        <v>0</v>
      </c>
      <c r="D439" s="9">
        <f>الرصد!T441</f>
        <v>0</v>
      </c>
      <c r="E439" s="9">
        <f>الرصد!W441</f>
        <v>0</v>
      </c>
      <c r="F439" s="9">
        <f>الرصد!Z441</f>
        <v>0</v>
      </c>
      <c r="G439" s="9">
        <f>الرصد!AC441</f>
        <v>0</v>
      </c>
      <c r="H439" s="9">
        <f>الرصد!AD441</f>
        <v>0</v>
      </c>
      <c r="I439" s="9">
        <f>الرصد!AE441</f>
        <v>0</v>
      </c>
      <c r="J439" s="9">
        <f>الرصد!AH441</f>
        <v>0</v>
      </c>
      <c r="K439" s="9">
        <f>الرصد!AK441</f>
        <v>0</v>
      </c>
      <c r="L439" s="9">
        <f>الرصد!AN441</f>
        <v>0</v>
      </c>
      <c r="M439" s="9">
        <f>الرصد!AQ441</f>
        <v>0</v>
      </c>
      <c r="N439" s="9">
        <f>الرصد!AR441</f>
        <v>0</v>
      </c>
      <c r="O439" s="9">
        <f>الرصد!AS441</f>
        <v>0</v>
      </c>
      <c r="P439" s="9">
        <f>الرصد!AT441</f>
        <v>0</v>
      </c>
      <c r="Q439" s="5" t="str">
        <f>IFERROR(IF($O439=0,"",INDEX($A$5:$P$5,SMALL(IF(--($A439:$P439&lt;$A$6:$P$6),COLUMN($A$5:$P$5),IF($A439:$P439="غ",COLUMN($A$5:$P$5))),COLUMNS($A$7:A439)))),"")</f>
        <v/>
      </c>
      <c r="R439" s="5" t="str">
        <f>IFERROR(IF($O439=0,"",INDEX($A$5:$P$5,SMALL(IF(--($A439:$P439&lt;$A$6:$P$6),COLUMN($A$5:$P$5),IF($A439:$P439="غ",COLUMN($A$5:$P$5))),COLUMNS($A$7:B439)))),"")</f>
        <v/>
      </c>
      <c r="S439" s="5" t="str">
        <f>IFERROR(IF($O439=0,"",INDEX($A$5:$P$5,SMALL(IF(--($A439:$P439&lt;$A$6:$P$6),COLUMN($A$5:$P$5),IF($A439:$P439="غ",COLUMN($A$5:$P$5))),COLUMNS($A$7:C439)))),"")</f>
        <v/>
      </c>
      <c r="T439" s="5" t="str">
        <f>IFERROR(IF($O439=0,"",INDEX($A$5:$P$5,SMALL(IF(--($A439:$P439&lt;$A$6:$P$6),COLUMN($A$5:$P$5),IF($A439:$P439="غ",COLUMN($A$5:$P$5))),COLUMNS($A$7:D439)))),"")</f>
        <v/>
      </c>
      <c r="U439" s="5" t="str">
        <f>IFERROR(IF($O439=0,"",INDEX($A$5:$P$5,SMALL(IF(--($A439:$P439&lt;$A$6:$P$6),COLUMN($A$5:$P$5),IF($A439:$P439="غ",COLUMN($A$5:$P$5))),COLUMNS($A$7:E439)))),"")</f>
        <v/>
      </c>
      <c r="V439" s="5" t="str">
        <f>IFERROR(IF($O439=0,"",INDEX($A$5:$P$5,SMALL(IF(--($A439:$P439&lt;$A$6:$P$6),COLUMN($A$5:$P$5),IF($A439:$P439="غ",COLUMN($A$5:$P$5))),COLUMNS($A$7:F439)))),"")</f>
        <v/>
      </c>
      <c r="W439" s="5" t="str">
        <f>IFERROR(IF($O439=0,"",INDEX($A$5:$P$5,SMALL(IF(--($A439:$P439&lt;$A$6:$P$6),COLUMN($A$5:$P$5),IF($A439:$P439="غ",COLUMN($A$5:$P$5))),COLUMNS($A$7:G439)))),"")</f>
        <v/>
      </c>
      <c r="X439" s="5" t="str">
        <f>IFERROR(IF($O439=0,"",INDEX($A$5:$P$5,SMALL(IF(--($A439:$P439&lt;$A$6:$P$6),COLUMN($A$5:$P$5),IF($A439:$P439="غ",COLUMN($A$5:$P$5))),COLUMNS($A$7:H439)))),"")</f>
        <v/>
      </c>
      <c r="Y439" s="5" t="str">
        <f>IFERROR(IF($O439=0,"",INDEX($A$5:$P$5,SMALL(IF(--($A439:$P439&lt;$A$6:$P$6),COLUMN($A$5:$P$5),IF($A439:$P439="غ",COLUMN($A$5:$P$5))),COLUMNS($A$7:I439)))),"")</f>
        <v/>
      </c>
      <c r="Z439" s="5" t="str">
        <f>IFERROR(IF($O439=0,"",INDEX($A$5:$P$5,SMALL(IF(--($A439:$P439&lt;$A$6:$P$6),COLUMN($A$5:$P$5),IF($A439:$P439="غ",COLUMN($A$5:$P$5))),COLUMNS($A$7:J439)))),"")</f>
        <v/>
      </c>
      <c r="AA439" s="5" t="str">
        <f>IFERROR(IF($O439=0,"",INDEX($A$5:$P$5,SMALL(IF(--($A439:$P439&lt;$A$6:$P$6),COLUMN($A$5:$P$5),IF($A439:$P439="غ",COLUMN($A$5:$P$5))),COLUMNS($A$7:K439)))),"")</f>
        <v/>
      </c>
      <c r="AB439" s="5" t="str">
        <f>IFERROR(IF($O439=0,"",INDEX($A$5:$P$5,SMALL(IF(--($A439:$P439&lt;$A$6:$P$6),COLUMN($A$5:$P$5),IF($A439:$P439="غ",COLUMN($A$5:$P$5))),COLUMNS($A$7:L439)))),"")</f>
        <v/>
      </c>
      <c r="AC439" s="5" t="str">
        <f>IFERROR(IF($O439=0,"",INDEX($A$5:$P$5,SMALL(IF(--($A439:$P439&lt;$A$6:$P$6),COLUMN($A$5:$P$5),IF($A439:$P439="غ",COLUMN($A$5:$P$5))),COLUMNS($A$7:M439)))),"")</f>
        <v/>
      </c>
      <c r="AD439" s="5" t="str">
        <f>IFERROR(IF($O439=0,"",INDEX($A$5:$P$5,SMALL(IF(--($A439:$P439&lt;$A$6:$P$6),COLUMN($A$5:$P$5),IF($A439:$P439="غ",COLUMN($A$5:$P$5))),COLUMNS($A$7:N439)))),"")</f>
        <v/>
      </c>
      <c r="AE439" s="5" t="str">
        <f>IFERROR(IF($O439=0,"",INDEX($A$5:$P$5,SMALL(IF(--($A439:$P439&lt;$A$6:$P$6),COLUMN($A$5:$P$5),IF($A439:$P439="غ",COLUMN($A$5:$P$5))),COLUMNS($A$7:O439)))),"")</f>
        <v/>
      </c>
      <c r="AF439" s="5" t="str">
        <f>IFERROR(IF($O439=0,"",INDEX($A$5:$P$5,SMALL(IF(--($A439:$P439&lt;$A$6:$P$6),COLUMN($A$5:$P$5),IF($A439:$P439="غ",COLUMN($A$5:$P$5))),COLUMNS($A$7:P439)))),"")</f>
        <v/>
      </c>
    </row>
    <row r="440" spans="1:32">
      <c r="A440" s="9">
        <f>الرصد!O442</f>
        <v>0</v>
      </c>
      <c r="B440" s="9">
        <f>الرصد!P442</f>
        <v>0</v>
      </c>
      <c r="C440" s="9">
        <f>الرصد!Q442</f>
        <v>0</v>
      </c>
      <c r="D440" s="9">
        <f>الرصد!T442</f>
        <v>0</v>
      </c>
      <c r="E440" s="9">
        <f>الرصد!W442</f>
        <v>0</v>
      </c>
      <c r="F440" s="9">
        <f>الرصد!Z442</f>
        <v>0</v>
      </c>
      <c r="G440" s="9">
        <f>الرصد!AC442</f>
        <v>0</v>
      </c>
      <c r="H440" s="9">
        <f>الرصد!AD442</f>
        <v>0</v>
      </c>
      <c r="I440" s="9">
        <f>الرصد!AE442</f>
        <v>0</v>
      </c>
      <c r="J440" s="9">
        <f>الرصد!AH442</f>
        <v>0</v>
      </c>
      <c r="K440" s="9">
        <f>الرصد!AK442</f>
        <v>0</v>
      </c>
      <c r="L440" s="9">
        <f>الرصد!AN442</f>
        <v>0</v>
      </c>
      <c r="M440" s="9">
        <f>الرصد!AQ442</f>
        <v>0</v>
      </c>
      <c r="N440" s="9">
        <f>الرصد!AR442</f>
        <v>0</v>
      </c>
      <c r="O440" s="9">
        <f>الرصد!AS442</f>
        <v>0</v>
      </c>
      <c r="P440" s="9">
        <f>الرصد!AT442</f>
        <v>0</v>
      </c>
      <c r="Q440" s="5" t="str">
        <f>IFERROR(IF($O440=0,"",INDEX($A$5:$P$5,SMALL(IF(--($A440:$P440&lt;$A$6:$P$6),COLUMN($A$5:$P$5),IF($A440:$P440="غ",COLUMN($A$5:$P$5))),COLUMNS($A$7:A440)))),"")</f>
        <v/>
      </c>
      <c r="R440" s="5" t="str">
        <f>IFERROR(IF($O440=0,"",INDEX($A$5:$P$5,SMALL(IF(--($A440:$P440&lt;$A$6:$P$6),COLUMN($A$5:$P$5),IF($A440:$P440="غ",COLUMN($A$5:$P$5))),COLUMNS($A$7:B440)))),"")</f>
        <v/>
      </c>
      <c r="S440" s="5" t="str">
        <f>IFERROR(IF($O440=0,"",INDEX($A$5:$P$5,SMALL(IF(--($A440:$P440&lt;$A$6:$P$6),COLUMN($A$5:$P$5),IF($A440:$P440="غ",COLUMN($A$5:$P$5))),COLUMNS($A$7:C440)))),"")</f>
        <v/>
      </c>
      <c r="T440" s="5" t="str">
        <f>IFERROR(IF($O440=0,"",INDEX($A$5:$P$5,SMALL(IF(--($A440:$P440&lt;$A$6:$P$6),COLUMN($A$5:$P$5),IF($A440:$P440="غ",COLUMN($A$5:$P$5))),COLUMNS($A$7:D440)))),"")</f>
        <v/>
      </c>
      <c r="U440" s="5" t="str">
        <f>IFERROR(IF($O440=0,"",INDEX($A$5:$P$5,SMALL(IF(--($A440:$P440&lt;$A$6:$P$6),COLUMN($A$5:$P$5),IF($A440:$P440="غ",COLUMN($A$5:$P$5))),COLUMNS($A$7:E440)))),"")</f>
        <v/>
      </c>
      <c r="V440" s="5" t="str">
        <f>IFERROR(IF($O440=0,"",INDEX($A$5:$P$5,SMALL(IF(--($A440:$P440&lt;$A$6:$P$6),COLUMN($A$5:$P$5),IF($A440:$P440="غ",COLUMN($A$5:$P$5))),COLUMNS($A$7:F440)))),"")</f>
        <v/>
      </c>
      <c r="W440" s="5" t="str">
        <f>IFERROR(IF($O440=0,"",INDEX($A$5:$P$5,SMALL(IF(--($A440:$P440&lt;$A$6:$P$6),COLUMN($A$5:$P$5),IF($A440:$P440="غ",COLUMN($A$5:$P$5))),COLUMNS($A$7:G440)))),"")</f>
        <v/>
      </c>
      <c r="X440" s="5" t="str">
        <f>IFERROR(IF($O440=0,"",INDEX($A$5:$P$5,SMALL(IF(--($A440:$P440&lt;$A$6:$P$6),COLUMN($A$5:$P$5),IF($A440:$P440="غ",COLUMN($A$5:$P$5))),COLUMNS($A$7:H440)))),"")</f>
        <v/>
      </c>
      <c r="Y440" s="5" t="str">
        <f>IFERROR(IF($O440=0,"",INDEX($A$5:$P$5,SMALL(IF(--($A440:$P440&lt;$A$6:$P$6),COLUMN($A$5:$P$5),IF($A440:$P440="غ",COLUMN($A$5:$P$5))),COLUMNS($A$7:I440)))),"")</f>
        <v/>
      </c>
      <c r="Z440" s="5" t="str">
        <f>IFERROR(IF($O440=0,"",INDEX($A$5:$P$5,SMALL(IF(--($A440:$P440&lt;$A$6:$P$6),COLUMN($A$5:$P$5),IF($A440:$P440="غ",COLUMN($A$5:$P$5))),COLUMNS($A$7:J440)))),"")</f>
        <v/>
      </c>
      <c r="AA440" s="5" t="str">
        <f>IFERROR(IF($O440=0,"",INDEX($A$5:$P$5,SMALL(IF(--($A440:$P440&lt;$A$6:$P$6),COLUMN($A$5:$P$5),IF($A440:$P440="غ",COLUMN($A$5:$P$5))),COLUMNS($A$7:K440)))),"")</f>
        <v/>
      </c>
      <c r="AB440" s="5" t="str">
        <f>IFERROR(IF($O440=0,"",INDEX($A$5:$P$5,SMALL(IF(--($A440:$P440&lt;$A$6:$P$6),COLUMN($A$5:$P$5),IF($A440:$P440="غ",COLUMN($A$5:$P$5))),COLUMNS($A$7:L440)))),"")</f>
        <v/>
      </c>
      <c r="AC440" s="5" t="str">
        <f>IFERROR(IF($O440=0,"",INDEX($A$5:$P$5,SMALL(IF(--($A440:$P440&lt;$A$6:$P$6),COLUMN($A$5:$P$5),IF($A440:$P440="غ",COLUMN($A$5:$P$5))),COLUMNS($A$7:M440)))),"")</f>
        <v/>
      </c>
      <c r="AD440" s="5" t="str">
        <f>IFERROR(IF($O440=0,"",INDEX($A$5:$P$5,SMALL(IF(--($A440:$P440&lt;$A$6:$P$6),COLUMN($A$5:$P$5),IF($A440:$P440="غ",COLUMN($A$5:$P$5))),COLUMNS($A$7:N440)))),"")</f>
        <v/>
      </c>
      <c r="AE440" s="5" t="str">
        <f>IFERROR(IF($O440=0,"",INDEX($A$5:$P$5,SMALL(IF(--($A440:$P440&lt;$A$6:$P$6),COLUMN($A$5:$P$5),IF($A440:$P440="غ",COLUMN($A$5:$P$5))),COLUMNS($A$7:O440)))),"")</f>
        <v/>
      </c>
      <c r="AF440" s="5" t="str">
        <f>IFERROR(IF($O440=0,"",INDEX($A$5:$P$5,SMALL(IF(--($A440:$P440&lt;$A$6:$P$6),COLUMN($A$5:$P$5),IF($A440:$P440="غ",COLUMN($A$5:$P$5))),COLUMNS($A$7:P440)))),"")</f>
        <v/>
      </c>
    </row>
    <row r="441" spans="1:32">
      <c r="A441" s="9">
        <f>الرصد!O443</f>
        <v>0</v>
      </c>
      <c r="B441" s="9">
        <f>الرصد!P443</f>
        <v>0</v>
      </c>
      <c r="C441" s="9">
        <f>الرصد!Q443</f>
        <v>0</v>
      </c>
      <c r="D441" s="9">
        <f>الرصد!T443</f>
        <v>0</v>
      </c>
      <c r="E441" s="9">
        <f>الرصد!W443</f>
        <v>0</v>
      </c>
      <c r="F441" s="9">
        <f>الرصد!Z443</f>
        <v>0</v>
      </c>
      <c r="G441" s="9">
        <f>الرصد!AC443</f>
        <v>0</v>
      </c>
      <c r="H441" s="9">
        <f>الرصد!AD443</f>
        <v>0</v>
      </c>
      <c r="I441" s="9">
        <f>الرصد!AE443</f>
        <v>0</v>
      </c>
      <c r="J441" s="9">
        <f>الرصد!AH443</f>
        <v>0</v>
      </c>
      <c r="K441" s="9">
        <f>الرصد!AK443</f>
        <v>0</v>
      </c>
      <c r="L441" s="9">
        <f>الرصد!AN443</f>
        <v>0</v>
      </c>
      <c r="M441" s="9">
        <f>الرصد!AQ443</f>
        <v>0</v>
      </c>
      <c r="N441" s="9">
        <f>الرصد!AR443</f>
        <v>0</v>
      </c>
      <c r="O441" s="9">
        <f>الرصد!AS443</f>
        <v>0</v>
      </c>
      <c r="P441" s="9">
        <f>الرصد!AT443</f>
        <v>0</v>
      </c>
      <c r="Q441" s="5" t="str">
        <f>IFERROR(IF($O441=0,"",INDEX($A$5:$P$5,SMALL(IF(--($A441:$P441&lt;$A$6:$P$6),COLUMN($A$5:$P$5),IF($A441:$P441="غ",COLUMN($A$5:$P$5))),COLUMNS($A$7:A441)))),"")</f>
        <v/>
      </c>
      <c r="R441" s="5" t="str">
        <f>IFERROR(IF($O441=0,"",INDEX($A$5:$P$5,SMALL(IF(--($A441:$P441&lt;$A$6:$P$6),COLUMN($A$5:$P$5),IF($A441:$P441="غ",COLUMN($A$5:$P$5))),COLUMNS($A$7:B441)))),"")</f>
        <v/>
      </c>
      <c r="S441" s="5" t="str">
        <f>IFERROR(IF($O441=0,"",INDEX($A$5:$P$5,SMALL(IF(--($A441:$P441&lt;$A$6:$P$6),COLUMN($A$5:$P$5),IF($A441:$P441="غ",COLUMN($A$5:$P$5))),COLUMNS($A$7:C441)))),"")</f>
        <v/>
      </c>
      <c r="T441" s="5" t="str">
        <f>IFERROR(IF($O441=0,"",INDEX($A$5:$P$5,SMALL(IF(--($A441:$P441&lt;$A$6:$P$6),COLUMN($A$5:$P$5),IF($A441:$P441="غ",COLUMN($A$5:$P$5))),COLUMNS($A$7:D441)))),"")</f>
        <v/>
      </c>
      <c r="U441" s="5" t="str">
        <f>IFERROR(IF($O441=0,"",INDEX($A$5:$P$5,SMALL(IF(--($A441:$P441&lt;$A$6:$P$6),COLUMN($A$5:$P$5),IF($A441:$P441="غ",COLUMN($A$5:$P$5))),COLUMNS($A$7:E441)))),"")</f>
        <v/>
      </c>
      <c r="V441" s="5" t="str">
        <f>IFERROR(IF($O441=0,"",INDEX($A$5:$P$5,SMALL(IF(--($A441:$P441&lt;$A$6:$P$6),COLUMN($A$5:$P$5),IF($A441:$P441="غ",COLUMN($A$5:$P$5))),COLUMNS($A$7:F441)))),"")</f>
        <v/>
      </c>
      <c r="W441" s="5" t="str">
        <f>IFERROR(IF($O441=0,"",INDEX($A$5:$P$5,SMALL(IF(--($A441:$P441&lt;$A$6:$P$6),COLUMN($A$5:$P$5),IF($A441:$P441="غ",COLUMN($A$5:$P$5))),COLUMNS($A$7:G441)))),"")</f>
        <v/>
      </c>
      <c r="X441" s="5" t="str">
        <f>IFERROR(IF($O441=0,"",INDEX($A$5:$P$5,SMALL(IF(--($A441:$P441&lt;$A$6:$P$6),COLUMN($A$5:$P$5),IF($A441:$P441="غ",COLUMN($A$5:$P$5))),COLUMNS($A$7:H441)))),"")</f>
        <v/>
      </c>
      <c r="Y441" s="5" t="str">
        <f>IFERROR(IF($O441=0,"",INDEX($A$5:$P$5,SMALL(IF(--($A441:$P441&lt;$A$6:$P$6),COLUMN($A$5:$P$5),IF($A441:$P441="غ",COLUMN($A$5:$P$5))),COLUMNS($A$7:I441)))),"")</f>
        <v/>
      </c>
      <c r="Z441" s="5" t="str">
        <f>IFERROR(IF($O441=0,"",INDEX($A$5:$P$5,SMALL(IF(--($A441:$P441&lt;$A$6:$P$6),COLUMN($A$5:$P$5),IF($A441:$P441="غ",COLUMN($A$5:$P$5))),COLUMNS($A$7:J441)))),"")</f>
        <v/>
      </c>
      <c r="AA441" s="5" t="str">
        <f>IFERROR(IF($O441=0,"",INDEX($A$5:$P$5,SMALL(IF(--($A441:$P441&lt;$A$6:$P$6),COLUMN($A$5:$P$5),IF($A441:$P441="غ",COLUMN($A$5:$P$5))),COLUMNS($A$7:K441)))),"")</f>
        <v/>
      </c>
      <c r="AB441" s="5" t="str">
        <f>IFERROR(IF($O441=0,"",INDEX($A$5:$P$5,SMALL(IF(--($A441:$P441&lt;$A$6:$P$6),COLUMN($A$5:$P$5),IF($A441:$P441="غ",COLUMN($A$5:$P$5))),COLUMNS($A$7:L441)))),"")</f>
        <v/>
      </c>
      <c r="AC441" s="5" t="str">
        <f>IFERROR(IF($O441=0,"",INDEX($A$5:$P$5,SMALL(IF(--($A441:$P441&lt;$A$6:$P$6),COLUMN($A$5:$P$5),IF($A441:$P441="غ",COLUMN($A$5:$P$5))),COLUMNS($A$7:M441)))),"")</f>
        <v/>
      </c>
      <c r="AD441" s="5" t="str">
        <f>IFERROR(IF($O441=0,"",INDEX($A$5:$P$5,SMALL(IF(--($A441:$P441&lt;$A$6:$P$6),COLUMN($A$5:$P$5),IF($A441:$P441="غ",COLUMN($A$5:$P$5))),COLUMNS($A$7:N441)))),"")</f>
        <v/>
      </c>
      <c r="AE441" s="5" t="str">
        <f>IFERROR(IF($O441=0,"",INDEX($A$5:$P$5,SMALL(IF(--($A441:$P441&lt;$A$6:$P$6),COLUMN($A$5:$P$5),IF($A441:$P441="غ",COLUMN($A$5:$P$5))),COLUMNS($A$7:O441)))),"")</f>
        <v/>
      </c>
      <c r="AF441" s="5" t="str">
        <f>IFERROR(IF($O441=0,"",INDEX($A$5:$P$5,SMALL(IF(--($A441:$P441&lt;$A$6:$P$6),COLUMN($A$5:$P$5),IF($A441:$P441="غ",COLUMN($A$5:$P$5))),COLUMNS($A$7:P441)))),"")</f>
        <v/>
      </c>
    </row>
    <row r="442" spans="1:32">
      <c r="A442" s="9">
        <f>الرصد!O444</f>
        <v>0</v>
      </c>
      <c r="B442" s="9">
        <f>الرصد!P444</f>
        <v>0</v>
      </c>
      <c r="C442" s="9">
        <f>الرصد!Q444</f>
        <v>0</v>
      </c>
      <c r="D442" s="9">
        <f>الرصد!T444</f>
        <v>0</v>
      </c>
      <c r="E442" s="9">
        <f>الرصد!W444</f>
        <v>0</v>
      </c>
      <c r="F442" s="9">
        <f>الرصد!Z444</f>
        <v>0</v>
      </c>
      <c r="G442" s="9">
        <f>الرصد!AC444</f>
        <v>0</v>
      </c>
      <c r="H442" s="9">
        <f>الرصد!AD444</f>
        <v>0</v>
      </c>
      <c r="I442" s="9">
        <f>الرصد!AE444</f>
        <v>0</v>
      </c>
      <c r="J442" s="9">
        <f>الرصد!AH444</f>
        <v>0</v>
      </c>
      <c r="K442" s="9">
        <f>الرصد!AK444</f>
        <v>0</v>
      </c>
      <c r="L442" s="9">
        <f>الرصد!AN444</f>
        <v>0</v>
      </c>
      <c r="M442" s="9">
        <f>الرصد!AQ444</f>
        <v>0</v>
      </c>
      <c r="N442" s="9">
        <f>الرصد!AR444</f>
        <v>0</v>
      </c>
      <c r="O442" s="9">
        <f>الرصد!AS444</f>
        <v>0</v>
      </c>
      <c r="P442" s="9">
        <f>الرصد!AT444</f>
        <v>0</v>
      </c>
      <c r="Q442" s="5" t="str">
        <f>IFERROR(IF($O442=0,"",INDEX($A$5:$P$5,SMALL(IF(--($A442:$P442&lt;$A$6:$P$6),COLUMN($A$5:$P$5),IF($A442:$P442="غ",COLUMN($A$5:$P$5))),COLUMNS($A$7:A442)))),"")</f>
        <v/>
      </c>
      <c r="R442" s="5" t="str">
        <f>IFERROR(IF($O442=0,"",INDEX($A$5:$P$5,SMALL(IF(--($A442:$P442&lt;$A$6:$P$6),COLUMN($A$5:$P$5),IF($A442:$P442="غ",COLUMN($A$5:$P$5))),COLUMNS($A$7:B442)))),"")</f>
        <v/>
      </c>
      <c r="S442" s="5" t="str">
        <f>IFERROR(IF($O442=0,"",INDEX($A$5:$P$5,SMALL(IF(--($A442:$P442&lt;$A$6:$P$6),COLUMN($A$5:$P$5),IF($A442:$P442="غ",COLUMN($A$5:$P$5))),COLUMNS($A$7:C442)))),"")</f>
        <v/>
      </c>
      <c r="T442" s="5" t="str">
        <f>IFERROR(IF($O442=0,"",INDEX($A$5:$P$5,SMALL(IF(--($A442:$P442&lt;$A$6:$P$6),COLUMN($A$5:$P$5),IF($A442:$P442="غ",COLUMN($A$5:$P$5))),COLUMNS($A$7:D442)))),"")</f>
        <v/>
      </c>
      <c r="U442" s="5" t="str">
        <f>IFERROR(IF($O442=0,"",INDEX($A$5:$P$5,SMALL(IF(--($A442:$P442&lt;$A$6:$P$6),COLUMN($A$5:$P$5),IF($A442:$P442="غ",COLUMN($A$5:$P$5))),COLUMNS($A$7:E442)))),"")</f>
        <v/>
      </c>
      <c r="V442" s="5" t="str">
        <f>IFERROR(IF($O442=0,"",INDEX($A$5:$P$5,SMALL(IF(--($A442:$P442&lt;$A$6:$P$6),COLUMN($A$5:$P$5),IF($A442:$P442="غ",COLUMN($A$5:$P$5))),COLUMNS($A$7:F442)))),"")</f>
        <v/>
      </c>
      <c r="W442" s="5" t="str">
        <f>IFERROR(IF($O442=0,"",INDEX($A$5:$P$5,SMALL(IF(--($A442:$P442&lt;$A$6:$P$6),COLUMN($A$5:$P$5),IF($A442:$P442="غ",COLUMN($A$5:$P$5))),COLUMNS($A$7:G442)))),"")</f>
        <v/>
      </c>
      <c r="X442" s="5" t="str">
        <f>IFERROR(IF($O442=0,"",INDEX($A$5:$P$5,SMALL(IF(--($A442:$P442&lt;$A$6:$P$6),COLUMN($A$5:$P$5),IF($A442:$P442="غ",COLUMN($A$5:$P$5))),COLUMNS($A$7:H442)))),"")</f>
        <v/>
      </c>
      <c r="Y442" s="5" t="str">
        <f>IFERROR(IF($O442=0,"",INDEX($A$5:$P$5,SMALL(IF(--($A442:$P442&lt;$A$6:$P$6),COLUMN($A$5:$P$5),IF($A442:$P442="غ",COLUMN($A$5:$P$5))),COLUMNS($A$7:I442)))),"")</f>
        <v/>
      </c>
      <c r="Z442" s="5" t="str">
        <f>IFERROR(IF($O442=0,"",INDEX($A$5:$P$5,SMALL(IF(--($A442:$P442&lt;$A$6:$P$6),COLUMN($A$5:$P$5),IF($A442:$P442="غ",COLUMN($A$5:$P$5))),COLUMNS($A$7:J442)))),"")</f>
        <v/>
      </c>
      <c r="AA442" s="5" t="str">
        <f>IFERROR(IF($O442=0,"",INDEX($A$5:$P$5,SMALL(IF(--($A442:$P442&lt;$A$6:$P$6),COLUMN($A$5:$P$5),IF($A442:$P442="غ",COLUMN($A$5:$P$5))),COLUMNS($A$7:K442)))),"")</f>
        <v/>
      </c>
      <c r="AB442" s="5" t="str">
        <f>IFERROR(IF($O442=0,"",INDEX($A$5:$P$5,SMALL(IF(--($A442:$P442&lt;$A$6:$P$6),COLUMN($A$5:$P$5),IF($A442:$P442="غ",COLUMN($A$5:$P$5))),COLUMNS($A$7:L442)))),"")</f>
        <v/>
      </c>
      <c r="AC442" s="5" t="str">
        <f>IFERROR(IF($O442=0,"",INDEX($A$5:$P$5,SMALL(IF(--($A442:$P442&lt;$A$6:$P$6),COLUMN($A$5:$P$5),IF($A442:$P442="غ",COLUMN($A$5:$P$5))),COLUMNS($A$7:M442)))),"")</f>
        <v/>
      </c>
      <c r="AD442" s="5" t="str">
        <f>IFERROR(IF($O442=0,"",INDEX($A$5:$P$5,SMALL(IF(--($A442:$P442&lt;$A$6:$P$6),COLUMN($A$5:$P$5),IF($A442:$P442="غ",COLUMN($A$5:$P$5))),COLUMNS($A$7:N442)))),"")</f>
        <v/>
      </c>
      <c r="AE442" s="5" t="str">
        <f>IFERROR(IF($O442=0,"",INDEX($A$5:$P$5,SMALL(IF(--($A442:$P442&lt;$A$6:$P$6),COLUMN($A$5:$P$5),IF($A442:$P442="غ",COLUMN($A$5:$P$5))),COLUMNS($A$7:O442)))),"")</f>
        <v/>
      </c>
      <c r="AF442" s="5" t="str">
        <f>IFERROR(IF($O442=0,"",INDEX($A$5:$P$5,SMALL(IF(--($A442:$P442&lt;$A$6:$P$6),COLUMN($A$5:$P$5),IF($A442:$P442="غ",COLUMN($A$5:$P$5))),COLUMNS($A$7:P442)))),"")</f>
        <v/>
      </c>
    </row>
    <row r="443" spans="1:32">
      <c r="A443" s="9">
        <f>الرصد!O445</f>
        <v>0</v>
      </c>
      <c r="B443" s="9">
        <f>الرصد!P445</f>
        <v>0</v>
      </c>
      <c r="C443" s="9">
        <f>الرصد!Q445</f>
        <v>0</v>
      </c>
      <c r="D443" s="9">
        <f>الرصد!T445</f>
        <v>0</v>
      </c>
      <c r="E443" s="9">
        <f>الرصد!W445</f>
        <v>0</v>
      </c>
      <c r="F443" s="9">
        <f>الرصد!Z445</f>
        <v>0</v>
      </c>
      <c r="G443" s="9">
        <f>الرصد!AC445</f>
        <v>0</v>
      </c>
      <c r="H443" s="9">
        <f>الرصد!AD445</f>
        <v>0</v>
      </c>
      <c r="I443" s="9">
        <f>الرصد!AE445</f>
        <v>0</v>
      </c>
      <c r="J443" s="9">
        <f>الرصد!AH445</f>
        <v>0</v>
      </c>
      <c r="K443" s="9">
        <f>الرصد!AK445</f>
        <v>0</v>
      </c>
      <c r="L443" s="9">
        <f>الرصد!AN445</f>
        <v>0</v>
      </c>
      <c r="M443" s="9">
        <f>الرصد!AQ445</f>
        <v>0</v>
      </c>
      <c r="N443" s="9">
        <f>الرصد!AR445</f>
        <v>0</v>
      </c>
      <c r="O443" s="9">
        <f>الرصد!AS445</f>
        <v>0</v>
      </c>
      <c r="P443" s="9">
        <f>الرصد!AT445</f>
        <v>0</v>
      </c>
      <c r="Q443" s="5" t="str">
        <f>IFERROR(IF($O443=0,"",INDEX($A$5:$P$5,SMALL(IF(--($A443:$P443&lt;$A$6:$P$6),COLUMN($A$5:$P$5),IF($A443:$P443="غ",COLUMN($A$5:$P$5))),COLUMNS($A$7:A443)))),"")</f>
        <v/>
      </c>
      <c r="R443" s="5" t="str">
        <f>IFERROR(IF($O443=0,"",INDEX($A$5:$P$5,SMALL(IF(--($A443:$P443&lt;$A$6:$P$6),COLUMN($A$5:$P$5),IF($A443:$P443="غ",COLUMN($A$5:$P$5))),COLUMNS($A$7:B443)))),"")</f>
        <v/>
      </c>
      <c r="S443" s="5" t="str">
        <f>IFERROR(IF($O443=0,"",INDEX($A$5:$P$5,SMALL(IF(--($A443:$P443&lt;$A$6:$P$6),COLUMN($A$5:$P$5),IF($A443:$P443="غ",COLUMN($A$5:$P$5))),COLUMNS($A$7:C443)))),"")</f>
        <v/>
      </c>
      <c r="T443" s="5" t="str">
        <f>IFERROR(IF($O443=0,"",INDEX($A$5:$P$5,SMALL(IF(--($A443:$P443&lt;$A$6:$P$6),COLUMN($A$5:$P$5),IF($A443:$P443="غ",COLUMN($A$5:$P$5))),COLUMNS($A$7:D443)))),"")</f>
        <v/>
      </c>
      <c r="U443" s="5" t="str">
        <f>IFERROR(IF($O443=0,"",INDEX($A$5:$P$5,SMALL(IF(--($A443:$P443&lt;$A$6:$P$6),COLUMN($A$5:$P$5),IF($A443:$P443="غ",COLUMN($A$5:$P$5))),COLUMNS($A$7:E443)))),"")</f>
        <v/>
      </c>
      <c r="V443" s="5" t="str">
        <f>IFERROR(IF($O443=0,"",INDEX($A$5:$P$5,SMALL(IF(--($A443:$P443&lt;$A$6:$P$6),COLUMN($A$5:$P$5),IF($A443:$P443="غ",COLUMN($A$5:$P$5))),COLUMNS($A$7:F443)))),"")</f>
        <v/>
      </c>
      <c r="W443" s="5" t="str">
        <f>IFERROR(IF($O443=0,"",INDEX($A$5:$P$5,SMALL(IF(--($A443:$P443&lt;$A$6:$P$6),COLUMN($A$5:$P$5),IF($A443:$P443="غ",COLUMN($A$5:$P$5))),COLUMNS($A$7:G443)))),"")</f>
        <v/>
      </c>
      <c r="X443" s="5" t="str">
        <f>IFERROR(IF($O443=0,"",INDEX($A$5:$P$5,SMALL(IF(--($A443:$P443&lt;$A$6:$P$6),COLUMN($A$5:$P$5),IF($A443:$P443="غ",COLUMN($A$5:$P$5))),COLUMNS($A$7:H443)))),"")</f>
        <v/>
      </c>
      <c r="Y443" s="5" t="str">
        <f>IFERROR(IF($O443=0,"",INDEX($A$5:$P$5,SMALL(IF(--($A443:$P443&lt;$A$6:$P$6),COLUMN($A$5:$P$5),IF($A443:$P443="غ",COLUMN($A$5:$P$5))),COLUMNS($A$7:I443)))),"")</f>
        <v/>
      </c>
      <c r="Z443" s="5" t="str">
        <f>IFERROR(IF($O443=0,"",INDEX($A$5:$P$5,SMALL(IF(--($A443:$P443&lt;$A$6:$P$6),COLUMN($A$5:$P$5),IF($A443:$P443="غ",COLUMN($A$5:$P$5))),COLUMNS($A$7:J443)))),"")</f>
        <v/>
      </c>
      <c r="AA443" s="5" t="str">
        <f>IFERROR(IF($O443=0,"",INDEX($A$5:$P$5,SMALL(IF(--($A443:$P443&lt;$A$6:$P$6),COLUMN($A$5:$P$5),IF($A443:$P443="غ",COLUMN($A$5:$P$5))),COLUMNS($A$7:K443)))),"")</f>
        <v/>
      </c>
      <c r="AB443" s="5" t="str">
        <f>IFERROR(IF($O443=0,"",INDEX($A$5:$P$5,SMALL(IF(--($A443:$P443&lt;$A$6:$P$6),COLUMN($A$5:$P$5),IF($A443:$P443="غ",COLUMN($A$5:$P$5))),COLUMNS($A$7:L443)))),"")</f>
        <v/>
      </c>
      <c r="AC443" s="5" t="str">
        <f>IFERROR(IF($O443=0,"",INDEX($A$5:$P$5,SMALL(IF(--($A443:$P443&lt;$A$6:$P$6),COLUMN($A$5:$P$5),IF($A443:$P443="غ",COLUMN($A$5:$P$5))),COLUMNS($A$7:M443)))),"")</f>
        <v/>
      </c>
      <c r="AD443" s="5" t="str">
        <f>IFERROR(IF($O443=0,"",INDEX($A$5:$P$5,SMALL(IF(--($A443:$P443&lt;$A$6:$P$6),COLUMN($A$5:$P$5),IF($A443:$P443="غ",COLUMN($A$5:$P$5))),COLUMNS($A$7:N443)))),"")</f>
        <v/>
      </c>
      <c r="AE443" s="5" t="str">
        <f>IFERROR(IF($O443=0,"",INDEX($A$5:$P$5,SMALL(IF(--($A443:$P443&lt;$A$6:$P$6),COLUMN($A$5:$P$5),IF($A443:$P443="غ",COLUMN($A$5:$P$5))),COLUMNS($A$7:O443)))),"")</f>
        <v/>
      </c>
      <c r="AF443" s="5" t="str">
        <f>IFERROR(IF($O443=0,"",INDEX($A$5:$P$5,SMALL(IF(--($A443:$P443&lt;$A$6:$P$6),COLUMN($A$5:$P$5),IF($A443:$P443="غ",COLUMN($A$5:$P$5))),COLUMNS($A$7:P443)))),"")</f>
        <v/>
      </c>
    </row>
    <row r="444" spans="1:32">
      <c r="A444" s="9">
        <f>الرصد!O446</f>
        <v>0</v>
      </c>
      <c r="B444" s="9">
        <f>الرصد!P446</f>
        <v>0</v>
      </c>
      <c r="C444" s="9">
        <f>الرصد!Q446</f>
        <v>0</v>
      </c>
      <c r="D444" s="9">
        <f>الرصد!T446</f>
        <v>0</v>
      </c>
      <c r="E444" s="9">
        <f>الرصد!W446</f>
        <v>0</v>
      </c>
      <c r="F444" s="9">
        <f>الرصد!Z446</f>
        <v>0</v>
      </c>
      <c r="G444" s="9">
        <f>الرصد!AC446</f>
        <v>0</v>
      </c>
      <c r="H444" s="9">
        <f>الرصد!AD446</f>
        <v>0</v>
      </c>
      <c r="I444" s="9">
        <f>الرصد!AE446</f>
        <v>0</v>
      </c>
      <c r="J444" s="9">
        <f>الرصد!AH446</f>
        <v>0</v>
      </c>
      <c r="K444" s="9">
        <f>الرصد!AK446</f>
        <v>0</v>
      </c>
      <c r="L444" s="9">
        <f>الرصد!AN446</f>
        <v>0</v>
      </c>
      <c r="M444" s="9">
        <f>الرصد!AQ446</f>
        <v>0</v>
      </c>
      <c r="N444" s="9">
        <f>الرصد!AR446</f>
        <v>0</v>
      </c>
      <c r="O444" s="9">
        <f>الرصد!AS446</f>
        <v>0</v>
      </c>
      <c r="P444" s="9">
        <f>الرصد!AT446</f>
        <v>0</v>
      </c>
      <c r="Q444" s="5" t="str">
        <f>IFERROR(IF($O444=0,"",INDEX($A$5:$P$5,SMALL(IF(--($A444:$P444&lt;$A$6:$P$6),COLUMN($A$5:$P$5),IF($A444:$P444="غ",COLUMN($A$5:$P$5))),COLUMNS($A$7:A444)))),"")</f>
        <v/>
      </c>
      <c r="R444" s="5" t="str">
        <f>IFERROR(IF($O444=0,"",INDEX($A$5:$P$5,SMALL(IF(--($A444:$P444&lt;$A$6:$P$6),COLUMN($A$5:$P$5),IF($A444:$P444="غ",COLUMN($A$5:$P$5))),COLUMNS($A$7:B444)))),"")</f>
        <v/>
      </c>
      <c r="S444" s="5" t="str">
        <f>IFERROR(IF($O444=0,"",INDEX($A$5:$P$5,SMALL(IF(--($A444:$P444&lt;$A$6:$P$6),COLUMN($A$5:$P$5),IF($A444:$P444="غ",COLUMN($A$5:$P$5))),COLUMNS($A$7:C444)))),"")</f>
        <v/>
      </c>
      <c r="T444" s="5" t="str">
        <f>IFERROR(IF($O444=0,"",INDEX($A$5:$P$5,SMALL(IF(--($A444:$P444&lt;$A$6:$P$6),COLUMN($A$5:$P$5),IF($A444:$P444="غ",COLUMN($A$5:$P$5))),COLUMNS($A$7:D444)))),"")</f>
        <v/>
      </c>
      <c r="U444" s="5" t="str">
        <f>IFERROR(IF($O444=0,"",INDEX($A$5:$P$5,SMALL(IF(--($A444:$P444&lt;$A$6:$P$6),COLUMN($A$5:$P$5),IF($A444:$P444="غ",COLUMN($A$5:$P$5))),COLUMNS($A$7:E444)))),"")</f>
        <v/>
      </c>
      <c r="V444" s="5" t="str">
        <f>IFERROR(IF($O444=0,"",INDEX($A$5:$P$5,SMALL(IF(--($A444:$P444&lt;$A$6:$P$6),COLUMN($A$5:$P$5),IF($A444:$P444="غ",COLUMN($A$5:$P$5))),COLUMNS($A$7:F444)))),"")</f>
        <v/>
      </c>
      <c r="W444" s="5" t="str">
        <f>IFERROR(IF($O444=0,"",INDEX($A$5:$P$5,SMALL(IF(--($A444:$P444&lt;$A$6:$P$6),COLUMN($A$5:$P$5),IF($A444:$P444="غ",COLUMN($A$5:$P$5))),COLUMNS($A$7:G444)))),"")</f>
        <v/>
      </c>
      <c r="X444" s="5" t="str">
        <f>IFERROR(IF($O444=0,"",INDEX($A$5:$P$5,SMALL(IF(--($A444:$P444&lt;$A$6:$P$6),COLUMN($A$5:$P$5),IF($A444:$P444="غ",COLUMN($A$5:$P$5))),COLUMNS($A$7:H444)))),"")</f>
        <v/>
      </c>
      <c r="Y444" s="5" t="str">
        <f>IFERROR(IF($O444=0,"",INDEX($A$5:$P$5,SMALL(IF(--($A444:$P444&lt;$A$6:$P$6),COLUMN($A$5:$P$5),IF($A444:$P444="غ",COLUMN($A$5:$P$5))),COLUMNS($A$7:I444)))),"")</f>
        <v/>
      </c>
      <c r="Z444" s="5" t="str">
        <f>IFERROR(IF($O444=0,"",INDEX($A$5:$P$5,SMALL(IF(--($A444:$P444&lt;$A$6:$P$6),COLUMN($A$5:$P$5),IF($A444:$P444="غ",COLUMN($A$5:$P$5))),COLUMNS($A$7:J444)))),"")</f>
        <v/>
      </c>
      <c r="AA444" s="5" t="str">
        <f>IFERROR(IF($O444=0,"",INDEX($A$5:$P$5,SMALL(IF(--($A444:$P444&lt;$A$6:$P$6),COLUMN($A$5:$P$5),IF($A444:$P444="غ",COLUMN($A$5:$P$5))),COLUMNS($A$7:K444)))),"")</f>
        <v/>
      </c>
      <c r="AB444" s="5" t="str">
        <f>IFERROR(IF($O444=0,"",INDEX($A$5:$P$5,SMALL(IF(--($A444:$P444&lt;$A$6:$P$6),COLUMN($A$5:$P$5),IF($A444:$P444="غ",COLUMN($A$5:$P$5))),COLUMNS($A$7:L444)))),"")</f>
        <v/>
      </c>
      <c r="AC444" s="5" t="str">
        <f>IFERROR(IF($O444=0,"",INDEX($A$5:$P$5,SMALL(IF(--($A444:$P444&lt;$A$6:$P$6),COLUMN($A$5:$P$5),IF($A444:$P444="غ",COLUMN($A$5:$P$5))),COLUMNS($A$7:M444)))),"")</f>
        <v/>
      </c>
      <c r="AD444" s="5" t="str">
        <f>IFERROR(IF($O444=0,"",INDEX($A$5:$P$5,SMALL(IF(--($A444:$P444&lt;$A$6:$P$6),COLUMN($A$5:$P$5),IF($A444:$P444="غ",COLUMN($A$5:$P$5))),COLUMNS($A$7:N444)))),"")</f>
        <v/>
      </c>
      <c r="AE444" s="5" t="str">
        <f>IFERROR(IF($O444=0,"",INDEX($A$5:$P$5,SMALL(IF(--($A444:$P444&lt;$A$6:$P$6),COLUMN($A$5:$P$5),IF($A444:$P444="غ",COLUMN($A$5:$P$5))),COLUMNS($A$7:O444)))),"")</f>
        <v/>
      </c>
      <c r="AF444" s="5" t="str">
        <f>IFERROR(IF($O444=0,"",INDEX($A$5:$P$5,SMALL(IF(--($A444:$P444&lt;$A$6:$P$6),COLUMN($A$5:$P$5),IF($A444:$P444="غ",COLUMN($A$5:$P$5))),COLUMNS($A$7:P444)))),"")</f>
        <v/>
      </c>
    </row>
    <row r="445" spans="1:32">
      <c r="A445" s="9">
        <f>الرصد!O447</f>
        <v>0</v>
      </c>
      <c r="B445" s="9">
        <f>الرصد!P447</f>
        <v>0</v>
      </c>
      <c r="C445" s="9">
        <f>الرصد!Q447</f>
        <v>0</v>
      </c>
      <c r="D445" s="9">
        <f>الرصد!T447</f>
        <v>0</v>
      </c>
      <c r="E445" s="9">
        <f>الرصد!W447</f>
        <v>0</v>
      </c>
      <c r="F445" s="9">
        <f>الرصد!Z447</f>
        <v>0</v>
      </c>
      <c r="G445" s="9">
        <f>الرصد!AC447</f>
        <v>0</v>
      </c>
      <c r="H445" s="9">
        <f>الرصد!AD447</f>
        <v>0</v>
      </c>
      <c r="I445" s="9">
        <f>الرصد!AE447</f>
        <v>0</v>
      </c>
      <c r="J445" s="9">
        <f>الرصد!AH447</f>
        <v>0</v>
      </c>
      <c r="K445" s="9">
        <f>الرصد!AK447</f>
        <v>0</v>
      </c>
      <c r="L445" s="9">
        <f>الرصد!AN447</f>
        <v>0</v>
      </c>
      <c r="M445" s="9">
        <f>الرصد!AQ447</f>
        <v>0</v>
      </c>
      <c r="N445" s="9">
        <f>الرصد!AR447</f>
        <v>0</v>
      </c>
      <c r="O445" s="9">
        <f>الرصد!AS447</f>
        <v>0</v>
      </c>
      <c r="P445" s="9">
        <f>الرصد!AT447</f>
        <v>0</v>
      </c>
      <c r="Q445" s="5" t="str">
        <f>IFERROR(IF($O445=0,"",INDEX($A$5:$P$5,SMALL(IF(--($A445:$P445&lt;$A$6:$P$6),COLUMN($A$5:$P$5),IF($A445:$P445="غ",COLUMN($A$5:$P$5))),COLUMNS($A$7:A445)))),"")</f>
        <v/>
      </c>
      <c r="R445" s="5" t="str">
        <f>IFERROR(IF($O445=0,"",INDEX($A$5:$P$5,SMALL(IF(--($A445:$P445&lt;$A$6:$P$6),COLUMN($A$5:$P$5),IF($A445:$P445="غ",COLUMN($A$5:$P$5))),COLUMNS($A$7:B445)))),"")</f>
        <v/>
      </c>
      <c r="S445" s="5" t="str">
        <f>IFERROR(IF($O445=0,"",INDEX($A$5:$P$5,SMALL(IF(--($A445:$P445&lt;$A$6:$P$6),COLUMN($A$5:$P$5),IF($A445:$P445="غ",COLUMN($A$5:$P$5))),COLUMNS($A$7:C445)))),"")</f>
        <v/>
      </c>
      <c r="T445" s="5" t="str">
        <f>IFERROR(IF($O445=0,"",INDEX($A$5:$P$5,SMALL(IF(--($A445:$P445&lt;$A$6:$P$6),COLUMN($A$5:$P$5),IF($A445:$P445="غ",COLUMN($A$5:$P$5))),COLUMNS($A$7:D445)))),"")</f>
        <v/>
      </c>
      <c r="U445" s="5" t="str">
        <f>IFERROR(IF($O445=0,"",INDEX($A$5:$P$5,SMALL(IF(--($A445:$P445&lt;$A$6:$P$6),COLUMN($A$5:$P$5),IF($A445:$P445="غ",COLUMN($A$5:$P$5))),COLUMNS($A$7:E445)))),"")</f>
        <v/>
      </c>
      <c r="V445" s="5" t="str">
        <f>IFERROR(IF($O445=0,"",INDEX($A$5:$P$5,SMALL(IF(--($A445:$P445&lt;$A$6:$P$6),COLUMN($A$5:$P$5),IF($A445:$P445="غ",COLUMN($A$5:$P$5))),COLUMNS($A$7:F445)))),"")</f>
        <v/>
      </c>
      <c r="W445" s="5" t="str">
        <f>IFERROR(IF($O445=0,"",INDEX($A$5:$P$5,SMALL(IF(--($A445:$P445&lt;$A$6:$P$6),COLUMN($A$5:$P$5),IF($A445:$P445="غ",COLUMN($A$5:$P$5))),COLUMNS($A$7:G445)))),"")</f>
        <v/>
      </c>
      <c r="X445" s="5" t="str">
        <f>IFERROR(IF($O445=0,"",INDEX($A$5:$P$5,SMALL(IF(--($A445:$P445&lt;$A$6:$P$6),COLUMN($A$5:$P$5),IF($A445:$P445="غ",COLUMN($A$5:$P$5))),COLUMNS($A$7:H445)))),"")</f>
        <v/>
      </c>
      <c r="Y445" s="5" t="str">
        <f>IFERROR(IF($O445=0,"",INDEX($A$5:$P$5,SMALL(IF(--($A445:$P445&lt;$A$6:$P$6),COLUMN($A$5:$P$5),IF($A445:$P445="غ",COLUMN($A$5:$P$5))),COLUMNS($A$7:I445)))),"")</f>
        <v/>
      </c>
      <c r="Z445" s="5" t="str">
        <f>IFERROR(IF($O445=0,"",INDEX($A$5:$P$5,SMALL(IF(--($A445:$P445&lt;$A$6:$P$6),COLUMN($A$5:$P$5),IF($A445:$P445="غ",COLUMN($A$5:$P$5))),COLUMNS($A$7:J445)))),"")</f>
        <v/>
      </c>
      <c r="AA445" s="5" t="str">
        <f>IFERROR(IF($O445=0,"",INDEX($A$5:$P$5,SMALL(IF(--($A445:$P445&lt;$A$6:$P$6),COLUMN($A$5:$P$5),IF($A445:$P445="غ",COLUMN($A$5:$P$5))),COLUMNS($A$7:K445)))),"")</f>
        <v/>
      </c>
      <c r="AB445" s="5" t="str">
        <f>IFERROR(IF($O445=0,"",INDEX($A$5:$P$5,SMALL(IF(--($A445:$P445&lt;$A$6:$P$6),COLUMN($A$5:$P$5),IF($A445:$P445="غ",COLUMN($A$5:$P$5))),COLUMNS($A$7:L445)))),"")</f>
        <v/>
      </c>
      <c r="AC445" s="5" t="str">
        <f>IFERROR(IF($O445=0,"",INDEX($A$5:$P$5,SMALL(IF(--($A445:$P445&lt;$A$6:$P$6),COLUMN($A$5:$P$5),IF($A445:$P445="غ",COLUMN($A$5:$P$5))),COLUMNS($A$7:M445)))),"")</f>
        <v/>
      </c>
      <c r="AD445" s="5" t="str">
        <f>IFERROR(IF($O445=0,"",INDEX($A$5:$P$5,SMALL(IF(--($A445:$P445&lt;$A$6:$P$6),COLUMN($A$5:$P$5),IF($A445:$P445="غ",COLUMN($A$5:$P$5))),COLUMNS($A$7:N445)))),"")</f>
        <v/>
      </c>
      <c r="AE445" s="5" t="str">
        <f>IFERROR(IF($O445=0,"",INDEX($A$5:$P$5,SMALL(IF(--($A445:$P445&lt;$A$6:$P$6),COLUMN($A$5:$P$5),IF($A445:$P445="غ",COLUMN($A$5:$P$5))),COLUMNS($A$7:O445)))),"")</f>
        <v/>
      </c>
      <c r="AF445" s="5" t="str">
        <f>IFERROR(IF($O445=0,"",INDEX($A$5:$P$5,SMALL(IF(--($A445:$P445&lt;$A$6:$P$6),COLUMN($A$5:$P$5),IF($A445:$P445="غ",COLUMN($A$5:$P$5))),COLUMNS($A$7:P445)))),"")</f>
        <v/>
      </c>
    </row>
    <row r="446" spans="1:32">
      <c r="A446" s="9">
        <f>الرصد!O448</f>
        <v>0</v>
      </c>
      <c r="B446" s="9">
        <f>الرصد!P448</f>
        <v>0</v>
      </c>
      <c r="C446" s="9">
        <f>الرصد!Q448</f>
        <v>0</v>
      </c>
      <c r="D446" s="9">
        <f>الرصد!T448</f>
        <v>0</v>
      </c>
      <c r="E446" s="9">
        <f>الرصد!W448</f>
        <v>0</v>
      </c>
      <c r="F446" s="9">
        <f>الرصد!Z448</f>
        <v>0</v>
      </c>
      <c r="G446" s="9">
        <f>الرصد!AC448</f>
        <v>0</v>
      </c>
      <c r="H446" s="9">
        <f>الرصد!AD448</f>
        <v>0</v>
      </c>
      <c r="I446" s="9">
        <f>الرصد!AE448</f>
        <v>0</v>
      </c>
      <c r="J446" s="9">
        <f>الرصد!AH448</f>
        <v>0</v>
      </c>
      <c r="K446" s="9">
        <f>الرصد!AK448</f>
        <v>0</v>
      </c>
      <c r="L446" s="9">
        <f>الرصد!AN448</f>
        <v>0</v>
      </c>
      <c r="M446" s="9">
        <f>الرصد!AQ448</f>
        <v>0</v>
      </c>
      <c r="N446" s="9">
        <f>الرصد!AR448</f>
        <v>0</v>
      </c>
      <c r="O446" s="9">
        <f>الرصد!AS448</f>
        <v>0</v>
      </c>
      <c r="P446" s="9">
        <f>الرصد!AT448</f>
        <v>0</v>
      </c>
      <c r="Q446" s="5" t="str">
        <f>IFERROR(IF($O446=0,"",INDEX($A$5:$P$5,SMALL(IF(--($A446:$P446&lt;$A$6:$P$6),COLUMN($A$5:$P$5),IF($A446:$P446="غ",COLUMN($A$5:$P$5))),COLUMNS($A$7:A446)))),"")</f>
        <v/>
      </c>
      <c r="R446" s="5" t="str">
        <f>IFERROR(IF($O446=0,"",INDEX($A$5:$P$5,SMALL(IF(--($A446:$P446&lt;$A$6:$P$6),COLUMN($A$5:$P$5),IF($A446:$P446="غ",COLUMN($A$5:$P$5))),COLUMNS($A$7:B446)))),"")</f>
        <v/>
      </c>
      <c r="S446" s="5" t="str">
        <f>IFERROR(IF($O446=0,"",INDEX($A$5:$P$5,SMALL(IF(--($A446:$P446&lt;$A$6:$P$6),COLUMN($A$5:$P$5),IF($A446:$P446="غ",COLUMN($A$5:$P$5))),COLUMNS($A$7:C446)))),"")</f>
        <v/>
      </c>
      <c r="T446" s="5" t="str">
        <f>IFERROR(IF($O446=0,"",INDEX($A$5:$P$5,SMALL(IF(--($A446:$P446&lt;$A$6:$P$6),COLUMN($A$5:$P$5),IF($A446:$P446="غ",COLUMN($A$5:$P$5))),COLUMNS($A$7:D446)))),"")</f>
        <v/>
      </c>
      <c r="U446" s="5" t="str">
        <f>IFERROR(IF($O446=0,"",INDEX($A$5:$P$5,SMALL(IF(--($A446:$P446&lt;$A$6:$P$6),COLUMN($A$5:$P$5),IF($A446:$P446="غ",COLUMN($A$5:$P$5))),COLUMNS($A$7:E446)))),"")</f>
        <v/>
      </c>
      <c r="V446" s="5" t="str">
        <f>IFERROR(IF($O446=0,"",INDEX($A$5:$P$5,SMALL(IF(--($A446:$P446&lt;$A$6:$P$6),COLUMN($A$5:$P$5),IF($A446:$P446="غ",COLUMN($A$5:$P$5))),COLUMNS($A$7:F446)))),"")</f>
        <v/>
      </c>
      <c r="W446" s="5" t="str">
        <f>IFERROR(IF($O446=0,"",INDEX($A$5:$P$5,SMALL(IF(--($A446:$P446&lt;$A$6:$P$6),COLUMN($A$5:$P$5),IF($A446:$P446="غ",COLUMN($A$5:$P$5))),COLUMNS($A$7:G446)))),"")</f>
        <v/>
      </c>
      <c r="X446" s="5" t="str">
        <f>IFERROR(IF($O446=0,"",INDEX($A$5:$P$5,SMALL(IF(--($A446:$P446&lt;$A$6:$P$6),COLUMN($A$5:$P$5),IF($A446:$P446="غ",COLUMN($A$5:$P$5))),COLUMNS($A$7:H446)))),"")</f>
        <v/>
      </c>
      <c r="Y446" s="5" t="str">
        <f>IFERROR(IF($O446=0,"",INDEX($A$5:$P$5,SMALL(IF(--($A446:$P446&lt;$A$6:$P$6),COLUMN($A$5:$P$5),IF($A446:$P446="غ",COLUMN($A$5:$P$5))),COLUMNS($A$7:I446)))),"")</f>
        <v/>
      </c>
      <c r="Z446" s="5" t="str">
        <f>IFERROR(IF($O446=0,"",INDEX($A$5:$P$5,SMALL(IF(--($A446:$P446&lt;$A$6:$P$6),COLUMN($A$5:$P$5),IF($A446:$P446="غ",COLUMN($A$5:$P$5))),COLUMNS($A$7:J446)))),"")</f>
        <v/>
      </c>
      <c r="AA446" s="5" t="str">
        <f>IFERROR(IF($O446=0,"",INDEX($A$5:$P$5,SMALL(IF(--($A446:$P446&lt;$A$6:$P$6),COLUMN($A$5:$P$5),IF($A446:$P446="غ",COLUMN($A$5:$P$5))),COLUMNS($A$7:K446)))),"")</f>
        <v/>
      </c>
      <c r="AB446" s="5" t="str">
        <f>IFERROR(IF($O446=0,"",INDEX($A$5:$P$5,SMALL(IF(--($A446:$P446&lt;$A$6:$P$6),COLUMN($A$5:$P$5),IF($A446:$P446="غ",COLUMN($A$5:$P$5))),COLUMNS($A$7:L446)))),"")</f>
        <v/>
      </c>
      <c r="AC446" s="5" t="str">
        <f>IFERROR(IF($O446=0,"",INDEX($A$5:$P$5,SMALL(IF(--($A446:$P446&lt;$A$6:$P$6),COLUMN($A$5:$P$5),IF($A446:$P446="غ",COLUMN($A$5:$P$5))),COLUMNS($A$7:M446)))),"")</f>
        <v/>
      </c>
      <c r="AD446" s="5" t="str">
        <f>IFERROR(IF($O446=0,"",INDEX($A$5:$P$5,SMALL(IF(--($A446:$P446&lt;$A$6:$P$6),COLUMN($A$5:$P$5),IF($A446:$P446="غ",COLUMN($A$5:$P$5))),COLUMNS($A$7:N446)))),"")</f>
        <v/>
      </c>
      <c r="AE446" s="5" t="str">
        <f>IFERROR(IF($O446=0,"",INDEX($A$5:$P$5,SMALL(IF(--($A446:$P446&lt;$A$6:$P$6),COLUMN($A$5:$P$5),IF($A446:$P446="غ",COLUMN($A$5:$P$5))),COLUMNS($A$7:O446)))),"")</f>
        <v/>
      </c>
      <c r="AF446" s="5" t="str">
        <f>IFERROR(IF($O446=0,"",INDEX($A$5:$P$5,SMALL(IF(--($A446:$P446&lt;$A$6:$P$6),COLUMN($A$5:$P$5),IF($A446:$P446="غ",COLUMN($A$5:$P$5))),COLUMNS($A$7:P446)))),"")</f>
        <v/>
      </c>
    </row>
    <row r="447" spans="1:32">
      <c r="A447" s="9">
        <f>الرصد!O449</f>
        <v>0</v>
      </c>
      <c r="B447" s="9">
        <f>الرصد!P449</f>
        <v>0</v>
      </c>
      <c r="C447" s="9">
        <f>الرصد!Q449</f>
        <v>0</v>
      </c>
      <c r="D447" s="9">
        <f>الرصد!T449</f>
        <v>0</v>
      </c>
      <c r="E447" s="9">
        <f>الرصد!W449</f>
        <v>0</v>
      </c>
      <c r="F447" s="9">
        <f>الرصد!Z449</f>
        <v>0</v>
      </c>
      <c r="G447" s="9">
        <f>الرصد!AC449</f>
        <v>0</v>
      </c>
      <c r="H447" s="9">
        <f>الرصد!AD449</f>
        <v>0</v>
      </c>
      <c r="I447" s="9">
        <f>الرصد!AE449</f>
        <v>0</v>
      </c>
      <c r="J447" s="9">
        <f>الرصد!AH449</f>
        <v>0</v>
      </c>
      <c r="K447" s="9">
        <f>الرصد!AK449</f>
        <v>0</v>
      </c>
      <c r="L447" s="9">
        <f>الرصد!AN449</f>
        <v>0</v>
      </c>
      <c r="M447" s="9">
        <f>الرصد!AQ449</f>
        <v>0</v>
      </c>
      <c r="N447" s="9">
        <f>الرصد!AR449</f>
        <v>0</v>
      </c>
      <c r="O447" s="9">
        <f>الرصد!AS449</f>
        <v>0</v>
      </c>
      <c r="P447" s="9">
        <f>الرصد!AT449</f>
        <v>0</v>
      </c>
      <c r="Q447" s="5" t="str">
        <f>IFERROR(IF($O447=0,"",INDEX($A$5:$P$5,SMALL(IF(--($A447:$P447&lt;$A$6:$P$6),COLUMN($A$5:$P$5),IF($A447:$P447="غ",COLUMN($A$5:$P$5))),COLUMNS($A$7:A447)))),"")</f>
        <v/>
      </c>
      <c r="R447" s="5" t="str">
        <f>IFERROR(IF($O447=0,"",INDEX($A$5:$P$5,SMALL(IF(--($A447:$P447&lt;$A$6:$P$6),COLUMN($A$5:$P$5),IF($A447:$P447="غ",COLUMN($A$5:$P$5))),COLUMNS($A$7:B447)))),"")</f>
        <v/>
      </c>
      <c r="S447" s="5" t="str">
        <f>IFERROR(IF($O447=0,"",INDEX($A$5:$P$5,SMALL(IF(--($A447:$P447&lt;$A$6:$P$6),COLUMN($A$5:$P$5),IF($A447:$P447="غ",COLUMN($A$5:$P$5))),COLUMNS($A$7:C447)))),"")</f>
        <v/>
      </c>
      <c r="T447" s="5" t="str">
        <f>IFERROR(IF($O447=0,"",INDEX($A$5:$P$5,SMALL(IF(--($A447:$P447&lt;$A$6:$P$6),COLUMN($A$5:$P$5),IF($A447:$P447="غ",COLUMN($A$5:$P$5))),COLUMNS($A$7:D447)))),"")</f>
        <v/>
      </c>
      <c r="U447" s="5" t="str">
        <f>IFERROR(IF($O447=0,"",INDEX($A$5:$P$5,SMALL(IF(--($A447:$P447&lt;$A$6:$P$6),COLUMN($A$5:$P$5),IF($A447:$P447="غ",COLUMN($A$5:$P$5))),COLUMNS($A$7:E447)))),"")</f>
        <v/>
      </c>
      <c r="V447" s="5" t="str">
        <f>IFERROR(IF($O447=0,"",INDEX($A$5:$P$5,SMALL(IF(--($A447:$P447&lt;$A$6:$P$6),COLUMN($A$5:$P$5),IF($A447:$P447="غ",COLUMN($A$5:$P$5))),COLUMNS($A$7:F447)))),"")</f>
        <v/>
      </c>
      <c r="W447" s="5" t="str">
        <f>IFERROR(IF($O447=0,"",INDEX($A$5:$P$5,SMALL(IF(--($A447:$P447&lt;$A$6:$P$6),COLUMN($A$5:$P$5),IF($A447:$P447="غ",COLUMN($A$5:$P$5))),COLUMNS($A$7:G447)))),"")</f>
        <v/>
      </c>
      <c r="X447" s="5" t="str">
        <f>IFERROR(IF($O447=0,"",INDEX($A$5:$P$5,SMALL(IF(--($A447:$P447&lt;$A$6:$P$6),COLUMN($A$5:$P$5),IF($A447:$P447="غ",COLUMN($A$5:$P$5))),COLUMNS($A$7:H447)))),"")</f>
        <v/>
      </c>
      <c r="Y447" s="5" t="str">
        <f>IFERROR(IF($O447=0,"",INDEX($A$5:$P$5,SMALL(IF(--($A447:$P447&lt;$A$6:$P$6),COLUMN($A$5:$P$5),IF($A447:$P447="غ",COLUMN($A$5:$P$5))),COLUMNS($A$7:I447)))),"")</f>
        <v/>
      </c>
      <c r="Z447" s="5" t="str">
        <f>IFERROR(IF($O447=0,"",INDEX($A$5:$P$5,SMALL(IF(--($A447:$P447&lt;$A$6:$P$6),COLUMN($A$5:$P$5),IF($A447:$P447="غ",COLUMN($A$5:$P$5))),COLUMNS($A$7:J447)))),"")</f>
        <v/>
      </c>
      <c r="AA447" s="5" t="str">
        <f>IFERROR(IF($O447=0,"",INDEX($A$5:$P$5,SMALL(IF(--($A447:$P447&lt;$A$6:$P$6),COLUMN($A$5:$P$5),IF($A447:$P447="غ",COLUMN($A$5:$P$5))),COLUMNS($A$7:K447)))),"")</f>
        <v/>
      </c>
      <c r="AB447" s="5" t="str">
        <f>IFERROR(IF($O447=0,"",INDEX($A$5:$P$5,SMALL(IF(--($A447:$P447&lt;$A$6:$P$6),COLUMN($A$5:$P$5),IF($A447:$P447="غ",COLUMN($A$5:$P$5))),COLUMNS($A$7:L447)))),"")</f>
        <v/>
      </c>
      <c r="AC447" s="5" t="str">
        <f>IFERROR(IF($O447=0,"",INDEX($A$5:$P$5,SMALL(IF(--($A447:$P447&lt;$A$6:$P$6),COLUMN($A$5:$P$5),IF($A447:$P447="غ",COLUMN($A$5:$P$5))),COLUMNS($A$7:M447)))),"")</f>
        <v/>
      </c>
      <c r="AD447" s="5" t="str">
        <f>IFERROR(IF($O447=0,"",INDEX($A$5:$P$5,SMALL(IF(--($A447:$P447&lt;$A$6:$P$6),COLUMN($A$5:$P$5),IF($A447:$P447="غ",COLUMN($A$5:$P$5))),COLUMNS($A$7:N447)))),"")</f>
        <v/>
      </c>
      <c r="AE447" s="5" t="str">
        <f>IFERROR(IF($O447=0,"",INDEX($A$5:$P$5,SMALL(IF(--($A447:$P447&lt;$A$6:$P$6),COLUMN($A$5:$P$5),IF($A447:$P447="غ",COLUMN($A$5:$P$5))),COLUMNS($A$7:O447)))),"")</f>
        <v/>
      </c>
      <c r="AF447" s="5" t="str">
        <f>IFERROR(IF($O447=0,"",INDEX($A$5:$P$5,SMALL(IF(--($A447:$P447&lt;$A$6:$P$6),COLUMN($A$5:$P$5),IF($A447:$P447="غ",COLUMN($A$5:$P$5))),COLUMNS($A$7:P447)))),"")</f>
        <v/>
      </c>
    </row>
    <row r="448" spans="1:32">
      <c r="A448" s="9">
        <f>الرصد!O450</f>
        <v>0</v>
      </c>
      <c r="B448" s="9">
        <f>الرصد!P450</f>
        <v>0</v>
      </c>
      <c r="C448" s="9">
        <f>الرصد!Q450</f>
        <v>0</v>
      </c>
      <c r="D448" s="9">
        <f>الرصد!T450</f>
        <v>0</v>
      </c>
      <c r="E448" s="9">
        <f>الرصد!W450</f>
        <v>0</v>
      </c>
      <c r="F448" s="9">
        <f>الرصد!Z450</f>
        <v>0</v>
      </c>
      <c r="G448" s="9">
        <f>الرصد!AC450</f>
        <v>0</v>
      </c>
      <c r="H448" s="9">
        <f>الرصد!AD450</f>
        <v>0</v>
      </c>
      <c r="I448" s="9">
        <f>الرصد!AE450</f>
        <v>0</v>
      </c>
      <c r="J448" s="9">
        <f>الرصد!AH450</f>
        <v>0</v>
      </c>
      <c r="K448" s="9">
        <f>الرصد!AK450</f>
        <v>0</v>
      </c>
      <c r="L448" s="9">
        <f>الرصد!AN450</f>
        <v>0</v>
      </c>
      <c r="M448" s="9">
        <f>الرصد!AQ450</f>
        <v>0</v>
      </c>
      <c r="N448" s="9">
        <f>الرصد!AR450</f>
        <v>0</v>
      </c>
      <c r="O448" s="9">
        <f>الرصد!AS450</f>
        <v>0</v>
      </c>
      <c r="P448" s="9">
        <f>الرصد!AT450</f>
        <v>0</v>
      </c>
      <c r="Q448" s="5" t="str">
        <f>IFERROR(IF($O448=0,"",INDEX($A$5:$P$5,SMALL(IF(--($A448:$P448&lt;$A$6:$P$6),COLUMN($A$5:$P$5),IF($A448:$P448="غ",COLUMN($A$5:$P$5))),COLUMNS($A$7:A448)))),"")</f>
        <v/>
      </c>
      <c r="R448" s="5" t="str">
        <f>IFERROR(IF($O448=0,"",INDEX($A$5:$P$5,SMALL(IF(--($A448:$P448&lt;$A$6:$P$6),COLUMN($A$5:$P$5),IF($A448:$P448="غ",COLUMN($A$5:$P$5))),COLUMNS($A$7:B448)))),"")</f>
        <v/>
      </c>
      <c r="S448" s="5" t="str">
        <f>IFERROR(IF($O448=0,"",INDEX($A$5:$P$5,SMALL(IF(--($A448:$P448&lt;$A$6:$P$6),COLUMN($A$5:$P$5),IF($A448:$P448="غ",COLUMN($A$5:$P$5))),COLUMNS($A$7:C448)))),"")</f>
        <v/>
      </c>
      <c r="T448" s="5" t="str">
        <f>IFERROR(IF($O448=0,"",INDEX($A$5:$P$5,SMALL(IF(--($A448:$P448&lt;$A$6:$P$6),COLUMN($A$5:$P$5),IF($A448:$P448="غ",COLUMN($A$5:$P$5))),COLUMNS($A$7:D448)))),"")</f>
        <v/>
      </c>
      <c r="U448" s="5" t="str">
        <f>IFERROR(IF($O448=0,"",INDEX($A$5:$P$5,SMALL(IF(--($A448:$P448&lt;$A$6:$P$6),COLUMN($A$5:$P$5),IF($A448:$P448="غ",COLUMN($A$5:$P$5))),COLUMNS($A$7:E448)))),"")</f>
        <v/>
      </c>
      <c r="V448" s="5" t="str">
        <f>IFERROR(IF($O448=0,"",INDEX($A$5:$P$5,SMALL(IF(--($A448:$P448&lt;$A$6:$P$6),COLUMN($A$5:$P$5),IF($A448:$P448="غ",COLUMN($A$5:$P$5))),COLUMNS($A$7:F448)))),"")</f>
        <v/>
      </c>
      <c r="W448" s="5" t="str">
        <f>IFERROR(IF($O448=0,"",INDEX($A$5:$P$5,SMALL(IF(--($A448:$P448&lt;$A$6:$P$6),COLUMN($A$5:$P$5),IF($A448:$P448="غ",COLUMN($A$5:$P$5))),COLUMNS($A$7:G448)))),"")</f>
        <v/>
      </c>
      <c r="X448" s="5" t="str">
        <f>IFERROR(IF($O448=0,"",INDEX($A$5:$P$5,SMALL(IF(--($A448:$P448&lt;$A$6:$P$6),COLUMN($A$5:$P$5),IF($A448:$P448="غ",COLUMN($A$5:$P$5))),COLUMNS($A$7:H448)))),"")</f>
        <v/>
      </c>
      <c r="Y448" s="5" t="str">
        <f>IFERROR(IF($O448=0,"",INDEX($A$5:$P$5,SMALL(IF(--($A448:$P448&lt;$A$6:$P$6),COLUMN($A$5:$P$5),IF($A448:$P448="غ",COLUMN($A$5:$P$5))),COLUMNS($A$7:I448)))),"")</f>
        <v/>
      </c>
      <c r="Z448" s="5" t="str">
        <f>IFERROR(IF($O448=0,"",INDEX($A$5:$P$5,SMALL(IF(--($A448:$P448&lt;$A$6:$P$6),COLUMN($A$5:$P$5),IF($A448:$P448="غ",COLUMN($A$5:$P$5))),COLUMNS($A$7:J448)))),"")</f>
        <v/>
      </c>
      <c r="AA448" s="5" t="str">
        <f>IFERROR(IF($O448=0,"",INDEX($A$5:$P$5,SMALL(IF(--($A448:$P448&lt;$A$6:$P$6),COLUMN($A$5:$P$5),IF($A448:$P448="غ",COLUMN($A$5:$P$5))),COLUMNS($A$7:K448)))),"")</f>
        <v/>
      </c>
      <c r="AB448" s="5" t="str">
        <f>IFERROR(IF($O448=0,"",INDEX($A$5:$P$5,SMALL(IF(--($A448:$P448&lt;$A$6:$P$6),COLUMN($A$5:$P$5),IF($A448:$P448="غ",COLUMN($A$5:$P$5))),COLUMNS($A$7:L448)))),"")</f>
        <v/>
      </c>
      <c r="AC448" s="5" t="str">
        <f>IFERROR(IF($O448=0,"",INDEX($A$5:$P$5,SMALL(IF(--($A448:$P448&lt;$A$6:$P$6),COLUMN($A$5:$P$5),IF($A448:$P448="غ",COLUMN($A$5:$P$5))),COLUMNS($A$7:M448)))),"")</f>
        <v/>
      </c>
      <c r="AD448" s="5" t="str">
        <f>IFERROR(IF($O448=0,"",INDEX($A$5:$P$5,SMALL(IF(--($A448:$P448&lt;$A$6:$P$6),COLUMN($A$5:$P$5),IF($A448:$P448="غ",COLUMN($A$5:$P$5))),COLUMNS($A$7:N448)))),"")</f>
        <v/>
      </c>
      <c r="AE448" s="5" t="str">
        <f>IFERROR(IF($O448=0,"",INDEX($A$5:$P$5,SMALL(IF(--($A448:$P448&lt;$A$6:$P$6),COLUMN($A$5:$P$5),IF($A448:$P448="غ",COLUMN($A$5:$P$5))),COLUMNS($A$7:O448)))),"")</f>
        <v/>
      </c>
      <c r="AF448" s="5" t="str">
        <f>IFERROR(IF($O448=0,"",INDEX($A$5:$P$5,SMALL(IF(--($A448:$P448&lt;$A$6:$P$6),COLUMN($A$5:$P$5),IF($A448:$P448="غ",COLUMN($A$5:$P$5))),COLUMNS($A$7:P448)))),"")</f>
        <v/>
      </c>
    </row>
    <row r="449" spans="1:32">
      <c r="A449" s="9">
        <f>الرصد!O451</f>
        <v>0</v>
      </c>
      <c r="B449" s="9">
        <f>الرصد!P451</f>
        <v>0</v>
      </c>
      <c r="C449" s="9">
        <f>الرصد!Q451</f>
        <v>0</v>
      </c>
      <c r="D449" s="9">
        <f>الرصد!T451</f>
        <v>0</v>
      </c>
      <c r="E449" s="9">
        <f>الرصد!W451</f>
        <v>0</v>
      </c>
      <c r="F449" s="9">
        <f>الرصد!Z451</f>
        <v>0</v>
      </c>
      <c r="G449" s="9">
        <f>الرصد!AC451</f>
        <v>0</v>
      </c>
      <c r="H449" s="9">
        <f>الرصد!AD451</f>
        <v>0</v>
      </c>
      <c r="I449" s="9">
        <f>الرصد!AE451</f>
        <v>0</v>
      </c>
      <c r="J449" s="9">
        <f>الرصد!AH451</f>
        <v>0</v>
      </c>
      <c r="K449" s="9">
        <f>الرصد!AK451</f>
        <v>0</v>
      </c>
      <c r="L449" s="9">
        <f>الرصد!AN451</f>
        <v>0</v>
      </c>
      <c r="M449" s="9">
        <f>الرصد!AQ451</f>
        <v>0</v>
      </c>
      <c r="N449" s="9">
        <f>الرصد!AR451</f>
        <v>0</v>
      </c>
      <c r="O449" s="9">
        <f>الرصد!AS451</f>
        <v>0</v>
      </c>
      <c r="P449" s="9">
        <f>الرصد!AT451</f>
        <v>0</v>
      </c>
      <c r="Q449" s="5" t="str">
        <f>IFERROR(IF($O449=0,"",INDEX($A$5:$P$5,SMALL(IF(--($A449:$P449&lt;$A$6:$P$6),COLUMN($A$5:$P$5),IF($A449:$P449="غ",COLUMN($A$5:$P$5))),COLUMNS($A$7:A449)))),"")</f>
        <v/>
      </c>
      <c r="R449" s="5" t="str">
        <f>IFERROR(IF($O449=0,"",INDEX($A$5:$P$5,SMALL(IF(--($A449:$P449&lt;$A$6:$P$6),COLUMN($A$5:$P$5),IF($A449:$P449="غ",COLUMN($A$5:$P$5))),COLUMNS($A$7:B449)))),"")</f>
        <v/>
      </c>
      <c r="S449" s="5" t="str">
        <f>IFERROR(IF($O449=0,"",INDEX($A$5:$P$5,SMALL(IF(--($A449:$P449&lt;$A$6:$P$6),COLUMN($A$5:$P$5),IF($A449:$P449="غ",COLUMN($A$5:$P$5))),COLUMNS($A$7:C449)))),"")</f>
        <v/>
      </c>
      <c r="T449" s="5" t="str">
        <f>IFERROR(IF($O449=0,"",INDEX($A$5:$P$5,SMALL(IF(--($A449:$P449&lt;$A$6:$P$6),COLUMN($A$5:$P$5),IF($A449:$P449="غ",COLUMN($A$5:$P$5))),COLUMNS($A$7:D449)))),"")</f>
        <v/>
      </c>
      <c r="U449" s="5" t="str">
        <f>IFERROR(IF($O449=0,"",INDEX($A$5:$P$5,SMALL(IF(--($A449:$P449&lt;$A$6:$P$6),COLUMN($A$5:$P$5),IF($A449:$P449="غ",COLUMN($A$5:$P$5))),COLUMNS($A$7:E449)))),"")</f>
        <v/>
      </c>
      <c r="V449" s="5" t="str">
        <f>IFERROR(IF($O449=0,"",INDEX($A$5:$P$5,SMALL(IF(--($A449:$P449&lt;$A$6:$P$6),COLUMN($A$5:$P$5),IF($A449:$P449="غ",COLUMN($A$5:$P$5))),COLUMNS($A$7:F449)))),"")</f>
        <v/>
      </c>
      <c r="W449" s="5" t="str">
        <f>IFERROR(IF($O449=0,"",INDEX($A$5:$P$5,SMALL(IF(--($A449:$P449&lt;$A$6:$P$6),COLUMN($A$5:$P$5),IF($A449:$P449="غ",COLUMN($A$5:$P$5))),COLUMNS($A$7:G449)))),"")</f>
        <v/>
      </c>
      <c r="X449" s="5" t="str">
        <f>IFERROR(IF($O449=0,"",INDEX($A$5:$P$5,SMALL(IF(--($A449:$P449&lt;$A$6:$P$6),COLUMN($A$5:$P$5),IF($A449:$P449="غ",COLUMN($A$5:$P$5))),COLUMNS($A$7:H449)))),"")</f>
        <v/>
      </c>
      <c r="Y449" s="5" t="str">
        <f>IFERROR(IF($O449=0,"",INDEX($A$5:$P$5,SMALL(IF(--($A449:$P449&lt;$A$6:$P$6),COLUMN($A$5:$P$5),IF($A449:$P449="غ",COLUMN($A$5:$P$5))),COLUMNS($A$7:I449)))),"")</f>
        <v/>
      </c>
      <c r="Z449" s="5" t="str">
        <f>IFERROR(IF($O449=0,"",INDEX($A$5:$P$5,SMALL(IF(--($A449:$P449&lt;$A$6:$P$6),COLUMN($A$5:$P$5),IF($A449:$P449="غ",COLUMN($A$5:$P$5))),COLUMNS($A$7:J449)))),"")</f>
        <v/>
      </c>
      <c r="AA449" s="5" t="str">
        <f>IFERROR(IF($O449=0,"",INDEX($A$5:$P$5,SMALL(IF(--($A449:$P449&lt;$A$6:$P$6),COLUMN($A$5:$P$5),IF($A449:$P449="غ",COLUMN($A$5:$P$5))),COLUMNS($A$7:K449)))),"")</f>
        <v/>
      </c>
      <c r="AB449" s="5" t="str">
        <f>IFERROR(IF($O449=0,"",INDEX($A$5:$P$5,SMALL(IF(--($A449:$P449&lt;$A$6:$P$6),COLUMN($A$5:$P$5),IF($A449:$P449="غ",COLUMN($A$5:$P$5))),COLUMNS($A$7:L449)))),"")</f>
        <v/>
      </c>
      <c r="AC449" s="5" t="str">
        <f>IFERROR(IF($O449=0,"",INDEX($A$5:$P$5,SMALL(IF(--($A449:$P449&lt;$A$6:$P$6),COLUMN($A$5:$P$5),IF($A449:$P449="غ",COLUMN($A$5:$P$5))),COLUMNS($A$7:M449)))),"")</f>
        <v/>
      </c>
      <c r="AD449" s="5" t="str">
        <f>IFERROR(IF($O449=0,"",INDEX($A$5:$P$5,SMALL(IF(--($A449:$P449&lt;$A$6:$P$6),COLUMN($A$5:$P$5),IF($A449:$P449="غ",COLUMN($A$5:$P$5))),COLUMNS($A$7:N449)))),"")</f>
        <v/>
      </c>
      <c r="AE449" s="5" t="str">
        <f>IFERROR(IF($O449=0,"",INDEX($A$5:$P$5,SMALL(IF(--($A449:$P449&lt;$A$6:$P$6),COLUMN($A$5:$P$5),IF($A449:$P449="غ",COLUMN($A$5:$P$5))),COLUMNS($A$7:O449)))),"")</f>
        <v/>
      </c>
      <c r="AF449" s="5" t="str">
        <f>IFERROR(IF($O449=0,"",INDEX($A$5:$P$5,SMALL(IF(--($A449:$P449&lt;$A$6:$P$6),COLUMN($A$5:$P$5),IF($A449:$P449="غ",COLUMN($A$5:$P$5))),COLUMNS($A$7:P449)))),"")</f>
        <v/>
      </c>
    </row>
    <row r="450" spans="1:32">
      <c r="A450" s="9">
        <f>الرصد!O452</f>
        <v>0</v>
      </c>
      <c r="B450" s="9">
        <f>الرصد!P452</f>
        <v>0</v>
      </c>
      <c r="C450" s="9">
        <f>الرصد!Q452</f>
        <v>0</v>
      </c>
      <c r="D450" s="9">
        <f>الرصد!T452</f>
        <v>0</v>
      </c>
      <c r="E450" s="9">
        <f>الرصد!W452</f>
        <v>0</v>
      </c>
      <c r="F450" s="9">
        <f>الرصد!Z452</f>
        <v>0</v>
      </c>
      <c r="G450" s="9">
        <f>الرصد!AC452</f>
        <v>0</v>
      </c>
      <c r="H450" s="9">
        <f>الرصد!AD452</f>
        <v>0</v>
      </c>
      <c r="I450" s="9">
        <f>الرصد!AE452</f>
        <v>0</v>
      </c>
      <c r="J450" s="9">
        <f>الرصد!AH452</f>
        <v>0</v>
      </c>
      <c r="K450" s="9">
        <f>الرصد!AK452</f>
        <v>0</v>
      </c>
      <c r="L450" s="9">
        <f>الرصد!AN452</f>
        <v>0</v>
      </c>
      <c r="M450" s="9">
        <f>الرصد!AQ452</f>
        <v>0</v>
      </c>
      <c r="N450" s="9">
        <f>الرصد!AR452</f>
        <v>0</v>
      </c>
      <c r="O450" s="9">
        <f>الرصد!AS452</f>
        <v>0</v>
      </c>
      <c r="P450" s="9">
        <f>الرصد!AT452</f>
        <v>0</v>
      </c>
      <c r="Q450" s="5" t="str">
        <f>IFERROR(IF($O450=0,"",INDEX($A$5:$P$5,SMALL(IF(--($A450:$P450&lt;$A$6:$P$6),COLUMN($A$5:$P$5),IF($A450:$P450="غ",COLUMN($A$5:$P$5))),COLUMNS($A$7:A450)))),"")</f>
        <v/>
      </c>
      <c r="R450" s="5" t="str">
        <f>IFERROR(IF($O450=0,"",INDEX($A$5:$P$5,SMALL(IF(--($A450:$P450&lt;$A$6:$P$6),COLUMN($A$5:$P$5),IF($A450:$P450="غ",COLUMN($A$5:$P$5))),COLUMNS($A$7:B450)))),"")</f>
        <v/>
      </c>
      <c r="S450" s="5" t="str">
        <f>IFERROR(IF($O450=0,"",INDEX($A$5:$P$5,SMALL(IF(--($A450:$P450&lt;$A$6:$P$6),COLUMN($A$5:$P$5),IF($A450:$P450="غ",COLUMN($A$5:$P$5))),COLUMNS($A$7:C450)))),"")</f>
        <v/>
      </c>
      <c r="T450" s="5" t="str">
        <f>IFERROR(IF($O450=0,"",INDEX($A$5:$P$5,SMALL(IF(--($A450:$P450&lt;$A$6:$P$6),COLUMN($A$5:$P$5),IF($A450:$P450="غ",COLUMN($A$5:$P$5))),COLUMNS($A$7:D450)))),"")</f>
        <v/>
      </c>
      <c r="U450" s="5" t="str">
        <f>IFERROR(IF($O450=0,"",INDEX($A$5:$P$5,SMALL(IF(--($A450:$P450&lt;$A$6:$P$6),COLUMN($A$5:$P$5),IF($A450:$P450="غ",COLUMN($A$5:$P$5))),COLUMNS($A$7:E450)))),"")</f>
        <v/>
      </c>
      <c r="V450" s="5" t="str">
        <f>IFERROR(IF($O450=0,"",INDEX($A$5:$P$5,SMALL(IF(--($A450:$P450&lt;$A$6:$P$6),COLUMN($A$5:$P$5),IF($A450:$P450="غ",COLUMN($A$5:$P$5))),COLUMNS($A$7:F450)))),"")</f>
        <v/>
      </c>
      <c r="W450" s="5" t="str">
        <f>IFERROR(IF($O450=0,"",INDEX($A$5:$P$5,SMALL(IF(--($A450:$P450&lt;$A$6:$P$6),COLUMN($A$5:$P$5),IF($A450:$P450="غ",COLUMN($A$5:$P$5))),COLUMNS($A$7:G450)))),"")</f>
        <v/>
      </c>
      <c r="X450" s="5" t="str">
        <f>IFERROR(IF($O450=0,"",INDEX($A$5:$P$5,SMALL(IF(--($A450:$P450&lt;$A$6:$P$6),COLUMN($A$5:$P$5),IF($A450:$P450="غ",COLUMN($A$5:$P$5))),COLUMNS($A$7:H450)))),"")</f>
        <v/>
      </c>
      <c r="Y450" s="5" t="str">
        <f>IFERROR(IF($O450=0,"",INDEX($A$5:$P$5,SMALL(IF(--($A450:$P450&lt;$A$6:$P$6),COLUMN($A$5:$P$5),IF($A450:$P450="غ",COLUMN($A$5:$P$5))),COLUMNS($A$7:I450)))),"")</f>
        <v/>
      </c>
      <c r="Z450" s="5" t="str">
        <f>IFERROR(IF($O450=0,"",INDEX($A$5:$P$5,SMALL(IF(--($A450:$P450&lt;$A$6:$P$6),COLUMN($A$5:$P$5),IF($A450:$P450="غ",COLUMN($A$5:$P$5))),COLUMNS($A$7:J450)))),"")</f>
        <v/>
      </c>
      <c r="AA450" s="5" t="str">
        <f>IFERROR(IF($O450=0,"",INDEX($A$5:$P$5,SMALL(IF(--($A450:$P450&lt;$A$6:$P$6),COLUMN($A$5:$P$5),IF($A450:$P450="غ",COLUMN($A$5:$P$5))),COLUMNS($A$7:K450)))),"")</f>
        <v/>
      </c>
      <c r="AB450" s="5" t="str">
        <f>IFERROR(IF($O450=0,"",INDEX($A$5:$P$5,SMALL(IF(--($A450:$P450&lt;$A$6:$P$6),COLUMN($A$5:$P$5),IF($A450:$P450="غ",COLUMN($A$5:$P$5))),COLUMNS($A$7:L450)))),"")</f>
        <v/>
      </c>
      <c r="AC450" s="5" t="str">
        <f>IFERROR(IF($O450=0,"",INDEX($A$5:$P$5,SMALL(IF(--($A450:$P450&lt;$A$6:$P$6),COLUMN($A$5:$P$5),IF($A450:$P450="غ",COLUMN($A$5:$P$5))),COLUMNS($A$7:M450)))),"")</f>
        <v/>
      </c>
      <c r="AD450" s="5" t="str">
        <f>IFERROR(IF($O450=0,"",INDEX($A$5:$P$5,SMALL(IF(--($A450:$P450&lt;$A$6:$P$6),COLUMN($A$5:$P$5),IF($A450:$P450="غ",COLUMN($A$5:$P$5))),COLUMNS($A$7:N450)))),"")</f>
        <v/>
      </c>
      <c r="AE450" s="5" t="str">
        <f>IFERROR(IF($O450=0,"",INDEX($A$5:$P$5,SMALL(IF(--($A450:$P450&lt;$A$6:$P$6),COLUMN($A$5:$P$5),IF($A450:$P450="غ",COLUMN($A$5:$P$5))),COLUMNS($A$7:O450)))),"")</f>
        <v/>
      </c>
      <c r="AF450" s="5" t="str">
        <f>IFERROR(IF($O450=0,"",INDEX($A$5:$P$5,SMALL(IF(--($A450:$P450&lt;$A$6:$P$6),COLUMN($A$5:$P$5),IF($A450:$P450="غ",COLUMN($A$5:$P$5))),COLUMNS($A$7:P450)))),"")</f>
        <v/>
      </c>
    </row>
    <row r="451" spans="1:32">
      <c r="A451" s="9">
        <f>الرصد!O453</f>
        <v>0</v>
      </c>
      <c r="B451" s="9">
        <f>الرصد!P453</f>
        <v>0</v>
      </c>
      <c r="C451" s="9">
        <f>الرصد!Q453</f>
        <v>0</v>
      </c>
      <c r="D451" s="9">
        <f>الرصد!T453</f>
        <v>0</v>
      </c>
      <c r="E451" s="9">
        <f>الرصد!W453</f>
        <v>0</v>
      </c>
      <c r="F451" s="9">
        <f>الرصد!Z453</f>
        <v>0</v>
      </c>
      <c r="G451" s="9">
        <f>الرصد!AC453</f>
        <v>0</v>
      </c>
      <c r="H451" s="9">
        <f>الرصد!AD453</f>
        <v>0</v>
      </c>
      <c r="I451" s="9">
        <f>الرصد!AE453</f>
        <v>0</v>
      </c>
      <c r="J451" s="9">
        <f>الرصد!AH453</f>
        <v>0</v>
      </c>
      <c r="K451" s="9">
        <f>الرصد!AK453</f>
        <v>0</v>
      </c>
      <c r="L451" s="9">
        <f>الرصد!AN453</f>
        <v>0</v>
      </c>
      <c r="M451" s="9">
        <f>الرصد!AQ453</f>
        <v>0</v>
      </c>
      <c r="N451" s="9">
        <f>الرصد!AR453</f>
        <v>0</v>
      </c>
      <c r="O451" s="9">
        <f>الرصد!AS453</f>
        <v>0</v>
      </c>
      <c r="P451" s="9">
        <f>الرصد!AT453</f>
        <v>0</v>
      </c>
      <c r="Q451" s="5" t="str">
        <f>IFERROR(IF($O451=0,"",INDEX($A$5:$P$5,SMALL(IF(--($A451:$P451&lt;$A$6:$P$6),COLUMN($A$5:$P$5),IF($A451:$P451="غ",COLUMN($A$5:$P$5))),COLUMNS($A$7:A451)))),"")</f>
        <v/>
      </c>
      <c r="R451" s="5" t="str">
        <f>IFERROR(IF($O451=0,"",INDEX($A$5:$P$5,SMALL(IF(--($A451:$P451&lt;$A$6:$P$6),COLUMN($A$5:$P$5),IF($A451:$P451="غ",COLUMN($A$5:$P$5))),COLUMNS($A$7:B451)))),"")</f>
        <v/>
      </c>
      <c r="S451" s="5" t="str">
        <f>IFERROR(IF($O451=0,"",INDEX($A$5:$P$5,SMALL(IF(--($A451:$P451&lt;$A$6:$P$6),COLUMN($A$5:$P$5),IF($A451:$P451="غ",COLUMN($A$5:$P$5))),COLUMNS($A$7:C451)))),"")</f>
        <v/>
      </c>
      <c r="T451" s="5" t="str">
        <f>IFERROR(IF($O451=0,"",INDEX($A$5:$P$5,SMALL(IF(--($A451:$P451&lt;$A$6:$P$6),COLUMN($A$5:$P$5),IF($A451:$P451="غ",COLUMN($A$5:$P$5))),COLUMNS($A$7:D451)))),"")</f>
        <v/>
      </c>
      <c r="U451" s="5" t="str">
        <f>IFERROR(IF($O451=0,"",INDEX($A$5:$P$5,SMALL(IF(--($A451:$P451&lt;$A$6:$P$6),COLUMN($A$5:$P$5),IF($A451:$P451="غ",COLUMN($A$5:$P$5))),COLUMNS($A$7:E451)))),"")</f>
        <v/>
      </c>
      <c r="V451" s="5" t="str">
        <f>IFERROR(IF($O451=0,"",INDEX($A$5:$P$5,SMALL(IF(--($A451:$P451&lt;$A$6:$P$6),COLUMN($A$5:$P$5),IF($A451:$P451="غ",COLUMN($A$5:$P$5))),COLUMNS($A$7:F451)))),"")</f>
        <v/>
      </c>
      <c r="W451" s="5" t="str">
        <f>IFERROR(IF($O451=0,"",INDEX($A$5:$P$5,SMALL(IF(--($A451:$P451&lt;$A$6:$P$6),COLUMN($A$5:$P$5),IF($A451:$P451="غ",COLUMN($A$5:$P$5))),COLUMNS($A$7:G451)))),"")</f>
        <v/>
      </c>
      <c r="X451" s="5" t="str">
        <f>IFERROR(IF($O451=0,"",INDEX($A$5:$P$5,SMALL(IF(--($A451:$P451&lt;$A$6:$P$6),COLUMN($A$5:$P$5),IF($A451:$P451="غ",COLUMN($A$5:$P$5))),COLUMNS($A$7:H451)))),"")</f>
        <v/>
      </c>
      <c r="Y451" s="5" t="str">
        <f>IFERROR(IF($O451=0,"",INDEX($A$5:$P$5,SMALL(IF(--($A451:$P451&lt;$A$6:$P$6),COLUMN($A$5:$P$5),IF($A451:$P451="غ",COLUMN($A$5:$P$5))),COLUMNS($A$7:I451)))),"")</f>
        <v/>
      </c>
      <c r="Z451" s="5" t="str">
        <f>IFERROR(IF($O451=0,"",INDEX($A$5:$P$5,SMALL(IF(--($A451:$P451&lt;$A$6:$P$6),COLUMN($A$5:$P$5),IF($A451:$P451="غ",COLUMN($A$5:$P$5))),COLUMNS($A$7:J451)))),"")</f>
        <v/>
      </c>
      <c r="AA451" s="5" t="str">
        <f>IFERROR(IF($O451=0,"",INDEX($A$5:$P$5,SMALL(IF(--($A451:$P451&lt;$A$6:$P$6),COLUMN($A$5:$P$5),IF($A451:$P451="غ",COLUMN($A$5:$P$5))),COLUMNS($A$7:K451)))),"")</f>
        <v/>
      </c>
      <c r="AB451" s="5" t="str">
        <f>IFERROR(IF($O451=0,"",INDEX($A$5:$P$5,SMALL(IF(--($A451:$P451&lt;$A$6:$P$6),COLUMN($A$5:$P$5),IF($A451:$P451="غ",COLUMN($A$5:$P$5))),COLUMNS($A$7:L451)))),"")</f>
        <v/>
      </c>
      <c r="AC451" s="5" t="str">
        <f>IFERROR(IF($O451=0,"",INDEX($A$5:$P$5,SMALL(IF(--($A451:$P451&lt;$A$6:$P$6),COLUMN($A$5:$P$5),IF($A451:$P451="غ",COLUMN($A$5:$P$5))),COLUMNS($A$7:M451)))),"")</f>
        <v/>
      </c>
      <c r="AD451" s="5" t="str">
        <f>IFERROR(IF($O451=0,"",INDEX($A$5:$P$5,SMALL(IF(--($A451:$P451&lt;$A$6:$P$6),COLUMN($A$5:$P$5),IF($A451:$P451="غ",COLUMN($A$5:$P$5))),COLUMNS($A$7:N451)))),"")</f>
        <v/>
      </c>
      <c r="AE451" s="5" t="str">
        <f>IFERROR(IF($O451=0,"",INDEX($A$5:$P$5,SMALL(IF(--($A451:$P451&lt;$A$6:$P$6),COLUMN($A$5:$P$5),IF($A451:$P451="غ",COLUMN($A$5:$P$5))),COLUMNS($A$7:O451)))),"")</f>
        <v/>
      </c>
      <c r="AF451" s="5" t="str">
        <f>IFERROR(IF($O451=0,"",INDEX($A$5:$P$5,SMALL(IF(--($A451:$P451&lt;$A$6:$P$6),COLUMN($A$5:$P$5),IF($A451:$P451="غ",COLUMN($A$5:$P$5))),COLUMNS($A$7:P451)))),"")</f>
        <v/>
      </c>
    </row>
    <row r="452" spans="1:32">
      <c r="A452" s="9">
        <f>الرصد!O454</f>
        <v>0</v>
      </c>
      <c r="B452" s="9">
        <f>الرصد!P454</f>
        <v>0</v>
      </c>
      <c r="C452" s="9">
        <f>الرصد!Q454</f>
        <v>0</v>
      </c>
      <c r="D452" s="9">
        <f>الرصد!T454</f>
        <v>0</v>
      </c>
      <c r="E452" s="9">
        <f>الرصد!W454</f>
        <v>0</v>
      </c>
      <c r="F452" s="9">
        <f>الرصد!Z454</f>
        <v>0</v>
      </c>
      <c r="G452" s="9">
        <f>الرصد!AC454</f>
        <v>0</v>
      </c>
      <c r="H452" s="9">
        <f>الرصد!AD454</f>
        <v>0</v>
      </c>
      <c r="I452" s="9">
        <f>الرصد!AE454</f>
        <v>0</v>
      </c>
      <c r="J452" s="9">
        <f>الرصد!AH454</f>
        <v>0</v>
      </c>
      <c r="K452" s="9">
        <f>الرصد!AK454</f>
        <v>0</v>
      </c>
      <c r="L452" s="9">
        <f>الرصد!AN454</f>
        <v>0</v>
      </c>
      <c r="M452" s="9">
        <f>الرصد!AQ454</f>
        <v>0</v>
      </c>
      <c r="N452" s="9">
        <f>الرصد!AR454</f>
        <v>0</v>
      </c>
      <c r="O452" s="9">
        <f>الرصد!AS454</f>
        <v>0</v>
      </c>
      <c r="P452" s="9">
        <f>الرصد!AT454</f>
        <v>0</v>
      </c>
      <c r="Q452" s="5" t="str">
        <f>IFERROR(IF($O452=0,"",INDEX($A$5:$P$5,SMALL(IF(--($A452:$P452&lt;$A$6:$P$6),COLUMN($A$5:$P$5),IF($A452:$P452="غ",COLUMN($A$5:$P$5))),COLUMNS($A$7:A452)))),"")</f>
        <v/>
      </c>
      <c r="R452" s="5" t="str">
        <f>IFERROR(IF($O452=0,"",INDEX($A$5:$P$5,SMALL(IF(--($A452:$P452&lt;$A$6:$P$6),COLUMN($A$5:$P$5),IF($A452:$P452="غ",COLUMN($A$5:$P$5))),COLUMNS($A$7:B452)))),"")</f>
        <v/>
      </c>
      <c r="S452" s="5" t="str">
        <f>IFERROR(IF($O452=0,"",INDEX($A$5:$P$5,SMALL(IF(--($A452:$P452&lt;$A$6:$P$6),COLUMN($A$5:$P$5),IF($A452:$P452="غ",COLUMN($A$5:$P$5))),COLUMNS($A$7:C452)))),"")</f>
        <v/>
      </c>
      <c r="T452" s="5" t="str">
        <f>IFERROR(IF($O452=0,"",INDEX($A$5:$P$5,SMALL(IF(--($A452:$P452&lt;$A$6:$P$6),COLUMN($A$5:$P$5),IF($A452:$P452="غ",COLUMN($A$5:$P$5))),COLUMNS($A$7:D452)))),"")</f>
        <v/>
      </c>
      <c r="U452" s="5" t="str">
        <f>IFERROR(IF($O452=0,"",INDEX($A$5:$P$5,SMALL(IF(--($A452:$P452&lt;$A$6:$P$6),COLUMN($A$5:$P$5),IF($A452:$P452="غ",COLUMN($A$5:$P$5))),COLUMNS($A$7:E452)))),"")</f>
        <v/>
      </c>
      <c r="V452" s="5" t="str">
        <f>IFERROR(IF($O452=0,"",INDEX($A$5:$P$5,SMALL(IF(--($A452:$P452&lt;$A$6:$P$6),COLUMN($A$5:$P$5),IF($A452:$P452="غ",COLUMN($A$5:$P$5))),COLUMNS($A$7:F452)))),"")</f>
        <v/>
      </c>
      <c r="W452" s="5" t="str">
        <f>IFERROR(IF($O452=0,"",INDEX($A$5:$P$5,SMALL(IF(--($A452:$P452&lt;$A$6:$P$6),COLUMN($A$5:$P$5),IF($A452:$P452="غ",COLUMN($A$5:$P$5))),COLUMNS($A$7:G452)))),"")</f>
        <v/>
      </c>
      <c r="X452" s="5" t="str">
        <f>IFERROR(IF($O452=0,"",INDEX($A$5:$P$5,SMALL(IF(--($A452:$P452&lt;$A$6:$P$6),COLUMN($A$5:$P$5),IF($A452:$P452="غ",COLUMN($A$5:$P$5))),COLUMNS($A$7:H452)))),"")</f>
        <v/>
      </c>
      <c r="Y452" s="5" t="str">
        <f>IFERROR(IF($O452=0,"",INDEX($A$5:$P$5,SMALL(IF(--($A452:$P452&lt;$A$6:$P$6),COLUMN($A$5:$P$5),IF($A452:$P452="غ",COLUMN($A$5:$P$5))),COLUMNS($A$7:I452)))),"")</f>
        <v/>
      </c>
      <c r="Z452" s="5" t="str">
        <f>IFERROR(IF($O452=0,"",INDEX($A$5:$P$5,SMALL(IF(--($A452:$P452&lt;$A$6:$P$6),COLUMN($A$5:$P$5),IF($A452:$P452="غ",COLUMN($A$5:$P$5))),COLUMNS($A$7:J452)))),"")</f>
        <v/>
      </c>
      <c r="AA452" s="5" t="str">
        <f>IFERROR(IF($O452=0,"",INDEX($A$5:$P$5,SMALL(IF(--($A452:$P452&lt;$A$6:$P$6),COLUMN($A$5:$P$5),IF($A452:$P452="غ",COLUMN($A$5:$P$5))),COLUMNS($A$7:K452)))),"")</f>
        <v/>
      </c>
      <c r="AB452" s="5" t="str">
        <f>IFERROR(IF($O452=0,"",INDEX($A$5:$P$5,SMALL(IF(--($A452:$P452&lt;$A$6:$P$6),COLUMN($A$5:$P$5),IF($A452:$P452="غ",COLUMN($A$5:$P$5))),COLUMNS($A$7:L452)))),"")</f>
        <v/>
      </c>
      <c r="AC452" s="5" t="str">
        <f>IFERROR(IF($O452=0,"",INDEX($A$5:$P$5,SMALL(IF(--($A452:$P452&lt;$A$6:$P$6),COLUMN($A$5:$P$5),IF($A452:$P452="غ",COLUMN($A$5:$P$5))),COLUMNS($A$7:M452)))),"")</f>
        <v/>
      </c>
      <c r="AD452" s="5" t="str">
        <f>IFERROR(IF($O452=0,"",INDEX($A$5:$P$5,SMALL(IF(--($A452:$P452&lt;$A$6:$P$6),COLUMN($A$5:$P$5),IF($A452:$P452="غ",COLUMN($A$5:$P$5))),COLUMNS($A$7:N452)))),"")</f>
        <v/>
      </c>
      <c r="AE452" s="5" t="str">
        <f>IFERROR(IF($O452=0,"",INDEX($A$5:$P$5,SMALL(IF(--($A452:$P452&lt;$A$6:$P$6),COLUMN($A$5:$P$5),IF($A452:$P452="غ",COLUMN($A$5:$P$5))),COLUMNS($A$7:O452)))),"")</f>
        <v/>
      </c>
      <c r="AF452" s="5" t="str">
        <f>IFERROR(IF($O452=0,"",INDEX($A$5:$P$5,SMALL(IF(--($A452:$P452&lt;$A$6:$P$6),COLUMN($A$5:$P$5),IF($A452:$P452="غ",COLUMN($A$5:$P$5))),COLUMNS($A$7:P452)))),"")</f>
        <v/>
      </c>
    </row>
    <row r="453" spans="1:32">
      <c r="A453" s="9">
        <f>الرصد!O455</f>
        <v>0</v>
      </c>
      <c r="B453" s="9">
        <f>الرصد!P455</f>
        <v>0</v>
      </c>
      <c r="C453" s="9">
        <f>الرصد!Q455</f>
        <v>0</v>
      </c>
      <c r="D453" s="9">
        <f>الرصد!T455</f>
        <v>0</v>
      </c>
      <c r="E453" s="9">
        <f>الرصد!W455</f>
        <v>0</v>
      </c>
      <c r="F453" s="9">
        <f>الرصد!Z455</f>
        <v>0</v>
      </c>
      <c r="G453" s="9">
        <f>الرصد!AC455</f>
        <v>0</v>
      </c>
      <c r="H453" s="9">
        <f>الرصد!AD455</f>
        <v>0</v>
      </c>
      <c r="I453" s="9">
        <f>الرصد!AE455</f>
        <v>0</v>
      </c>
      <c r="J453" s="9">
        <f>الرصد!AH455</f>
        <v>0</v>
      </c>
      <c r="K453" s="9">
        <f>الرصد!AK455</f>
        <v>0</v>
      </c>
      <c r="L453" s="9">
        <f>الرصد!AN455</f>
        <v>0</v>
      </c>
      <c r="M453" s="9">
        <f>الرصد!AQ455</f>
        <v>0</v>
      </c>
      <c r="N453" s="9">
        <f>الرصد!AR455</f>
        <v>0</v>
      </c>
      <c r="O453" s="9">
        <f>الرصد!AS455</f>
        <v>0</v>
      </c>
      <c r="P453" s="9">
        <f>الرصد!AT455</f>
        <v>0</v>
      </c>
      <c r="Q453" s="5" t="str">
        <f>IFERROR(IF($O453=0,"",INDEX($A$5:$P$5,SMALL(IF(--($A453:$P453&lt;$A$6:$P$6),COLUMN($A$5:$P$5),IF($A453:$P453="غ",COLUMN($A$5:$P$5))),COLUMNS($A$7:A453)))),"")</f>
        <v/>
      </c>
      <c r="R453" s="5" t="str">
        <f>IFERROR(IF($O453=0,"",INDEX($A$5:$P$5,SMALL(IF(--($A453:$P453&lt;$A$6:$P$6),COLUMN($A$5:$P$5),IF($A453:$P453="غ",COLUMN($A$5:$P$5))),COLUMNS($A$7:B453)))),"")</f>
        <v/>
      </c>
      <c r="S453" s="5" t="str">
        <f>IFERROR(IF($O453=0,"",INDEX($A$5:$P$5,SMALL(IF(--($A453:$P453&lt;$A$6:$P$6),COLUMN($A$5:$P$5),IF($A453:$P453="غ",COLUMN($A$5:$P$5))),COLUMNS($A$7:C453)))),"")</f>
        <v/>
      </c>
      <c r="T453" s="5" t="str">
        <f>IFERROR(IF($O453=0,"",INDEX($A$5:$P$5,SMALL(IF(--($A453:$P453&lt;$A$6:$P$6),COLUMN($A$5:$P$5),IF($A453:$P453="غ",COLUMN($A$5:$P$5))),COLUMNS($A$7:D453)))),"")</f>
        <v/>
      </c>
      <c r="U453" s="5" t="str">
        <f>IFERROR(IF($O453=0,"",INDEX($A$5:$P$5,SMALL(IF(--($A453:$P453&lt;$A$6:$P$6),COLUMN($A$5:$P$5),IF($A453:$P453="غ",COLUMN($A$5:$P$5))),COLUMNS($A$7:E453)))),"")</f>
        <v/>
      </c>
      <c r="V453" s="5" t="str">
        <f>IFERROR(IF($O453=0,"",INDEX($A$5:$P$5,SMALL(IF(--($A453:$P453&lt;$A$6:$P$6),COLUMN($A$5:$P$5),IF($A453:$P453="غ",COLUMN($A$5:$P$5))),COLUMNS($A$7:F453)))),"")</f>
        <v/>
      </c>
      <c r="W453" s="5" t="str">
        <f>IFERROR(IF($O453=0,"",INDEX($A$5:$P$5,SMALL(IF(--($A453:$P453&lt;$A$6:$P$6),COLUMN($A$5:$P$5),IF($A453:$P453="غ",COLUMN($A$5:$P$5))),COLUMNS($A$7:G453)))),"")</f>
        <v/>
      </c>
      <c r="X453" s="5" t="str">
        <f>IFERROR(IF($O453=0,"",INDEX($A$5:$P$5,SMALL(IF(--($A453:$P453&lt;$A$6:$P$6),COLUMN($A$5:$P$5),IF($A453:$P453="غ",COLUMN($A$5:$P$5))),COLUMNS($A$7:H453)))),"")</f>
        <v/>
      </c>
      <c r="Y453" s="5" t="str">
        <f>IFERROR(IF($O453=0,"",INDEX($A$5:$P$5,SMALL(IF(--($A453:$P453&lt;$A$6:$P$6),COLUMN($A$5:$P$5),IF($A453:$P453="غ",COLUMN($A$5:$P$5))),COLUMNS($A$7:I453)))),"")</f>
        <v/>
      </c>
      <c r="Z453" s="5" t="str">
        <f>IFERROR(IF($O453=0,"",INDEX($A$5:$P$5,SMALL(IF(--($A453:$P453&lt;$A$6:$P$6),COLUMN($A$5:$P$5),IF($A453:$P453="غ",COLUMN($A$5:$P$5))),COLUMNS($A$7:J453)))),"")</f>
        <v/>
      </c>
      <c r="AA453" s="5" t="str">
        <f>IFERROR(IF($O453=0,"",INDEX($A$5:$P$5,SMALL(IF(--($A453:$P453&lt;$A$6:$P$6),COLUMN($A$5:$P$5),IF($A453:$P453="غ",COLUMN($A$5:$P$5))),COLUMNS($A$7:K453)))),"")</f>
        <v/>
      </c>
      <c r="AB453" s="5" t="str">
        <f>IFERROR(IF($O453=0,"",INDEX($A$5:$P$5,SMALL(IF(--($A453:$P453&lt;$A$6:$P$6),COLUMN($A$5:$P$5),IF($A453:$P453="غ",COLUMN($A$5:$P$5))),COLUMNS($A$7:L453)))),"")</f>
        <v/>
      </c>
      <c r="AC453" s="5" t="str">
        <f>IFERROR(IF($O453=0,"",INDEX($A$5:$P$5,SMALL(IF(--($A453:$P453&lt;$A$6:$P$6),COLUMN($A$5:$P$5),IF($A453:$P453="غ",COLUMN($A$5:$P$5))),COLUMNS($A$7:M453)))),"")</f>
        <v/>
      </c>
      <c r="AD453" s="5" t="str">
        <f>IFERROR(IF($O453=0,"",INDEX($A$5:$P$5,SMALL(IF(--($A453:$P453&lt;$A$6:$P$6),COLUMN($A$5:$P$5),IF($A453:$P453="غ",COLUMN($A$5:$P$5))),COLUMNS($A$7:N453)))),"")</f>
        <v/>
      </c>
      <c r="AE453" s="5" t="str">
        <f>IFERROR(IF($O453=0,"",INDEX($A$5:$P$5,SMALL(IF(--($A453:$P453&lt;$A$6:$P$6),COLUMN($A$5:$P$5),IF($A453:$P453="غ",COLUMN($A$5:$P$5))),COLUMNS($A$7:O453)))),"")</f>
        <v/>
      </c>
      <c r="AF453" s="5" t="str">
        <f>IFERROR(IF($O453=0,"",INDEX($A$5:$P$5,SMALL(IF(--($A453:$P453&lt;$A$6:$P$6),COLUMN($A$5:$P$5),IF($A453:$P453="غ",COLUMN($A$5:$P$5))),COLUMNS($A$7:P453)))),"")</f>
        <v/>
      </c>
    </row>
    <row r="454" spans="1:32">
      <c r="A454" s="9">
        <f>الرصد!O456</f>
        <v>0</v>
      </c>
      <c r="B454" s="9">
        <f>الرصد!P456</f>
        <v>0</v>
      </c>
      <c r="C454" s="9">
        <f>الرصد!Q456</f>
        <v>0</v>
      </c>
      <c r="D454" s="9">
        <f>الرصد!T456</f>
        <v>0</v>
      </c>
      <c r="E454" s="9">
        <f>الرصد!W456</f>
        <v>0</v>
      </c>
      <c r="F454" s="9">
        <f>الرصد!Z456</f>
        <v>0</v>
      </c>
      <c r="G454" s="9">
        <f>الرصد!AC456</f>
        <v>0</v>
      </c>
      <c r="H454" s="9">
        <f>الرصد!AD456</f>
        <v>0</v>
      </c>
      <c r="I454" s="9">
        <f>الرصد!AE456</f>
        <v>0</v>
      </c>
      <c r="J454" s="9">
        <f>الرصد!AH456</f>
        <v>0</v>
      </c>
      <c r="K454" s="9">
        <f>الرصد!AK456</f>
        <v>0</v>
      </c>
      <c r="L454" s="9">
        <f>الرصد!AN456</f>
        <v>0</v>
      </c>
      <c r="M454" s="9">
        <f>الرصد!AQ456</f>
        <v>0</v>
      </c>
      <c r="N454" s="9">
        <f>الرصد!AR456</f>
        <v>0</v>
      </c>
      <c r="O454" s="9">
        <f>الرصد!AS456</f>
        <v>0</v>
      </c>
      <c r="P454" s="9">
        <f>الرصد!AT456</f>
        <v>0</v>
      </c>
      <c r="Q454" s="5" t="str">
        <f>IFERROR(IF($O454=0,"",INDEX($A$5:$P$5,SMALL(IF(--($A454:$P454&lt;$A$6:$P$6),COLUMN($A$5:$P$5),IF($A454:$P454="غ",COLUMN($A$5:$P$5))),COLUMNS($A$7:A454)))),"")</f>
        <v/>
      </c>
      <c r="R454" s="5" t="str">
        <f>IFERROR(IF($O454=0,"",INDEX($A$5:$P$5,SMALL(IF(--($A454:$P454&lt;$A$6:$P$6),COLUMN($A$5:$P$5),IF($A454:$P454="غ",COLUMN($A$5:$P$5))),COLUMNS($A$7:B454)))),"")</f>
        <v/>
      </c>
      <c r="S454" s="5" t="str">
        <f>IFERROR(IF($O454=0,"",INDEX($A$5:$P$5,SMALL(IF(--($A454:$P454&lt;$A$6:$P$6),COLUMN($A$5:$P$5),IF($A454:$P454="غ",COLUMN($A$5:$P$5))),COLUMNS($A$7:C454)))),"")</f>
        <v/>
      </c>
      <c r="T454" s="5" t="str">
        <f>IFERROR(IF($O454=0,"",INDEX($A$5:$P$5,SMALL(IF(--($A454:$P454&lt;$A$6:$P$6),COLUMN($A$5:$P$5),IF($A454:$P454="غ",COLUMN($A$5:$P$5))),COLUMNS($A$7:D454)))),"")</f>
        <v/>
      </c>
      <c r="U454" s="5" t="str">
        <f>IFERROR(IF($O454=0,"",INDEX($A$5:$P$5,SMALL(IF(--($A454:$P454&lt;$A$6:$P$6),COLUMN($A$5:$P$5),IF($A454:$P454="غ",COLUMN($A$5:$P$5))),COLUMNS($A$7:E454)))),"")</f>
        <v/>
      </c>
      <c r="V454" s="5" t="str">
        <f>IFERROR(IF($O454=0,"",INDEX($A$5:$P$5,SMALL(IF(--($A454:$P454&lt;$A$6:$P$6),COLUMN($A$5:$P$5),IF($A454:$P454="غ",COLUMN($A$5:$P$5))),COLUMNS($A$7:F454)))),"")</f>
        <v/>
      </c>
      <c r="W454" s="5" t="str">
        <f>IFERROR(IF($O454=0,"",INDEX($A$5:$P$5,SMALL(IF(--($A454:$P454&lt;$A$6:$P$6),COLUMN($A$5:$P$5),IF($A454:$P454="غ",COLUMN($A$5:$P$5))),COLUMNS($A$7:G454)))),"")</f>
        <v/>
      </c>
      <c r="X454" s="5" t="str">
        <f>IFERROR(IF($O454=0,"",INDEX($A$5:$P$5,SMALL(IF(--($A454:$P454&lt;$A$6:$P$6),COLUMN($A$5:$P$5),IF($A454:$P454="غ",COLUMN($A$5:$P$5))),COLUMNS($A$7:H454)))),"")</f>
        <v/>
      </c>
      <c r="Y454" s="5" t="str">
        <f>IFERROR(IF($O454=0,"",INDEX($A$5:$P$5,SMALL(IF(--($A454:$P454&lt;$A$6:$P$6),COLUMN($A$5:$P$5),IF($A454:$P454="غ",COLUMN($A$5:$P$5))),COLUMNS($A$7:I454)))),"")</f>
        <v/>
      </c>
      <c r="Z454" s="5" t="str">
        <f>IFERROR(IF($O454=0,"",INDEX($A$5:$P$5,SMALL(IF(--($A454:$P454&lt;$A$6:$P$6),COLUMN($A$5:$P$5),IF($A454:$P454="غ",COLUMN($A$5:$P$5))),COLUMNS($A$7:J454)))),"")</f>
        <v/>
      </c>
      <c r="AA454" s="5" t="str">
        <f>IFERROR(IF($O454=0,"",INDEX($A$5:$P$5,SMALL(IF(--($A454:$P454&lt;$A$6:$P$6),COLUMN($A$5:$P$5),IF($A454:$P454="غ",COLUMN($A$5:$P$5))),COLUMNS($A$7:K454)))),"")</f>
        <v/>
      </c>
      <c r="AB454" s="5" t="str">
        <f>IFERROR(IF($O454=0,"",INDEX($A$5:$P$5,SMALL(IF(--($A454:$P454&lt;$A$6:$P$6),COLUMN($A$5:$P$5),IF($A454:$P454="غ",COLUMN($A$5:$P$5))),COLUMNS($A$7:L454)))),"")</f>
        <v/>
      </c>
      <c r="AC454" s="5" t="str">
        <f>IFERROR(IF($O454=0,"",INDEX($A$5:$P$5,SMALL(IF(--($A454:$P454&lt;$A$6:$P$6),COLUMN($A$5:$P$5),IF($A454:$P454="غ",COLUMN($A$5:$P$5))),COLUMNS($A$7:M454)))),"")</f>
        <v/>
      </c>
      <c r="AD454" s="5" t="str">
        <f>IFERROR(IF($O454=0,"",INDEX($A$5:$P$5,SMALL(IF(--($A454:$P454&lt;$A$6:$P$6),COLUMN($A$5:$P$5),IF($A454:$P454="غ",COLUMN($A$5:$P$5))),COLUMNS($A$7:N454)))),"")</f>
        <v/>
      </c>
      <c r="AE454" s="5" t="str">
        <f>IFERROR(IF($O454=0,"",INDEX($A$5:$P$5,SMALL(IF(--($A454:$P454&lt;$A$6:$P$6),COLUMN($A$5:$P$5),IF($A454:$P454="غ",COLUMN($A$5:$P$5))),COLUMNS($A$7:O454)))),"")</f>
        <v/>
      </c>
      <c r="AF454" s="5" t="str">
        <f>IFERROR(IF($O454=0,"",INDEX($A$5:$P$5,SMALL(IF(--($A454:$P454&lt;$A$6:$P$6),COLUMN($A$5:$P$5),IF($A454:$P454="غ",COLUMN($A$5:$P$5))),COLUMNS($A$7:P454)))),"")</f>
        <v/>
      </c>
    </row>
    <row r="455" spans="1:32">
      <c r="A455" s="9">
        <f>الرصد!O457</f>
        <v>0</v>
      </c>
      <c r="B455" s="9">
        <f>الرصد!P457</f>
        <v>0</v>
      </c>
      <c r="C455" s="9">
        <f>الرصد!Q457</f>
        <v>0</v>
      </c>
      <c r="D455" s="9">
        <f>الرصد!T457</f>
        <v>0</v>
      </c>
      <c r="E455" s="9">
        <f>الرصد!W457</f>
        <v>0</v>
      </c>
      <c r="F455" s="9">
        <f>الرصد!Z457</f>
        <v>0</v>
      </c>
      <c r="G455" s="9">
        <f>الرصد!AC457</f>
        <v>0</v>
      </c>
      <c r="H455" s="9">
        <f>الرصد!AD457</f>
        <v>0</v>
      </c>
      <c r="I455" s="9">
        <f>الرصد!AE457</f>
        <v>0</v>
      </c>
      <c r="J455" s="9">
        <f>الرصد!AH457</f>
        <v>0</v>
      </c>
      <c r="K455" s="9">
        <f>الرصد!AK457</f>
        <v>0</v>
      </c>
      <c r="L455" s="9">
        <f>الرصد!AN457</f>
        <v>0</v>
      </c>
      <c r="M455" s="9">
        <f>الرصد!AQ457</f>
        <v>0</v>
      </c>
      <c r="N455" s="9">
        <f>الرصد!AR457</f>
        <v>0</v>
      </c>
      <c r="O455" s="9">
        <f>الرصد!AS457</f>
        <v>0</v>
      </c>
      <c r="P455" s="9">
        <f>الرصد!AT457</f>
        <v>0</v>
      </c>
      <c r="Q455" s="5" t="str">
        <f>IFERROR(IF($O455=0,"",INDEX($A$5:$P$5,SMALL(IF(--($A455:$P455&lt;$A$6:$P$6),COLUMN($A$5:$P$5),IF($A455:$P455="غ",COLUMN($A$5:$P$5))),COLUMNS($A$7:A455)))),"")</f>
        <v/>
      </c>
      <c r="R455" s="5" t="str">
        <f>IFERROR(IF($O455=0,"",INDEX($A$5:$P$5,SMALL(IF(--($A455:$P455&lt;$A$6:$P$6),COLUMN($A$5:$P$5),IF($A455:$P455="غ",COLUMN($A$5:$P$5))),COLUMNS($A$7:B455)))),"")</f>
        <v/>
      </c>
      <c r="S455" s="5" t="str">
        <f>IFERROR(IF($O455=0,"",INDEX($A$5:$P$5,SMALL(IF(--($A455:$P455&lt;$A$6:$P$6),COLUMN($A$5:$P$5),IF($A455:$P455="غ",COLUMN($A$5:$P$5))),COLUMNS($A$7:C455)))),"")</f>
        <v/>
      </c>
      <c r="T455" s="5" t="str">
        <f>IFERROR(IF($O455=0,"",INDEX($A$5:$P$5,SMALL(IF(--($A455:$P455&lt;$A$6:$P$6),COLUMN($A$5:$P$5),IF($A455:$P455="غ",COLUMN($A$5:$P$5))),COLUMNS($A$7:D455)))),"")</f>
        <v/>
      </c>
      <c r="U455" s="5" t="str">
        <f>IFERROR(IF($O455=0,"",INDEX($A$5:$P$5,SMALL(IF(--($A455:$P455&lt;$A$6:$P$6),COLUMN($A$5:$P$5),IF($A455:$P455="غ",COLUMN($A$5:$P$5))),COLUMNS($A$7:E455)))),"")</f>
        <v/>
      </c>
      <c r="V455" s="5" t="str">
        <f>IFERROR(IF($O455=0,"",INDEX($A$5:$P$5,SMALL(IF(--($A455:$P455&lt;$A$6:$P$6),COLUMN($A$5:$P$5),IF($A455:$P455="غ",COLUMN($A$5:$P$5))),COLUMNS($A$7:F455)))),"")</f>
        <v/>
      </c>
      <c r="W455" s="5" t="str">
        <f>IFERROR(IF($O455=0,"",INDEX($A$5:$P$5,SMALL(IF(--($A455:$P455&lt;$A$6:$P$6),COLUMN($A$5:$P$5),IF($A455:$P455="غ",COLUMN($A$5:$P$5))),COLUMNS($A$7:G455)))),"")</f>
        <v/>
      </c>
      <c r="X455" s="5" t="str">
        <f>IFERROR(IF($O455=0,"",INDEX($A$5:$P$5,SMALL(IF(--($A455:$P455&lt;$A$6:$P$6),COLUMN($A$5:$P$5),IF($A455:$P455="غ",COLUMN($A$5:$P$5))),COLUMNS($A$7:H455)))),"")</f>
        <v/>
      </c>
      <c r="Y455" s="5" t="str">
        <f>IFERROR(IF($O455=0,"",INDEX($A$5:$P$5,SMALL(IF(--($A455:$P455&lt;$A$6:$P$6),COLUMN($A$5:$P$5),IF($A455:$P455="غ",COLUMN($A$5:$P$5))),COLUMNS($A$7:I455)))),"")</f>
        <v/>
      </c>
      <c r="Z455" s="5" t="str">
        <f>IFERROR(IF($O455=0,"",INDEX($A$5:$P$5,SMALL(IF(--($A455:$P455&lt;$A$6:$P$6),COLUMN($A$5:$P$5),IF($A455:$P455="غ",COLUMN($A$5:$P$5))),COLUMNS($A$7:J455)))),"")</f>
        <v/>
      </c>
      <c r="AA455" s="5" t="str">
        <f>IFERROR(IF($O455=0,"",INDEX($A$5:$P$5,SMALL(IF(--($A455:$P455&lt;$A$6:$P$6),COLUMN($A$5:$P$5),IF($A455:$P455="غ",COLUMN($A$5:$P$5))),COLUMNS($A$7:K455)))),"")</f>
        <v/>
      </c>
      <c r="AB455" s="5" t="str">
        <f>IFERROR(IF($O455=0,"",INDEX($A$5:$P$5,SMALL(IF(--($A455:$P455&lt;$A$6:$P$6),COLUMN($A$5:$P$5),IF($A455:$P455="غ",COLUMN($A$5:$P$5))),COLUMNS($A$7:L455)))),"")</f>
        <v/>
      </c>
      <c r="AC455" s="5" t="str">
        <f>IFERROR(IF($O455=0,"",INDEX($A$5:$P$5,SMALL(IF(--($A455:$P455&lt;$A$6:$P$6),COLUMN($A$5:$P$5),IF($A455:$P455="غ",COLUMN($A$5:$P$5))),COLUMNS($A$7:M455)))),"")</f>
        <v/>
      </c>
      <c r="AD455" s="5" t="str">
        <f>IFERROR(IF($O455=0,"",INDEX($A$5:$P$5,SMALL(IF(--($A455:$P455&lt;$A$6:$P$6),COLUMN($A$5:$P$5),IF($A455:$P455="غ",COLUMN($A$5:$P$5))),COLUMNS($A$7:N455)))),"")</f>
        <v/>
      </c>
      <c r="AE455" s="5" t="str">
        <f>IFERROR(IF($O455=0,"",INDEX($A$5:$P$5,SMALL(IF(--($A455:$P455&lt;$A$6:$P$6),COLUMN($A$5:$P$5),IF($A455:$P455="غ",COLUMN($A$5:$P$5))),COLUMNS($A$7:O455)))),"")</f>
        <v/>
      </c>
      <c r="AF455" s="5" t="str">
        <f>IFERROR(IF($O455=0,"",INDEX($A$5:$P$5,SMALL(IF(--($A455:$P455&lt;$A$6:$P$6),COLUMN($A$5:$P$5),IF($A455:$P455="غ",COLUMN($A$5:$P$5))),COLUMNS($A$7:P455)))),"")</f>
        <v/>
      </c>
    </row>
    <row r="456" spans="1:32">
      <c r="A456" s="9">
        <f>الرصد!O458</f>
        <v>0</v>
      </c>
      <c r="B456" s="9">
        <f>الرصد!P458</f>
        <v>0</v>
      </c>
      <c r="C456" s="9">
        <f>الرصد!Q458</f>
        <v>0</v>
      </c>
      <c r="D456" s="9">
        <f>الرصد!T458</f>
        <v>0</v>
      </c>
      <c r="E456" s="9">
        <f>الرصد!W458</f>
        <v>0</v>
      </c>
      <c r="F456" s="9">
        <f>الرصد!Z458</f>
        <v>0</v>
      </c>
      <c r="G456" s="9">
        <f>الرصد!AC458</f>
        <v>0</v>
      </c>
      <c r="H456" s="9">
        <f>الرصد!AD458</f>
        <v>0</v>
      </c>
      <c r="I456" s="9">
        <f>الرصد!AE458</f>
        <v>0</v>
      </c>
      <c r="J456" s="9">
        <f>الرصد!AH458</f>
        <v>0</v>
      </c>
      <c r="K456" s="9">
        <f>الرصد!AK458</f>
        <v>0</v>
      </c>
      <c r="L456" s="9">
        <f>الرصد!AN458</f>
        <v>0</v>
      </c>
      <c r="M456" s="9">
        <f>الرصد!AQ458</f>
        <v>0</v>
      </c>
      <c r="N456" s="9">
        <f>الرصد!AR458</f>
        <v>0</v>
      </c>
      <c r="O456" s="9">
        <f>الرصد!AS458</f>
        <v>0</v>
      </c>
      <c r="P456" s="9">
        <f>الرصد!AT458</f>
        <v>0</v>
      </c>
      <c r="Q456" s="5" t="str">
        <f>IFERROR(IF($O456=0,"",INDEX($A$5:$P$5,SMALL(IF(--($A456:$P456&lt;$A$6:$P$6),COLUMN($A$5:$P$5),IF($A456:$P456="غ",COLUMN($A$5:$P$5))),COLUMNS($A$7:A456)))),"")</f>
        <v/>
      </c>
      <c r="R456" s="5" t="str">
        <f>IFERROR(IF($O456=0,"",INDEX($A$5:$P$5,SMALL(IF(--($A456:$P456&lt;$A$6:$P$6),COLUMN($A$5:$P$5),IF($A456:$P456="غ",COLUMN($A$5:$P$5))),COLUMNS($A$7:B456)))),"")</f>
        <v/>
      </c>
      <c r="S456" s="5" t="str">
        <f>IFERROR(IF($O456=0,"",INDEX($A$5:$P$5,SMALL(IF(--($A456:$P456&lt;$A$6:$P$6),COLUMN($A$5:$P$5),IF($A456:$P456="غ",COLUMN($A$5:$P$5))),COLUMNS($A$7:C456)))),"")</f>
        <v/>
      </c>
      <c r="T456" s="5" t="str">
        <f>IFERROR(IF($O456=0,"",INDEX($A$5:$P$5,SMALL(IF(--($A456:$P456&lt;$A$6:$P$6),COLUMN($A$5:$P$5),IF($A456:$P456="غ",COLUMN($A$5:$P$5))),COLUMNS($A$7:D456)))),"")</f>
        <v/>
      </c>
      <c r="U456" s="5" t="str">
        <f>IFERROR(IF($O456=0,"",INDEX($A$5:$P$5,SMALL(IF(--($A456:$P456&lt;$A$6:$P$6),COLUMN($A$5:$P$5),IF($A456:$P456="غ",COLUMN($A$5:$P$5))),COLUMNS($A$7:E456)))),"")</f>
        <v/>
      </c>
      <c r="V456" s="5" t="str">
        <f>IFERROR(IF($O456=0,"",INDEX($A$5:$P$5,SMALL(IF(--($A456:$P456&lt;$A$6:$P$6),COLUMN($A$5:$P$5),IF($A456:$P456="غ",COLUMN($A$5:$P$5))),COLUMNS($A$7:F456)))),"")</f>
        <v/>
      </c>
      <c r="W456" s="5" t="str">
        <f>IFERROR(IF($O456=0,"",INDEX($A$5:$P$5,SMALL(IF(--($A456:$P456&lt;$A$6:$P$6),COLUMN($A$5:$P$5),IF($A456:$P456="غ",COLUMN($A$5:$P$5))),COLUMNS($A$7:G456)))),"")</f>
        <v/>
      </c>
      <c r="X456" s="5" t="str">
        <f>IFERROR(IF($O456=0,"",INDEX($A$5:$P$5,SMALL(IF(--($A456:$P456&lt;$A$6:$P$6),COLUMN($A$5:$P$5),IF($A456:$P456="غ",COLUMN($A$5:$P$5))),COLUMNS($A$7:H456)))),"")</f>
        <v/>
      </c>
      <c r="Y456" s="5" t="str">
        <f>IFERROR(IF($O456=0,"",INDEX($A$5:$P$5,SMALL(IF(--($A456:$P456&lt;$A$6:$P$6),COLUMN($A$5:$P$5),IF($A456:$P456="غ",COLUMN($A$5:$P$5))),COLUMNS($A$7:I456)))),"")</f>
        <v/>
      </c>
      <c r="Z456" s="5" t="str">
        <f>IFERROR(IF($O456=0,"",INDEX($A$5:$P$5,SMALL(IF(--($A456:$P456&lt;$A$6:$P$6),COLUMN($A$5:$P$5),IF($A456:$P456="غ",COLUMN($A$5:$P$5))),COLUMNS($A$7:J456)))),"")</f>
        <v/>
      </c>
      <c r="AA456" s="5" t="str">
        <f>IFERROR(IF($O456=0,"",INDEX($A$5:$P$5,SMALL(IF(--($A456:$P456&lt;$A$6:$P$6),COLUMN($A$5:$P$5),IF($A456:$P456="غ",COLUMN($A$5:$P$5))),COLUMNS($A$7:K456)))),"")</f>
        <v/>
      </c>
      <c r="AB456" s="5" t="str">
        <f>IFERROR(IF($O456=0,"",INDEX($A$5:$P$5,SMALL(IF(--($A456:$P456&lt;$A$6:$P$6),COLUMN($A$5:$P$5),IF($A456:$P456="غ",COLUMN($A$5:$P$5))),COLUMNS($A$7:L456)))),"")</f>
        <v/>
      </c>
      <c r="AC456" s="5" t="str">
        <f>IFERROR(IF($O456=0,"",INDEX($A$5:$P$5,SMALL(IF(--($A456:$P456&lt;$A$6:$P$6),COLUMN($A$5:$P$5),IF($A456:$P456="غ",COLUMN($A$5:$P$5))),COLUMNS($A$7:M456)))),"")</f>
        <v/>
      </c>
      <c r="AD456" s="5" t="str">
        <f>IFERROR(IF($O456=0,"",INDEX($A$5:$P$5,SMALL(IF(--($A456:$P456&lt;$A$6:$P$6),COLUMN($A$5:$P$5),IF($A456:$P456="غ",COLUMN($A$5:$P$5))),COLUMNS($A$7:N456)))),"")</f>
        <v/>
      </c>
      <c r="AE456" s="5" t="str">
        <f>IFERROR(IF($O456=0,"",INDEX($A$5:$P$5,SMALL(IF(--($A456:$P456&lt;$A$6:$P$6),COLUMN($A$5:$P$5),IF($A456:$P456="غ",COLUMN($A$5:$P$5))),COLUMNS($A$7:O456)))),"")</f>
        <v/>
      </c>
      <c r="AF456" s="5" t="str">
        <f>IFERROR(IF($O456=0,"",INDEX($A$5:$P$5,SMALL(IF(--($A456:$P456&lt;$A$6:$P$6),COLUMN($A$5:$P$5),IF($A456:$P456="غ",COLUMN($A$5:$P$5))),COLUMNS($A$7:P456)))),"")</f>
        <v/>
      </c>
    </row>
    <row r="457" spans="1:32">
      <c r="A457" s="9">
        <f>الرصد!O459</f>
        <v>0</v>
      </c>
      <c r="B457" s="9">
        <f>الرصد!P459</f>
        <v>0</v>
      </c>
      <c r="C457" s="9">
        <f>الرصد!Q459</f>
        <v>0</v>
      </c>
      <c r="D457" s="9">
        <f>الرصد!T459</f>
        <v>0</v>
      </c>
      <c r="E457" s="9">
        <f>الرصد!W459</f>
        <v>0</v>
      </c>
      <c r="F457" s="9">
        <f>الرصد!Z459</f>
        <v>0</v>
      </c>
      <c r="G457" s="9">
        <f>الرصد!AC459</f>
        <v>0</v>
      </c>
      <c r="H457" s="9">
        <f>الرصد!AD459</f>
        <v>0</v>
      </c>
      <c r="I457" s="9">
        <f>الرصد!AE459</f>
        <v>0</v>
      </c>
      <c r="J457" s="9">
        <f>الرصد!AH459</f>
        <v>0</v>
      </c>
      <c r="K457" s="9">
        <f>الرصد!AK459</f>
        <v>0</v>
      </c>
      <c r="L457" s="9">
        <f>الرصد!AN459</f>
        <v>0</v>
      </c>
      <c r="M457" s="9">
        <f>الرصد!AQ459</f>
        <v>0</v>
      </c>
      <c r="N457" s="9">
        <f>الرصد!AR459</f>
        <v>0</v>
      </c>
      <c r="O457" s="9">
        <f>الرصد!AS459</f>
        <v>0</v>
      </c>
      <c r="P457" s="9">
        <f>الرصد!AT459</f>
        <v>0</v>
      </c>
      <c r="Q457" s="5" t="str">
        <f>IFERROR(IF($O457=0,"",INDEX($A$5:$P$5,SMALL(IF(--($A457:$P457&lt;$A$6:$P$6),COLUMN($A$5:$P$5),IF($A457:$P457="غ",COLUMN($A$5:$P$5))),COLUMNS($A$7:A457)))),"")</f>
        <v/>
      </c>
      <c r="R457" s="5" t="str">
        <f>IFERROR(IF($O457=0,"",INDEX($A$5:$P$5,SMALL(IF(--($A457:$P457&lt;$A$6:$P$6),COLUMN($A$5:$P$5),IF($A457:$P457="غ",COLUMN($A$5:$P$5))),COLUMNS($A$7:B457)))),"")</f>
        <v/>
      </c>
      <c r="S457" s="5" t="str">
        <f>IFERROR(IF($O457=0,"",INDEX($A$5:$P$5,SMALL(IF(--($A457:$P457&lt;$A$6:$P$6),COLUMN($A$5:$P$5),IF($A457:$P457="غ",COLUMN($A$5:$P$5))),COLUMNS($A$7:C457)))),"")</f>
        <v/>
      </c>
      <c r="T457" s="5" t="str">
        <f>IFERROR(IF($O457=0,"",INDEX($A$5:$P$5,SMALL(IF(--($A457:$P457&lt;$A$6:$P$6),COLUMN($A$5:$P$5),IF($A457:$P457="غ",COLUMN($A$5:$P$5))),COLUMNS($A$7:D457)))),"")</f>
        <v/>
      </c>
      <c r="U457" s="5" t="str">
        <f>IFERROR(IF($O457=0,"",INDEX($A$5:$P$5,SMALL(IF(--($A457:$P457&lt;$A$6:$P$6),COLUMN($A$5:$P$5),IF($A457:$P457="غ",COLUMN($A$5:$P$5))),COLUMNS($A$7:E457)))),"")</f>
        <v/>
      </c>
      <c r="V457" s="5" t="str">
        <f>IFERROR(IF($O457=0,"",INDEX($A$5:$P$5,SMALL(IF(--($A457:$P457&lt;$A$6:$P$6),COLUMN($A$5:$P$5),IF($A457:$P457="غ",COLUMN($A$5:$P$5))),COLUMNS($A$7:F457)))),"")</f>
        <v/>
      </c>
      <c r="W457" s="5" t="str">
        <f>IFERROR(IF($O457=0,"",INDEX($A$5:$P$5,SMALL(IF(--($A457:$P457&lt;$A$6:$P$6),COLUMN($A$5:$P$5),IF($A457:$P457="غ",COLUMN($A$5:$P$5))),COLUMNS($A$7:G457)))),"")</f>
        <v/>
      </c>
      <c r="X457" s="5" t="str">
        <f>IFERROR(IF($O457=0,"",INDEX($A$5:$P$5,SMALL(IF(--($A457:$P457&lt;$A$6:$P$6),COLUMN($A$5:$P$5),IF($A457:$P457="غ",COLUMN($A$5:$P$5))),COLUMNS($A$7:H457)))),"")</f>
        <v/>
      </c>
      <c r="Y457" s="5" t="str">
        <f>IFERROR(IF($O457=0,"",INDEX($A$5:$P$5,SMALL(IF(--($A457:$P457&lt;$A$6:$P$6),COLUMN($A$5:$P$5),IF($A457:$P457="غ",COLUMN($A$5:$P$5))),COLUMNS($A$7:I457)))),"")</f>
        <v/>
      </c>
      <c r="Z457" s="5" t="str">
        <f>IFERROR(IF($O457=0,"",INDEX($A$5:$P$5,SMALL(IF(--($A457:$P457&lt;$A$6:$P$6),COLUMN($A$5:$P$5),IF($A457:$P457="غ",COLUMN($A$5:$P$5))),COLUMNS($A$7:J457)))),"")</f>
        <v/>
      </c>
      <c r="AA457" s="5" t="str">
        <f>IFERROR(IF($O457=0,"",INDEX($A$5:$P$5,SMALL(IF(--($A457:$P457&lt;$A$6:$P$6),COLUMN($A$5:$P$5),IF($A457:$P457="غ",COLUMN($A$5:$P$5))),COLUMNS($A$7:K457)))),"")</f>
        <v/>
      </c>
      <c r="AB457" s="5" t="str">
        <f>IFERROR(IF($O457=0,"",INDEX($A$5:$P$5,SMALL(IF(--($A457:$P457&lt;$A$6:$P$6),COLUMN($A$5:$P$5),IF($A457:$P457="غ",COLUMN($A$5:$P$5))),COLUMNS($A$7:L457)))),"")</f>
        <v/>
      </c>
      <c r="AC457" s="5" t="str">
        <f>IFERROR(IF($O457=0,"",INDEX($A$5:$P$5,SMALL(IF(--($A457:$P457&lt;$A$6:$P$6),COLUMN($A$5:$P$5),IF($A457:$P457="غ",COLUMN($A$5:$P$5))),COLUMNS($A$7:M457)))),"")</f>
        <v/>
      </c>
      <c r="AD457" s="5" t="str">
        <f>IFERROR(IF($O457=0,"",INDEX($A$5:$P$5,SMALL(IF(--($A457:$P457&lt;$A$6:$P$6),COLUMN($A$5:$P$5),IF($A457:$P457="غ",COLUMN($A$5:$P$5))),COLUMNS($A$7:N457)))),"")</f>
        <v/>
      </c>
      <c r="AE457" s="5" t="str">
        <f>IFERROR(IF($O457=0,"",INDEX($A$5:$P$5,SMALL(IF(--($A457:$P457&lt;$A$6:$P$6),COLUMN($A$5:$P$5),IF($A457:$P457="غ",COLUMN($A$5:$P$5))),COLUMNS($A$7:O457)))),"")</f>
        <v/>
      </c>
      <c r="AF457" s="5" t="str">
        <f>IFERROR(IF($O457=0,"",INDEX($A$5:$P$5,SMALL(IF(--($A457:$P457&lt;$A$6:$P$6),COLUMN($A$5:$P$5),IF($A457:$P457="غ",COLUMN($A$5:$P$5))),COLUMNS($A$7:P457)))),"")</f>
        <v/>
      </c>
    </row>
    <row r="458" spans="1:32">
      <c r="A458" s="9">
        <f>الرصد!O460</f>
        <v>0</v>
      </c>
      <c r="B458" s="9">
        <f>الرصد!P460</f>
        <v>0</v>
      </c>
      <c r="C458" s="9">
        <f>الرصد!Q460</f>
        <v>0</v>
      </c>
      <c r="D458" s="9">
        <f>الرصد!T460</f>
        <v>0</v>
      </c>
      <c r="E458" s="9">
        <f>الرصد!W460</f>
        <v>0</v>
      </c>
      <c r="F458" s="9">
        <f>الرصد!Z460</f>
        <v>0</v>
      </c>
      <c r="G458" s="9">
        <f>الرصد!AC460</f>
        <v>0</v>
      </c>
      <c r="H458" s="9">
        <f>الرصد!AD460</f>
        <v>0</v>
      </c>
      <c r="I458" s="9">
        <f>الرصد!AE460</f>
        <v>0</v>
      </c>
      <c r="J458" s="9">
        <f>الرصد!AH460</f>
        <v>0</v>
      </c>
      <c r="K458" s="9">
        <f>الرصد!AK460</f>
        <v>0</v>
      </c>
      <c r="L458" s="9">
        <f>الرصد!AN460</f>
        <v>0</v>
      </c>
      <c r="M458" s="9">
        <f>الرصد!AQ460</f>
        <v>0</v>
      </c>
      <c r="N458" s="9">
        <f>الرصد!AR460</f>
        <v>0</v>
      </c>
      <c r="O458" s="9">
        <f>الرصد!AS460</f>
        <v>0</v>
      </c>
      <c r="P458" s="9">
        <f>الرصد!AT460</f>
        <v>0</v>
      </c>
      <c r="Q458" s="5" t="str">
        <f>IFERROR(IF($O458=0,"",INDEX($A$5:$P$5,SMALL(IF(--($A458:$P458&lt;$A$6:$P$6),COLUMN($A$5:$P$5),IF($A458:$P458="غ",COLUMN($A$5:$P$5))),COLUMNS($A$7:A458)))),"")</f>
        <v/>
      </c>
      <c r="R458" s="5" t="str">
        <f>IFERROR(IF($O458=0,"",INDEX($A$5:$P$5,SMALL(IF(--($A458:$P458&lt;$A$6:$P$6),COLUMN($A$5:$P$5),IF($A458:$P458="غ",COLUMN($A$5:$P$5))),COLUMNS($A$7:B458)))),"")</f>
        <v/>
      </c>
      <c r="S458" s="5" t="str">
        <f>IFERROR(IF($O458=0,"",INDEX($A$5:$P$5,SMALL(IF(--($A458:$P458&lt;$A$6:$P$6),COLUMN($A$5:$P$5),IF($A458:$P458="غ",COLUMN($A$5:$P$5))),COLUMNS($A$7:C458)))),"")</f>
        <v/>
      </c>
      <c r="T458" s="5" t="str">
        <f>IFERROR(IF($O458=0,"",INDEX($A$5:$P$5,SMALL(IF(--($A458:$P458&lt;$A$6:$P$6),COLUMN($A$5:$P$5),IF($A458:$P458="غ",COLUMN($A$5:$P$5))),COLUMNS($A$7:D458)))),"")</f>
        <v/>
      </c>
      <c r="U458" s="5" t="str">
        <f>IFERROR(IF($O458=0,"",INDEX($A$5:$P$5,SMALL(IF(--($A458:$P458&lt;$A$6:$P$6),COLUMN($A$5:$P$5),IF($A458:$P458="غ",COLUMN($A$5:$P$5))),COLUMNS($A$7:E458)))),"")</f>
        <v/>
      </c>
      <c r="V458" s="5" t="str">
        <f>IFERROR(IF($O458=0,"",INDEX($A$5:$P$5,SMALL(IF(--($A458:$P458&lt;$A$6:$P$6),COLUMN($A$5:$P$5),IF($A458:$P458="غ",COLUMN($A$5:$P$5))),COLUMNS($A$7:F458)))),"")</f>
        <v/>
      </c>
      <c r="W458" s="5" t="str">
        <f>IFERROR(IF($O458=0,"",INDEX($A$5:$P$5,SMALL(IF(--($A458:$P458&lt;$A$6:$P$6),COLUMN($A$5:$P$5),IF($A458:$P458="غ",COLUMN($A$5:$P$5))),COLUMNS($A$7:G458)))),"")</f>
        <v/>
      </c>
      <c r="X458" s="5" t="str">
        <f>IFERROR(IF($O458=0,"",INDEX($A$5:$P$5,SMALL(IF(--($A458:$P458&lt;$A$6:$P$6),COLUMN($A$5:$P$5),IF($A458:$P458="غ",COLUMN($A$5:$P$5))),COLUMNS($A$7:H458)))),"")</f>
        <v/>
      </c>
      <c r="Y458" s="5" t="str">
        <f>IFERROR(IF($O458=0,"",INDEX($A$5:$P$5,SMALL(IF(--($A458:$P458&lt;$A$6:$P$6),COLUMN($A$5:$P$5),IF($A458:$P458="غ",COLUMN($A$5:$P$5))),COLUMNS($A$7:I458)))),"")</f>
        <v/>
      </c>
      <c r="Z458" s="5" t="str">
        <f>IFERROR(IF($O458=0,"",INDEX($A$5:$P$5,SMALL(IF(--($A458:$P458&lt;$A$6:$P$6),COLUMN($A$5:$P$5),IF($A458:$P458="غ",COLUMN($A$5:$P$5))),COLUMNS($A$7:J458)))),"")</f>
        <v/>
      </c>
      <c r="AA458" s="5" t="str">
        <f>IFERROR(IF($O458=0,"",INDEX($A$5:$P$5,SMALL(IF(--($A458:$P458&lt;$A$6:$P$6),COLUMN($A$5:$P$5),IF($A458:$P458="غ",COLUMN($A$5:$P$5))),COLUMNS($A$7:K458)))),"")</f>
        <v/>
      </c>
      <c r="AB458" s="5" t="str">
        <f>IFERROR(IF($O458=0,"",INDEX($A$5:$P$5,SMALL(IF(--($A458:$P458&lt;$A$6:$P$6),COLUMN($A$5:$P$5),IF($A458:$P458="غ",COLUMN($A$5:$P$5))),COLUMNS($A$7:L458)))),"")</f>
        <v/>
      </c>
      <c r="AC458" s="5" t="str">
        <f>IFERROR(IF($O458=0,"",INDEX($A$5:$P$5,SMALL(IF(--($A458:$P458&lt;$A$6:$P$6),COLUMN($A$5:$P$5),IF($A458:$P458="غ",COLUMN($A$5:$P$5))),COLUMNS($A$7:M458)))),"")</f>
        <v/>
      </c>
      <c r="AD458" s="5" t="str">
        <f>IFERROR(IF($O458=0,"",INDEX($A$5:$P$5,SMALL(IF(--($A458:$P458&lt;$A$6:$P$6),COLUMN($A$5:$P$5),IF($A458:$P458="غ",COLUMN($A$5:$P$5))),COLUMNS($A$7:N458)))),"")</f>
        <v/>
      </c>
      <c r="AE458" s="5" t="str">
        <f>IFERROR(IF($O458=0,"",INDEX($A$5:$P$5,SMALL(IF(--($A458:$P458&lt;$A$6:$P$6),COLUMN($A$5:$P$5),IF($A458:$P458="غ",COLUMN($A$5:$P$5))),COLUMNS($A$7:O458)))),"")</f>
        <v/>
      </c>
      <c r="AF458" s="5" t="str">
        <f>IFERROR(IF($O458=0,"",INDEX($A$5:$P$5,SMALL(IF(--($A458:$P458&lt;$A$6:$P$6),COLUMN($A$5:$P$5),IF($A458:$P458="غ",COLUMN($A$5:$P$5))),COLUMNS($A$7:P458)))),"")</f>
        <v/>
      </c>
    </row>
    <row r="459" spans="1:32">
      <c r="A459" s="9">
        <f>الرصد!O461</f>
        <v>0</v>
      </c>
      <c r="B459" s="9">
        <f>الرصد!P461</f>
        <v>0</v>
      </c>
      <c r="C459" s="9">
        <f>الرصد!Q461</f>
        <v>0</v>
      </c>
      <c r="D459" s="9">
        <f>الرصد!T461</f>
        <v>0</v>
      </c>
      <c r="E459" s="9">
        <f>الرصد!W461</f>
        <v>0</v>
      </c>
      <c r="F459" s="9">
        <f>الرصد!Z461</f>
        <v>0</v>
      </c>
      <c r="G459" s="9">
        <f>الرصد!AC461</f>
        <v>0</v>
      </c>
      <c r="H459" s="9">
        <f>الرصد!AD461</f>
        <v>0</v>
      </c>
      <c r="I459" s="9">
        <f>الرصد!AE461</f>
        <v>0</v>
      </c>
      <c r="J459" s="9">
        <f>الرصد!AH461</f>
        <v>0</v>
      </c>
      <c r="K459" s="9">
        <f>الرصد!AK461</f>
        <v>0</v>
      </c>
      <c r="L459" s="9">
        <f>الرصد!AN461</f>
        <v>0</v>
      </c>
      <c r="M459" s="9">
        <f>الرصد!AQ461</f>
        <v>0</v>
      </c>
      <c r="N459" s="9">
        <f>الرصد!AR461</f>
        <v>0</v>
      </c>
      <c r="O459" s="9">
        <f>الرصد!AS461</f>
        <v>0</v>
      </c>
      <c r="P459" s="9">
        <f>الرصد!AT461</f>
        <v>0</v>
      </c>
      <c r="Q459" s="5" t="str">
        <f>IFERROR(IF($O459=0,"",INDEX($A$5:$P$5,SMALL(IF(--($A459:$P459&lt;$A$6:$P$6),COLUMN($A$5:$P$5),IF($A459:$P459="غ",COLUMN($A$5:$P$5))),COLUMNS($A$7:A459)))),"")</f>
        <v/>
      </c>
      <c r="R459" s="5" t="str">
        <f>IFERROR(IF($O459=0,"",INDEX($A$5:$P$5,SMALL(IF(--($A459:$P459&lt;$A$6:$P$6),COLUMN($A$5:$P$5),IF($A459:$P459="غ",COLUMN($A$5:$P$5))),COLUMNS($A$7:B459)))),"")</f>
        <v/>
      </c>
      <c r="S459" s="5" t="str">
        <f>IFERROR(IF($O459=0,"",INDEX($A$5:$P$5,SMALL(IF(--($A459:$P459&lt;$A$6:$P$6),COLUMN($A$5:$P$5),IF($A459:$P459="غ",COLUMN($A$5:$P$5))),COLUMNS($A$7:C459)))),"")</f>
        <v/>
      </c>
      <c r="T459" s="5" t="str">
        <f>IFERROR(IF($O459=0,"",INDEX($A$5:$P$5,SMALL(IF(--($A459:$P459&lt;$A$6:$P$6),COLUMN($A$5:$P$5),IF($A459:$P459="غ",COLUMN($A$5:$P$5))),COLUMNS($A$7:D459)))),"")</f>
        <v/>
      </c>
      <c r="U459" s="5" t="str">
        <f>IFERROR(IF($O459=0,"",INDEX($A$5:$P$5,SMALL(IF(--($A459:$P459&lt;$A$6:$P$6),COLUMN($A$5:$P$5),IF($A459:$P459="غ",COLUMN($A$5:$P$5))),COLUMNS($A$7:E459)))),"")</f>
        <v/>
      </c>
      <c r="V459" s="5" t="str">
        <f>IFERROR(IF($O459=0,"",INDEX($A$5:$P$5,SMALL(IF(--($A459:$P459&lt;$A$6:$P$6),COLUMN($A$5:$P$5),IF($A459:$P459="غ",COLUMN($A$5:$P$5))),COLUMNS($A$7:F459)))),"")</f>
        <v/>
      </c>
      <c r="W459" s="5" t="str">
        <f>IFERROR(IF($O459=0,"",INDEX($A$5:$P$5,SMALL(IF(--($A459:$P459&lt;$A$6:$P$6),COLUMN($A$5:$P$5),IF($A459:$P459="غ",COLUMN($A$5:$P$5))),COLUMNS($A$7:G459)))),"")</f>
        <v/>
      </c>
      <c r="X459" s="5" t="str">
        <f>IFERROR(IF($O459=0,"",INDEX($A$5:$P$5,SMALL(IF(--($A459:$P459&lt;$A$6:$P$6),COLUMN($A$5:$P$5),IF($A459:$P459="غ",COLUMN($A$5:$P$5))),COLUMNS($A$7:H459)))),"")</f>
        <v/>
      </c>
      <c r="Y459" s="5" t="str">
        <f>IFERROR(IF($O459=0,"",INDEX($A$5:$P$5,SMALL(IF(--($A459:$P459&lt;$A$6:$P$6),COLUMN($A$5:$P$5),IF($A459:$P459="غ",COLUMN($A$5:$P$5))),COLUMNS($A$7:I459)))),"")</f>
        <v/>
      </c>
      <c r="Z459" s="5" t="str">
        <f>IFERROR(IF($O459=0,"",INDEX($A$5:$P$5,SMALL(IF(--($A459:$P459&lt;$A$6:$P$6),COLUMN($A$5:$P$5),IF($A459:$P459="غ",COLUMN($A$5:$P$5))),COLUMNS($A$7:J459)))),"")</f>
        <v/>
      </c>
      <c r="AA459" s="5" t="str">
        <f>IFERROR(IF($O459=0,"",INDEX($A$5:$P$5,SMALL(IF(--($A459:$P459&lt;$A$6:$P$6),COLUMN($A$5:$P$5),IF($A459:$P459="غ",COLUMN($A$5:$P$5))),COLUMNS($A$7:K459)))),"")</f>
        <v/>
      </c>
      <c r="AB459" s="5" t="str">
        <f>IFERROR(IF($O459=0,"",INDEX($A$5:$P$5,SMALL(IF(--($A459:$P459&lt;$A$6:$P$6),COLUMN($A$5:$P$5),IF($A459:$P459="غ",COLUMN($A$5:$P$5))),COLUMNS($A$7:L459)))),"")</f>
        <v/>
      </c>
      <c r="AC459" s="5" t="str">
        <f>IFERROR(IF($O459=0,"",INDEX($A$5:$P$5,SMALL(IF(--($A459:$P459&lt;$A$6:$P$6),COLUMN($A$5:$P$5),IF($A459:$P459="غ",COLUMN($A$5:$P$5))),COLUMNS($A$7:M459)))),"")</f>
        <v/>
      </c>
      <c r="AD459" s="5" t="str">
        <f>IFERROR(IF($O459=0,"",INDEX($A$5:$P$5,SMALL(IF(--($A459:$P459&lt;$A$6:$P$6),COLUMN($A$5:$P$5),IF($A459:$P459="غ",COLUMN($A$5:$P$5))),COLUMNS($A$7:N459)))),"")</f>
        <v/>
      </c>
      <c r="AE459" s="5" t="str">
        <f>IFERROR(IF($O459=0,"",INDEX($A$5:$P$5,SMALL(IF(--($A459:$P459&lt;$A$6:$P$6),COLUMN($A$5:$P$5),IF($A459:$P459="غ",COLUMN($A$5:$P$5))),COLUMNS($A$7:O459)))),"")</f>
        <v/>
      </c>
      <c r="AF459" s="5" t="str">
        <f>IFERROR(IF($O459=0,"",INDEX($A$5:$P$5,SMALL(IF(--($A459:$P459&lt;$A$6:$P$6),COLUMN($A$5:$P$5),IF($A459:$P459="غ",COLUMN($A$5:$P$5))),COLUMNS($A$7:P459)))),"")</f>
        <v/>
      </c>
    </row>
    <row r="460" spans="1:32">
      <c r="A460" s="9">
        <f>الرصد!O462</f>
        <v>0</v>
      </c>
      <c r="B460" s="9">
        <f>الرصد!P462</f>
        <v>0</v>
      </c>
      <c r="C460" s="9">
        <f>الرصد!Q462</f>
        <v>0</v>
      </c>
      <c r="D460" s="9">
        <f>الرصد!T462</f>
        <v>0</v>
      </c>
      <c r="E460" s="9">
        <f>الرصد!W462</f>
        <v>0</v>
      </c>
      <c r="F460" s="9">
        <f>الرصد!Z462</f>
        <v>0</v>
      </c>
      <c r="G460" s="9">
        <f>الرصد!AC462</f>
        <v>0</v>
      </c>
      <c r="H460" s="9">
        <f>الرصد!AD462</f>
        <v>0</v>
      </c>
      <c r="I460" s="9">
        <f>الرصد!AE462</f>
        <v>0</v>
      </c>
      <c r="J460" s="9">
        <f>الرصد!AH462</f>
        <v>0</v>
      </c>
      <c r="K460" s="9">
        <f>الرصد!AK462</f>
        <v>0</v>
      </c>
      <c r="L460" s="9">
        <f>الرصد!AN462</f>
        <v>0</v>
      </c>
      <c r="M460" s="9">
        <f>الرصد!AQ462</f>
        <v>0</v>
      </c>
      <c r="N460" s="9">
        <f>الرصد!AR462</f>
        <v>0</v>
      </c>
      <c r="O460" s="9">
        <f>الرصد!AS462</f>
        <v>0</v>
      </c>
      <c r="P460" s="9">
        <f>الرصد!AT462</f>
        <v>0</v>
      </c>
      <c r="Q460" s="5" t="str">
        <f>IFERROR(IF($O460=0,"",INDEX($A$5:$P$5,SMALL(IF(--($A460:$P460&lt;$A$6:$P$6),COLUMN($A$5:$P$5),IF($A460:$P460="غ",COLUMN($A$5:$P$5))),COLUMNS($A$7:A460)))),"")</f>
        <v/>
      </c>
      <c r="R460" s="5" t="str">
        <f>IFERROR(IF($O460=0,"",INDEX($A$5:$P$5,SMALL(IF(--($A460:$P460&lt;$A$6:$P$6),COLUMN($A$5:$P$5),IF($A460:$P460="غ",COLUMN($A$5:$P$5))),COLUMNS($A$7:B460)))),"")</f>
        <v/>
      </c>
      <c r="S460" s="5" t="str">
        <f>IFERROR(IF($O460=0,"",INDEX($A$5:$P$5,SMALL(IF(--($A460:$P460&lt;$A$6:$P$6),COLUMN($A$5:$P$5),IF($A460:$P460="غ",COLUMN($A$5:$P$5))),COLUMNS($A$7:C460)))),"")</f>
        <v/>
      </c>
      <c r="T460" s="5" t="str">
        <f>IFERROR(IF($O460=0,"",INDEX($A$5:$P$5,SMALL(IF(--($A460:$P460&lt;$A$6:$P$6),COLUMN($A$5:$P$5),IF($A460:$P460="غ",COLUMN($A$5:$P$5))),COLUMNS($A$7:D460)))),"")</f>
        <v/>
      </c>
      <c r="U460" s="5" t="str">
        <f>IFERROR(IF($O460=0,"",INDEX($A$5:$P$5,SMALL(IF(--($A460:$P460&lt;$A$6:$P$6),COLUMN($A$5:$P$5),IF($A460:$P460="غ",COLUMN($A$5:$P$5))),COLUMNS($A$7:E460)))),"")</f>
        <v/>
      </c>
      <c r="V460" s="5" t="str">
        <f>IFERROR(IF($O460=0,"",INDEX($A$5:$P$5,SMALL(IF(--($A460:$P460&lt;$A$6:$P$6),COLUMN($A$5:$P$5),IF($A460:$P460="غ",COLUMN($A$5:$P$5))),COLUMNS($A$7:F460)))),"")</f>
        <v/>
      </c>
      <c r="W460" s="5" t="str">
        <f>IFERROR(IF($O460=0,"",INDEX($A$5:$P$5,SMALL(IF(--($A460:$P460&lt;$A$6:$P$6),COLUMN($A$5:$P$5),IF($A460:$P460="غ",COLUMN($A$5:$P$5))),COLUMNS($A$7:G460)))),"")</f>
        <v/>
      </c>
      <c r="X460" s="5" t="str">
        <f>IFERROR(IF($O460=0,"",INDEX($A$5:$P$5,SMALL(IF(--($A460:$P460&lt;$A$6:$P$6),COLUMN($A$5:$P$5),IF($A460:$P460="غ",COLUMN($A$5:$P$5))),COLUMNS($A$7:H460)))),"")</f>
        <v/>
      </c>
      <c r="Y460" s="5" t="str">
        <f>IFERROR(IF($O460=0,"",INDEX($A$5:$P$5,SMALL(IF(--($A460:$P460&lt;$A$6:$P$6),COLUMN($A$5:$P$5),IF($A460:$P460="غ",COLUMN($A$5:$P$5))),COLUMNS($A$7:I460)))),"")</f>
        <v/>
      </c>
      <c r="Z460" s="5" t="str">
        <f>IFERROR(IF($O460=0,"",INDEX($A$5:$P$5,SMALL(IF(--($A460:$P460&lt;$A$6:$P$6),COLUMN($A$5:$P$5),IF($A460:$P460="غ",COLUMN($A$5:$P$5))),COLUMNS($A$7:J460)))),"")</f>
        <v/>
      </c>
      <c r="AA460" s="5" t="str">
        <f>IFERROR(IF($O460=0,"",INDEX($A$5:$P$5,SMALL(IF(--($A460:$P460&lt;$A$6:$P$6),COLUMN($A$5:$P$5),IF($A460:$P460="غ",COLUMN($A$5:$P$5))),COLUMNS($A$7:K460)))),"")</f>
        <v/>
      </c>
      <c r="AB460" s="5" t="str">
        <f>IFERROR(IF($O460=0,"",INDEX($A$5:$P$5,SMALL(IF(--($A460:$P460&lt;$A$6:$P$6),COLUMN($A$5:$P$5),IF($A460:$P460="غ",COLUMN($A$5:$P$5))),COLUMNS($A$7:L460)))),"")</f>
        <v/>
      </c>
      <c r="AC460" s="5" t="str">
        <f>IFERROR(IF($O460=0,"",INDEX($A$5:$P$5,SMALL(IF(--($A460:$P460&lt;$A$6:$P$6),COLUMN($A$5:$P$5),IF($A460:$P460="غ",COLUMN($A$5:$P$5))),COLUMNS($A$7:M460)))),"")</f>
        <v/>
      </c>
      <c r="AD460" s="5" t="str">
        <f>IFERROR(IF($O460=0,"",INDEX($A$5:$P$5,SMALL(IF(--($A460:$P460&lt;$A$6:$P$6),COLUMN($A$5:$P$5),IF($A460:$P460="غ",COLUMN($A$5:$P$5))),COLUMNS($A$7:N460)))),"")</f>
        <v/>
      </c>
      <c r="AE460" s="5" t="str">
        <f>IFERROR(IF($O460=0,"",INDEX($A$5:$P$5,SMALL(IF(--($A460:$P460&lt;$A$6:$P$6),COLUMN($A$5:$P$5),IF($A460:$P460="غ",COLUMN($A$5:$P$5))),COLUMNS($A$7:O460)))),"")</f>
        <v/>
      </c>
      <c r="AF460" s="5" t="str">
        <f>IFERROR(IF($O460=0,"",INDEX($A$5:$P$5,SMALL(IF(--($A460:$P460&lt;$A$6:$P$6),COLUMN($A$5:$P$5),IF($A460:$P460="غ",COLUMN($A$5:$P$5))),COLUMNS($A$7:P460)))),"")</f>
        <v/>
      </c>
    </row>
    <row r="461" spans="1:32">
      <c r="A461" s="9">
        <f>الرصد!O463</f>
        <v>0</v>
      </c>
      <c r="B461" s="9">
        <f>الرصد!P463</f>
        <v>0</v>
      </c>
      <c r="C461" s="9">
        <f>الرصد!Q463</f>
        <v>0</v>
      </c>
      <c r="D461" s="9">
        <f>الرصد!T463</f>
        <v>0</v>
      </c>
      <c r="E461" s="9">
        <f>الرصد!W463</f>
        <v>0</v>
      </c>
      <c r="F461" s="9">
        <f>الرصد!Z463</f>
        <v>0</v>
      </c>
      <c r="G461" s="9">
        <f>الرصد!AC463</f>
        <v>0</v>
      </c>
      <c r="H461" s="9">
        <f>الرصد!AD463</f>
        <v>0</v>
      </c>
      <c r="I461" s="9">
        <f>الرصد!AE463</f>
        <v>0</v>
      </c>
      <c r="J461" s="9">
        <f>الرصد!AH463</f>
        <v>0</v>
      </c>
      <c r="K461" s="9">
        <f>الرصد!AK463</f>
        <v>0</v>
      </c>
      <c r="L461" s="9">
        <f>الرصد!AN463</f>
        <v>0</v>
      </c>
      <c r="M461" s="9">
        <f>الرصد!AQ463</f>
        <v>0</v>
      </c>
      <c r="N461" s="9">
        <f>الرصد!AR463</f>
        <v>0</v>
      </c>
      <c r="O461" s="9">
        <f>الرصد!AS463</f>
        <v>0</v>
      </c>
      <c r="P461" s="9">
        <f>الرصد!AT463</f>
        <v>0</v>
      </c>
      <c r="Q461" s="5" t="str">
        <f>IFERROR(IF($O461=0,"",INDEX($A$5:$P$5,SMALL(IF(--($A461:$P461&lt;$A$6:$P$6),COLUMN($A$5:$P$5),IF($A461:$P461="غ",COLUMN($A$5:$P$5))),COLUMNS($A$7:A461)))),"")</f>
        <v/>
      </c>
      <c r="R461" s="5" t="str">
        <f>IFERROR(IF($O461=0,"",INDEX($A$5:$P$5,SMALL(IF(--($A461:$P461&lt;$A$6:$P$6),COLUMN($A$5:$P$5),IF($A461:$P461="غ",COLUMN($A$5:$P$5))),COLUMNS($A$7:B461)))),"")</f>
        <v/>
      </c>
      <c r="S461" s="5" t="str">
        <f>IFERROR(IF($O461=0,"",INDEX($A$5:$P$5,SMALL(IF(--($A461:$P461&lt;$A$6:$P$6),COLUMN($A$5:$P$5),IF($A461:$P461="غ",COLUMN($A$5:$P$5))),COLUMNS($A$7:C461)))),"")</f>
        <v/>
      </c>
      <c r="T461" s="5" t="str">
        <f>IFERROR(IF($O461=0,"",INDEX($A$5:$P$5,SMALL(IF(--($A461:$P461&lt;$A$6:$P$6),COLUMN($A$5:$P$5),IF($A461:$P461="غ",COLUMN($A$5:$P$5))),COLUMNS($A$7:D461)))),"")</f>
        <v/>
      </c>
      <c r="U461" s="5" t="str">
        <f>IFERROR(IF($O461=0,"",INDEX($A$5:$P$5,SMALL(IF(--($A461:$P461&lt;$A$6:$P$6),COLUMN($A$5:$P$5),IF($A461:$P461="غ",COLUMN($A$5:$P$5))),COLUMNS($A$7:E461)))),"")</f>
        <v/>
      </c>
      <c r="V461" s="5" t="str">
        <f>IFERROR(IF($O461=0,"",INDEX($A$5:$P$5,SMALL(IF(--($A461:$P461&lt;$A$6:$P$6),COLUMN($A$5:$P$5),IF($A461:$P461="غ",COLUMN($A$5:$P$5))),COLUMNS($A$7:F461)))),"")</f>
        <v/>
      </c>
      <c r="W461" s="5" t="str">
        <f>IFERROR(IF($O461=0,"",INDEX($A$5:$P$5,SMALL(IF(--($A461:$P461&lt;$A$6:$P$6),COLUMN($A$5:$P$5),IF($A461:$P461="غ",COLUMN($A$5:$P$5))),COLUMNS($A$7:G461)))),"")</f>
        <v/>
      </c>
      <c r="X461" s="5" t="str">
        <f>IFERROR(IF($O461=0,"",INDEX($A$5:$P$5,SMALL(IF(--($A461:$P461&lt;$A$6:$P$6),COLUMN($A$5:$P$5),IF($A461:$P461="غ",COLUMN($A$5:$P$5))),COLUMNS($A$7:H461)))),"")</f>
        <v/>
      </c>
      <c r="Y461" s="5" t="str">
        <f>IFERROR(IF($O461=0,"",INDEX($A$5:$P$5,SMALL(IF(--($A461:$P461&lt;$A$6:$P$6),COLUMN($A$5:$P$5),IF($A461:$P461="غ",COLUMN($A$5:$P$5))),COLUMNS($A$7:I461)))),"")</f>
        <v/>
      </c>
      <c r="Z461" s="5" t="str">
        <f>IFERROR(IF($O461=0,"",INDEX($A$5:$P$5,SMALL(IF(--($A461:$P461&lt;$A$6:$P$6),COLUMN($A$5:$P$5),IF($A461:$P461="غ",COLUMN($A$5:$P$5))),COLUMNS($A$7:J461)))),"")</f>
        <v/>
      </c>
      <c r="AA461" s="5" t="str">
        <f>IFERROR(IF($O461=0,"",INDEX($A$5:$P$5,SMALL(IF(--($A461:$P461&lt;$A$6:$P$6),COLUMN($A$5:$P$5),IF($A461:$P461="غ",COLUMN($A$5:$P$5))),COLUMNS($A$7:K461)))),"")</f>
        <v/>
      </c>
      <c r="AB461" s="5" t="str">
        <f>IFERROR(IF($O461=0,"",INDEX($A$5:$P$5,SMALL(IF(--($A461:$P461&lt;$A$6:$P$6),COLUMN($A$5:$P$5),IF($A461:$P461="غ",COLUMN($A$5:$P$5))),COLUMNS($A$7:L461)))),"")</f>
        <v/>
      </c>
      <c r="AC461" s="5" t="str">
        <f>IFERROR(IF($O461=0,"",INDEX($A$5:$P$5,SMALL(IF(--($A461:$P461&lt;$A$6:$P$6),COLUMN($A$5:$P$5),IF($A461:$P461="غ",COLUMN($A$5:$P$5))),COLUMNS($A$7:M461)))),"")</f>
        <v/>
      </c>
      <c r="AD461" s="5" t="str">
        <f>IFERROR(IF($O461=0,"",INDEX($A$5:$P$5,SMALL(IF(--($A461:$P461&lt;$A$6:$P$6),COLUMN($A$5:$P$5),IF($A461:$P461="غ",COLUMN($A$5:$P$5))),COLUMNS($A$7:N461)))),"")</f>
        <v/>
      </c>
      <c r="AE461" s="5" t="str">
        <f>IFERROR(IF($O461=0,"",INDEX($A$5:$P$5,SMALL(IF(--($A461:$P461&lt;$A$6:$P$6),COLUMN($A$5:$P$5),IF($A461:$P461="غ",COLUMN($A$5:$P$5))),COLUMNS($A$7:O461)))),"")</f>
        <v/>
      </c>
      <c r="AF461" s="5" t="str">
        <f>IFERROR(IF($O461=0,"",INDEX($A$5:$P$5,SMALL(IF(--($A461:$P461&lt;$A$6:$P$6),COLUMN($A$5:$P$5),IF($A461:$P461="غ",COLUMN($A$5:$P$5))),COLUMNS($A$7:P461)))),"")</f>
        <v/>
      </c>
    </row>
    <row r="462" spans="1:32">
      <c r="A462" s="9">
        <f>الرصد!O464</f>
        <v>0</v>
      </c>
      <c r="B462" s="9">
        <f>الرصد!P464</f>
        <v>0</v>
      </c>
      <c r="C462" s="9">
        <f>الرصد!Q464</f>
        <v>0</v>
      </c>
      <c r="D462" s="9">
        <f>الرصد!T464</f>
        <v>0</v>
      </c>
      <c r="E462" s="9">
        <f>الرصد!W464</f>
        <v>0</v>
      </c>
      <c r="F462" s="9">
        <f>الرصد!Z464</f>
        <v>0</v>
      </c>
      <c r="G462" s="9">
        <f>الرصد!AC464</f>
        <v>0</v>
      </c>
      <c r="H462" s="9">
        <f>الرصد!AD464</f>
        <v>0</v>
      </c>
      <c r="I462" s="9">
        <f>الرصد!AE464</f>
        <v>0</v>
      </c>
      <c r="J462" s="9">
        <f>الرصد!AH464</f>
        <v>0</v>
      </c>
      <c r="K462" s="9">
        <f>الرصد!AK464</f>
        <v>0</v>
      </c>
      <c r="L462" s="9">
        <f>الرصد!AN464</f>
        <v>0</v>
      </c>
      <c r="M462" s="9">
        <f>الرصد!AQ464</f>
        <v>0</v>
      </c>
      <c r="N462" s="9">
        <f>الرصد!AR464</f>
        <v>0</v>
      </c>
      <c r="O462" s="9">
        <f>الرصد!AS464</f>
        <v>0</v>
      </c>
      <c r="P462" s="9">
        <f>الرصد!AT464</f>
        <v>0</v>
      </c>
      <c r="Q462" s="5" t="str">
        <f>IFERROR(IF($O462=0,"",INDEX($A$5:$P$5,SMALL(IF(--($A462:$P462&lt;$A$6:$P$6),COLUMN($A$5:$P$5),IF($A462:$P462="غ",COLUMN($A$5:$P$5))),COLUMNS($A$7:A462)))),"")</f>
        <v/>
      </c>
      <c r="R462" s="5" t="str">
        <f>IFERROR(IF($O462=0,"",INDEX($A$5:$P$5,SMALL(IF(--($A462:$P462&lt;$A$6:$P$6),COLUMN($A$5:$P$5),IF($A462:$P462="غ",COLUMN($A$5:$P$5))),COLUMNS($A$7:B462)))),"")</f>
        <v/>
      </c>
      <c r="S462" s="5" t="str">
        <f>IFERROR(IF($O462=0,"",INDEX($A$5:$P$5,SMALL(IF(--($A462:$P462&lt;$A$6:$P$6),COLUMN($A$5:$P$5),IF($A462:$P462="غ",COLUMN($A$5:$P$5))),COLUMNS($A$7:C462)))),"")</f>
        <v/>
      </c>
      <c r="T462" s="5" t="str">
        <f>IFERROR(IF($O462=0,"",INDEX($A$5:$P$5,SMALL(IF(--($A462:$P462&lt;$A$6:$P$6),COLUMN($A$5:$P$5),IF($A462:$P462="غ",COLUMN($A$5:$P$5))),COLUMNS($A$7:D462)))),"")</f>
        <v/>
      </c>
      <c r="U462" s="5" t="str">
        <f>IFERROR(IF($O462=0,"",INDEX($A$5:$P$5,SMALL(IF(--($A462:$P462&lt;$A$6:$P$6),COLUMN($A$5:$P$5),IF($A462:$P462="غ",COLUMN($A$5:$P$5))),COLUMNS($A$7:E462)))),"")</f>
        <v/>
      </c>
      <c r="V462" s="5" t="str">
        <f>IFERROR(IF($O462=0,"",INDEX($A$5:$P$5,SMALL(IF(--($A462:$P462&lt;$A$6:$P$6),COLUMN($A$5:$P$5),IF($A462:$P462="غ",COLUMN($A$5:$P$5))),COLUMNS($A$7:F462)))),"")</f>
        <v/>
      </c>
      <c r="W462" s="5" t="str">
        <f>IFERROR(IF($O462=0,"",INDEX($A$5:$P$5,SMALL(IF(--($A462:$P462&lt;$A$6:$P$6),COLUMN($A$5:$P$5),IF($A462:$P462="غ",COLUMN($A$5:$P$5))),COLUMNS($A$7:G462)))),"")</f>
        <v/>
      </c>
      <c r="X462" s="5" t="str">
        <f>IFERROR(IF($O462=0,"",INDEX($A$5:$P$5,SMALL(IF(--($A462:$P462&lt;$A$6:$P$6),COLUMN($A$5:$P$5),IF($A462:$P462="غ",COLUMN($A$5:$P$5))),COLUMNS($A$7:H462)))),"")</f>
        <v/>
      </c>
      <c r="Y462" s="5" t="str">
        <f>IFERROR(IF($O462=0,"",INDEX($A$5:$P$5,SMALL(IF(--($A462:$P462&lt;$A$6:$P$6),COLUMN($A$5:$P$5),IF($A462:$P462="غ",COLUMN($A$5:$P$5))),COLUMNS($A$7:I462)))),"")</f>
        <v/>
      </c>
      <c r="Z462" s="5" t="str">
        <f>IFERROR(IF($O462=0,"",INDEX($A$5:$P$5,SMALL(IF(--($A462:$P462&lt;$A$6:$P$6),COLUMN($A$5:$P$5),IF($A462:$P462="غ",COLUMN($A$5:$P$5))),COLUMNS($A$7:J462)))),"")</f>
        <v/>
      </c>
      <c r="AA462" s="5" t="str">
        <f>IFERROR(IF($O462=0,"",INDEX($A$5:$P$5,SMALL(IF(--($A462:$P462&lt;$A$6:$P$6),COLUMN($A$5:$P$5),IF($A462:$P462="غ",COLUMN($A$5:$P$5))),COLUMNS($A$7:K462)))),"")</f>
        <v/>
      </c>
      <c r="AB462" s="5" t="str">
        <f>IFERROR(IF($O462=0,"",INDEX($A$5:$P$5,SMALL(IF(--($A462:$P462&lt;$A$6:$P$6),COLUMN($A$5:$P$5),IF($A462:$P462="غ",COLUMN($A$5:$P$5))),COLUMNS($A$7:L462)))),"")</f>
        <v/>
      </c>
      <c r="AC462" s="5" t="str">
        <f>IFERROR(IF($O462=0,"",INDEX($A$5:$P$5,SMALL(IF(--($A462:$P462&lt;$A$6:$P$6),COLUMN($A$5:$P$5),IF($A462:$P462="غ",COLUMN($A$5:$P$5))),COLUMNS($A$7:M462)))),"")</f>
        <v/>
      </c>
      <c r="AD462" s="5" t="str">
        <f>IFERROR(IF($O462=0,"",INDEX($A$5:$P$5,SMALL(IF(--($A462:$P462&lt;$A$6:$P$6),COLUMN($A$5:$P$5),IF($A462:$P462="غ",COLUMN($A$5:$P$5))),COLUMNS($A$7:N462)))),"")</f>
        <v/>
      </c>
      <c r="AE462" s="5" t="str">
        <f>IFERROR(IF($O462=0,"",INDEX($A$5:$P$5,SMALL(IF(--($A462:$P462&lt;$A$6:$P$6),COLUMN($A$5:$P$5),IF($A462:$P462="غ",COLUMN($A$5:$P$5))),COLUMNS($A$7:O462)))),"")</f>
        <v/>
      </c>
      <c r="AF462" s="5" t="str">
        <f>IFERROR(IF($O462=0,"",INDEX($A$5:$P$5,SMALL(IF(--($A462:$P462&lt;$A$6:$P$6),COLUMN($A$5:$P$5),IF($A462:$P462="غ",COLUMN($A$5:$P$5))),COLUMNS($A$7:P462)))),"")</f>
        <v/>
      </c>
    </row>
    <row r="463" spans="1:32">
      <c r="A463" s="9">
        <f>الرصد!O465</f>
        <v>0</v>
      </c>
      <c r="B463" s="9">
        <f>الرصد!P465</f>
        <v>0</v>
      </c>
      <c r="C463" s="9">
        <f>الرصد!Q465</f>
        <v>0</v>
      </c>
      <c r="D463" s="9">
        <f>الرصد!T465</f>
        <v>0</v>
      </c>
      <c r="E463" s="9">
        <f>الرصد!W465</f>
        <v>0</v>
      </c>
      <c r="F463" s="9">
        <f>الرصد!Z465</f>
        <v>0</v>
      </c>
      <c r="G463" s="9">
        <f>الرصد!AC465</f>
        <v>0</v>
      </c>
      <c r="H463" s="9">
        <f>الرصد!AD465</f>
        <v>0</v>
      </c>
      <c r="I463" s="9">
        <f>الرصد!AE465</f>
        <v>0</v>
      </c>
      <c r="J463" s="9">
        <f>الرصد!AH465</f>
        <v>0</v>
      </c>
      <c r="K463" s="9">
        <f>الرصد!AK465</f>
        <v>0</v>
      </c>
      <c r="L463" s="9">
        <f>الرصد!AN465</f>
        <v>0</v>
      </c>
      <c r="M463" s="9">
        <f>الرصد!AQ465</f>
        <v>0</v>
      </c>
      <c r="N463" s="9">
        <f>الرصد!AR465</f>
        <v>0</v>
      </c>
      <c r="O463" s="9">
        <f>الرصد!AS465</f>
        <v>0</v>
      </c>
      <c r="P463" s="9">
        <f>الرصد!AT465</f>
        <v>0</v>
      </c>
      <c r="Q463" s="5" t="str">
        <f>IFERROR(IF($O463=0,"",INDEX($A$5:$P$5,SMALL(IF(--($A463:$P463&lt;$A$6:$P$6),COLUMN($A$5:$P$5),IF($A463:$P463="غ",COLUMN($A$5:$P$5))),COLUMNS($A$7:A463)))),"")</f>
        <v/>
      </c>
      <c r="R463" s="5" t="str">
        <f>IFERROR(IF($O463=0,"",INDEX($A$5:$P$5,SMALL(IF(--($A463:$P463&lt;$A$6:$P$6),COLUMN($A$5:$P$5),IF($A463:$P463="غ",COLUMN($A$5:$P$5))),COLUMNS($A$7:B463)))),"")</f>
        <v/>
      </c>
      <c r="S463" s="5" t="str">
        <f>IFERROR(IF($O463=0,"",INDEX($A$5:$P$5,SMALL(IF(--($A463:$P463&lt;$A$6:$P$6),COLUMN($A$5:$P$5),IF($A463:$P463="غ",COLUMN($A$5:$P$5))),COLUMNS($A$7:C463)))),"")</f>
        <v/>
      </c>
      <c r="T463" s="5" t="str">
        <f>IFERROR(IF($O463=0,"",INDEX($A$5:$P$5,SMALL(IF(--($A463:$P463&lt;$A$6:$P$6),COLUMN($A$5:$P$5),IF($A463:$P463="غ",COLUMN($A$5:$P$5))),COLUMNS($A$7:D463)))),"")</f>
        <v/>
      </c>
      <c r="U463" s="5" t="str">
        <f>IFERROR(IF($O463=0,"",INDEX($A$5:$P$5,SMALL(IF(--($A463:$P463&lt;$A$6:$P$6),COLUMN($A$5:$P$5),IF($A463:$P463="غ",COLUMN($A$5:$P$5))),COLUMNS($A$7:E463)))),"")</f>
        <v/>
      </c>
      <c r="V463" s="5" t="str">
        <f>IFERROR(IF($O463=0,"",INDEX($A$5:$P$5,SMALL(IF(--($A463:$P463&lt;$A$6:$P$6),COLUMN($A$5:$P$5),IF($A463:$P463="غ",COLUMN($A$5:$P$5))),COLUMNS($A$7:F463)))),"")</f>
        <v/>
      </c>
      <c r="W463" s="5" t="str">
        <f>IFERROR(IF($O463=0,"",INDEX($A$5:$P$5,SMALL(IF(--($A463:$P463&lt;$A$6:$P$6),COLUMN($A$5:$P$5),IF($A463:$P463="غ",COLUMN($A$5:$P$5))),COLUMNS($A$7:G463)))),"")</f>
        <v/>
      </c>
      <c r="X463" s="5" t="str">
        <f>IFERROR(IF($O463=0,"",INDEX($A$5:$P$5,SMALL(IF(--($A463:$P463&lt;$A$6:$P$6),COLUMN($A$5:$P$5),IF($A463:$P463="غ",COLUMN($A$5:$P$5))),COLUMNS($A$7:H463)))),"")</f>
        <v/>
      </c>
      <c r="Y463" s="5" t="str">
        <f>IFERROR(IF($O463=0,"",INDEX($A$5:$P$5,SMALL(IF(--($A463:$P463&lt;$A$6:$P$6),COLUMN($A$5:$P$5),IF($A463:$P463="غ",COLUMN($A$5:$P$5))),COLUMNS($A$7:I463)))),"")</f>
        <v/>
      </c>
      <c r="Z463" s="5" t="str">
        <f>IFERROR(IF($O463=0,"",INDEX($A$5:$P$5,SMALL(IF(--($A463:$P463&lt;$A$6:$P$6),COLUMN($A$5:$P$5),IF($A463:$P463="غ",COLUMN($A$5:$P$5))),COLUMNS($A$7:J463)))),"")</f>
        <v/>
      </c>
      <c r="AA463" s="5" t="str">
        <f>IFERROR(IF($O463=0,"",INDEX($A$5:$P$5,SMALL(IF(--($A463:$P463&lt;$A$6:$P$6),COLUMN($A$5:$P$5),IF($A463:$P463="غ",COLUMN($A$5:$P$5))),COLUMNS($A$7:K463)))),"")</f>
        <v/>
      </c>
      <c r="AB463" s="5" t="str">
        <f>IFERROR(IF($O463=0,"",INDEX($A$5:$P$5,SMALL(IF(--($A463:$P463&lt;$A$6:$P$6),COLUMN($A$5:$P$5),IF($A463:$P463="غ",COLUMN($A$5:$P$5))),COLUMNS($A$7:L463)))),"")</f>
        <v/>
      </c>
      <c r="AC463" s="5" t="str">
        <f>IFERROR(IF($O463=0,"",INDEX($A$5:$P$5,SMALL(IF(--($A463:$P463&lt;$A$6:$P$6),COLUMN($A$5:$P$5),IF($A463:$P463="غ",COLUMN($A$5:$P$5))),COLUMNS($A$7:M463)))),"")</f>
        <v/>
      </c>
      <c r="AD463" s="5" t="str">
        <f>IFERROR(IF($O463=0,"",INDEX($A$5:$P$5,SMALL(IF(--($A463:$P463&lt;$A$6:$P$6),COLUMN($A$5:$P$5),IF($A463:$P463="غ",COLUMN($A$5:$P$5))),COLUMNS($A$7:N463)))),"")</f>
        <v/>
      </c>
      <c r="AE463" s="5" t="str">
        <f>IFERROR(IF($O463=0,"",INDEX($A$5:$P$5,SMALL(IF(--($A463:$P463&lt;$A$6:$P$6),COLUMN($A$5:$P$5),IF($A463:$P463="غ",COLUMN($A$5:$P$5))),COLUMNS($A$7:O463)))),"")</f>
        <v/>
      </c>
      <c r="AF463" s="5" t="str">
        <f>IFERROR(IF($O463=0,"",INDEX($A$5:$P$5,SMALL(IF(--($A463:$P463&lt;$A$6:$P$6),COLUMN($A$5:$P$5),IF($A463:$P463="غ",COLUMN($A$5:$P$5))),COLUMNS($A$7:P463)))),"")</f>
        <v/>
      </c>
    </row>
    <row r="464" spans="1:32">
      <c r="A464" s="9">
        <f>الرصد!O466</f>
        <v>0</v>
      </c>
      <c r="B464" s="9">
        <f>الرصد!P466</f>
        <v>0</v>
      </c>
      <c r="C464" s="9">
        <f>الرصد!Q466</f>
        <v>0</v>
      </c>
      <c r="D464" s="9">
        <f>الرصد!T466</f>
        <v>0</v>
      </c>
      <c r="E464" s="9">
        <f>الرصد!W466</f>
        <v>0</v>
      </c>
      <c r="F464" s="9">
        <f>الرصد!Z466</f>
        <v>0</v>
      </c>
      <c r="G464" s="9">
        <f>الرصد!AC466</f>
        <v>0</v>
      </c>
      <c r="H464" s="9">
        <f>الرصد!AD466</f>
        <v>0</v>
      </c>
      <c r="I464" s="9">
        <f>الرصد!AE466</f>
        <v>0</v>
      </c>
      <c r="J464" s="9">
        <f>الرصد!AH466</f>
        <v>0</v>
      </c>
      <c r="K464" s="9">
        <f>الرصد!AK466</f>
        <v>0</v>
      </c>
      <c r="L464" s="9">
        <f>الرصد!AN466</f>
        <v>0</v>
      </c>
      <c r="M464" s="9">
        <f>الرصد!AQ466</f>
        <v>0</v>
      </c>
      <c r="N464" s="9">
        <f>الرصد!AR466</f>
        <v>0</v>
      </c>
      <c r="O464" s="9">
        <f>الرصد!AS466</f>
        <v>0</v>
      </c>
      <c r="P464" s="9">
        <f>الرصد!AT466</f>
        <v>0</v>
      </c>
      <c r="Q464" s="5" t="str">
        <f>IFERROR(IF($O464=0,"",INDEX($A$5:$P$5,SMALL(IF(--($A464:$P464&lt;$A$6:$P$6),COLUMN($A$5:$P$5),IF($A464:$P464="غ",COLUMN($A$5:$P$5))),COLUMNS($A$7:A464)))),"")</f>
        <v/>
      </c>
      <c r="R464" s="5" t="str">
        <f>IFERROR(IF($O464=0,"",INDEX($A$5:$P$5,SMALL(IF(--($A464:$P464&lt;$A$6:$P$6),COLUMN($A$5:$P$5),IF($A464:$P464="غ",COLUMN($A$5:$P$5))),COLUMNS($A$7:B464)))),"")</f>
        <v/>
      </c>
      <c r="S464" s="5" t="str">
        <f>IFERROR(IF($O464=0,"",INDEX($A$5:$P$5,SMALL(IF(--($A464:$P464&lt;$A$6:$P$6),COLUMN($A$5:$P$5),IF($A464:$P464="غ",COLUMN($A$5:$P$5))),COLUMNS($A$7:C464)))),"")</f>
        <v/>
      </c>
      <c r="T464" s="5" t="str">
        <f>IFERROR(IF($O464=0,"",INDEX($A$5:$P$5,SMALL(IF(--($A464:$P464&lt;$A$6:$P$6),COLUMN($A$5:$P$5),IF($A464:$P464="غ",COLUMN($A$5:$P$5))),COLUMNS($A$7:D464)))),"")</f>
        <v/>
      </c>
      <c r="U464" s="5" t="str">
        <f>IFERROR(IF($O464=0,"",INDEX($A$5:$P$5,SMALL(IF(--($A464:$P464&lt;$A$6:$P$6),COLUMN($A$5:$P$5),IF($A464:$P464="غ",COLUMN($A$5:$P$5))),COLUMNS($A$7:E464)))),"")</f>
        <v/>
      </c>
      <c r="V464" s="5" t="str">
        <f>IFERROR(IF($O464=0,"",INDEX($A$5:$P$5,SMALL(IF(--($A464:$P464&lt;$A$6:$P$6),COLUMN($A$5:$P$5),IF($A464:$P464="غ",COLUMN($A$5:$P$5))),COLUMNS($A$7:F464)))),"")</f>
        <v/>
      </c>
      <c r="W464" s="5" t="str">
        <f>IFERROR(IF($O464=0,"",INDEX($A$5:$P$5,SMALL(IF(--($A464:$P464&lt;$A$6:$P$6),COLUMN($A$5:$P$5),IF($A464:$P464="غ",COLUMN($A$5:$P$5))),COLUMNS($A$7:G464)))),"")</f>
        <v/>
      </c>
      <c r="X464" s="5" t="str">
        <f>IFERROR(IF($O464=0,"",INDEX($A$5:$P$5,SMALL(IF(--($A464:$P464&lt;$A$6:$P$6),COLUMN($A$5:$P$5),IF($A464:$P464="غ",COLUMN($A$5:$P$5))),COLUMNS($A$7:H464)))),"")</f>
        <v/>
      </c>
      <c r="Y464" s="5" t="str">
        <f>IFERROR(IF($O464=0,"",INDEX($A$5:$P$5,SMALL(IF(--($A464:$P464&lt;$A$6:$P$6),COLUMN($A$5:$P$5),IF($A464:$P464="غ",COLUMN($A$5:$P$5))),COLUMNS($A$7:I464)))),"")</f>
        <v/>
      </c>
      <c r="Z464" s="5" t="str">
        <f>IFERROR(IF($O464=0,"",INDEX($A$5:$P$5,SMALL(IF(--($A464:$P464&lt;$A$6:$P$6),COLUMN($A$5:$P$5),IF($A464:$P464="غ",COLUMN($A$5:$P$5))),COLUMNS($A$7:J464)))),"")</f>
        <v/>
      </c>
      <c r="AA464" s="5" t="str">
        <f>IFERROR(IF($O464=0,"",INDEX($A$5:$P$5,SMALL(IF(--($A464:$P464&lt;$A$6:$P$6),COLUMN($A$5:$P$5),IF($A464:$P464="غ",COLUMN($A$5:$P$5))),COLUMNS($A$7:K464)))),"")</f>
        <v/>
      </c>
      <c r="AB464" s="5" t="str">
        <f>IFERROR(IF($O464=0,"",INDEX($A$5:$P$5,SMALL(IF(--($A464:$P464&lt;$A$6:$P$6),COLUMN($A$5:$P$5),IF($A464:$P464="غ",COLUMN($A$5:$P$5))),COLUMNS($A$7:L464)))),"")</f>
        <v/>
      </c>
      <c r="AC464" s="5" t="str">
        <f>IFERROR(IF($O464=0,"",INDEX($A$5:$P$5,SMALL(IF(--($A464:$P464&lt;$A$6:$P$6),COLUMN($A$5:$P$5),IF($A464:$P464="غ",COLUMN($A$5:$P$5))),COLUMNS($A$7:M464)))),"")</f>
        <v/>
      </c>
      <c r="AD464" s="5" t="str">
        <f>IFERROR(IF($O464=0,"",INDEX($A$5:$P$5,SMALL(IF(--($A464:$P464&lt;$A$6:$P$6),COLUMN($A$5:$P$5),IF($A464:$P464="غ",COLUMN($A$5:$P$5))),COLUMNS($A$7:N464)))),"")</f>
        <v/>
      </c>
      <c r="AE464" s="5" t="str">
        <f>IFERROR(IF($O464=0,"",INDEX($A$5:$P$5,SMALL(IF(--($A464:$P464&lt;$A$6:$P$6),COLUMN($A$5:$P$5),IF($A464:$P464="غ",COLUMN($A$5:$P$5))),COLUMNS($A$7:O464)))),"")</f>
        <v/>
      </c>
      <c r="AF464" s="5" t="str">
        <f>IFERROR(IF($O464=0,"",INDEX($A$5:$P$5,SMALL(IF(--($A464:$P464&lt;$A$6:$P$6),COLUMN($A$5:$P$5),IF($A464:$P464="غ",COLUMN($A$5:$P$5))),COLUMNS($A$7:P464)))),"")</f>
        <v/>
      </c>
    </row>
    <row r="465" spans="1:32">
      <c r="A465" s="9">
        <f>الرصد!O467</f>
        <v>0</v>
      </c>
      <c r="B465" s="9">
        <f>الرصد!P467</f>
        <v>0</v>
      </c>
      <c r="C465" s="9">
        <f>الرصد!Q467</f>
        <v>0</v>
      </c>
      <c r="D465" s="9">
        <f>الرصد!T467</f>
        <v>0</v>
      </c>
      <c r="E465" s="9">
        <f>الرصد!W467</f>
        <v>0</v>
      </c>
      <c r="F465" s="9">
        <f>الرصد!Z467</f>
        <v>0</v>
      </c>
      <c r="G465" s="9">
        <f>الرصد!AC467</f>
        <v>0</v>
      </c>
      <c r="H465" s="9">
        <f>الرصد!AD467</f>
        <v>0</v>
      </c>
      <c r="I465" s="9">
        <f>الرصد!AE467</f>
        <v>0</v>
      </c>
      <c r="J465" s="9">
        <f>الرصد!AH467</f>
        <v>0</v>
      </c>
      <c r="K465" s="9">
        <f>الرصد!AK467</f>
        <v>0</v>
      </c>
      <c r="L465" s="9">
        <f>الرصد!AN467</f>
        <v>0</v>
      </c>
      <c r="M465" s="9">
        <f>الرصد!AQ467</f>
        <v>0</v>
      </c>
      <c r="N465" s="9">
        <f>الرصد!AR467</f>
        <v>0</v>
      </c>
      <c r="O465" s="9">
        <f>الرصد!AS467</f>
        <v>0</v>
      </c>
      <c r="P465" s="9">
        <f>الرصد!AT467</f>
        <v>0</v>
      </c>
      <c r="Q465" s="5" t="str">
        <f>IFERROR(IF($O465=0,"",INDEX($A$5:$P$5,SMALL(IF(--($A465:$P465&lt;$A$6:$P$6),COLUMN($A$5:$P$5),IF($A465:$P465="غ",COLUMN($A$5:$P$5))),COLUMNS($A$7:A465)))),"")</f>
        <v/>
      </c>
      <c r="R465" s="5" t="str">
        <f>IFERROR(IF($O465=0,"",INDEX($A$5:$P$5,SMALL(IF(--($A465:$P465&lt;$A$6:$P$6),COLUMN($A$5:$P$5),IF($A465:$P465="غ",COLUMN($A$5:$P$5))),COLUMNS($A$7:B465)))),"")</f>
        <v/>
      </c>
      <c r="S465" s="5" t="str">
        <f>IFERROR(IF($O465=0,"",INDEX($A$5:$P$5,SMALL(IF(--($A465:$P465&lt;$A$6:$P$6),COLUMN($A$5:$P$5),IF($A465:$P465="غ",COLUMN($A$5:$P$5))),COLUMNS($A$7:C465)))),"")</f>
        <v/>
      </c>
      <c r="T465" s="5" t="str">
        <f>IFERROR(IF($O465=0,"",INDEX($A$5:$P$5,SMALL(IF(--($A465:$P465&lt;$A$6:$P$6),COLUMN($A$5:$P$5),IF($A465:$P465="غ",COLUMN($A$5:$P$5))),COLUMNS($A$7:D465)))),"")</f>
        <v/>
      </c>
      <c r="U465" s="5" t="str">
        <f>IFERROR(IF($O465=0,"",INDEX($A$5:$P$5,SMALL(IF(--($A465:$P465&lt;$A$6:$P$6),COLUMN($A$5:$P$5),IF($A465:$P465="غ",COLUMN($A$5:$P$5))),COLUMNS($A$7:E465)))),"")</f>
        <v/>
      </c>
      <c r="V465" s="5" t="str">
        <f>IFERROR(IF($O465=0,"",INDEX($A$5:$P$5,SMALL(IF(--($A465:$P465&lt;$A$6:$P$6),COLUMN($A$5:$P$5),IF($A465:$P465="غ",COLUMN($A$5:$P$5))),COLUMNS($A$7:F465)))),"")</f>
        <v/>
      </c>
      <c r="W465" s="5" t="str">
        <f>IFERROR(IF($O465=0,"",INDEX($A$5:$P$5,SMALL(IF(--($A465:$P465&lt;$A$6:$P$6),COLUMN($A$5:$P$5),IF($A465:$P465="غ",COLUMN($A$5:$P$5))),COLUMNS($A$7:G465)))),"")</f>
        <v/>
      </c>
      <c r="X465" s="5" t="str">
        <f>IFERROR(IF($O465=0,"",INDEX($A$5:$P$5,SMALL(IF(--($A465:$P465&lt;$A$6:$P$6),COLUMN($A$5:$P$5),IF($A465:$P465="غ",COLUMN($A$5:$P$5))),COLUMNS($A$7:H465)))),"")</f>
        <v/>
      </c>
      <c r="Y465" s="5" t="str">
        <f>IFERROR(IF($O465=0,"",INDEX($A$5:$P$5,SMALL(IF(--($A465:$P465&lt;$A$6:$P$6),COLUMN($A$5:$P$5),IF($A465:$P465="غ",COLUMN($A$5:$P$5))),COLUMNS($A$7:I465)))),"")</f>
        <v/>
      </c>
      <c r="Z465" s="5" t="str">
        <f>IFERROR(IF($O465=0,"",INDEX($A$5:$P$5,SMALL(IF(--($A465:$P465&lt;$A$6:$P$6),COLUMN($A$5:$P$5),IF($A465:$P465="غ",COLUMN($A$5:$P$5))),COLUMNS($A$7:J465)))),"")</f>
        <v/>
      </c>
      <c r="AA465" s="5" t="str">
        <f>IFERROR(IF($O465=0,"",INDEX($A$5:$P$5,SMALL(IF(--($A465:$P465&lt;$A$6:$P$6),COLUMN($A$5:$P$5),IF($A465:$P465="غ",COLUMN($A$5:$P$5))),COLUMNS($A$7:K465)))),"")</f>
        <v/>
      </c>
      <c r="AB465" s="5" t="str">
        <f>IFERROR(IF($O465=0,"",INDEX($A$5:$P$5,SMALL(IF(--($A465:$P465&lt;$A$6:$P$6),COLUMN($A$5:$P$5),IF($A465:$P465="غ",COLUMN($A$5:$P$5))),COLUMNS($A$7:L465)))),"")</f>
        <v/>
      </c>
      <c r="AC465" s="5" t="str">
        <f>IFERROR(IF($O465=0,"",INDEX($A$5:$P$5,SMALL(IF(--($A465:$P465&lt;$A$6:$P$6),COLUMN($A$5:$P$5),IF($A465:$P465="غ",COLUMN($A$5:$P$5))),COLUMNS($A$7:M465)))),"")</f>
        <v/>
      </c>
      <c r="AD465" s="5" t="str">
        <f>IFERROR(IF($O465=0,"",INDEX($A$5:$P$5,SMALL(IF(--($A465:$P465&lt;$A$6:$P$6),COLUMN($A$5:$P$5),IF($A465:$P465="غ",COLUMN($A$5:$P$5))),COLUMNS($A$7:N465)))),"")</f>
        <v/>
      </c>
      <c r="AE465" s="5" t="str">
        <f>IFERROR(IF($O465=0,"",INDEX($A$5:$P$5,SMALL(IF(--($A465:$P465&lt;$A$6:$P$6),COLUMN($A$5:$P$5),IF($A465:$P465="غ",COLUMN($A$5:$P$5))),COLUMNS($A$7:O465)))),"")</f>
        <v/>
      </c>
      <c r="AF465" s="5" t="str">
        <f>IFERROR(IF($O465=0,"",INDEX($A$5:$P$5,SMALL(IF(--($A465:$P465&lt;$A$6:$P$6),COLUMN($A$5:$P$5),IF($A465:$P465="غ",COLUMN($A$5:$P$5))),COLUMNS($A$7:P465)))),"")</f>
        <v/>
      </c>
    </row>
    <row r="466" spans="1:32">
      <c r="A466" s="9">
        <f>الرصد!O468</f>
        <v>0</v>
      </c>
      <c r="B466" s="9">
        <f>الرصد!P468</f>
        <v>0</v>
      </c>
      <c r="C466" s="9">
        <f>الرصد!Q468</f>
        <v>0</v>
      </c>
      <c r="D466" s="9">
        <f>الرصد!T468</f>
        <v>0</v>
      </c>
      <c r="E466" s="9">
        <f>الرصد!W468</f>
        <v>0</v>
      </c>
      <c r="F466" s="9">
        <f>الرصد!Z468</f>
        <v>0</v>
      </c>
      <c r="G466" s="9">
        <f>الرصد!AC468</f>
        <v>0</v>
      </c>
      <c r="H466" s="9">
        <f>الرصد!AD468</f>
        <v>0</v>
      </c>
      <c r="I466" s="9">
        <f>الرصد!AE468</f>
        <v>0</v>
      </c>
      <c r="J466" s="9">
        <f>الرصد!AH468</f>
        <v>0</v>
      </c>
      <c r="K466" s="9">
        <f>الرصد!AK468</f>
        <v>0</v>
      </c>
      <c r="L466" s="9">
        <f>الرصد!AN468</f>
        <v>0</v>
      </c>
      <c r="M466" s="9">
        <f>الرصد!AQ468</f>
        <v>0</v>
      </c>
      <c r="N466" s="9">
        <f>الرصد!AR468</f>
        <v>0</v>
      </c>
      <c r="O466" s="9">
        <f>الرصد!AS468</f>
        <v>0</v>
      </c>
      <c r="P466" s="9">
        <f>الرصد!AT468</f>
        <v>0</v>
      </c>
      <c r="Q466" s="5" t="str">
        <f>IFERROR(IF($O466=0,"",INDEX($A$5:$P$5,SMALL(IF(--($A466:$P466&lt;$A$6:$P$6),COLUMN($A$5:$P$5),IF($A466:$P466="غ",COLUMN($A$5:$P$5))),COLUMNS($A$7:A466)))),"")</f>
        <v/>
      </c>
      <c r="R466" s="5" t="str">
        <f>IFERROR(IF($O466=0,"",INDEX($A$5:$P$5,SMALL(IF(--($A466:$P466&lt;$A$6:$P$6),COLUMN($A$5:$P$5),IF($A466:$P466="غ",COLUMN($A$5:$P$5))),COLUMNS($A$7:B466)))),"")</f>
        <v/>
      </c>
      <c r="S466" s="5" t="str">
        <f>IFERROR(IF($O466=0,"",INDEX($A$5:$P$5,SMALL(IF(--($A466:$P466&lt;$A$6:$P$6),COLUMN($A$5:$P$5),IF($A466:$P466="غ",COLUMN($A$5:$P$5))),COLUMNS($A$7:C466)))),"")</f>
        <v/>
      </c>
      <c r="T466" s="5" t="str">
        <f>IFERROR(IF($O466=0,"",INDEX($A$5:$P$5,SMALL(IF(--($A466:$P466&lt;$A$6:$P$6),COLUMN($A$5:$P$5),IF($A466:$P466="غ",COLUMN($A$5:$P$5))),COLUMNS($A$7:D466)))),"")</f>
        <v/>
      </c>
      <c r="U466" s="5" t="str">
        <f>IFERROR(IF($O466=0,"",INDEX($A$5:$P$5,SMALL(IF(--($A466:$P466&lt;$A$6:$P$6),COLUMN($A$5:$P$5),IF($A466:$P466="غ",COLUMN($A$5:$P$5))),COLUMNS($A$7:E466)))),"")</f>
        <v/>
      </c>
      <c r="V466" s="5" t="str">
        <f>IFERROR(IF($O466=0,"",INDEX($A$5:$P$5,SMALL(IF(--($A466:$P466&lt;$A$6:$P$6),COLUMN($A$5:$P$5),IF($A466:$P466="غ",COLUMN($A$5:$P$5))),COLUMNS($A$7:F466)))),"")</f>
        <v/>
      </c>
      <c r="W466" s="5" t="str">
        <f>IFERROR(IF($O466=0,"",INDEX($A$5:$P$5,SMALL(IF(--($A466:$P466&lt;$A$6:$P$6),COLUMN($A$5:$P$5),IF($A466:$P466="غ",COLUMN($A$5:$P$5))),COLUMNS($A$7:G466)))),"")</f>
        <v/>
      </c>
      <c r="X466" s="5" t="str">
        <f>IFERROR(IF($O466=0,"",INDEX($A$5:$P$5,SMALL(IF(--($A466:$P466&lt;$A$6:$P$6),COLUMN($A$5:$P$5),IF($A466:$P466="غ",COLUMN($A$5:$P$5))),COLUMNS($A$7:H466)))),"")</f>
        <v/>
      </c>
      <c r="Y466" s="5" t="str">
        <f>IFERROR(IF($O466=0,"",INDEX($A$5:$P$5,SMALL(IF(--($A466:$P466&lt;$A$6:$P$6),COLUMN($A$5:$P$5),IF($A466:$P466="غ",COLUMN($A$5:$P$5))),COLUMNS($A$7:I466)))),"")</f>
        <v/>
      </c>
      <c r="Z466" s="5" t="str">
        <f>IFERROR(IF($O466=0,"",INDEX($A$5:$P$5,SMALL(IF(--($A466:$P466&lt;$A$6:$P$6),COLUMN($A$5:$P$5),IF($A466:$P466="غ",COLUMN($A$5:$P$5))),COLUMNS($A$7:J466)))),"")</f>
        <v/>
      </c>
      <c r="AA466" s="5" t="str">
        <f>IFERROR(IF($O466=0,"",INDEX($A$5:$P$5,SMALL(IF(--($A466:$P466&lt;$A$6:$P$6),COLUMN($A$5:$P$5),IF($A466:$P466="غ",COLUMN($A$5:$P$5))),COLUMNS($A$7:K466)))),"")</f>
        <v/>
      </c>
      <c r="AB466" s="5" t="str">
        <f>IFERROR(IF($O466=0,"",INDEX($A$5:$P$5,SMALL(IF(--($A466:$P466&lt;$A$6:$P$6),COLUMN($A$5:$P$5),IF($A466:$P466="غ",COLUMN($A$5:$P$5))),COLUMNS($A$7:L466)))),"")</f>
        <v/>
      </c>
      <c r="AC466" s="5" t="str">
        <f>IFERROR(IF($O466=0,"",INDEX($A$5:$P$5,SMALL(IF(--($A466:$P466&lt;$A$6:$P$6),COLUMN($A$5:$P$5),IF($A466:$P466="غ",COLUMN($A$5:$P$5))),COLUMNS($A$7:M466)))),"")</f>
        <v/>
      </c>
      <c r="AD466" s="5" t="str">
        <f>IFERROR(IF($O466=0,"",INDEX($A$5:$P$5,SMALL(IF(--($A466:$P466&lt;$A$6:$P$6),COLUMN($A$5:$P$5),IF($A466:$P466="غ",COLUMN($A$5:$P$5))),COLUMNS($A$7:N466)))),"")</f>
        <v/>
      </c>
      <c r="AE466" s="5" t="str">
        <f>IFERROR(IF($O466=0,"",INDEX($A$5:$P$5,SMALL(IF(--($A466:$P466&lt;$A$6:$P$6),COLUMN($A$5:$P$5),IF($A466:$P466="غ",COLUMN($A$5:$P$5))),COLUMNS($A$7:O466)))),"")</f>
        <v/>
      </c>
      <c r="AF466" s="5" t="str">
        <f>IFERROR(IF($O466=0,"",INDEX($A$5:$P$5,SMALL(IF(--($A466:$P466&lt;$A$6:$P$6),COLUMN($A$5:$P$5),IF($A466:$P466="غ",COLUMN($A$5:$P$5))),COLUMNS($A$7:P466)))),"")</f>
        <v/>
      </c>
    </row>
    <row r="467" spans="1:32">
      <c r="A467" s="9">
        <f>الرصد!O469</f>
        <v>0</v>
      </c>
      <c r="B467" s="9">
        <f>الرصد!P469</f>
        <v>0</v>
      </c>
      <c r="C467" s="9">
        <f>الرصد!Q469</f>
        <v>0</v>
      </c>
      <c r="D467" s="9">
        <f>الرصد!T469</f>
        <v>0</v>
      </c>
      <c r="E467" s="9">
        <f>الرصد!W469</f>
        <v>0</v>
      </c>
      <c r="F467" s="9">
        <f>الرصد!Z469</f>
        <v>0</v>
      </c>
      <c r="G467" s="9">
        <f>الرصد!AC469</f>
        <v>0</v>
      </c>
      <c r="H467" s="9">
        <f>الرصد!AD469</f>
        <v>0</v>
      </c>
      <c r="I467" s="9">
        <f>الرصد!AE469</f>
        <v>0</v>
      </c>
      <c r="J467" s="9">
        <f>الرصد!AH469</f>
        <v>0</v>
      </c>
      <c r="K467" s="9">
        <f>الرصد!AK469</f>
        <v>0</v>
      </c>
      <c r="L467" s="9">
        <f>الرصد!AN469</f>
        <v>0</v>
      </c>
      <c r="M467" s="9">
        <f>الرصد!AQ469</f>
        <v>0</v>
      </c>
      <c r="N467" s="9">
        <f>الرصد!AR469</f>
        <v>0</v>
      </c>
      <c r="O467" s="9">
        <f>الرصد!AS469</f>
        <v>0</v>
      </c>
      <c r="P467" s="9">
        <f>الرصد!AT469</f>
        <v>0</v>
      </c>
      <c r="Q467" s="5" t="str">
        <f>IFERROR(IF($O467=0,"",INDEX($A$5:$P$5,SMALL(IF(--($A467:$P467&lt;$A$6:$P$6),COLUMN($A$5:$P$5),IF($A467:$P467="غ",COLUMN($A$5:$P$5))),COLUMNS($A$7:A467)))),"")</f>
        <v/>
      </c>
      <c r="R467" s="5" t="str">
        <f>IFERROR(IF($O467=0,"",INDEX($A$5:$P$5,SMALL(IF(--($A467:$P467&lt;$A$6:$P$6),COLUMN($A$5:$P$5),IF($A467:$P467="غ",COLUMN($A$5:$P$5))),COLUMNS($A$7:B467)))),"")</f>
        <v/>
      </c>
      <c r="S467" s="5" t="str">
        <f>IFERROR(IF($O467=0,"",INDEX($A$5:$P$5,SMALL(IF(--($A467:$P467&lt;$A$6:$P$6),COLUMN($A$5:$P$5),IF($A467:$P467="غ",COLUMN($A$5:$P$5))),COLUMNS($A$7:C467)))),"")</f>
        <v/>
      </c>
      <c r="T467" s="5" t="str">
        <f>IFERROR(IF($O467=0,"",INDEX($A$5:$P$5,SMALL(IF(--($A467:$P467&lt;$A$6:$P$6),COLUMN($A$5:$P$5),IF($A467:$P467="غ",COLUMN($A$5:$P$5))),COLUMNS($A$7:D467)))),"")</f>
        <v/>
      </c>
      <c r="U467" s="5" t="str">
        <f>IFERROR(IF($O467=0,"",INDEX($A$5:$P$5,SMALL(IF(--($A467:$P467&lt;$A$6:$P$6),COLUMN($A$5:$P$5),IF($A467:$P467="غ",COLUMN($A$5:$P$5))),COLUMNS($A$7:E467)))),"")</f>
        <v/>
      </c>
      <c r="V467" s="5" t="str">
        <f>IFERROR(IF($O467=0,"",INDEX($A$5:$P$5,SMALL(IF(--($A467:$P467&lt;$A$6:$P$6),COLUMN($A$5:$P$5),IF($A467:$P467="غ",COLUMN($A$5:$P$5))),COLUMNS($A$7:F467)))),"")</f>
        <v/>
      </c>
      <c r="W467" s="5" t="str">
        <f>IFERROR(IF($O467=0,"",INDEX($A$5:$P$5,SMALL(IF(--($A467:$P467&lt;$A$6:$P$6),COLUMN($A$5:$P$5),IF($A467:$P467="غ",COLUMN($A$5:$P$5))),COLUMNS($A$7:G467)))),"")</f>
        <v/>
      </c>
      <c r="X467" s="5" t="str">
        <f>IFERROR(IF($O467=0,"",INDEX($A$5:$P$5,SMALL(IF(--($A467:$P467&lt;$A$6:$P$6),COLUMN($A$5:$P$5),IF($A467:$P467="غ",COLUMN($A$5:$P$5))),COLUMNS($A$7:H467)))),"")</f>
        <v/>
      </c>
      <c r="Y467" s="5" t="str">
        <f>IFERROR(IF($O467=0,"",INDEX($A$5:$P$5,SMALL(IF(--($A467:$P467&lt;$A$6:$P$6),COLUMN($A$5:$P$5),IF($A467:$P467="غ",COLUMN($A$5:$P$5))),COLUMNS($A$7:I467)))),"")</f>
        <v/>
      </c>
      <c r="Z467" s="5" t="str">
        <f>IFERROR(IF($O467=0,"",INDEX($A$5:$P$5,SMALL(IF(--($A467:$P467&lt;$A$6:$P$6),COLUMN($A$5:$P$5),IF($A467:$P467="غ",COLUMN($A$5:$P$5))),COLUMNS($A$7:J467)))),"")</f>
        <v/>
      </c>
      <c r="AA467" s="5" t="str">
        <f>IFERROR(IF($O467=0,"",INDEX($A$5:$P$5,SMALL(IF(--($A467:$P467&lt;$A$6:$P$6),COLUMN($A$5:$P$5),IF($A467:$P467="غ",COLUMN($A$5:$P$5))),COLUMNS($A$7:K467)))),"")</f>
        <v/>
      </c>
      <c r="AB467" s="5" t="str">
        <f>IFERROR(IF($O467=0,"",INDEX($A$5:$P$5,SMALL(IF(--($A467:$P467&lt;$A$6:$P$6),COLUMN($A$5:$P$5),IF($A467:$P467="غ",COLUMN($A$5:$P$5))),COLUMNS($A$7:L467)))),"")</f>
        <v/>
      </c>
      <c r="AC467" s="5" t="str">
        <f>IFERROR(IF($O467=0,"",INDEX($A$5:$P$5,SMALL(IF(--($A467:$P467&lt;$A$6:$P$6),COLUMN($A$5:$P$5),IF($A467:$P467="غ",COLUMN($A$5:$P$5))),COLUMNS($A$7:M467)))),"")</f>
        <v/>
      </c>
      <c r="AD467" s="5" t="str">
        <f>IFERROR(IF($O467=0,"",INDEX($A$5:$P$5,SMALL(IF(--($A467:$P467&lt;$A$6:$P$6),COLUMN($A$5:$P$5),IF($A467:$P467="غ",COLUMN($A$5:$P$5))),COLUMNS($A$7:N467)))),"")</f>
        <v/>
      </c>
      <c r="AE467" s="5" t="str">
        <f>IFERROR(IF($O467=0,"",INDEX($A$5:$P$5,SMALL(IF(--($A467:$P467&lt;$A$6:$P$6),COLUMN($A$5:$P$5),IF($A467:$P467="غ",COLUMN($A$5:$P$5))),COLUMNS($A$7:O467)))),"")</f>
        <v/>
      </c>
      <c r="AF467" s="5" t="str">
        <f>IFERROR(IF($O467=0,"",INDEX($A$5:$P$5,SMALL(IF(--($A467:$P467&lt;$A$6:$P$6),COLUMN($A$5:$P$5),IF($A467:$P467="غ",COLUMN($A$5:$P$5))),COLUMNS($A$7:P467)))),"")</f>
        <v/>
      </c>
    </row>
    <row r="468" spans="1:32">
      <c r="A468" s="9">
        <f>الرصد!O470</f>
        <v>0</v>
      </c>
      <c r="B468" s="9">
        <f>الرصد!P470</f>
        <v>0</v>
      </c>
      <c r="C468" s="9">
        <f>الرصد!Q470</f>
        <v>0</v>
      </c>
      <c r="D468" s="9">
        <f>الرصد!T470</f>
        <v>0</v>
      </c>
      <c r="E468" s="9">
        <f>الرصد!W470</f>
        <v>0</v>
      </c>
      <c r="F468" s="9">
        <f>الرصد!Z470</f>
        <v>0</v>
      </c>
      <c r="G468" s="9">
        <f>الرصد!AC470</f>
        <v>0</v>
      </c>
      <c r="H468" s="9">
        <f>الرصد!AD470</f>
        <v>0</v>
      </c>
      <c r="I468" s="9">
        <f>الرصد!AE470</f>
        <v>0</v>
      </c>
      <c r="J468" s="9">
        <f>الرصد!AH470</f>
        <v>0</v>
      </c>
      <c r="K468" s="9">
        <f>الرصد!AK470</f>
        <v>0</v>
      </c>
      <c r="L468" s="9">
        <f>الرصد!AN470</f>
        <v>0</v>
      </c>
      <c r="M468" s="9">
        <f>الرصد!AQ470</f>
        <v>0</v>
      </c>
      <c r="N468" s="9">
        <f>الرصد!AR470</f>
        <v>0</v>
      </c>
      <c r="O468" s="9">
        <f>الرصد!AS470</f>
        <v>0</v>
      </c>
      <c r="P468" s="9">
        <f>الرصد!AT470</f>
        <v>0</v>
      </c>
      <c r="Q468" s="5" t="str">
        <f>IFERROR(IF($O468=0,"",INDEX($A$5:$P$5,SMALL(IF(--($A468:$P468&lt;$A$6:$P$6),COLUMN($A$5:$P$5),IF($A468:$P468="غ",COLUMN($A$5:$P$5))),COLUMNS($A$7:A468)))),"")</f>
        <v/>
      </c>
      <c r="R468" s="5" t="str">
        <f>IFERROR(IF($O468=0,"",INDEX($A$5:$P$5,SMALL(IF(--($A468:$P468&lt;$A$6:$P$6),COLUMN($A$5:$P$5),IF($A468:$P468="غ",COLUMN($A$5:$P$5))),COLUMNS($A$7:B468)))),"")</f>
        <v/>
      </c>
      <c r="S468" s="5" t="str">
        <f>IFERROR(IF($O468=0,"",INDEX($A$5:$P$5,SMALL(IF(--($A468:$P468&lt;$A$6:$P$6),COLUMN($A$5:$P$5),IF($A468:$P468="غ",COLUMN($A$5:$P$5))),COLUMNS($A$7:C468)))),"")</f>
        <v/>
      </c>
      <c r="T468" s="5" t="str">
        <f>IFERROR(IF($O468=0,"",INDEX($A$5:$P$5,SMALL(IF(--($A468:$P468&lt;$A$6:$P$6),COLUMN($A$5:$P$5),IF($A468:$P468="غ",COLUMN($A$5:$P$5))),COLUMNS($A$7:D468)))),"")</f>
        <v/>
      </c>
      <c r="U468" s="5" t="str">
        <f>IFERROR(IF($O468=0,"",INDEX($A$5:$P$5,SMALL(IF(--($A468:$P468&lt;$A$6:$P$6),COLUMN($A$5:$P$5),IF($A468:$P468="غ",COLUMN($A$5:$P$5))),COLUMNS($A$7:E468)))),"")</f>
        <v/>
      </c>
      <c r="V468" s="5" t="str">
        <f>IFERROR(IF($O468=0,"",INDEX($A$5:$P$5,SMALL(IF(--($A468:$P468&lt;$A$6:$P$6),COLUMN($A$5:$P$5),IF($A468:$P468="غ",COLUMN($A$5:$P$5))),COLUMNS($A$7:F468)))),"")</f>
        <v/>
      </c>
      <c r="W468" s="5" t="str">
        <f>IFERROR(IF($O468=0,"",INDEX($A$5:$P$5,SMALL(IF(--($A468:$P468&lt;$A$6:$P$6),COLUMN($A$5:$P$5),IF($A468:$P468="غ",COLUMN($A$5:$P$5))),COLUMNS($A$7:G468)))),"")</f>
        <v/>
      </c>
      <c r="X468" s="5" t="str">
        <f>IFERROR(IF($O468=0,"",INDEX($A$5:$P$5,SMALL(IF(--($A468:$P468&lt;$A$6:$P$6),COLUMN($A$5:$P$5),IF($A468:$P468="غ",COLUMN($A$5:$P$5))),COLUMNS($A$7:H468)))),"")</f>
        <v/>
      </c>
      <c r="Y468" s="5" t="str">
        <f>IFERROR(IF($O468=0,"",INDEX($A$5:$P$5,SMALL(IF(--($A468:$P468&lt;$A$6:$P$6),COLUMN($A$5:$P$5),IF($A468:$P468="غ",COLUMN($A$5:$P$5))),COLUMNS($A$7:I468)))),"")</f>
        <v/>
      </c>
      <c r="Z468" s="5" t="str">
        <f>IFERROR(IF($O468=0,"",INDEX($A$5:$P$5,SMALL(IF(--($A468:$P468&lt;$A$6:$P$6),COLUMN($A$5:$P$5),IF($A468:$P468="غ",COLUMN($A$5:$P$5))),COLUMNS($A$7:J468)))),"")</f>
        <v/>
      </c>
      <c r="AA468" s="5" t="str">
        <f>IFERROR(IF($O468=0,"",INDEX($A$5:$P$5,SMALL(IF(--($A468:$P468&lt;$A$6:$P$6),COLUMN($A$5:$P$5),IF($A468:$P468="غ",COLUMN($A$5:$P$5))),COLUMNS($A$7:K468)))),"")</f>
        <v/>
      </c>
      <c r="AB468" s="5" t="str">
        <f>IFERROR(IF($O468=0,"",INDEX($A$5:$P$5,SMALL(IF(--($A468:$P468&lt;$A$6:$P$6),COLUMN($A$5:$P$5),IF($A468:$P468="غ",COLUMN($A$5:$P$5))),COLUMNS($A$7:L468)))),"")</f>
        <v/>
      </c>
      <c r="AC468" s="5" t="str">
        <f>IFERROR(IF($O468=0,"",INDEX($A$5:$P$5,SMALL(IF(--($A468:$P468&lt;$A$6:$P$6),COLUMN($A$5:$P$5),IF($A468:$P468="غ",COLUMN($A$5:$P$5))),COLUMNS($A$7:M468)))),"")</f>
        <v/>
      </c>
      <c r="AD468" s="5" t="str">
        <f>IFERROR(IF($O468=0,"",INDEX($A$5:$P$5,SMALL(IF(--($A468:$P468&lt;$A$6:$P$6),COLUMN($A$5:$P$5),IF($A468:$P468="غ",COLUMN($A$5:$P$5))),COLUMNS($A$7:N468)))),"")</f>
        <v/>
      </c>
      <c r="AE468" s="5" t="str">
        <f>IFERROR(IF($O468=0,"",INDEX($A$5:$P$5,SMALL(IF(--($A468:$P468&lt;$A$6:$P$6),COLUMN($A$5:$P$5),IF($A468:$P468="غ",COLUMN($A$5:$P$5))),COLUMNS($A$7:O468)))),"")</f>
        <v/>
      </c>
      <c r="AF468" s="5" t="str">
        <f>IFERROR(IF($O468=0,"",INDEX($A$5:$P$5,SMALL(IF(--($A468:$P468&lt;$A$6:$P$6),COLUMN($A$5:$P$5),IF($A468:$P468="غ",COLUMN($A$5:$P$5))),COLUMNS($A$7:P468)))),"")</f>
        <v/>
      </c>
    </row>
    <row r="469" spans="1:32">
      <c r="A469" s="9">
        <f>الرصد!O471</f>
        <v>0</v>
      </c>
      <c r="B469" s="9">
        <f>الرصد!P471</f>
        <v>0</v>
      </c>
      <c r="C469" s="9">
        <f>الرصد!Q471</f>
        <v>0</v>
      </c>
      <c r="D469" s="9">
        <f>الرصد!T471</f>
        <v>0</v>
      </c>
      <c r="E469" s="9">
        <f>الرصد!W471</f>
        <v>0</v>
      </c>
      <c r="F469" s="9">
        <f>الرصد!Z471</f>
        <v>0</v>
      </c>
      <c r="G469" s="9">
        <f>الرصد!AC471</f>
        <v>0</v>
      </c>
      <c r="H469" s="9">
        <f>الرصد!AD471</f>
        <v>0</v>
      </c>
      <c r="I469" s="9">
        <f>الرصد!AE471</f>
        <v>0</v>
      </c>
      <c r="J469" s="9">
        <f>الرصد!AH471</f>
        <v>0</v>
      </c>
      <c r="K469" s="9">
        <f>الرصد!AK471</f>
        <v>0</v>
      </c>
      <c r="L469" s="9">
        <f>الرصد!AN471</f>
        <v>0</v>
      </c>
      <c r="M469" s="9">
        <f>الرصد!AQ471</f>
        <v>0</v>
      </c>
      <c r="N469" s="9">
        <f>الرصد!AR471</f>
        <v>0</v>
      </c>
      <c r="O469" s="9">
        <f>الرصد!AS471</f>
        <v>0</v>
      </c>
      <c r="P469" s="9">
        <f>الرصد!AT471</f>
        <v>0</v>
      </c>
      <c r="Q469" s="5" t="str">
        <f>IFERROR(IF($O469=0,"",INDEX($A$5:$P$5,SMALL(IF(--($A469:$P469&lt;$A$6:$P$6),COLUMN($A$5:$P$5),IF($A469:$P469="غ",COLUMN($A$5:$P$5))),COLUMNS($A$7:A469)))),"")</f>
        <v/>
      </c>
      <c r="R469" s="5" t="str">
        <f>IFERROR(IF($O469=0,"",INDEX($A$5:$P$5,SMALL(IF(--($A469:$P469&lt;$A$6:$P$6),COLUMN($A$5:$P$5),IF($A469:$P469="غ",COLUMN($A$5:$P$5))),COLUMNS($A$7:B469)))),"")</f>
        <v/>
      </c>
      <c r="S469" s="5" t="str">
        <f>IFERROR(IF($O469=0,"",INDEX($A$5:$P$5,SMALL(IF(--($A469:$P469&lt;$A$6:$P$6),COLUMN($A$5:$P$5),IF($A469:$P469="غ",COLUMN($A$5:$P$5))),COLUMNS($A$7:C469)))),"")</f>
        <v/>
      </c>
      <c r="T469" s="5" t="str">
        <f>IFERROR(IF($O469=0,"",INDEX($A$5:$P$5,SMALL(IF(--($A469:$P469&lt;$A$6:$P$6),COLUMN($A$5:$P$5),IF($A469:$P469="غ",COLUMN($A$5:$P$5))),COLUMNS($A$7:D469)))),"")</f>
        <v/>
      </c>
      <c r="U469" s="5" t="str">
        <f>IFERROR(IF($O469=0,"",INDEX($A$5:$P$5,SMALL(IF(--($A469:$P469&lt;$A$6:$P$6),COLUMN($A$5:$P$5),IF($A469:$P469="غ",COLUMN($A$5:$P$5))),COLUMNS($A$7:E469)))),"")</f>
        <v/>
      </c>
      <c r="V469" s="5" t="str">
        <f>IFERROR(IF($O469=0,"",INDEX($A$5:$P$5,SMALL(IF(--($A469:$P469&lt;$A$6:$P$6),COLUMN($A$5:$P$5),IF($A469:$P469="غ",COLUMN($A$5:$P$5))),COLUMNS($A$7:F469)))),"")</f>
        <v/>
      </c>
      <c r="W469" s="5" t="str">
        <f>IFERROR(IF($O469=0,"",INDEX($A$5:$P$5,SMALL(IF(--($A469:$P469&lt;$A$6:$P$6),COLUMN($A$5:$P$5),IF($A469:$P469="غ",COLUMN($A$5:$P$5))),COLUMNS($A$7:G469)))),"")</f>
        <v/>
      </c>
      <c r="X469" s="5" t="str">
        <f>IFERROR(IF($O469=0,"",INDEX($A$5:$P$5,SMALL(IF(--($A469:$P469&lt;$A$6:$P$6),COLUMN($A$5:$P$5),IF($A469:$P469="غ",COLUMN($A$5:$P$5))),COLUMNS($A$7:H469)))),"")</f>
        <v/>
      </c>
      <c r="Y469" s="5" t="str">
        <f>IFERROR(IF($O469=0,"",INDEX($A$5:$P$5,SMALL(IF(--($A469:$P469&lt;$A$6:$P$6),COLUMN($A$5:$P$5),IF($A469:$P469="غ",COLUMN($A$5:$P$5))),COLUMNS($A$7:I469)))),"")</f>
        <v/>
      </c>
      <c r="Z469" s="5" t="str">
        <f>IFERROR(IF($O469=0,"",INDEX($A$5:$P$5,SMALL(IF(--($A469:$P469&lt;$A$6:$P$6),COLUMN($A$5:$P$5),IF($A469:$P469="غ",COLUMN($A$5:$P$5))),COLUMNS($A$7:J469)))),"")</f>
        <v/>
      </c>
      <c r="AA469" s="5" t="str">
        <f>IFERROR(IF($O469=0,"",INDEX($A$5:$P$5,SMALL(IF(--($A469:$P469&lt;$A$6:$P$6),COLUMN($A$5:$P$5),IF($A469:$P469="غ",COLUMN($A$5:$P$5))),COLUMNS($A$7:K469)))),"")</f>
        <v/>
      </c>
      <c r="AB469" s="5" t="str">
        <f>IFERROR(IF($O469=0,"",INDEX($A$5:$P$5,SMALL(IF(--($A469:$P469&lt;$A$6:$P$6),COLUMN($A$5:$P$5),IF($A469:$P469="غ",COLUMN($A$5:$P$5))),COLUMNS($A$7:L469)))),"")</f>
        <v/>
      </c>
      <c r="AC469" s="5" t="str">
        <f>IFERROR(IF($O469=0,"",INDEX($A$5:$P$5,SMALL(IF(--($A469:$P469&lt;$A$6:$P$6),COLUMN($A$5:$P$5),IF($A469:$P469="غ",COLUMN($A$5:$P$5))),COLUMNS($A$7:M469)))),"")</f>
        <v/>
      </c>
      <c r="AD469" s="5" t="str">
        <f>IFERROR(IF($O469=0,"",INDEX($A$5:$P$5,SMALL(IF(--($A469:$P469&lt;$A$6:$P$6),COLUMN($A$5:$P$5),IF($A469:$P469="غ",COLUMN($A$5:$P$5))),COLUMNS($A$7:N469)))),"")</f>
        <v/>
      </c>
      <c r="AE469" s="5" t="str">
        <f>IFERROR(IF($O469=0,"",INDEX($A$5:$P$5,SMALL(IF(--($A469:$P469&lt;$A$6:$P$6),COLUMN($A$5:$P$5),IF($A469:$P469="غ",COLUMN($A$5:$P$5))),COLUMNS($A$7:O469)))),"")</f>
        <v/>
      </c>
      <c r="AF469" s="5" t="str">
        <f>IFERROR(IF($O469=0,"",INDEX($A$5:$P$5,SMALL(IF(--($A469:$P469&lt;$A$6:$P$6),COLUMN($A$5:$P$5),IF($A469:$P469="غ",COLUMN($A$5:$P$5))),COLUMNS($A$7:P469)))),"")</f>
        <v/>
      </c>
    </row>
    <row r="470" spans="1:32">
      <c r="A470" s="9">
        <f>الرصد!O472</f>
        <v>0</v>
      </c>
      <c r="B470" s="9">
        <f>الرصد!P472</f>
        <v>0</v>
      </c>
      <c r="C470" s="9">
        <f>الرصد!Q472</f>
        <v>0</v>
      </c>
      <c r="D470" s="9">
        <f>الرصد!T472</f>
        <v>0</v>
      </c>
      <c r="E470" s="9">
        <f>الرصد!W472</f>
        <v>0</v>
      </c>
      <c r="F470" s="9">
        <f>الرصد!Z472</f>
        <v>0</v>
      </c>
      <c r="G470" s="9">
        <f>الرصد!AC472</f>
        <v>0</v>
      </c>
      <c r="H470" s="9">
        <f>الرصد!AD472</f>
        <v>0</v>
      </c>
      <c r="I470" s="9">
        <f>الرصد!AE472</f>
        <v>0</v>
      </c>
      <c r="J470" s="9">
        <f>الرصد!AH472</f>
        <v>0</v>
      </c>
      <c r="K470" s="9">
        <f>الرصد!AK472</f>
        <v>0</v>
      </c>
      <c r="L470" s="9">
        <f>الرصد!AN472</f>
        <v>0</v>
      </c>
      <c r="M470" s="9">
        <f>الرصد!AQ472</f>
        <v>0</v>
      </c>
      <c r="N470" s="9">
        <f>الرصد!AR472</f>
        <v>0</v>
      </c>
      <c r="O470" s="9">
        <f>الرصد!AS472</f>
        <v>0</v>
      </c>
      <c r="P470" s="9">
        <f>الرصد!AT472</f>
        <v>0</v>
      </c>
      <c r="Q470" s="5" t="str">
        <f>IFERROR(IF($O470=0,"",INDEX($A$5:$P$5,SMALL(IF(--($A470:$P470&lt;$A$6:$P$6),COLUMN($A$5:$P$5),IF($A470:$P470="غ",COLUMN($A$5:$P$5))),COLUMNS($A$7:A470)))),"")</f>
        <v/>
      </c>
      <c r="R470" s="5" t="str">
        <f>IFERROR(IF($O470=0,"",INDEX($A$5:$P$5,SMALL(IF(--($A470:$P470&lt;$A$6:$P$6),COLUMN($A$5:$P$5),IF($A470:$P470="غ",COLUMN($A$5:$P$5))),COLUMNS($A$7:B470)))),"")</f>
        <v/>
      </c>
      <c r="S470" s="5" t="str">
        <f>IFERROR(IF($O470=0,"",INDEX($A$5:$P$5,SMALL(IF(--($A470:$P470&lt;$A$6:$P$6),COLUMN($A$5:$P$5),IF($A470:$P470="غ",COLUMN($A$5:$P$5))),COLUMNS($A$7:C470)))),"")</f>
        <v/>
      </c>
      <c r="T470" s="5" t="str">
        <f>IFERROR(IF($O470=0,"",INDEX($A$5:$P$5,SMALL(IF(--($A470:$P470&lt;$A$6:$P$6),COLUMN($A$5:$P$5),IF($A470:$P470="غ",COLUMN($A$5:$P$5))),COLUMNS($A$7:D470)))),"")</f>
        <v/>
      </c>
      <c r="U470" s="5" t="str">
        <f>IFERROR(IF($O470=0,"",INDEX($A$5:$P$5,SMALL(IF(--($A470:$P470&lt;$A$6:$P$6),COLUMN($A$5:$P$5),IF($A470:$P470="غ",COLUMN($A$5:$P$5))),COLUMNS($A$7:E470)))),"")</f>
        <v/>
      </c>
      <c r="V470" s="5" t="str">
        <f>IFERROR(IF($O470=0,"",INDEX($A$5:$P$5,SMALL(IF(--($A470:$P470&lt;$A$6:$P$6),COLUMN($A$5:$P$5),IF($A470:$P470="غ",COLUMN($A$5:$P$5))),COLUMNS($A$7:F470)))),"")</f>
        <v/>
      </c>
      <c r="W470" s="5" t="str">
        <f>IFERROR(IF($O470=0,"",INDEX($A$5:$P$5,SMALL(IF(--($A470:$P470&lt;$A$6:$P$6),COLUMN($A$5:$P$5),IF($A470:$P470="غ",COLUMN($A$5:$P$5))),COLUMNS($A$7:G470)))),"")</f>
        <v/>
      </c>
      <c r="X470" s="5" t="str">
        <f>IFERROR(IF($O470=0,"",INDEX($A$5:$P$5,SMALL(IF(--($A470:$P470&lt;$A$6:$P$6),COLUMN($A$5:$P$5),IF($A470:$P470="غ",COLUMN($A$5:$P$5))),COLUMNS($A$7:H470)))),"")</f>
        <v/>
      </c>
      <c r="Y470" s="5" t="str">
        <f>IFERROR(IF($O470=0,"",INDEX($A$5:$P$5,SMALL(IF(--($A470:$P470&lt;$A$6:$P$6),COLUMN($A$5:$P$5),IF($A470:$P470="غ",COLUMN($A$5:$P$5))),COLUMNS($A$7:I470)))),"")</f>
        <v/>
      </c>
      <c r="Z470" s="5" t="str">
        <f>IFERROR(IF($O470=0,"",INDEX($A$5:$P$5,SMALL(IF(--($A470:$P470&lt;$A$6:$P$6),COLUMN($A$5:$P$5),IF($A470:$P470="غ",COLUMN($A$5:$P$5))),COLUMNS($A$7:J470)))),"")</f>
        <v/>
      </c>
      <c r="AA470" s="5" t="str">
        <f>IFERROR(IF($O470=0,"",INDEX($A$5:$P$5,SMALL(IF(--($A470:$P470&lt;$A$6:$P$6),COLUMN($A$5:$P$5),IF($A470:$P470="غ",COLUMN($A$5:$P$5))),COLUMNS($A$7:K470)))),"")</f>
        <v/>
      </c>
      <c r="AB470" s="5" t="str">
        <f>IFERROR(IF($O470=0,"",INDEX($A$5:$P$5,SMALL(IF(--($A470:$P470&lt;$A$6:$P$6),COLUMN($A$5:$P$5),IF($A470:$P470="غ",COLUMN($A$5:$P$5))),COLUMNS($A$7:L470)))),"")</f>
        <v/>
      </c>
      <c r="AC470" s="5" t="str">
        <f>IFERROR(IF($O470=0,"",INDEX($A$5:$P$5,SMALL(IF(--($A470:$P470&lt;$A$6:$P$6),COLUMN($A$5:$P$5),IF($A470:$P470="غ",COLUMN($A$5:$P$5))),COLUMNS($A$7:M470)))),"")</f>
        <v/>
      </c>
      <c r="AD470" s="5" t="str">
        <f>IFERROR(IF($O470=0,"",INDEX($A$5:$P$5,SMALL(IF(--($A470:$P470&lt;$A$6:$P$6),COLUMN($A$5:$P$5),IF($A470:$P470="غ",COLUMN($A$5:$P$5))),COLUMNS($A$7:N470)))),"")</f>
        <v/>
      </c>
      <c r="AE470" s="5" t="str">
        <f>IFERROR(IF($O470=0,"",INDEX($A$5:$P$5,SMALL(IF(--($A470:$P470&lt;$A$6:$P$6),COLUMN($A$5:$P$5),IF($A470:$P470="غ",COLUMN($A$5:$P$5))),COLUMNS($A$7:O470)))),"")</f>
        <v/>
      </c>
      <c r="AF470" s="5" t="str">
        <f>IFERROR(IF($O470=0,"",INDEX($A$5:$P$5,SMALL(IF(--($A470:$P470&lt;$A$6:$P$6),COLUMN($A$5:$P$5),IF($A470:$P470="غ",COLUMN($A$5:$P$5))),COLUMNS($A$7:P470)))),"")</f>
        <v/>
      </c>
    </row>
    <row r="471" spans="1:32">
      <c r="A471" s="9">
        <f>الرصد!O473</f>
        <v>0</v>
      </c>
      <c r="B471" s="9">
        <f>الرصد!P473</f>
        <v>0</v>
      </c>
      <c r="C471" s="9">
        <f>الرصد!Q473</f>
        <v>0</v>
      </c>
      <c r="D471" s="9">
        <f>الرصد!T473</f>
        <v>0</v>
      </c>
      <c r="E471" s="9">
        <f>الرصد!W473</f>
        <v>0</v>
      </c>
      <c r="F471" s="9">
        <f>الرصد!Z473</f>
        <v>0</v>
      </c>
      <c r="G471" s="9">
        <f>الرصد!AC473</f>
        <v>0</v>
      </c>
      <c r="H471" s="9">
        <f>الرصد!AD473</f>
        <v>0</v>
      </c>
      <c r="I471" s="9">
        <f>الرصد!AE473</f>
        <v>0</v>
      </c>
      <c r="J471" s="9">
        <f>الرصد!AH473</f>
        <v>0</v>
      </c>
      <c r="K471" s="9">
        <f>الرصد!AK473</f>
        <v>0</v>
      </c>
      <c r="L471" s="9">
        <f>الرصد!AN473</f>
        <v>0</v>
      </c>
      <c r="M471" s="9">
        <f>الرصد!AQ473</f>
        <v>0</v>
      </c>
      <c r="N471" s="9">
        <f>الرصد!AR473</f>
        <v>0</v>
      </c>
      <c r="O471" s="9">
        <f>الرصد!AS473</f>
        <v>0</v>
      </c>
      <c r="P471" s="9">
        <f>الرصد!AT473</f>
        <v>0</v>
      </c>
      <c r="Q471" s="5" t="str">
        <f>IFERROR(IF($O471=0,"",INDEX($A$5:$P$5,SMALL(IF(--($A471:$P471&lt;$A$6:$P$6),COLUMN($A$5:$P$5),IF($A471:$P471="غ",COLUMN($A$5:$P$5))),COLUMNS($A$7:A471)))),"")</f>
        <v/>
      </c>
      <c r="R471" s="5" t="str">
        <f>IFERROR(IF($O471=0,"",INDEX($A$5:$P$5,SMALL(IF(--($A471:$P471&lt;$A$6:$P$6),COLUMN($A$5:$P$5),IF($A471:$P471="غ",COLUMN($A$5:$P$5))),COLUMNS($A$7:B471)))),"")</f>
        <v/>
      </c>
      <c r="S471" s="5" t="str">
        <f>IFERROR(IF($O471=0,"",INDEX($A$5:$P$5,SMALL(IF(--($A471:$P471&lt;$A$6:$P$6),COLUMN($A$5:$P$5),IF($A471:$P471="غ",COLUMN($A$5:$P$5))),COLUMNS($A$7:C471)))),"")</f>
        <v/>
      </c>
      <c r="T471" s="5" t="str">
        <f>IFERROR(IF($O471=0,"",INDEX($A$5:$P$5,SMALL(IF(--($A471:$P471&lt;$A$6:$P$6),COLUMN($A$5:$P$5),IF($A471:$P471="غ",COLUMN($A$5:$P$5))),COLUMNS($A$7:D471)))),"")</f>
        <v/>
      </c>
      <c r="U471" s="5" t="str">
        <f>IFERROR(IF($O471=0,"",INDEX($A$5:$P$5,SMALL(IF(--($A471:$P471&lt;$A$6:$P$6),COLUMN($A$5:$P$5),IF($A471:$P471="غ",COLUMN($A$5:$P$5))),COLUMNS($A$7:E471)))),"")</f>
        <v/>
      </c>
      <c r="V471" s="5" t="str">
        <f>IFERROR(IF($O471=0,"",INDEX($A$5:$P$5,SMALL(IF(--($A471:$P471&lt;$A$6:$P$6),COLUMN($A$5:$P$5),IF($A471:$P471="غ",COLUMN($A$5:$P$5))),COLUMNS($A$7:F471)))),"")</f>
        <v/>
      </c>
      <c r="W471" s="5" t="str">
        <f>IFERROR(IF($O471=0,"",INDEX($A$5:$P$5,SMALL(IF(--($A471:$P471&lt;$A$6:$P$6),COLUMN($A$5:$P$5),IF($A471:$P471="غ",COLUMN($A$5:$P$5))),COLUMNS($A$7:G471)))),"")</f>
        <v/>
      </c>
      <c r="X471" s="5" t="str">
        <f>IFERROR(IF($O471=0,"",INDEX($A$5:$P$5,SMALL(IF(--($A471:$P471&lt;$A$6:$P$6),COLUMN($A$5:$P$5),IF($A471:$P471="غ",COLUMN($A$5:$P$5))),COLUMNS($A$7:H471)))),"")</f>
        <v/>
      </c>
      <c r="Y471" s="5" t="str">
        <f>IFERROR(IF($O471=0,"",INDEX($A$5:$P$5,SMALL(IF(--($A471:$P471&lt;$A$6:$P$6),COLUMN($A$5:$P$5),IF($A471:$P471="غ",COLUMN($A$5:$P$5))),COLUMNS($A$7:I471)))),"")</f>
        <v/>
      </c>
      <c r="Z471" s="5" t="str">
        <f>IFERROR(IF($O471=0,"",INDEX($A$5:$P$5,SMALL(IF(--($A471:$P471&lt;$A$6:$P$6),COLUMN($A$5:$P$5),IF($A471:$P471="غ",COLUMN($A$5:$P$5))),COLUMNS($A$7:J471)))),"")</f>
        <v/>
      </c>
      <c r="AA471" s="5" t="str">
        <f>IFERROR(IF($O471=0,"",INDEX($A$5:$P$5,SMALL(IF(--($A471:$P471&lt;$A$6:$P$6),COLUMN($A$5:$P$5),IF($A471:$P471="غ",COLUMN($A$5:$P$5))),COLUMNS($A$7:K471)))),"")</f>
        <v/>
      </c>
      <c r="AB471" s="5" t="str">
        <f>IFERROR(IF($O471=0,"",INDEX($A$5:$P$5,SMALL(IF(--($A471:$P471&lt;$A$6:$P$6),COLUMN($A$5:$P$5),IF($A471:$P471="غ",COLUMN($A$5:$P$5))),COLUMNS($A$7:L471)))),"")</f>
        <v/>
      </c>
      <c r="AC471" s="5" t="str">
        <f>IFERROR(IF($O471=0,"",INDEX($A$5:$P$5,SMALL(IF(--($A471:$P471&lt;$A$6:$P$6),COLUMN($A$5:$P$5),IF($A471:$P471="غ",COLUMN($A$5:$P$5))),COLUMNS($A$7:M471)))),"")</f>
        <v/>
      </c>
      <c r="AD471" s="5" t="str">
        <f>IFERROR(IF($O471=0,"",INDEX($A$5:$P$5,SMALL(IF(--($A471:$P471&lt;$A$6:$P$6),COLUMN($A$5:$P$5),IF($A471:$P471="غ",COLUMN($A$5:$P$5))),COLUMNS($A$7:N471)))),"")</f>
        <v/>
      </c>
      <c r="AE471" s="5" t="str">
        <f>IFERROR(IF($O471=0,"",INDEX($A$5:$P$5,SMALL(IF(--($A471:$P471&lt;$A$6:$P$6),COLUMN($A$5:$P$5),IF($A471:$P471="غ",COLUMN($A$5:$P$5))),COLUMNS($A$7:O471)))),"")</f>
        <v/>
      </c>
      <c r="AF471" s="5" t="str">
        <f>IFERROR(IF($O471=0,"",INDEX($A$5:$P$5,SMALL(IF(--($A471:$P471&lt;$A$6:$P$6),COLUMN($A$5:$P$5),IF($A471:$P471="غ",COLUMN($A$5:$P$5))),COLUMNS($A$7:P471)))),"")</f>
        <v/>
      </c>
    </row>
    <row r="472" spans="1:32">
      <c r="A472" s="9">
        <f>الرصد!O474</f>
        <v>0</v>
      </c>
      <c r="B472" s="9">
        <f>الرصد!P474</f>
        <v>0</v>
      </c>
      <c r="C472" s="9">
        <f>الرصد!Q474</f>
        <v>0</v>
      </c>
      <c r="D472" s="9">
        <f>الرصد!T474</f>
        <v>0</v>
      </c>
      <c r="E472" s="9">
        <f>الرصد!W474</f>
        <v>0</v>
      </c>
      <c r="F472" s="9">
        <f>الرصد!Z474</f>
        <v>0</v>
      </c>
      <c r="G472" s="9">
        <f>الرصد!AC474</f>
        <v>0</v>
      </c>
      <c r="H472" s="9">
        <f>الرصد!AD474</f>
        <v>0</v>
      </c>
      <c r="I472" s="9">
        <f>الرصد!AE474</f>
        <v>0</v>
      </c>
      <c r="J472" s="9">
        <f>الرصد!AH474</f>
        <v>0</v>
      </c>
      <c r="K472" s="9">
        <f>الرصد!AK474</f>
        <v>0</v>
      </c>
      <c r="L472" s="9">
        <f>الرصد!AN474</f>
        <v>0</v>
      </c>
      <c r="M472" s="9">
        <f>الرصد!AQ474</f>
        <v>0</v>
      </c>
      <c r="N472" s="9">
        <f>الرصد!AR474</f>
        <v>0</v>
      </c>
      <c r="O472" s="9">
        <f>الرصد!AS474</f>
        <v>0</v>
      </c>
      <c r="P472" s="9">
        <f>الرصد!AT474</f>
        <v>0</v>
      </c>
      <c r="Q472" s="5" t="str">
        <f>IFERROR(IF($O472=0,"",INDEX($A$5:$P$5,SMALL(IF(--($A472:$P472&lt;$A$6:$P$6),COLUMN($A$5:$P$5),IF($A472:$P472="غ",COLUMN($A$5:$P$5))),COLUMNS($A$7:A472)))),"")</f>
        <v/>
      </c>
      <c r="R472" s="5" t="str">
        <f>IFERROR(IF($O472=0,"",INDEX($A$5:$P$5,SMALL(IF(--($A472:$P472&lt;$A$6:$P$6),COLUMN($A$5:$P$5),IF($A472:$P472="غ",COLUMN($A$5:$P$5))),COLUMNS($A$7:B472)))),"")</f>
        <v/>
      </c>
      <c r="S472" s="5" t="str">
        <f>IFERROR(IF($O472=0,"",INDEX($A$5:$P$5,SMALL(IF(--($A472:$P472&lt;$A$6:$P$6),COLUMN($A$5:$P$5),IF($A472:$P472="غ",COLUMN($A$5:$P$5))),COLUMNS($A$7:C472)))),"")</f>
        <v/>
      </c>
      <c r="T472" s="5" t="str">
        <f>IFERROR(IF($O472=0,"",INDEX($A$5:$P$5,SMALL(IF(--($A472:$P472&lt;$A$6:$P$6),COLUMN($A$5:$P$5),IF($A472:$P472="غ",COLUMN($A$5:$P$5))),COLUMNS($A$7:D472)))),"")</f>
        <v/>
      </c>
      <c r="U472" s="5" t="str">
        <f>IFERROR(IF($O472=0,"",INDEX($A$5:$P$5,SMALL(IF(--($A472:$P472&lt;$A$6:$P$6),COLUMN($A$5:$P$5),IF($A472:$P472="غ",COLUMN($A$5:$P$5))),COLUMNS($A$7:E472)))),"")</f>
        <v/>
      </c>
      <c r="V472" s="5" t="str">
        <f>IFERROR(IF($O472=0,"",INDEX($A$5:$P$5,SMALL(IF(--($A472:$P472&lt;$A$6:$P$6),COLUMN($A$5:$P$5),IF($A472:$P472="غ",COLUMN($A$5:$P$5))),COLUMNS($A$7:F472)))),"")</f>
        <v/>
      </c>
      <c r="W472" s="5" t="str">
        <f>IFERROR(IF($O472=0,"",INDEX($A$5:$P$5,SMALL(IF(--($A472:$P472&lt;$A$6:$P$6),COLUMN($A$5:$P$5),IF($A472:$P472="غ",COLUMN($A$5:$P$5))),COLUMNS($A$7:G472)))),"")</f>
        <v/>
      </c>
      <c r="X472" s="5" t="str">
        <f>IFERROR(IF($O472=0,"",INDEX($A$5:$P$5,SMALL(IF(--($A472:$P472&lt;$A$6:$P$6),COLUMN($A$5:$P$5),IF($A472:$P472="غ",COLUMN($A$5:$P$5))),COLUMNS($A$7:H472)))),"")</f>
        <v/>
      </c>
      <c r="Y472" s="5" t="str">
        <f>IFERROR(IF($O472=0,"",INDEX($A$5:$P$5,SMALL(IF(--($A472:$P472&lt;$A$6:$P$6),COLUMN($A$5:$P$5),IF($A472:$P472="غ",COLUMN($A$5:$P$5))),COLUMNS($A$7:I472)))),"")</f>
        <v/>
      </c>
      <c r="Z472" s="5" t="str">
        <f>IFERROR(IF($O472=0,"",INDEX($A$5:$P$5,SMALL(IF(--($A472:$P472&lt;$A$6:$P$6),COLUMN($A$5:$P$5),IF($A472:$P472="غ",COLUMN($A$5:$P$5))),COLUMNS($A$7:J472)))),"")</f>
        <v/>
      </c>
      <c r="AA472" s="5" t="str">
        <f>IFERROR(IF($O472=0,"",INDEX($A$5:$P$5,SMALL(IF(--($A472:$P472&lt;$A$6:$P$6),COLUMN($A$5:$P$5),IF($A472:$P472="غ",COLUMN($A$5:$P$5))),COLUMNS($A$7:K472)))),"")</f>
        <v/>
      </c>
      <c r="AB472" s="5" t="str">
        <f>IFERROR(IF($O472=0,"",INDEX($A$5:$P$5,SMALL(IF(--($A472:$P472&lt;$A$6:$P$6),COLUMN($A$5:$P$5),IF($A472:$P472="غ",COLUMN($A$5:$P$5))),COLUMNS($A$7:L472)))),"")</f>
        <v/>
      </c>
      <c r="AC472" s="5" t="str">
        <f>IFERROR(IF($O472=0,"",INDEX($A$5:$P$5,SMALL(IF(--($A472:$P472&lt;$A$6:$P$6),COLUMN($A$5:$P$5),IF($A472:$P472="غ",COLUMN($A$5:$P$5))),COLUMNS($A$7:M472)))),"")</f>
        <v/>
      </c>
      <c r="AD472" s="5" t="str">
        <f>IFERROR(IF($O472=0,"",INDEX($A$5:$P$5,SMALL(IF(--($A472:$P472&lt;$A$6:$P$6),COLUMN($A$5:$P$5),IF($A472:$P472="غ",COLUMN($A$5:$P$5))),COLUMNS($A$7:N472)))),"")</f>
        <v/>
      </c>
      <c r="AE472" s="5" t="str">
        <f>IFERROR(IF($O472=0,"",INDEX($A$5:$P$5,SMALL(IF(--($A472:$P472&lt;$A$6:$P$6),COLUMN($A$5:$P$5),IF($A472:$P472="غ",COLUMN($A$5:$P$5))),COLUMNS($A$7:O472)))),"")</f>
        <v/>
      </c>
      <c r="AF472" s="5" t="str">
        <f>IFERROR(IF($O472=0,"",INDEX($A$5:$P$5,SMALL(IF(--($A472:$P472&lt;$A$6:$P$6),COLUMN($A$5:$P$5),IF($A472:$P472="غ",COLUMN($A$5:$P$5))),COLUMNS($A$7:P472)))),"")</f>
        <v/>
      </c>
    </row>
    <row r="473" spans="1:32">
      <c r="A473" s="9">
        <f>الرصد!O475</f>
        <v>0</v>
      </c>
      <c r="B473" s="9">
        <f>الرصد!P475</f>
        <v>0</v>
      </c>
      <c r="C473" s="9">
        <f>الرصد!Q475</f>
        <v>0</v>
      </c>
      <c r="D473" s="9">
        <f>الرصد!T475</f>
        <v>0</v>
      </c>
      <c r="E473" s="9">
        <f>الرصد!W475</f>
        <v>0</v>
      </c>
      <c r="F473" s="9">
        <f>الرصد!Z475</f>
        <v>0</v>
      </c>
      <c r="G473" s="9">
        <f>الرصد!AC475</f>
        <v>0</v>
      </c>
      <c r="H473" s="9">
        <f>الرصد!AD475</f>
        <v>0</v>
      </c>
      <c r="I473" s="9">
        <f>الرصد!AE475</f>
        <v>0</v>
      </c>
      <c r="J473" s="9">
        <f>الرصد!AH475</f>
        <v>0</v>
      </c>
      <c r="K473" s="9">
        <f>الرصد!AK475</f>
        <v>0</v>
      </c>
      <c r="L473" s="9">
        <f>الرصد!AN475</f>
        <v>0</v>
      </c>
      <c r="M473" s="9">
        <f>الرصد!AQ475</f>
        <v>0</v>
      </c>
      <c r="N473" s="9">
        <f>الرصد!AR475</f>
        <v>0</v>
      </c>
      <c r="O473" s="9">
        <f>الرصد!AS475</f>
        <v>0</v>
      </c>
      <c r="P473" s="9">
        <f>الرصد!AT475</f>
        <v>0</v>
      </c>
      <c r="Q473" s="5" t="str">
        <f>IFERROR(IF($O473=0,"",INDEX($A$5:$P$5,SMALL(IF(--($A473:$P473&lt;$A$6:$P$6),COLUMN($A$5:$P$5),IF($A473:$P473="غ",COLUMN($A$5:$P$5))),COLUMNS($A$7:A473)))),"")</f>
        <v/>
      </c>
      <c r="R473" s="5" t="str">
        <f>IFERROR(IF($O473=0,"",INDEX($A$5:$P$5,SMALL(IF(--($A473:$P473&lt;$A$6:$P$6),COLUMN($A$5:$P$5),IF($A473:$P473="غ",COLUMN($A$5:$P$5))),COLUMNS($A$7:B473)))),"")</f>
        <v/>
      </c>
      <c r="S473" s="5" t="str">
        <f>IFERROR(IF($O473=0,"",INDEX($A$5:$P$5,SMALL(IF(--($A473:$P473&lt;$A$6:$P$6),COLUMN($A$5:$P$5),IF($A473:$P473="غ",COLUMN($A$5:$P$5))),COLUMNS($A$7:C473)))),"")</f>
        <v/>
      </c>
      <c r="T473" s="5" t="str">
        <f>IFERROR(IF($O473=0,"",INDEX($A$5:$P$5,SMALL(IF(--($A473:$P473&lt;$A$6:$P$6),COLUMN($A$5:$P$5),IF($A473:$P473="غ",COLUMN($A$5:$P$5))),COLUMNS($A$7:D473)))),"")</f>
        <v/>
      </c>
      <c r="U473" s="5" t="str">
        <f>IFERROR(IF($O473=0,"",INDEX($A$5:$P$5,SMALL(IF(--($A473:$P473&lt;$A$6:$P$6),COLUMN($A$5:$P$5),IF($A473:$P473="غ",COLUMN($A$5:$P$5))),COLUMNS($A$7:E473)))),"")</f>
        <v/>
      </c>
      <c r="V473" s="5" t="str">
        <f>IFERROR(IF($O473=0,"",INDEX($A$5:$P$5,SMALL(IF(--($A473:$P473&lt;$A$6:$P$6),COLUMN($A$5:$P$5),IF($A473:$P473="غ",COLUMN($A$5:$P$5))),COLUMNS($A$7:F473)))),"")</f>
        <v/>
      </c>
      <c r="W473" s="5" t="str">
        <f>IFERROR(IF($O473=0,"",INDEX($A$5:$P$5,SMALL(IF(--($A473:$P473&lt;$A$6:$P$6),COLUMN($A$5:$P$5),IF($A473:$P473="غ",COLUMN($A$5:$P$5))),COLUMNS($A$7:G473)))),"")</f>
        <v/>
      </c>
      <c r="X473" s="5" t="str">
        <f>IFERROR(IF($O473=0,"",INDEX($A$5:$P$5,SMALL(IF(--($A473:$P473&lt;$A$6:$P$6),COLUMN($A$5:$P$5),IF($A473:$P473="غ",COLUMN($A$5:$P$5))),COLUMNS($A$7:H473)))),"")</f>
        <v/>
      </c>
      <c r="Y473" s="5" t="str">
        <f>IFERROR(IF($O473=0,"",INDEX($A$5:$P$5,SMALL(IF(--($A473:$P473&lt;$A$6:$P$6),COLUMN($A$5:$P$5),IF($A473:$P473="غ",COLUMN($A$5:$P$5))),COLUMNS($A$7:I473)))),"")</f>
        <v/>
      </c>
      <c r="Z473" s="5" t="str">
        <f>IFERROR(IF($O473=0,"",INDEX($A$5:$P$5,SMALL(IF(--($A473:$P473&lt;$A$6:$P$6),COLUMN($A$5:$P$5),IF($A473:$P473="غ",COLUMN($A$5:$P$5))),COLUMNS($A$7:J473)))),"")</f>
        <v/>
      </c>
      <c r="AA473" s="5" t="str">
        <f>IFERROR(IF($O473=0,"",INDEX($A$5:$P$5,SMALL(IF(--($A473:$P473&lt;$A$6:$P$6),COLUMN($A$5:$P$5),IF($A473:$P473="غ",COLUMN($A$5:$P$5))),COLUMNS($A$7:K473)))),"")</f>
        <v/>
      </c>
      <c r="AB473" s="5" t="str">
        <f>IFERROR(IF($O473=0,"",INDEX($A$5:$P$5,SMALL(IF(--($A473:$P473&lt;$A$6:$P$6),COLUMN($A$5:$P$5),IF($A473:$P473="غ",COLUMN($A$5:$P$5))),COLUMNS($A$7:L473)))),"")</f>
        <v/>
      </c>
      <c r="AC473" s="5" t="str">
        <f>IFERROR(IF($O473=0,"",INDEX($A$5:$P$5,SMALL(IF(--($A473:$P473&lt;$A$6:$P$6),COLUMN($A$5:$P$5),IF($A473:$P473="غ",COLUMN($A$5:$P$5))),COLUMNS($A$7:M473)))),"")</f>
        <v/>
      </c>
      <c r="AD473" s="5" t="str">
        <f>IFERROR(IF($O473=0,"",INDEX($A$5:$P$5,SMALL(IF(--($A473:$P473&lt;$A$6:$P$6),COLUMN($A$5:$P$5),IF($A473:$P473="غ",COLUMN($A$5:$P$5))),COLUMNS($A$7:N473)))),"")</f>
        <v/>
      </c>
      <c r="AE473" s="5" t="str">
        <f>IFERROR(IF($O473=0,"",INDEX($A$5:$P$5,SMALL(IF(--($A473:$P473&lt;$A$6:$P$6),COLUMN($A$5:$P$5),IF($A473:$P473="غ",COLUMN($A$5:$P$5))),COLUMNS($A$7:O473)))),"")</f>
        <v/>
      </c>
      <c r="AF473" s="5" t="str">
        <f>IFERROR(IF($O473=0,"",INDEX($A$5:$P$5,SMALL(IF(--($A473:$P473&lt;$A$6:$P$6),COLUMN($A$5:$P$5),IF($A473:$P473="غ",COLUMN($A$5:$P$5))),COLUMNS($A$7:P473)))),"")</f>
        <v/>
      </c>
    </row>
    <row r="474" spans="1:32">
      <c r="A474" s="9">
        <f>الرصد!O476</f>
        <v>0</v>
      </c>
      <c r="B474" s="9">
        <f>الرصد!P476</f>
        <v>0</v>
      </c>
      <c r="C474" s="9">
        <f>الرصد!Q476</f>
        <v>0</v>
      </c>
      <c r="D474" s="9">
        <f>الرصد!T476</f>
        <v>0</v>
      </c>
      <c r="E474" s="9">
        <f>الرصد!W476</f>
        <v>0</v>
      </c>
      <c r="F474" s="9">
        <f>الرصد!Z476</f>
        <v>0</v>
      </c>
      <c r="G474" s="9">
        <f>الرصد!AC476</f>
        <v>0</v>
      </c>
      <c r="H474" s="9">
        <f>الرصد!AD476</f>
        <v>0</v>
      </c>
      <c r="I474" s="9">
        <f>الرصد!AE476</f>
        <v>0</v>
      </c>
      <c r="J474" s="9">
        <f>الرصد!AH476</f>
        <v>0</v>
      </c>
      <c r="K474" s="9">
        <f>الرصد!AK476</f>
        <v>0</v>
      </c>
      <c r="L474" s="9">
        <f>الرصد!AN476</f>
        <v>0</v>
      </c>
      <c r="M474" s="9">
        <f>الرصد!AQ476</f>
        <v>0</v>
      </c>
      <c r="N474" s="9">
        <f>الرصد!AR476</f>
        <v>0</v>
      </c>
      <c r="O474" s="9">
        <f>الرصد!AS476</f>
        <v>0</v>
      </c>
      <c r="P474" s="9">
        <f>الرصد!AT476</f>
        <v>0</v>
      </c>
      <c r="Q474" s="5" t="str">
        <f>IFERROR(IF($O474=0,"",INDEX($A$5:$P$5,SMALL(IF(--($A474:$P474&lt;$A$6:$P$6),COLUMN($A$5:$P$5),IF($A474:$P474="غ",COLUMN($A$5:$P$5))),COLUMNS($A$7:A474)))),"")</f>
        <v/>
      </c>
      <c r="R474" s="5" t="str">
        <f>IFERROR(IF($O474=0,"",INDEX($A$5:$P$5,SMALL(IF(--($A474:$P474&lt;$A$6:$P$6),COLUMN($A$5:$P$5),IF($A474:$P474="غ",COLUMN($A$5:$P$5))),COLUMNS($A$7:B474)))),"")</f>
        <v/>
      </c>
      <c r="S474" s="5" t="str">
        <f>IFERROR(IF($O474=0,"",INDEX($A$5:$P$5,SMALL(IF(--($A474:$P474&lt;$A$6:$P$6),COLUMN($A$5:$P$5),IF($A474:$P474="غ",COLUMN($A$5:$P$5))),COLUMNS($A$7:C474)))),"")</f>
        <v/>
      </c>
      <c r="T474" s="5" t="str">
        <f>IFERROR(IF($O474=0,"",INDEX($A$5:$P$5,SMALL(IF(--($A474:$P474&lt;$A$6:$P$6),COLUMN($A$5:$P$5),IF($A474:$P474="غ",COLUMN($A$5:$P$5))),COLUMNS($A$7:D474)))),"")</f>
        <v/>
      </c>
      <c r="U474" s="5" t="str">
        <f>IFERROR(IF($O474=0,"",INDEX($A$5:$P$5,SMALL(IF(--($A474:$P474&lt;$A$6:$P$6),COLUMN($A$5:$P$5),IF($A474:$P474="غ",COLUMN($A$5:$P$5))),COLUMNS($A$7:E474)))),"")</f>
        <v/>
      </c>
      <c r="V474" s="5" t="str">
        <f>IFERROR(IF($O474=0,"",INDEX($A$5:$P$5,SMALL(IF(--($A474:$P474&lt;$A$6:$P$6),COLUMN($A$5:$P$5),IF($A474:$P474="غ",COLUMN($A$5:$P$5))),COLUMNS($A$7:F474)))),"")</f>
        <v/>
      </c>
      <c r="W474" s="5" t="str">
        <f>IFERROR(IF($O474=0,"",INDEX($A$5:$P$5,SMALL(IF(--($A474:$P474&lt;$A$6:$P$6),COLUMN($A$5:$P$5),IF($A474:$P474="غ",COLUMN($A$5:$P$5))),COLUMNS($A$7:G474)))),"")</f>
        <v/>
      </c>
      <c r="X474" s="5" t="str">
        <f>IFERROR(IF($O474=0,"",INDEX($A$5:$P$5,SMALL(IF(--($A474:$P474&lt;$A$6:$P$6),COLUMN($A$5:$P$5),IF($A474:$P474="غ",COLUMN($A$5:$P$5))),COLUMNS($A$7:H474)))),"")</f>
        <v/>
      </c>
      <c r="Y474" s="5" t="str">
        <f>IFERROR(IF($O474=0,"",INDEX($A$5:$P$5,SMALL(IF(--($A474:$P474&lt;$A$6:$P$6),COLUMN($A$5:$P$5),IF($A474:$P474="غ",COLUMN($A$5:$P$5))),COLUMNS($A$7:I474)))),"")</f>
        <v/>
      </c>
      <c r="Z474" s="5" t="str">
        <f>IFERROR(IF($O474=0,"",INDEX($A$5:$P$5,SMALL(IF(--($A474:$P474&lt;$A$6:$P$6),COLUMN($A$5:$P$5),IF($A474:$P474="غ",COLUMN($A$5:$P$5))),COLUMNS($A$7:J474)))),"")</f>
        <v/>
      </c>
      <c r="AA474" s="5" t="str">
        <f>IFERROR(IF($O474=0,"",INDEX($A$5:$P$5,SMALL(IF(--($A474:$P474&lt;$A$6:$P$6),COLUMN($A$5:$P$5),IF($A474:$P474="غ",COLUMN($A$5:$P$5))),COLUMNS($A$7:K474)))),"")</f>
        <v/>
      </c>
      <c r="AB474" s="5" t="str">
        <f>IFERROR(IF($O474=0,"",INDEX($A$5:$P$5,SMALL(IF(--($A474:$P474&lt;$A$6:$P$6),COLUMN($A$5:$P$5),IF($A474:$P474="غ",COLUMN($A$5:$P$5))),COLUMNS($A$7:L474)))),"")</f>
        <v/>
      </c>
      <c r="AC474" s="5" t="str">
        <f>IFERROR(IF($O474=0,"",INDEX($A$5:$P$5,SMALL(IF(--($A474:$P474&lt;$A$6:$P$6),COLUMN($A$5:$P$5),IF($A474:$P474="غ",COLUMN($A$5:$P$5))),COLUMNS($A$7:M474)))),"")</f>
        <v/>
      </c>
      <c r="AD474" s="5" t="str">
        <f>IFERROR(IF($O474=0,"",INDEX($A$5:$P$5,SMALL(IF(--($A474:$P474&lt;$A$6:$P$6),COLUMN($A$5:$P$5),IF($A474:$P474="غ",COLUMN($A$5:$P$5))),COLUMNS($A$7:N474)))),"")</f>
        <v/>
      </c>
      <c r="AE474" s="5" t="str">
        <f>IFERROR(IF($O474=0,"",INDEX($A$5:$P$5,SMALL(IF(--($A474:$P474&lt;$A$6:$P$6),COLUMN($A$5:$P$5),IF($A474:$P474="غ",COLUMN($A$5:$P$5))),COLUMNS($A$7:O474)))),"")</f>
        <v/>
      </c>
      <c r="AF474" s="5" t="str">
        <f>IFERROR(IF($O474=0,"",INDEX($A$5:$P$5,SMALL(IF(--($A474:$P474&lt;$A$6:$P$6),COLUMN($A$5:$P$5),IF($A474:$P474="غ",COLUMN($A$5:$P$5))),COLUMNS($A$7:P474)))),"")</f>
        <v/>
      </c>
    </row>
    <row r="475" spans="1:32">
      <c r="A475" s="9">
        <f>الرصد!O477</f>
        <v>0</v>
      </c>
      <c r="B475" s="9">
        <f>الرصد!P477</f>
        <v>0</v>
      </c>
      <c r="C475" s="9">
        <f>الرصد!Q477</f>
        <v>0</v>
      </c>
      <c r="D475" s="9">
        <f>الرصد!T477</f>
        <v>0</v>
      </c>
      <c r="E475" s="9">
        <f>الرصد!W477</f>
        <v>0</v>
      </c>
      <c r="F475" s="9">
        <f>الرصد!Z477</f>
        <v>0</v>
      </c>
      <c r="G475" s="9">
        <f>الرصد!AC477</f>
        <v>0</v>
      </c>
      <c r="H475" s="9">
        <f>الرصد!AD477</f>
        <v>0</v>
      </c>
      <c r="I475" s="9">
        <f>الرصد!AE477</f>
        <v>0</v>
      </c>
      <c r="J475" s="9">
        <f>الرصد!AH477</f>
        <v>0</v>
      </c>
      <c r="K475" s="9">
        <f>الرصد!AK477</f>
        <v>0</v>
      </c>
      <c r="L475" s="9">
        <f>الرصد!AN477</f>
        <v>0</v>
      </c>
      <c r="M475" s="9">
        <f>الرصد!AQ477</f>
        <v>0</v>
      </c>
      <c r="N475" s="9">
        <f>الرصد!AR477</f>
        <v>0</v>
      </c>
      <c r="O475" s="9">
        <f>الرصد!AS477</f>
        <v>0</v>
      </c>
      <c r="P475" s="9">
        <f>الرصد!AT477</f>
        <v>0</v>
      </c>
      <c r="Q475" s="5" t="str">
        <f>IFERROR(IF($O475=0,"",INDEX($A$5:$P$5,SMALL(IF(--($A475:$P475&lt;$A$6:$P$6),COLUMN($A$5:$P$5),IF($A475:$P475="غ",COLUMN($A$5:$P$5))),COLUMNS($A$7:A475)))),"")</f>
        <v/>
      </c>
      <c r="R475" s="5" t="str">
        <f>IFERROR(IF($O475=0,"",INDEX($A$5:$P$5,SMALL(IF(--($A475:$P475&lt;$A$6:$P$6),COLUMN($A$5:$P$5),IF($A475:$P475="غ",COLUMN($A$5:$P$5))),COLUMNS($A$7:B475)))),"")</f>
        <v/>
      </c>
      <c r="S475" s="5" t="str">
        <f>IFERROR(IF($O475=0,"",INDEX($A$5:$P$5,SMALL(IF(--($A475:$P475&lt;$A$6:$P$6),COLUMN($A$5:$P$5),IF($A475:$P475="غ",COLUMN($A$5:$P$5))),COLUMNS($A$7:C475)))),"")</f>
        <v/>
      </c>
      <c r="T475" s="5" t="str">
        <f>IFERROR(IF($O475=0,"",INDEX($A$5:$P$5,SMALL(IF(--($A475:$P475&lt;$A$6:$P$6),COLUMN($A$5:$P$5),IF($A475:$P475="غ",COLUMN($A$5:$P$5))),COLUMNS($A$7:D475)))),"")</f>
        <v/>
      </c>
      <c r="U475" s="5" t="str">
        <f>IFERROR(IF($O475=0,"",INDEX($A$5:$P$5,SMALL(IF(--($A475:$P475&lt;$A$6:$P$6),COLUMN($A$5:$P$5),IF($A475:$P475="غ",COLUMN($A$5:$P$5))),COLUMNS($A$7:E475)))),"")</f>
        <v/>
      </c>
      <c r="V475" s="5" t="str">
        <f>IFERROR(IF($O475=0,"",INDEX($A$5:$P$5,SMALL(IF(--($A475:$P475&lt;$A$6:$P$6),COLUMN($A$5:$P$5),IF($A475:$P475="غ",COLUMN($A$5:$P$5))),COLUMNS($A$7:F475)))),"")</f>
        <v/>
      </c>
      <c r="W475" s="5" t="str">
        <f>IFERROR(IF($O475=0,"",INDEX($A$5:$P$5,SMALL(IF(--($A475:$P475&lt;$A$6:$P$6),COLUMN($A$5:$P$5),IF($A475:$P475="غ",COLUMN($A$5:$P$5))),COLUMNS($A$7:G475)))),"")</f>
        <v/>
      </c>
      <c r="X475" s="5" t="str">
        <f>IFERROR(IF($O475=0,"",INDEX($A$5:$P$5,SMALL(IF(--($A475:$P475&lt;$A$6:$P$6),COLUMN($A$5:$P$5),IF($A475:$P475="غ",COLUMN($A$5:$P$5))),COLUMNS($A$7:H475)))),"")</f>
        <v/>
      </c>
      <c r="Y475" s="5" t="str">
        <f>IFERROR(IF($O475=0,"",INDEX($A$5:$P$5,SMALL(IF(--($A475:$P475&lt;$A$6:$P$6),COLUMN($A$5:$P$5),IF($A475:$P475="غ",COLUMN($A$5:$P$5))),COLUMNS($A$7:I475)))),"")</f>
        <v/>
      </c>
      <c r="Z475" s="5" t="str">
        <f>IFERROR(IF($O475=0,"",INDEX($A$5:$P$5,SMALL(IF(--($A475:$P475&lt;$A$6:$P$6),COLUMN($A$5:$P$5),IF($A475:$P475="غ",COLUMN($A$5:$P$5))),COLUMNS($A$7:J475)))),"")</f>
        <v/>
      </c>
      <c r="AA475" s="5" t="str">
        <f>IFERROR(IF($O475=0,"",INDEX($A$5:$P$5,SMALL(IF(--($A475:$P475&lt;$A$6:$P$6),COLUMN($A$5:$P$5),IF($A475:$P475="غ",COLUMN($A$5:$P$5))),COLUMNS($A$7:K475)))),"")</f>
        <v/>
      </c>
      <c r="AB475" s="5" t="str">
        <f>IFERROR(IF($O475=0,"",INDEX($A$5:$P$5,SMALL(IF(--($A475:$P475&lt;$A$6:$P$6),COLUMN($A$5:$P$5),IF($A475:$P475="غ",COLUMN($A$5:$P$5))),COLUMNS($A$7:L475)))),"")</f>
        <v/>
      </c>
      <c r="AC475" s="5" t="str">
        <f>IFERROR(IF($O475=0,"",INDEX($A$5:$P$5,SMALL(IF(--($A475:$P475&lt;$A$6:$P$6),COLUMN($A$5:$P$5),IF($A475:$P475="غ",COLUMN($A$5:$P$5))),COLUMNS($A$7:M475)))),"")</f>
        <v/>
      </c>
      <c r="AD475" s="5" t="str">
        <f>IFERROR(IF($O475=0,"",INDEX($A$5:$P$5,SMALL(IF(--($A475:$P475&lt;$A$6:$P$6),COLUMN($A$5:$P$5),IF($A475:$P475="غ",COLUMN($A$5:$P$5))),COLUMNS($A$7:N475)))),"")</f>
        <v/>
      </c>
      <c r="AE475" s="5" t="str">
        <f>IFERROR(IF($O475=0,"",INDEX($A$5:$P$5,SMALL(IF(--($A475:$P475&lt;$A$6:$P$6),COLUMN($A$5:$P$5),IF($A475:$P475="غ",COLUMN($A$5:$P$5))),COLUMNS($A$7:O475)))),"")</f>
        <v/>
      </c>
      <c r="AF475" s="5" t="str">
        <f>IFERROR(IF($O475=0,"",INDEX($A$5:$P$5,SMALL(IF(--($A475:$P475&lt;$A$6:$P$6),COLUMN($A$5:$P$5),IF($A475:$P475="غ",COLUMN($A$5:$P$5))),COLUMNS($A$7:P475)))),"")</f>
        <v/>
      </c>
    </row>
    <row r="476" spans="1:32">
      <c r="A476" s="9">
        <f>الرصد!O478</f>
        <v>0</v>
      </c>
      <c r="B476" s="9">
        <f>الرصد!P478</f>
        <v>0</v>
      </c>
      <c r="C476" s="9">
        <f>الرصد!Q478</f>
        <v>0</v>
      </c>
      <c r="D476" s="9">
        <f>الرصد!T478</f>
        <v>0</v>
      </c>
      <c r="E476" s="9">
        <f>الرصد!W478</f>
        <v>0</v>
      </c>
      <c r="F476" s="9">
        <f>الرصد!Z478</f>
        <v>0</v>
      </c>
      <c r="G476" s="9">
        <f>الرصد!AC478</f>
        <v>0</v>
      </c>
      <c r="H476" s="9">
        <f>الرصد!AD478</f>
        <v>0</v>
      </c>
      <c r="I476" s="9">
        <f>الرصد!AE478</f>
        <v>0</v>
      </c>
      <c r="J476" s="9">
        <f>الرصد!AH478</f>
        <v>0</v>
      </c>
      <c r="K476" s="9">
        <f>الرصد!AK478</f>
        <v>0</v>
      </c>
      <c r="L476" s="9">
        <f>الرصد!AN478</f>
        <v>0</v>
      </c>
      <c r="M476" s="9">
        <f>الرصد!AQ478</f>
        <v>0</v>
      </c>
      <c r="N476" s="9">
        <f>الرصد!AR478</f>
        <v>0</v>
      </c>
      <c r="O476" s="9">
        <f>الرصد!AS478</f>
        <v>0</v>
      </c>
      <c r="P476" s="9">
        <f>الرصد!AT478</f>
        <v>0</v>
      </c>
      <c r="Q476" s="5" t="str">
        <f>IFERROR(IF($O476=0,"",INDEX($A$5:$P$5,SMALL(IF(--($A476:$P476&lt;$A$6:$P$6),COLUMN($A$5:$P$5),IF($A476:$P476="غ",COLUMN($A$5:$P$5))),COLUMNS($A$7:A476)))),"")</f>
        <v/>
      </c>
      <c r="R476" s="5" t="str">
        <f>IFERROR(IF($O476=0,"",INDEX($A$5:$P$5,SMALL(IF(--($A476:$P476&lt;$A$6:$P$6),COLUMN($A$5:$P$5),IF($A476:$P476="غ",COLUMN($A$5:$P$5))),COLUMNS($A$7:B476)))),"")</f>
        <v/>
      </c>
      <c r="S476" s="5" t="str">
        <f>IFERROR(IF($O476=0,"",INDEX($A$5:$P$5,SMALL(IF(--($A476:$P476&lt;$A$6:$P$6),COLUMN($A$5:$P$5),IF($A476:$P476="غ",COLUMN($A$5:$P$5))),COLUMNS($A$7:C476)))),"")</f>
        <v/>
      </c>
      <c r="T476" s="5" t="str">
        <f>IFERROR(IF($O476=0,"",INDEX($A$5:$P$5,SMALL(IF(--($A476:$P476&lt;$A$6:$P$6),COLUMN($A$5:$P$5),IF($A476:$P476="غ",COLUMN($A$5:$P$5))),COLUMNS($A$7:D476)))),"")</f>
        <v/>
      </c>
      <c r="U476" s="5" t="str">
        <f>IFERROR(IF($O476=0,"",INDEX($A$5:$P$5,SMALL(IF(--($A476:$P476&lt;$A$6:$P$6),COLUMN($A$5:$P$5),IF($A476:$P476="غ",COLUMN($A$5:$P$5))),COLUMNS($A$7:E476)))),"")</f>
        <v/>
      </c>
      <c r="V476" s="5" t="str">
        <f>IFERROR(IF($O476=0,"",INDEX($A$5:$P$5,SMALL(IF(--($A476:$P476&lt;$A$6:$P$6),COLUMN($A$5:$P$5),IF($A476:$P476="غ",COLUMN($A$5:$P$5))),COLUMNS($A$7:F476)))),"")</f>
        <v/>
      </c>
      <c r="W476" s="5" t="str">
        <f>IFERROR(IF($O476=0,"",INDEX($A$5:$P$5,SMALL(IF(--($A476:$P476&lt;$A$6:$P$6),COLUMN($A$5:$P$5),IF($A476:$P476="غ",COLUMN($A$5:$P$5))),COLUMNS($A$7:G476)))),"")</f>
        <v/>
      </c>
      <c r="X476" s="5" t="str">
        <f>IFERROR(IF($O476=0,"",INDEX($A$5:$P$5,SMALL(IF(--($A476:$P476&lt;$A$6:$P$6),COLUMN($A$5:$P$5),IF($A476:$P476="غ",COLUMN($A$5:$P$5))),COLUMNS($A$7:H476)))),"")</f>
        <v/>
      </c>
      <c r="Y476" s="5" t="str">
        <f>IFERROR(IF($O476=0,"",INDEX($A$5:$P$5,SMALL(IF(--($A476:$P476&lt;$A$6:$P$6),COLUMN($A$5:$P$5),IF($A476:$P476="غ",COLUMN($A$5:$P$5))),COLUMNS($A$7:I476)))),"")</f>
        <v/>
      </c>
      <c r="Z476" s="5" t="str">
        <f>IFERROR(IF($O476=0,"",INDEX($A$5:$P$5,SMALL(IF(--($A476:$P476&lt;$A$6:$P$6),COLUMN($A$5:$P$5),IF($A476:$P476="غ",COLUMN($A$5:$P$5))),COLUMNS($A$7:J476)))),"")</f>
        <v/>
      </c>
      <c r="AA476" s="5" t="str">
        <f>IFERROR(IF($O476=0,"",INDEX($A$5:$P$5,SMALL(IF(--($A476:$P476&lt;$A$6:$P$6),COLUMN($A$5:$P$5),IF($A476:$P476="غ",COLUMN($A$5:$P$5))),COLUMNS($A$7:K476)))),"")</f>
        <v/>
      </c>
      <c r="AB476" s="5" t="str">
        <f>IFERROR(IF($O476=0,"",INDEX($A$5:$P$5,SMALL(IF(--($A476:$P476&lt;$A$6:$P$6),COLUMN($A$5:$P$5),IF($A476:$P476="غ",COLUMN($A$5:$P$5))),COLUMNS($A$7:L476)))),"")</f>
        <v/>
      </c>
      <c r="AC476" s="5" t="str">
        <f>IFERROR(IF($O476=0,"",INDEX($A$5:$P$5,SMALL(IF(--($A476:$P476&lt;$A$6:$P$6),COLUMN($A$5:$P$5),IF($A476:$P476="غ",COLUMN($A$5:$P$5))),COLUMNS($A$7:M476)))),"")</f>
        <v/>
      </c>
      <c r="AD476" s="5" t="str">
        <f>IFERROR(IF($O476=0,"",INDEX($A$5:$P$5,SMALL(IF(--($A476:$P476&lt;$A$6:$P$6),COLUMN($A$5:$P$5),IF($A476:$P476="غ",COLUMN($A$5:$P$5))),COLUMNS($A$7:N476)))),"")</f>
        <v/>
      </c>
      <c r="AE476" s="5" t="str">
        <f>IFERROR(IF($O476=0,"",INDEX($A$5:$P$5,SMALL(IF(--($A476:$P476&lt;$A$6:$P$6),COLUMN($A$5:$P$5),IF($A476:$P476="غ",COLUMN($A$5:$P$5))),COLUMNS($A$7:O476)))),"")</f>
        <v/>
      </c>
      <c r="AF476" s="5" t="str">
        <f>IFERROR(IF($O476=0,"",INDEX($A$5:$P$5,SMALL(IF(--($A476:$P476&lt;$A$6:$P$6),COLUMN($A$5:$P$5),IF($A476:$P476="غ",COLUMN($A$5:$P$5))),COLUMNS($A$7:P476)))),"")</f>
        <v/>
      </c>
    </row>
    <row r="477" spans="1:32">
      <c r="A477" s="9">
        <f>الرصد!O479</f>
        <v>0</v>
      </c>
      <c r="B477" s="9">
        <f>الرصد!P479</f>
        <v>0</v>
      </c>
      <c r="C477" s="9">
        <f>الرصد!Q479</f>
        <v>0</v>
      </c>
      <c r="D477" s="9">
        <f>الرصد!T479</f>
        <v>0</v>
      </c>
      <c r="E477" s="9">
        <f>الرصد!W479</f>
        <v>0</v>
      </c>
      <c r="F477" s="9">
        <f>الرصد!Z479</f>
        <v>0</v>
      </c>
      <c r="G477" s="9">
        <f>الرصد!AC479</f>
        <v>0</v>
      </c>
      <c r="H477" s="9">
        <f>الرصد!AD479</f>
        <v>0</v>
      </c>
      <c r="I477" s="9">
        <f>الرصد!AE479</f>
        <v>0</v>
      </c>
      <c r="J477" s="9">
        <f>الرصد!AH479</f>
        <v>0</v>
      </c>
      <c r="K477" s="9">
        <f>الرصد!AK479</f>
        <v>0</v>
      </c>
      <c r="L477" s="9">
        <f>الرصد!AN479</f>
        <v>0</v>
      </c>
      <c r="M477" s="9">
        <f>الرصد!AQ479</f>
        <v>0</v>
      </c>
      <c r="N477" s="9">
        <f>الرصد!AR479</f>
        <v>0</v>
      </c>
      <c r="O477" s="9">
        <f>الرصد!AS479</f>
        <v>0</v>
      </c>
      <c r="P477" s="9">
        <f>الرصد!AT479</f>
        <v>0</v>
      </c>
      <c r="Q477" s="5" t="str">
        <f>IFERROR(IF($O477=0,"",INDEX($A$5:$P$5,SMALL(IF(--($A477:$P477&lt;$A$6:$P$6),COLUMN($A$5:$P$5),IF($A477:$P477="غ",COLUMN($A$5:$P$5))),COLUMNS($A$7:A477)))),"")</f>
        <v/>
      </c>
      <c r="R477" s="5" t="str">
        <f>IFERROR(IF($O477=0,"",INDEX($A$5:$P$5,SMALL(IF(--($A477:$P477&lt;$A$6:$P$6),COLUMN($A$5:$P$5),IF($A477:$P477="غ",COLUMN($A$5:$P$5))),COLUMNS($A$7:B477)))),"")</f>
        <v/>
      </c>
      <c r="S477" s="5" t="str">
        <f>IFERROR(IF($O477=0,"",INDEX($A$5:$P$5,SMALL(IF(--($A477:$P477&lt;$A$6:$P$6),COLUMN($A$5:$P$5),IF($A477:$P477="غ",COLUMN($A$5:$P$5))),COLUMNS($A$7:C477)))),"")</f>
        <v/>
      </c>
      <c r="T477" s="5" t="str">
        <f>IFERROR(IF($O477=0,"",INDEX($A$5:$P$5,SMALL(IF(--($A477:$P477&lt;$A$6:$P$6),COLUMN($A$5:$P$5),IF($A477:$P477="غ",COLUMN($A$5:$P$5))),COLUMNS($A$7:D477)))),"")</f>
        <v/>
      </c>
      <c r="U477" s="5" t="str">
        <f>IFERROR(IF($O477=0,"",INDEX($A$5:$P$5,SMALL(IF(--($A477:$P477&lt;$A$6:$P$6),COLUMN($A$5:$P$5),IF($A477:$P477="غ",COLUMN($A$5:$P$5))),COLUMNS($A$7:E477)))),"")</f>
        <v/>
      </c>
      <c r="V477" s="5" t="str">
        <f>IFERROR(IF($O477=0,"",INDEX($A$5:$P$5,SMALL(IF(--($A477:$P477&lt;$A$6:$P$6),COLUMN($A$5:$P$5),IF($A477:$P477="غ",COLUMN($A$5:$P$5))),COLUMNS($A$7:F477)))),"")</f>
        <v/>
      </c>
      <c r="W477" s="5" t="str">
        <f>IFERROR(IF($O477=0,"",INDEX($A$5:$P$5,SMALL(IF(--($A477:$P477&lt;$A$6:$P$6),COLUMN($A$5:$P$5),IF($A477:$P477="غ",COLUMN($A$5:$P$5))),COLUMNS($A$7:G477)))),"")</f>
        <v/>
      </c>
      <c r="X477" s="5" t="str">
        <f>IFERROR(IF($O477=0,"",INDEX($A$5:$P$5,SMALL(IF(--($A477:$P477&lt;$A$6:$P$6),COLUMN($A$5:$P$5),IF($A477:$P477="غ",COLUMN($A$5:$P$5))),COLUMNS($A$7:H477)))),"")</f>
        <v/>
      </c>
      <c r="Y477" s="5" t="str">
        <f>IFERROR(IF($O477=0,"",INDEX($A$5:$P$5,SMALL(IF(--($A477:$P477&lt;$A$6:$P$6),COLUMN($A$5:$P$5),IF($A477:$P477="غ",COLUMN($A$5:$P$5))),COLUMNS($A$7:I477)))),"")</f>
        <v/>
      </c>
      <c r="Z477" s="5" t="str">
        <f>IFERROR(IF($O477=0,"",INDEX($A$5:$P$5,SMALL(IF(--($A477:$P477&lt;$A$6:$P$6),COLUMN($A$5:$P$5),IF($A477:$P477="غ",COLUMN($A$5:$P$5))),COLUMNS($A$7:J477)))),"")</f>
        <v/>
      </c>
      <c r="AA477" s="5" t="str">
        <f>IFERROR(IF($O477=0,"",INDEX($A$5:$P$5,SMALL(IF(--($A477:$P477&lt;$A$6:$P$6),COLUMN($A$5:$P$5),IF($A477:$P477="غ",COLUMN($A$5:$P$5))),COLUMNS($A$7:K477)))),"")</f>
        <v/>
      </c>
      <c r="AB477" s="5" t="str">
        <f>IFERROR(IF($O477=0,"",INDEX($A$5:$P$5,SMALL(IF(--($A477:$P477&lt;$A$6:$P$6),COLUMN($A$5:$P$5),IF($A477:$P477="غ",COLUMN($A$5:$P$5))),COLUMNS($A$7:L477)))),"")</f>
        <v/>
      </c>
      <c r="AC477" s="5" t="str">
        <f>IFERROR(IF($O477=0,"",INDEX($A$5:$P$5,SMALL(IF(--($A477:$P477&lt;$A$6:$P$6),COLUMN($A$5:$P$5),IF($A477:$P477="غ",COLUMN($A$5:$P$5))),COLUMNS($A$7:M477)))),"")</f>
        <v/>
      </c>
      <c r="AD477" s="5" t="str">
        <f>IFERROR(IF($O477=0,"",INDEX($A$5:$P$5,SMALL(IF(--($A477:$P477&lt;$A$6:$P$6),COLUMN($A$5:$P$5),IF($A477:$P477="غ",COLUMN($A$5:$P$5))),COLUMNS($A$7:N477)))),"")</f>
        <v/>
      </c>
      <c r="AE477" s="5" t="str">
        <f>IFERROR(IF($O477=0,"",INDEX($A$5:$P$5,SMALL(IF(--($A477:$P477&lt;$A$6:$P$6),COLUMN($A$5:$P$5),IF($A477:$P477="غ",COLUMN($A$5:$P$5))),COLUMNS($A$7:O477)))),"")</f>
        <v/>
      </c>
      <c r="AF477" s="5" t="str">
        <f>IFERROR(IF($O477=0,"",INDEX($A$5:$P$5,SMALL(IF(--($A477:$P477&lt;$A$6:$P$6),COLUMN($A$5:$P$5),IF($A477:$P477="غ",COLUMN($A$5:$P$5))),COLUMNS($A$7:P477)))),"")</f>
        <v/>
      </c>
    </row>
    <row r="478" spans="1:32">
      <c r="A478" s="9">
        <f>الرصد!O480</f>
        <v>0</v>
      </c>
      <c r="B478" s="9">
        <f>الرصد!P480</f>
        <v>0</v>
      </c>
      <c r="C478" s="9">
        <f>الرصد!Q480</f>
        <v>0</v>
      </c>
      <c r="D478" s="9">
        <f>الرصد!T480</f>
        <v>0</v>
      </c>
      <c r="E478" s="9">
        <f>الرصد!W480</f>
        <v>0</v>
      </c>
      <c r="F478" s="9">
        <f>الرصد!Z480</f>
        <v>0</v>
      </c>
      <c r="G478" s="9">
        <f>الرصد!AC480</f>
        <v>0</v>
      </c>
      <c r="H478" s="9">
        <f>الرصد!AD480</f>
        <v>0</v>
      </c>
      <c r="I478" s="9">
        <f>الرصد!AE480</f>
        <v>0</v>
      </c>
      <c r="J478" s="9">
        <f>الرصد!AH480</f>
        <v>0</v>
      </c>
      <c r="K478" s="9">
        <f>الرصد!AK480</f>
        <v>0</v>
      </c>
      <c r="L478" s="9">
        <f>الرصد!AN480</f>
        <v>0</v>
      </c>
      <c r="M478" s="9">
        <f>الرصد!AQ480</f>
        <v>0</v>
      </c>
      <c r="N478" s="9">
        <f>الرصد!AR480</f>
        <v>0</v>
      </c>
      <c r="O478" s="9">
        <f>الرصد!AS480</f>
        <v>0</v>
      </c>
      <c r="P478" s="9">
        <f>الرصد!AT480</f>
        <v>0</v>
      </c>
      <c r="Q478" s="5" t="str">
        <f>IFERROR(IF($O478=0,"",INDEX($A$5:$P$5,SMALL(IF(--($A478:$P478&lt;$A$6:$P$6),COLUMN($A$5:$P$5),IF($A478:$P478="غ",COLUMN($A$5:$P$5))),COLUMNS($A$7:A478)))),"")</f>
        <v/>
      </c>
      <c r="R478" s="5" t="str">
        <f>IFERROR(IF($O478=0,"",INDEX($A$5:$P$5,SMALL(IF(--($A478:$P478&lt;$A$6:$P$6),COLUMN($A$5:$P$5),IF($A478:$P478="غ",COLUMN($A$5:$P$5))),COLUMNS($A$7:B478)))),"")</f>
        <v/>
      </c>
      <c r="S478" s="5" t="str">
        <f>IFERROR(IF($O478=0,"",INDEX($A$5:$P$5,SMALL(IF(--($A478:$P478&lt;$A$6:$P$6),COLUMN($A$5:$P$5),IF($A478:$P478="غ",COLUMN($A$5:$P$5))),COLUMNS($A$7:C478)))),"")</f>
        <v/>
      </c>
      <c r="T478" s="5" t="str">
        <f>IFERROR(IF($O478=0,"",INDEX($A$5:$P$5,SMALL(IF(--($A478:$P478&lt;$A$6:$P$6),COLUMN($A$5:$P$5),IF($A478:$P478="غ",COLUMN($A$5:$P$5))),COLUMNS($A$7:D478)))),"")</f>
        <v/>
      </c>
      <c r="U478" s="5" t="str">
        <f>IFERROR(IF($O478=0,"",INDEX($A$5:$P$5,SMALL(IF(--($A478:$P478&lt;$A$6:$P$6),COLUMN($A$5:$P$5),IF($A478:$P478="غ",COLUMN($A$5:$P$5))),COLUMNS($A$7:E478)))),"")</f>
        <v/>
      </c>
      <c r="V478" s="5" t="str">
        <f>IFERROR(IF($O478=0,"",INDEX($A$5:$P$5,SMALL(IF(--($A478:$P478&lt;$A$6:$P$6),COLUMN($A$5:$P$5),IF($A478:$P478="غ",COLUMN($A$5:$P$5))),COLUMNS($A$7:F478)))),"")</f>
        <v/>
      </c>
      <c r="W478" s="5" t="str">
        <f>IFERROR(IF($O478=0,"",INDEX($A$5:$P$5,SMALL(IF(--($A478:$P478&lt;$A$6:$P$6),COLUMN($A$5:$P$5),IF($A478:$P478="غ",COLUMN($A$5:$P$5))),COLUMNS($A$7:G478)))),"")</f>
        <v/>
      </c>
      <c r="X478" s="5" t="str">
        <f>IFERROR(IF($O478=0,"",INDEX($A$5:$P$5,SMALL(IF(--($A478:$P478&lt;$A$6:$P$6),COLUMN($A$5:$P$5),IF($A478:$P478="غ",COLUMN($A$5:$P$5))),COLUMNS($A$7:H478)))),"")</f>
        <v/>
      </c>
      <c r="Y478" s="5" t="str">
        <f>IFERROR(IF($O478=0,"",INDEX($A$5:$P$5,SMALL(IF(--($A478:$P478&lt;$A$6:$P$6),COLUMN($A$5:$P$5),IF($A478:$P478="غ",COLUMN($A$5:$P$5))),COLUMNS($A$7:I478)))),"")</f>
        <v/>
      </c>
      <c r="Z478" s="5" t="str">
        <f>IFERROR(IF($O478=0,"",INDEX($A$5:$P$5,SMALL(IF(--($A478:$P478&lt;$A$6:$P$6),COLUMN($A$5:$P$5),IF($A478:$P478="غ",COLUMN($A$5:$P$5))),COLUMNS($A$7:J478)))),"")</f>
        <v/>
      </c>
      <c r="AA478" s="5" t="str">
        <f>IFERROR(IF($O478=0,"",INDEX($A$5:$P$5,SMALL(IF(--($A478:$P478&lt;$A$6:$P$6),COLUMN($A$5:$P$5),IF($A478:$P478="غ",COLUMN($A$5:$P$5))),COLUMNS($A$7:K478)))),"")</f>
        <v/>
      </c>
      <c r="AB478" s="5" t="str">
        <f>IFERROR(IF($O478=0,"",INDEX($A$5:$P$5,SMALL(IF(--($A478:$P478&lt;$A$6:$P$6),COLUMN($A$5:$P$5),IF($A478:$P478="غ",COLUMN($A$5:$P$5))),COLUMNS($A$7:L478)))),"")</f>
        <v/>
      </c>
      <c r="AC478" s="5" t="str">
        <f>IFERROR(IF($O478=0,"",INDEX($A$5:$P$5,SMALL(IF(--($A478:$P478&lt;$A$6:$P$6),COLUMN($A$5:$P$5),IF($A478:$P478="غ",COLUMN($A$5:$P$5))),COLUMNS($A$7:M478)))),"")</f>
        <v/>
      </c>
      <c r="AD478" s="5" t="str">
        <f>IFERROR(IF($O478=0,"",INDEX($A$5:$P$5,SMALL(IF(--($A478:$P478&lt;$A$6:$P$6),COLUMN($A$5:$P$5),IF($A478:$P478="غ",COLUMN($A$5:$P$5))),COLUMNS($A$7:N478)))),"")</f>
        <v/>
      </c>
      <c r="AE478" s="5" t="str">
        <f>IFERROR(IF($O478=0,"",INDEX($A$5:$P$5,SMALL(IF(--($A478:$P478&lt;$A$6:$P$6),COLUMN($A$5:$P$5),IF($A478:$P478="غ",COLUMN($A$5:$P$5))),COLUMNS($A$7:O478)))),"")</f>
        <v/>
      </c>
      <c r="AF478" s="5" t="str">
        <f>IFERROR(IF($O478=0,"",INDEX($A$5:$P$5,SMALL(IF(--($A478:$P478&lt;$A$6:$P$6),COLUMN($A$5:$P$5),IF($A478:$P478="غ",COLUMN($A$5:$P$5))),COLUMNS($A$7:P478)))),"")</f>
        <v/>
      </c>
    </row>
    <row r="479" spans="1:32">
      <c r="A479" s="9">
        <f>الرصد!O481</f>
        <v>0</v>
      </c>
      <c r="B479" s="9">
        <f>الرصد!P481</f>
        <v>0</v>
      </c>
      <c r="C479" s="9">
        <f>الرصد!Q481</f>
        <v>0</v>
      </c>
      <c r="D479" s="9">
        <f>الرصد!T481</f>
        <v>0</v>
      </c>
      <c r="E479" s="9">
        <f>الرصد!W481</f>
        <v>0</v>
      </c>
      <c r="F479" s="9">
        <f>الرصد!Z481</f>
        <v>0</v>
      </c>
      <c r="G479" s="9">
        <f>الرصد!AC481</f>
        <v>0</v>
      </c>
      <c r="H479" s="9">
        <f>الرصد!AD481</f>
        <v>0</v>
      </c>
      <c r="I479" s="9">
        <f>الرصد!AE481</f>
        <v>0</v>
      </c>
      <c r="J479" s="9">
        <f>الرصد!AH481</f>
        <v>0</v>
      </c>
      <c r="K479" s="9">
        <f>الرصد!AK481</f>
        <v>0</v>
      </c>
      <c r="L479" s="9">
        <f>الرصد!AN481</f>
        <v>0</v>
      </c>
      <c r="M479" s="9">
        <f>الرصد!AQ481</f>
        <v>0</v>
      </c>
      <c r="N479" s="9">
        <f>الرصد!AR481</f>
        <v>0</v>
      </c>
      <c r="O479" s="9">
        <f>الرصد!AS481</f>
        <v>0</v>
      </c>
      <c r="P479" s="9">
        <f>الرصد!AT481</f>
        <v>0</v>
      </c>
      <c r="Q479" s="5" t="str">
        <f>IFERROR(IF($O479=0,"",INDEX($A$5:$P$5,SMALL(IF(--($A479:$P479&lt;$A$6:$P$6),COLUMN($A$5:$P$5),IF($A479:$P479="غ",COLUMN($A$5:$P$5))),COLUMNS($A$7:A479)))),"")</f>
        <v/>
      </c>
      <c r="R479" s="5" t="str">
        <f>IFERROR(IF($O479=0,"",INDEX($A$5:$P$5,SMALL(IF(--($A479:$P479&lt;$A$6:$P$6),COLUMN($A$5:$P$5),IF($A479:$P479="غ",COLUMN($A$5:$P$5))),COLUMNS($A$7:B479)))),"")</f>
        <v/>
      </c>
      <c r="S479" s="5" t="str">
        <f>IFERROR(IF($O479=0,"",INDEX($A$5:$P$5,SMALL(IF(--($A479:$P479&lt;$A$6:$P$6),COLUMN($A$5:$P$5),IF($A479:$P479="غ",COLUMN($A$5:$P$5))),COLUMNS($A$7:C479)))),"")</f>
        <v/>
      </c>
      <c r="T479" s="5" t="str">
        <f>IFERROR(IF($O479=0,"",INDEX($A$5:$P$5,SMALL(IF(--($A479:$P479&lt;$A$6:$P$6),COLUMN($A$5:$P$5),IF($A479:$P479="غ",COLUMN($A$5:$P$5))),COLUMNS($A$7:D479)))),"")</f>
        <v/>
      </c>
      <c r="U479" s="5" t="str">
        <f>IFERROR(IF($O479=0,"",INDEX($A$5:$P$5,SMALL(IF(--($A479:$P479&lt;$A$6:$P$6),COLUMN($A$5:$P$5),IF($A479:$P479="غ",COLUMN($A$5:$P$5))),COLUMNS($A$7:E479)))),"")</f>
        <v/>
      </c>
      <c r="V479" s="5" t="str">
        <f>IFERROR(IF($O479=0,"",INDEX($A$5:$P$5,SMALL(IF(--($A479:$P479&lt;$A$6:$P$6),COLUMN($A$5:$P$5),IF($A479:$P479="غ",COLUMN($A$5:$P$5))),COLUMNS($A$7:F479)))),"")</f>
        <v/>
      </c>
      <c r="W479" s="5" t="str">
        <f>IFERROR(IF($O479=0,"",INDEX($A$5:$P$5,SMALL(IF(--($A479:$P479&lt;$A$6:$P$6),COLUMN($A$5:$P$5),IF($A479:$P479="غ",COLUMN($A$5:$P$5))),COLUMNS($A$7:G479)))),"")</f>
        <v/>
      </c>
      <c r="X479" s="5" t="str">
        <f>IFERROR(IF($O479=0,"",INDEX($A$5:$P$5,SMALL(IF(--($A479:$P479&lt;$A$6:$P$6),COLUMN($A$5:$P$5),IF($A479:$P479="غ",COLUMN($A$5:$P$5))),COLUMNS($A$7:H479)))),"")</f>
        <v/>
      </c>
      <c r="Y479" s="5" t="str">
        <f>IFERROR(IF($O479=0,"",INDEX($A$5:$P$5,SMALL(IF(--($A479:$P479&lt;$A$6:$P$6),COLUMN($A$5:$P$5),IF($A479:$P479="غ",COLUMN($A$5:$P$5))),COLUMNS($A$7:I479)))),"")</f>
        <v/>
      </c>
      <c r="Z479" s="5" t="str">
        <f>IFERROR(IF($O479=0,"",INDEX($A$5:$P$5,SMALL(IF(--($A479:$P479&lt;$A$6:$P$6),COLUMN($A$5:$P$5),IF($A479:$P479="غ",COLUMN($A$5:$P$5))),COLUMNS($A$7:J479)))),"")</f>
        <v/>
      </c>
      <c r="AA479" s="5" t="str">
        <f>IFERROR(IF($O479=0,"",INDEX($A$5:$P$5,SMALL(IF(--($A479:$P479&lt;$A$6:$P$6),COLUMN($A$5:$P$5),IF($A479:$P479="غ",COLUMN($A$5:$P$5))),COLUMNS($A$7:K479)))),"")</f>
        <v/>
      </c>
      <c r="AB479" s="5" t="str">
        <f>IFERROR(IF($O479=0,"",INDEX($A$5:$P$5,SMALL(IF(--($A479:$P479&lt;$A$6:$P$6),COLUMN($A$5:$P$5),IF($A479:$P479="غ",COLUMN($A$5:$P$5))),COLUMNS($A$7:L479)))),"")</f>
        <v/>
      </c>
      <c r="AC479" s="5" t="str">
        <f>IFERROR(IF($O479=0,"",INDEX($A$5:$P$5,SMALL(IF(--($A479:$P479&lt;$A$6:$P$6),COLUMN($A$5:$P$5),IF($A479:$P479="غ",COLUMN($A$5:$P$5))),COLUMNS($A$7:M479)))),"")</f>
        <v/>
      </c>
      <c r="AD479" s="5" t="str">
        <f>IFERROR(IF($O479=0,"",INDEX($A$5:$P$5,SMALL(IF(--($A479:$P479&lt;$A$6:$P$6),COLUMN($A$5:$P$5),IF($A479:$P479="غ",COLUMN($A$5:$P$5))),COLUMNS($A$7:N479)))),"")</f>
        <v/>
      </c>
      <c r="AE479" s="5" t="str">
        <f>IFERROR(IF($O479=0,"",INDEX($A$5:$P$5,SMALL(IF(--($A479:$P479&lt;$A$6:$P$6),COLUMN($A$5:$P$5),IF($A479:$P479="غ",COLUMN($A$5:$P$5))),COLUMNS($A$7:O479)))),"")</f>
        <v/>
      </c>
      <c r="AF479" s="5" t="str">
        <f>IFERROR(IF($O479=0,"",INDEX($A$5:$P$5,SMALL(IF(--($A479:$P479&lt;$A$6:$P$6),COLUMN($A$5:$P$5),IF($A479:$P479="غ",COLUMN($A$5:$P$5))),COLUMNS($A$7:P479)))),"")</f>
        <v/>
      </c>
    </row>
    <row r="480" spans="1:32">
      <c r="A480" s="9">
        <f>الرصد!O482</f>
        <v>0</v>
      </c>
      <c r="B480" s="9">
        <f>الرصد!P482</f>
        <v>0</v>
      </c>
      <c r="C480" s="9">
        <f>الرصد!Q482</f>
        <v>0</v>
      </c>
      <c r="D480" s="9">
        <f>الرصد!T482</f>
        <v>0</v>
      </c>
      <c r="E480" s="9">
        <f>الرصد!W482</f>
        <v>0</v>
      </c>
      <c r="F480" s="9">
        <f>الرصد!Z482</f>
        <v>0</v>
      </c>
      <c r="G480" s="9">
        <f>الرصد!AC482</f>
        <v>0</v>
      </c>
      <c r="H480" s="9">
        <f>الرصد!AD482</f>
        <v>0</v>
      </c>
      <c r="I480" s="9">
        <f>الرصد!AE482</f>
        <v>0</v>
      </c>
      <c r="J480" s="9">
        <f>الرصد!AH482</f>
        <v>0</v>
      </c>
      <c r="K480" s="9">
        <f>الرصد!AK482</f>
        <v>0</v>
      </c>
      <c r="L480" s="9">
        <f>الرصد!AN482</f>
        <v>0</v>
      </c>
      <c r="M480" s="9">
        <f>الرصد!AQ482</f>
        <v>0</v>
      </c>
      <c r="N480" s="9">
        <f>الرصد!AR482</f>
        <v>0</v>
      </c>
      <c r="O480" s="9">
        <f>الرصد!AS482</f>
        <v>0</v>
      </c>
      <c r="P480" s="9">
        <f>الرصد!AT482</f>
        <v>0</v>
      </c>
      <c r="Q480" s="5" t="str">
        <f>IFERROR(IF($O480=0,"",INDEX($A$5:$P$5,SMALL(IF(--($A480:$P480&lt;$A$6:$P$6),COLUMN($A$5:$P$5),IF($A480:$P480="غ",COLUMN($A$5:$P$5))),COLUMNS($A$7:A480)))),"")</f>
        <v/>
      </c>
      <c r="R480" s="5" t="str">
        <f>IFERROR(IF($O480=0,"",INDEX($A$5:$P$5,SMALL(IF(--($A480:$P480&lt;$A$6:$P$6),COLUMN($A$5:$P$5),IF($A480:$P480="غ",COLUMN($A$5:$P$5))),COLUMNS($A$7:B480)))),"")</f>
        <v/>
      </c>
      <c r="S480" s="5" t="str">
        <f>IFERROR(IF($O480=0,"",INDEX($A$5:$P$5,SMALL(IF(--($A480:$P480&lt;$A$6:$P$6),COLUMN($A$5:$P$5),IF($A480:$P480="غ",COLUMN($A$5:$P$5))),COLUMNS($A$7:C480)))),"")</f>
        <v/>
      </c>
      <c r="T480" s="5" t="str">
        <f>IFERROR(IF($O480=0,"",INDEX($A$5:$P$5,SMALL(IF(--($A480:$P480&lt;$A$6:$P$6),COLUMN($A$5:$P$5),IF($A480:$P480="غ",COLUMN($A$5:$P$5))),COLUMNS($A$7:D480)))),"")</f>
        <v/>
      </c>
      <c r="U480" s="5" t="str">
        <f>IFERROR(IF($O480=0,"",INDEX($A$5:$P$5,SMALL(IF(--($A480:$P480&lt;$A$6:$P$6),COLUMN($A$5:$P$5),IF($A480:$P480="غ",COLUMN($A$5:$P$5))),COLUMNS($A$7:E480)))),"")</f>
        <v/>
      </c>
      <c r="V480" s="5" t="str">
        <f>IFERROR(IF($O480=0,"",INDEX($A$5:$P$5,SMALL(IF(--($A480:$P480&lt;$A$6:$P$6),COLUMN($A$5:$P$5),IF($A480:$P480="غ",COLUMN($A$5:$P$5))),COLUMNS($A$7:F480)))),"")</f>
        <v/>
      </c>
      <c r="W480" s="5" t="str">
        <f>IFERROR(IF($O480=0,"",INDEX($A$5:$P$5,SMALL(IF(--($A480:$P480&lt;$A$6:$P$6),COLUMN($A$5:$P$5),IF($A480:$P480="غ",COLUMN($A$5:$P$5))),COLUMNS($A$7:G480)))),"")</f>
        <v/>
      </c>
      <c r="X480" s="5" t="str">
        <f>IFERROR(IF($O480=0,"",INDEX($A$5:$P$5,SMALL(IF(--($A480:$P480&lt;$A$6:$P$6),COLUMN($A$5:$P$5),IF($A480:$P480="غ",COLUMN($A$5:$P$5))),COLUMNS($A$7:H480)))),"")</f>
        <v/>
      </c>
      <c r="Y480" s="5" t="str">
        <f>IFERROR(IF($O480=0,"",INDEX($A$5:$P$5,SMALL(IF(--($A480:$P480&lt;$A$6:$P$6),COLUMN($A$5:$P$5),IF($A480:$P480="غ",COLUMN($A$5:$P$5))),COLUMNS($A$7:I480)))),"")</f>
        <v/>
      </c>
      <c r="Z480" s="5" t="str">
        <f>IFERROR(IF($O480=0,"",INDEX($A$5:$P$5,SMALL(IF(--($A480:$P480&lt;$A$6:$P$6),COLUMN($A$5:$P$5),IF($A480:$P480="غ",COLUMN($A$5:$P$5))),COLUMNS($A$7:J480)))),"")</f>
        <v/>
      </c>
      <c r="AA480" s="5" t="str">
        <f>IFERROR(IF($O480=0,"",INDEX($A$5:$P$5,SMALL(IF(--($A480:$P480&lt;$A$6:$P$6),COLUMN($A$5:$P$5),IF($A480:$P480="غ",COLUMN($A$5:$P$5))),COLUMNS($A$7:K480)))),"")</f>
        <v/>
      </c>
      <c r="AB480" s="5" t="str">
        <f>IFERROR(IF($O480=0,"",INDEX($A$5:$P$5,SMALL(IF(--($A480:$P480&lt;$A$6:$P$6),COLUMN($A$5:$P$5),IF($A480:$P480="غ",COLUMN($A$5:$P$5))),COLUMNS($A$7:L480)))),"")</f>
        <v/>
      </c>
      <c r="AC480" s="5" t="str">
        <f>IFERROR(IF($O480=0,"",INDEX($A$5:$P$5,SMALL(IF(--($A480:$P480&lt;$A$6:$P$6),COLUMN($A$5:$P$5),IF($A480:$P480="غ",COLUMN($A$5:$P$5))),COLUMNS($A$7:M480)))),"")</f>
        <v/>
      </c>
      <c r="AD480" s="5" t="str">
        <f>IFERROR(IF($O480=0,"",INDEX($A$5:$P$5,SMALL(IF(--($A480:$P480&lt;$A$6:$P$6),COLUMN($A$5:$P$5),IF($A480:$P480="غ",COLUMN($A$5:$P$5))),COLUMNS($A$7:N480)))),"")</f>
        <v/>
      </c>
      <c r="AE480" s="5" t="str">
        <f>IFERROR(IF($O480=0,"",INDEX($A$5:$P$5,SMALL(IF(--($A480:$P480&lt;$A$6:$P$6),COLUMN($A$5:$P$5),IF($A480:$P480="غ",COLUMN($A$5:$P$5))),COLUMNS($A$7:O480)))),"")</f>
        <v/>
      </c>
      <c r="AF480" s="5" t="str">
        <f>IFERROR(IF($O480=0,"",INDEX($A$5:$P$5,SMALL(IF(--($A480:$P480&lt;$A$6:$P$6),COLUMN($A$5:$P$5),IF($A480:$P480="غ",COLUMN($A$5:$P$5))),COLUMNS($A$7:P480)))),"")</f>
        <v/>
      </c>
    </row>
    <row r="481" spans="1:32">
      <c r="A481" s="9">
        <f>الرصد!O483</f>
        <v>0</v>
      </c>
      <c r="B481" s="9">
        <f>الرصد!P483</f>
        <v>0</v>
      </c>
      <c r="C481" s="9">
        <f>الرصد!Q483</f>
        <v>0</v>
      </c>
      <c r="D481" s="9">
        <f>الرصد!T483</f>
        <v>0</v>
      </c>
      <c r="E481" s="9">
        <f>الرصد!W483</f>
        <v>0</v>
      </c>
      <c r="F481" s="9">
        <f>الرصد!Z483</f>
        <v>0</v>
      </c>
      <c r="G481" s="9">
        <f>الرصد!AC483</f>
        <v>0</v>
      </c>
      <c r="H481" s="9">
        <f>الرصد!AD483</f>
        <v>0</v>
      </c>
      <c r="I481" s="9">
        <f>الرصد!AE483</f>
        <v>0</v>
      </c>
      <c r="J481" s="9">
        <f>الرصد!AH483</f>
        <v>0</v>
      </c>
      <c r="K481" s="9">
        <f>الرصد!AK483</f>
        <v>0</v>
      </c>
      <c r="L481" s="9">
        <f>الرصد!AN483</f>
        <v>0</v>
      </c>
      <c r="M481" s="9">
        <f>الرصد!AQ483</f>
        <v>0</v>
      </c>
      <c r="N481" s="9">
        <f>الرصد!AR483</f>
        <v>0</v>
      </c>
      <c r="O481" s="9">
        <f>الرصد!AS483</f>
        <v>0</v>
      </c>
      <c r="P481" s="9">
        <f>الرصد!AT483</f>
        <v>0</v>
      </c>
      <c r="Q481" s="5" t="str">
        <f>IFERROR(IF($O481=0,"",INDEX($A$5:$P$5,SMALL(IF(--($A481:$P481&lt;$A$6:$P$6),COLUMN($A$5:$P$5),IF($A481:$P481="غ",COLUMN($A$5:$P$5))),COLUMNS($A$7:A481)))),"")</f>
        <v/>
      </c>
      <c r="R481" s="5" t="str">
        <f>IFERROR(IF($O481=0,"",INDEX($A$5:$P$5,SMALL(IF(--($A481:$P481&lt;$A$6:$P$6),COLUMN($A$5:$P$5),IF($A481:$P481="غ",COLUMN($A$5:$P$5))),COLUMNS($A$7:B481)))),"")</f>
        <v/>
      </c>
      <c r="S481" s="5" t="str">
        <f>IFERROR(IF($O481=0,"",INDEX($A$5:$P$5,SMALL(IF(--($A481:$P481&lt;$A$6:$P$6),COLUMN($A$5:$P$5),IF($A481:$P481="غ",COLUMN($A$5:$P$5))),COLUMNS($A$7:C481)))),"")</f>
        <v/>
      </c>
      <c r="T481" s="5" t="str">
        <f>IFERROR(IF($O481=0,"",INDEX($A$5:$P$5,SMALL(IF(--($A481:$P481&lt;$A$6:$P$6),COLUMN($A$5:$P$5),IF($A481:$P481="غ",COLUMN($A$5:$P$5))),COLUMNS($A$7:D481)))),"")</f>
        <v/>
      </c>
      <c r="U481" s="5" t="str">
        <f>IFERROR(IF($O481=0,"",INDEX($A$5:$P$5,SMALL(IF(--($A481:$P481&lt;$A$6:$P$6),COLUMN($A$5:$P$5),IF($A481:$P481="غ",COLUMN($A$5:$P$5))),COLUMNS($A$7:E481)))),"")</f>
        <v/>
      </c>
      <c r="V481" s="5" t="str">
        <f>IFERROR(IF($O481=0,"",INDEX($A$5:$P$5,SMALL(IF(--($A481:$P481&lt;$A$6:$P$6),COLUMN($A$5:$P$5),IF($A481:$P481="غ",COLUMN($A$5:$P$5))),COLUMNS($A$7:F481)))),"")</f>
        <v/>
      </c>
      <c r="W481" s="5" t="str">
        <f>IFERROR(IF($O481=0,"",INDEX($A$5:$P$5,SMALL(IF(--($A481:$P481&lt;$A$6:$P$6),COLUMN($A$5:$P$5),IF($A481:$P481="غ",COLUMN($A$5:$P$5))),COLUMNS($A$7:G481)))),"")</f>
        <v/>
      </c>
      <c r="X481" s="5" t="str">
        <f>IFERROR(IF($O481=0,"",INDEX($A$5:$P$5,SMALL(IF(--($A481:$P481&lt;$A$6:$P$6),COLUMN($A$5:$P$5),IF($A481:$P481="غ",COLUMN($A$5:$P$5))),COLUMNS($A$7:H481)))),"")</f>
        <v/>
      </c>
      <c r="Y481" s="5" t="str">
        <f>IFERROR(IF($O481=0,"",INDEX($A$5:$P$5,SMALL(IF(--($A481:$P481&lt;$A$6:$P$6),COLUMN($A$5:$P$5),IF($A481:$P481="غ",COLUMN($A$5:$P$5))),COLUMNS($A$7:I481)))),"")</f>
        <v/>
      </c>
      <c r="Z481" s="5" t="str">
        <f>IFERROR(IF($O481=0,"",INDEX($A$5:$P$5,SMALL(IF(--($A481:$P481&lt;$A$6:$P$6),COLUMN($A$5:$P$5),IF($A481:$P481="غ",COLUMN($A$5:$P$5))),COLUMNS($A$7:J481)))),"")</f>
        <v/>
      </c>
      <c r="AA481" s="5" t="str">
        <f>IFERROR(IF($O481=0,"",INDEX($A$5:$P$5,SMALL(IF(--($A481:$P481&lt;$A$6:$P$6),COLUMN($A$5:$P$5),IF($A481:$P481="غ",COLUMN($A$5:$P$5))),COLUMNS($A$7:K481)))),"")</f>
        <v/>
      </c>
      <c r="AB481" s="5" t="str">
        <f>IFERROR(IF($O481=0,"",INDEX($A$5:$P$5,SMALL(IF(--($A481:$P481&lt;$A$6:$P$6),COLUMN($A$5:$P$5),IF($A481:$P481="غ",COLUMN($A$5:$P$5))),COLUMNS($A$7:L481)))),"")</f>
        <v/>
      </c>
      <c r="AC481" s="5" t="str">
        <f>IFERROR(IF($O481=0,"",INDEX($A$5:$P$5,SMALL(IF(--($A481:$P481&lt;$A$6:$P$6),COLUMN($A$5:$P$5),IF($A481:$P481="غ",COLUMN($A$5:$P$5))),COLUMNS($A$7:M481)))),"")</f>
        <v/>
      </c>
      <c r="AD481" s="5" t="str">
        <f>IFERROR(IF($O481=0,"",INDEX($A$5:$P$5,SMALL(IF(--($A481:$P481&lt;$A$6:$P$6),COLUMN($A$5:$P$5),IF($A481:$P481="غ",COLUMN($A$5:$P$5))),COLUMNS($A$7:N481)))),"")</f>
        <v/>
      </c>
      <c r="AE481" s="5" t="str">
        <f>IFERROR(IF($O481=0,"",INDEX($A$5:$P$5,SMALL(IF(--($A481:$P481&lt;$A$6:$P$6),COLUMN($A$5:$P$5),IF($A481:$P481="غ",COLUMN($A$5:$P$5))),COLUMNS($A$7:O481)))),"")</f>
        <v/>
      </c>
      <c r="AF481" s="5" t="str">
        <f>IFERROR(IF($O481=0,"",INDEX($A$5:$P$5,SMALL(IF(--($A481:$P481&lt;$A$6:$P$6),COLUMN($A$5:$P$5),IF($A481:$P481="غ",COLUMN($A$5:$P$5))),COLUMNS($A$7:P481)))),"")</f>
        <v/>
      </c>
    </row>
    <row r="482" spans="1:32">
      <c r="A482" s="9">
        <f>الرصد!O484</f>
        <v>0</v>
      </c>
      <c r="B482" s="9">
        <f>الرصد!P484</f>
        <v>0</v>
      </c>
      <c r="C482" s="9">
        <f>الرصد!Q484</f>
        <v>0</v>
      </c>
      <c r="D482" s="9">
        <f>الرصد!T484</f>
        <v>0</v>
      </c>
      <c r="E482" s="9">
        <f>الرصد!W484</f>
        <v>0</v>
      </c>
      <c r="F482" s="9">
        <f>الرصد!Z484</f>
        <v>0</v>
      </c>
      <c r="G482" s="9">
        <f>الرصد!AC484</f>
        <v>0</v>
      </c>
      <c r="H482" s="9">
        <f>الرصد!AD484</f>
        <v>0</v>
      </c>
      <c r="I482" s="9">
        <f>الرصد!AE484</f>
        <v>0</v>
      </c>
      <c r="J482" s="9">
        <f>الرصد!AH484</f>
        <v>0</v>
      </c>
      <c r="K482" s="9">
        <f>الرصد!AK484</f>
        <v>0</v>
      </c>
      <c r="L482" s="9">
        <f>الرصد!AN484</f>
        <v>0</v>
      </c>
      <c r="M482" s="9">
        <f>الرصد!AQ484</f>
        <v>0</v>
      </c>
      <c r="N482" s="9">
        <f>الرصد!AR484</f>
        <v>0</v>
      </c>
      <c r="O482" s="9">
        <f>الرصد!AS484</f>
        <v>0</v>
      </c>
      <c r="P482" s="9">
        <f>الرصد!AT484</f>
        <v>0</v>
      </c>
      <c r="Q482" s="5" t="str">
        <f>IFERROR(IF($O482=0,"",INDEX($A$5:$P$5,SMALL(IF(--($A482:$P482&lt;$A$6:$P$6),COLUMN($A$5:$P$5),IF($A482:$P482="غ",COLUMN($A$5:$P$5))),COLUMNS($A$7:A482)))),"")</f>
        <v/>
      </c>
      <c r="R482" s="5" t="str">
        <f>IFERROR(IF($O482=0,"",INDEX($A$5:$P$5,SMALL(IF(--($A482:$P482&lt;$A$6:$P$6),COLUMN($A$5:$P$5),IF($A482:$P482="غ",COLUMN($A$5:$P$5))),COLUMNS($A$7:B482)))),"")</f>
        <v/>
      </c>
      <c r="S482" s="5" t="str">
        <f>IFERROR(IF($O482=0,"",INDEX($A$5:$P$5,SMALL(IF(--($A482:$P482&lt;$A$6:$P$6),COLUMN($A$5:$P$5),IF($A482:$P482="غ",COLUMN($A$5:$P$5))),COLUMNS($A$7:C482)))),"")</f>
        <v/>
      </c>
      <c r="T482" s="5" t="str">
        <f>IFERROR(IF($O482=0,"",INDEX($A$5:$P$5,SMALL(IF(--($A482:$P482&lt;$A$6:$P$6),COLUMN($A$5:$P$5),IF($A482:$P482="غ",COLUMN($A$5:$P$5))),COLUMNS($A$7:D482)))),"")</f>
        <v/>
      </c>
      <c r="U482" s="5" t="str">
        <f>IFERROR(IF($O482=0,"",INDEX($A$5:$P$5,SMALL(IF(--($A482:$P482&lt;$A$6:$P$6),COLUMN($A$5:$P$5),IF($A482:$P482="غ",COLUMN($A$5:$P$5))),COLUMNS($A$7:E482)))),"")</f>
        <v/>
      </c>
      <c r="V482" s="5" t="str">
        <f>IFERROR(IF($O482=0,"",INDEX($A$5:$P$5,SMALL(IF(--($A482:$P482&lt;$A$6:$P$6),COLUMN($A$5:$P$5),IF($A482:$P482="غ",COLUMN($A$5:$P$5))),COLUMNS($A$7:F482)))),"")</f>
        <v/>
      </c>
      <c r="W482" s="5" t="str">
        <f>IFERROR(IF($O482=0,"",INDEX($A$5:$P$5,SMALL(IF(--($A482:$P482&lt;$A$6:$P$6),COLUMN($A$5:$P$5),IF($A482:$P482="غ",COLUMN($A$5:$P$5))),COLUMNS($A$7:G482)))),"")</f>
        <v/>
      </c>
      <c r="X482" s="5" t="str">
        <f>IFERROR(IF($O482=0,"",INDEX($A$5:$P$5,SMALL(IF(--($A482:$P482&lt;$A$6:$P$6),COLUMN($A$5:$P$5),IF($A482:$P482="غ",COLUMN($A$5:$P$5))),COLUMNS($A$7:H482)))),"")</f>
        <v/>
      </c>
      <c r="Y482" s="5" t="str">
        <f>IFERROR(IF($O482=0,"",INDEX($A$5:$P$5,SMALL(IF(--($A482:$P482&lt;$A$6:$P$6),COLUMN($A$5:$P$5),IF($A482:$P482="غ",COLUMN($A$5:$P$5))),COLUMNS($A$7:I482)))),"")</f>
        <v/>
      </c>
      <c r="Z482" s="5" t="str">
        <f>IFERROR(IF($O482=0,"",INDEX($A$5:$P$5,SMALL(IF(--($A482:$P482&lt;$A$6:$P$6),COLUMN($A$5:$P$5),IF($A482:$P482="غ",COLUMN($A$5:$P$5))),COLUMNS($A$7:J482)))),"")</f>
        <v/>
      </c>
      <c r="AA482" s="5" t="str">
        <f>IFERROR(IF($O482=0,"",INDEX($A$5:$P$5,SMALL(IF(--($A482:$P482&lt;$A$6:$P$6),COLUMN($A$5:$P$5),IF($A482:$P482="غ",COLUMN($A$5:$P$5))),COLUMNS($A$7:K482)))),"")</f>
        <v/>
      </c>
      <c r="AB482" s="5" t="str">
        <f>IFERROR(IF($O482=0,"",INDEX($A$5:$P$5,SMALL(IF(--($A482:$P482&lt;$A$6:$P$6),COLUMN($A$5:$P$5),IF($A482:$P482="غ",COLUMN($A$5:$P$5))),COLUMNS($A$7:L482)))),"")</f>
        <v/>
      </c>
      <c r="AC482" s="5" t="str">
        <f>IFERROR(IF($O482=0,"",INDEX($A$5:$P$5,SMALL(IF(--($A482:$P482&lt;$A$6:$P$6),COLUMN($A$5:$P$5),IF($A482:$P482="غ",COLUMN($A$5:$P$5))),COLUMNS($A$7:M482)))),"")</f>
        <v/>
      </c>
      <c r="AD482" s="5" t="str">
        <f>IFERROR(IF($O482=0,"",INDEX($A$5:$P$5,SMALL(IF(--($A482:$P482&lt;$A$6:$P$6),COLUMN($A$5:$P$5),IF($A482:$P482="غ",COLUMN($A$5:$P$5))),COLUMNS($A$7:N482)))),"")</f>
        <v/>
      </c>
      <c r="AE482" s="5" t="str">
        <f>IFERROR(IF($O482=0,"",INDEX($A$5:$P$5,SMALL(IF(--($A482:$P482&lt;$A$6:$P$6),COLUMN($A$5:$P$5),IF($A482:$P482="غ",COLUMN($A$5:$P$5))),COLUMNS($A$7:O482)))),"")</f>
        <v/>
      </c>
      <c r="AF482" s="5" t="str">
        <f>IFERROR(IF($O482=0,"",INDEX($A$5:$P$5,SMALL(IF(--($A482:$P482&lt;$A$6:$P$6),COLUMN($A$5:$P$5),IF($A482:$P482="غ",COLUMN($A$5:$P$5))),COLUMNS($A$7:P482)))),"")</f>
        <v/>
      </c>
    </row>
    <row r="483" spans="1:32">
      <c r="A483" s="9">
        <f>الرصد!O485</f>
        <v>0</v>
      </c>
      <c r="B483" s="9">
        <f>الرصد!P485</f>
        <v>0</v>
      </c>
      <c r="C483" s="9">
        <f>الرصد!Q485</f>
        <v>0</v>
      </c>
      <c r="D483" s="9">
        <f>الرصد!T485</f>
        <v>0</v>
      </c>
      <c r="E483" s="9">
        <f>الرصد!W485</f>
        <v>0</v>
      </c>
      <c r="F483" s="9">
        <f>الرصد!Z485</f>
        <v>0</v>
      </c>
      <c r="G483" s="9">
        <f>الرصد!AC485</f>
        <v>0</v>
      </c>
      <c r="H483" s="9">
        <f>الرصد!AD485</f>
        <v>0</v>
      </c>
      <c r="I483" s="9">
        <f>الرصد!AE485</f>
        <v>0</v>
      </c>
      <c r="J483" s="9">
        <f>الرصد!AH485</f>
        <v>0</v>
      </c>
      <c r="K483" s="9">
        <f>الرصد!AK485</f>
        <v>0</v>
      </c>
      <c r="L483" s="9">
        <f>الرصد!AN485</f>
        <v>0</v>
      </c>
      <c r="M483" s="9">
        <f>الرصد!AQ485</f>
        <v>0</v>
      </c>
      <c r="N483" s="9">
        <f>الرصد!AR485</f>
        <v>0</v>
      </c>
      <c r="O483" s="9">
        <f>الرصد!AS485</f>
        <v>0</v>
      </c>
      <c r="P483" s="9">
        <f>الرصد!AT485</f>
        <v>0</v>
      </c>
      <c r="Q483" s="5" t="str">
        <f>IFERROR(IF($O483=0,"",INDEX($A$5:$P$5,SMALL(IF(--($A483:$P483&lt;$A$6:$P$6),COLUMN($A$5:$P$5),IF($A483:$P483="غ",COLUMN($A$5:$P$5))),COLUMNS($A$7:A483)))),"")</f>
        <v/>
      </c>
      <c r="R483" s="5" t="str">
        <f>IFERROR(IF($O483=0,"",INDEX($A$5:$P$5,SMALL(IF(--($A483:$P483&lt;$A$6:$P$6),COLUMN($A$5:$P$5),IF($A483:$P483="غ",COLUMN($A$5:$P$5))),COLUMNS($A$7:B483)))),"")</f>
        <v/>
      </c>
      <c r="S483" s="5" t="str">
        <f>IFERROR(IF($O483=0,"",INDEX($A$5:$P$5,SMALL(IF(--($A483:$P483&lt;$A$6:$P$6),COLUMN($A$5:$P$5),IF($A483:$P483="غ",COLUMN($A$5:$P$5))),COLUMNS($A$7:C483)))),"")</f>
        <v/>
      </c>
      <c r="T483" s="5" t="str">
        <f>IFERROR(IF($O483=0,"",INDEX($A$5:$P$5,SMALL(IF(--($A483:$P483&lt;$A$6:$P$6),COLUMN($A$5:$P$5),IF($A483:$P483="غ",COLUMN($A$5:$P$5))),COLUMNS($A$7:D483)))),"")</f>
        <v/>
      </c>
      <c r="U483" s="5" t="str">
        <f>IFERROR(IF($O483=0,"",INDEX($A$5:$P$5,SMALL(IF(--($A483:$P483&lt;$A$6:$P$6),COLUMN($A$5:$P$5),IF($A483:$P483="غ",COLUMN($A$5:$P$5))),COLUMNS($A$7:E483)))),"")</f>
        <v/>
      </c>
      <c r="V483" s="5" t="str">
        <f>IFERROR(IF($O483=0,"",INDEX($A$5:$P$5,SMALL(IF(--($A483:$P483&lt;$A$6:$P$6),COLUMN($A$5:$P$5),IF($A483:$P483="غ",COLUMN($A$5:$P$5))),COLUMNS($A$7:F483)))),"")</f>
        <v/>
      </c>
      <c r="W483" s="5" t="str">
        <f>IFERROR(IF($O483=0,"",INDEX($A$5:$P$5,SMALL(IF(--($A483:$P483&lt;$A$6:$P$6),COLUMN($A$5:$P$5),IF($A483:$P483="غ",COLUMN($A$5:$P$5))),COLUMNS($A$7:G483)))),"")</f>
        <v/>
      </c>
      <c r="X483" s="5" t="str">
        <f>IFERROR(IF($O483=0,"",INDEX($A$5:$P$5,SMALL(IF(--($A483:$P483&lt;$A$6:$P$6),COLUMN($A$5:$P$5),IF($A483:$P483="غ",COLUMN($A$5:$P$5))),COLUMNS($A$7:H483)))),"")</f>
        <v/>
      </c>
      <c r="Y483" s="5" t="str">
        <f>IFERROR(IF($O483=0,"",INDEX($A$5:$P$5,SMALL(IF(--($A483:$P483&lt;$A$6:$P$6),COLUMN($A$5:$P$5),IF($A483:$P483="غ",COLUMN($A$5:$P$5))),COLUMNS($A$7:I483)))),"")</f>
        <v/>
      </c>
      <c r="Z483" s="5" t="str">
        <f>IFERROR(IF($O483=0,"",INDEX($A$5:$P$5,SMALL(IF(--($A483:$P483&lt;$A$6:$P$6),COLUMN($A$5:$P$5),IF($A483:$P483="غ",COLUMN($A$5:$P$5))),COLUMNS($A$7:J483)))),"")</f>
        <v/>
      </c>
      <c r="AA483" s="5" t="str">
        <f>IFERROR(IF($O483=0,"",INDEX($A$5:$P$5,SMALL(IF(--($A483:$P483&lt;$A$6:$P$6),COLUMN($A$5:$P$5),IF($A483:$P483="غ",COLUMN($A$5:$P$5))),COLUMNS($A$7:K483)))),"")</f>
        <v/>
      </c>
      <c r="AB483" s="5" t="str">
        <f>IFERROR(IF($O483=0,"",INDEX($A$5:$P$5,SMALL(IF(--($A483:$P483&lt;$A$6:$P$6),COLUMN($A$5:$P$5),IF($A483:$P483="غ",COLUMN($A$5:$P$5))),COLUMNS($A$7:L483)))),"")</f>
        <v/>
      </c>
      <c r="AC483" s="5" t="str">
        <f>IFERROR(IF($O483=0,"",INDEX($A$5:$P$5,SMALL(IF(--($A483:$P483&lt;$A$6:$P$6),COLUMN($A$5:$P$5),IF($A483:$P483="غ",COLUMN($A$5:$P$5))),COLUMNS($A$7:M483)))),"")</f>
        <v/>
      </c>
      <c r="AD483" s="5" t="str">
        <f>IFERROR(IF($O483=0,"",INDEX($A$5:$P$5,SMALL(IF(--($A483:$P483&lt;$A$6:$P$6),COLUMN($A$5:$P$5),IF($A483:$P483="غ",COLUMN($A$5:$P$5))),COLUMNS($A$7:N483)))),"")</f>
        <v/>
      </c>
      <c r="AE483" s="5" t="str">
        <f>IFERROR(IF($O483=0,"",INDEX($A$5:$P$5,SMALL(IF(--($A483:$P483&lt;$A$6:$P$6),COLUMN($A$5:$P$5),IF($A483:$P483="غ",COLUMN($A$5:$P$5))),COLUMNS($A$7:O483)))),"")</f>
        <v/>
      </c>
      <c r="AF483" s="5" t="str">
        <f>IFERROR(IF($O483=0,"",INDEX($A$5:$P$5,SMALL(IF(--($A483:$P483&lt;$A$6:$P$6),COLUMN($A$5:$P$5),IF($A483:$P483="غ",COLUMN($A$5:$P$5))),COLUMNS($A$7:P483)))),"")</f>
        <v/>
      </c>
    </row>
    <row r="484" spans="1:32">
      <c r="A484" s="9">
        <f>الرصد!O486</f>
        <v>0</v>
      </c>
      <c r="B484" s="9">
        <f>الرصد!P486</f>
        <v>0</v>
      </c>
      <c r="C484" s="9">
        <f>الرصد!Q486</f>
        <v>0</v>
      </c>
      <c r="D484" s="9">
        <f>الرصد!T486</f>
        <v>0</v>
      </c>
      <c r="E484" s="9">
        <f>الرصد!W486</f>
        <v>0</v>
      </c>
      <c r="F484" s="9">
        <f>الرصد!Z486</f>
        <v>0</v>
      </c>
      <c r="G484" s="9">
        <f>الرصد!AC486</f>
        <v>0</v>
      </c>
      <c r="H484" s="9">
        <f>الرصد!AD486</f>
        <v>0</v>
      </c>
      <c r="I484" s="9">
        <f>الرصد!AE486</f>
        <v>0</v>
      </c>
      <c r="J484" s="9">
        <f>الرصد!AH486</f>
        <v>0</v>
      </c>
      <c r="K484" s="9">
        <f>الرصد!AK486</f>
        <v>0</v>
      </c>
      <c r="L484" s="9">
        <f>الرصد!AN486</f>
        <v>0</v>
      </c>
      <c r="M484" s="9">
        <f>الرصد!AQ486</f>
        <v>0</v>
      </c>
      <c r="N484" s="9">
        <f>الرصد!AR486</f>
        <v>0</v>
      </c>
      <c r="O484" s="9">
        <f>الرصد!AS486</f>
        <v>0</v>
      </c>
      <c r="P484" s="9">
        <f>الرصد!AT486</f>
        <v>0</v>
      </c>
      <c r="Q484" s="5" t="str">
        <f>IFERROR(IF($O484=0,"",INDEX($A$5:$P$5,SMALL(IF(--($A484:$P484&lt;$A$6:$P$6),COLUMN($A$5:$P$5),IF($A484:$P484="غ",COLUMN($A$5:$P$5))),COLUMNS($A$7:A484)))),"")</f>
        <v/>
      </c>
      <c r="R484" s="5" t="str">
        <f>IFERROR(IF($O484=0,"",INDEX($A$5:$P$5,SMALL(IF(--($A484:$P484&lt;$A$6:$P$6),COLUMN($A$5:$P$5),IF($A484:$P484="غ",COLUMN($A$5:$P$5))),COLUMNS($A$7:B484)))),"")</f>
        <v/>
      </c>
      <c r="S484" s="5" t="str">
        <f>IFERROR(IF($O484=0,"",INDEX($A$5:$P$5,SMALL(IF(--($A484:$P484&lt;$A$6:$P$6),COLUMN($A$5:$P$5),IF($A484:$P484="غ",COLUMN($A$5:$P$5))),COLUMNS($A$7:C484)))),"")</f>
        <v/>
      </c>
      <c r="T484" s="5" t="str">
        <f>IFERROR(IF($O484=0,"",INDEX($A$5:$P$5,SMALL(IF(--($A484:$P484&lt;$A$6:$P$6),COLUMN($A$5:$P$5),IF($A484:$P484="غ",COLUMN($A$5:$P$5))),COLUMNS($A$7:D484)))),"")</f>
        <v/>
      </c>
      <c r="U484" s="5" t="str">
        <f>IFERROR(IF($O484=0,"",INDEX($A$5:$P$5,SMALL(IF(--($A484:$P484&lt;$A$6:$P$6),COLUMN($A$5:$P$5),IF($A484:$P484="غ",COLUMN($A$5:$P$5))),COLUMNS($A$7:E484)))),"")</f>
        <v/>
      </c>
      <c r="V484" s="5" t="str">
        <f>IFERROR(IF($O484=0,"",INDEX($A$5:$P$5,SMALL(IF(--($A484:$P484&lt;$A$6:$P$6),COLUMN($A$5:$P$5),IF($A484:$P484="غ",COLUMN($A$5:$P$5))),COLUMNS($A$7:F484)))),"")</f>
        <v/>
      </c>
      <c r="W484" s="5" t="str">
        <f>IFERROR(IF($O484=0,"",INDEX($A$5:$P$5,SMALL(IF(--($A484:$P484&lt;$A$6:$P$6),COLUMN($A$5:$P$5),IF($A484:$P484="غ",COLUMN($A$5:$P$5))),COLUMNS($A$7:G484)))),"")</f>
        <v/>
      </c>
      <c r="X484" s="5" t="str">
        <f>IFERROR(IF($O484=0,"",INDEX($A$5:$P$5,SMALL(IF(--($A484:$P484&lt;$A$6:$P$6),COLUMN($A$5:$P$5),IF($A484:$P484="غ",COLUMN($A$5:$P$5))),COLUMNS($A$7:H484)))),"")</f>
        <v/>
      </c>
      <c r="Y484" s="5" t="str">
        <f>IFERROR(IF($O484=0,"",INDEX($A$5:$P$5,SMALL(IF(--($A484:$P484&lt;$A$6:$P$6),COLUMN($A$5:$P$5),IF($A484:$P484="غ",COLUMN($A$5:$P$5))),COLUMNS($A$7:I484)))),"")</f>
        <v/>
      </c>
      <c r="Z484" s="5" t="str">
        <f>IFERROR(IF($O484=0,"",INDEX($A$5:$P$5,SMALL(IF(--($A484:$P484&lt;$A$6:$P$6),COLUMN($A$5:$P$5),IF($A484:$P484="غ",COLUMN($A$5:$P$5))),COLUMNS($A$7:J484)))),"")</f>
        <v/>
      </c>
      <c r="AA484" s="5" t="str">
        <f>IFERROR(IF($O484=0,"",INDEX($A$5:$P$5,SMALL(IF(--($A484:$P484&lt;$A$6:$P$6),COLUMN($A$5:$P$5),IF($A484:$P484="غ",COLUMN($A$5:$P$5))),COLUMNS($A$7:K484)))),"")</f>
        <v/>
      </c>
      <c r="AB484" s="5" t="str">
        <f>IFERROR(IF($O484=0,"",INDEX($A$5:$P$5,SMALL(IF(--($A484:$P484&lt;$A$6:$P$6),COLUMN($A$5:$P$5),IF($A484:$P484="غ",COLUMN($A$5:$P$5))),COLUMNS($A$7:L484)))),"")</f>
        <v/>
      </c>
      <c r="AC484" s="5" t="str">
        <f>IFERROR(IF($O484=0,"",INDEX($A$5:$P$5,SMALL(IF(--($A484:$P484&lt;$A$6:$P$6),COLUMN($A$5:$P$5),IF($A484:$P484="غ",COLUMN($A$5:$P$5))),COLUMNS($A$7:M484)))),"")</f>
        <v/>
      </c>
      <c r="AD484" s="5" t="str">
        <f>IFERROR(IF($O484=0,"",INDEX($A$5:$P$5,SMALL(IF(--($A484:$P484&lt;$A$6:$P$6),COLUMN($A$5:$P$5),IF($A484:$P484="غ",COLUMN($A$5:$P$5))),COLUMNS($A$7:N484)))),"")</f>
        <v/>
      </c>
      <c r="AE484" s="5" t="str">
        <f>IFERROR(IF($O484=0,"",INDEX($A$5:$P$5,SMALL(IF(--($A484:$P484&lt;$A$6:$P$6),COLUMN($A$5:$P$5),IF($A484:$P484="غ",COLUMN($A$5:$P$5))),COLUMNS($A$7:O484)))),"")</f>
        <v/>
      </c>
      <c r="AF484" s="5" t="str">
        <f>IFERROR(IF($O484=0,"",INDEX($A$5:$P$5,SMALL(IF(--($A484:$P484&lt;$A$6:$P$6),COLUMN($A$5:$P$5),IF($A484:$P484="غ",COLUMN($A$5:$P$5))),COLUMNS($A$7:P484)))),"")</f>
        <v/>
      </c>
    </row>
    <row r="485" spans="1:32">
      <c r="A485" s="9">
        <f>الرصد!O487</f>
        <v>0</v>
      </c>
      <c r="B485" s="9">
        <f>الرصد!P487</f>
        <v>0</v>
      </c>
      <c r="C485" s="9">
        <f>الرصد!Q487</f>
        <v>0</v>
      </c>
      <c r="D485" s="9">
        <f>الرصد!T487</f>
        <v>0</v>
      </c>
      <c r="E485" s="9">
        <f>الرصد!W487</f>
        <v>0</v>
      </c>
      <c r="F485" s="9">
        <f>الرصد!Z487</f>
        <v>0</v>
      </c>
      <c r="G485" s="9">
        <f>الرصد!AC487</f>
        <v>0</v>
      </c>
      <c r="H485" s="9">
        <f>الرصد!AD487</f>
        <v>0</v>
      </c>
      <c r="I485" s="9">
        <f>الرصد!AE487</f>
        <v>0</v>
      </c>
      <c r="J485" s="9">
        <f>الرصد!AH487</f>
        <v>0</v>
      </c>
      <c r="K485" s="9">
        <f>الرصد!AK487</f>
        <v>0</v>
      </c>
      <c r="L485" s="9">
        <f>الرصد!AN487</f>
        <v>0</v>
      </c>
      <c r="M485" s="9">
        <f>الرصد!AQ487</f>
        <v>0</v>
      </c>
      <c r="N485" s="9">
        <f>الرصد!AR487</f>
        <v>0</v>
      </c>
      <c r="O485" s="9">
        <f>الرصد!AS487</f>
        <v>0</v>
      </c>
      <c r="P485" s="9">
        <f>الرصد!AT487</f>
        <v>0</v>
      </c>
      <c r="Q485" s="5" t="str">
        <f>IFERROR(IF($O485=0,"",INDEX($A$5:$P$5,SMALL(IF(--($A485:$P485&lt;$A$6:$P$6),COLUMN($A$5:$P$5),IF($A485:$P485="غ",COLUMN($A$5:$P$5))),COLUMNS($A$7:A485)))),"")</f>
        <v/>
      </c>
      <c r="R485" s="5" t="str">
        <f>IFERROR(IF($O485=0,"",INDEX($A$5:$P$5,SMALL(IF(--($A485:$P485&lt;$A$6:$P$6),COLUMN($A$5:$P$5),IF($A485:$P485="غ",COLUMN($A$5:$P$5))),COLUMNS($A$7:B485)))),"")</f>
        <v/>
      </c>
      <c r="S485" s="5" t="str">
        <f>IFERROR(IF($O485=0,"",INDEX($A$5:$P$5,SMALL(IF(--($A485:$P485&lt;$A$6:$P$6),COLUMN($A$5:$P$5),IF($A485:$P485="غ",COLUMN($A$5:$P$5))),COLUMNS($A$7:C485)))),"")</f>
        <v/>
      </c>
      <c r="T485" s="5" t="str">
        <f>IFERROR(IF($O485=0,"",INDEX($A$5:$P$5,SMALL(IF(--($A485:$P485&lt;$A$6:$P$6),COLUMN($A$5:$P$5),IF($A485:$P485="غ",COLUMN($A$5:$P$5))),COLUMNS($A$7:D485)))),"")</f>
        <v/>
      </c>
      <c r="U485" s="5" t="str">
        <f>IFERROR(IF($O485=0,"",INDEX($A$5:$P$5,SMALL(IF(--($A485:$P485&lt;$A$6:$P$6),COLUMN($A$5:$P$5),IF($A485:$P485="غ",COLUMN($A$5:$P$5))),COLUMNS($A$7:E485)))),"")</f>
        <v/>
      </c>
      <c r="V485" s="5" t="str">
        <f>IFERROR(IF($O485=0,"",INDEX($A$5:$P$5,SMALL(IF(--($A485:$P485&lt;$A$6:$P$6),COLUMN($A$5:$P$5),IF($A485:$P485="غ",COLUMN($A$5:$P$5))),COLUMNS($A$7:F485)))),"")</f>
        <v/>
      </c>
      <c r="W485" s="5" t="str">
        <f>IFERROR(IF($O485=0,"",INDEX($A$5:$P$5,SMALL(IF(--($A485:$P485&lt;$A$6:$P$6),COLUMN($A$5:$P$5),IF($A485:$P485="غ",COLUMN($A$5:$P$5))),COLUMNS($A$7:G485)))),"")</f>
        <v/>
      </c>
      <c r="X485" s="5" t="str">
        <f>IFERROR(IF($O485=0,"",INDEX($A$5:$P$5,SMALL(IF(--($A485:$P485&lt;$A$6:$P$6),COLUMN($A$5:$P$5),IF($A485:$P485="غ",COLUMN($A$5:$P$5))),COLUMNS($A$7:H485)))),"")</f>
        <v/>
      </c>
      <c r="Y485" s="5" t="str">
        <f>IFERROR(IF($O485=0,"",INDEX($A$5:$P$5,SMALL(IF(--($A485:$P485&lt;$A$6:$P$6),COLUMN($A$5:$P$5),IF($A485:$P485="غ",COLUMN($A$5:$P$5))),COLUMNS($A$7:I485)))),"")</f>
        <v/>
      </c>
      <c r="Z485" s="5" t="str">
        <f>IFERROR(IF($O485=0,"",INDEX($A$5:$P$5,SMALL(IF(--($A485:$P485&lt;$A$6:$P$6),COLUMN($A$5:$P$5),IF($A485:$P485="غ",COLUMN($A$5:$P$5))),COLUMNS($A$7:J485)))),"")</f>
        <v/>
      </c>
      <c r="AA485" s="5" t="str">
        <f>IFERROR(IF($O485=0,"",INDEX($A$5:$P$5,SMALL(IF(--($A485:$P485&lt;$A$6:$P$6),COLUMN($A$5:$P$5),IF($A485:$P485="غ",COLUMN($A$5:$P$5))),COLUMNS($A$7:K485)))),"")</f>
        <v/>
      </c>
      <c r="AB485" s="5" t="str">
        <f>IFERROR(IF($O485=0,"",INDEX($A$5:$P$5,SMALL(IF(--($A485:$P485&lt;$A$6:$P$6),COLUMN($A$5:$P$5),IF($A485:$P485="غ",COLUMN($A$5:$P$5))),COLUMNS($A$7:L485)))),"")</f>
        <v/>
      </c>
      <c r="AC485" s="5" t="str">
        <f>IFERROR(IF($O485=0,"",INDEX($A$5:$P$5,SMALL(IF(--($A485:$P485&lt;$A$6:$P$6),COLUMN($A$5:$P$5),IF($A485:$P485="غ",COLUMN($A$5:$P$5))),COLUMNS($A$7:M485)))),"")</f>
        <v/>
      </c>
      <c r="AD485" s="5" t="str">
        <f>IFERROR(IF($O485=0,"",INDEX($A$5:$P$5,SMALL(IF(--($A485:$P485&lt;$A$6:$P$6),COLUMN($A$5:$P$5),IF($A485:$P485="غ",COLUMN($A$5:$P$5))),COLUMNS($A$7:N485)))),"")</f>
        <v/>
      </c>
      <c r="AE485" s="5" t="str">
        <f>IFERROR(IF($O485=0,"",INDEX($A$5:$P$5,SMALL(IF(--($A485:$P485&lt;$A$6:$P$6),COLUMN($A$5:$P$5),IF($A485:$P485="غ",COLUMN($A$5:$P$5))),COLUMNS($A$7:O485)))),"")</f>
        <v/>
      </c>
      <c r="AF485" s="5" t="str">
        <f>IFERROR(IF($O485=0,"",INDEX($A$5:$P$5,SMALL(IF(--($A485:$P485&lt;$A$6:$P$6),COLUMN($A$5:$P$5),IF($A485:$P485="غ",COLUMN($A$5:$P$5))),COLUMNS($A$7:P485)))),"")</f>
        <v/>
      </c>
    </row>
    <row r="486" spans="1:32">
      <c r="A486" s="9">
        <f>الرصد!O488</f>
        <v>0</v>
      </c>
      <c r="B486" s="9">
        <f>الرصد!P488</f>
        <v>0</v>
      </c>
      <c r="C486" s="9">
        <f>الرصد!Q488</f>
        <v>0</v>
      </c>
      <c r="D486" s="9">
        <f>الرصد!T488</f>
        <v>0</v>
      </c>
      <c r="E486" s="9">
        <f>الرصد!W488</f>
        <v>0</v>
      </c>
      <c r="F486" s="9">
        <f>الرصد!Z488</f>
        <v>0</v>
      </c>
      <c r="G486" s="9">
        <f>الرصد!AC488</f>
        <v>0</v>
      </c>
      <c r="H486" s="9">
        <f>الرصد!AD488</f>
        <v>0</v>
      </c>
      <c r="I486" s="9">
        <f>الرصد!AE488</f>
        <v>0</v>
      </c>
      <c r="J486" s="9">
        <f>الرصد!AH488</f>
        <v>0</v>
      </c>
      <c r="K486" s="9">
        <f>الرصد!AK488</f>
        <v>0</v>
      </c>
      <c r="L486" s="9">
        <f>الرصد!AN488</f>
        <v>0</v>
      </c>
      <c r="M486" s="9">
        <f>الرصد!AQ488</f>
        <v>0</v>
      </c>
      <c r="N486" s="9">
        <f>الرصد!AR488</f>
        <v>0</v>
      </c>
      <c r="O486" s="9">
        <f>الرصد!AS488</f>
        <v>0</v>
      </c>
      <c r="P486" s="9">
        <f>الرصد!AT488</f>
        <v>0</v>
      </c>
      <c r="Q486" s="5" t="str">
        <f>IFERROR(IF($O486=0,"",INDEX($A$5:$P$5,SMALL(IF(--($A486:$P486&lt;$A$6:$P$6),COLUMN($A$5:$P$5),IF($A486:$P486="غ",COLUMN($A$5:$P$5))),COLUMNS($A$7:A486)))),"")</f>
        <v/>
      </c>
      <c r="R486" s="5" t="str">
        <f>IFERROR(IF($O486=0,"",INDEX($A$5:$P$5,SMALL(IF(--($A486:$P486&lt;$A$6:$P$6),COLUMN($A$5:$P$5),IF($A486:$P486="غ",COLUMN($A$5:$P$5))),COLUMNS($A$7:B486)))),"")</f>
        <v/>
      </c>
      <c r="S486" s="5" t="str">
        <f>IFERROR(IF($O486=0,"",INDEX($A$5:$P$5,SMALL(IF(--($A486:$P486&lt;$A$6:$P$6),COLUMN($A$5:$P$5),IF($A486:$P486="غ",COLUMN($A$5:$P$5))),COLUMNS($A$7:C486)))),"")</f>
        <v/>
      </c>
      <c r="T486" s="5" t="str">
        <f>IFERROR(IF($O486=0,"",INDEX($A$5:$P$5,SMALL(IF(--($A486:$P486&lt;$A$6:$P$6),COLUMN($A$5:$P$5),IF($A486:$P486="غ",COLUMN($A$5:$P$5))),COLUMNS($A$7:D486)))),"")</f>
        <v/>
      </c>
      <c r="U486" s="5" t="str">
        <f>IFERROR(IF($O486=0,"",INDEX($A$5:$P$5,SMALL(IF(--($A486:$P486&lt;$A$6:$P$6),COLUMN($A$5:$P$5),IF($A486:$P486="غ",COLUMN($A$5:$P$5))),COLUMNS($A$7:E486)))),"")</f>
        <v/>
      </c>
      <c r="V486" s="5" t="str">
        <f>IFERROR(IF($O486=0,"",INDEX($A$5:$P$5,SMALL(IF(--($A486:$P486&lt;$A$6:$P$6),COLUMN($A$5:$P$5),IF($A486:$P486="غ",COLUMN($A$5:$P$5))),COLUMNS($A$7:F486)))),"")</f>
        <v/>
      </c>
      <c r="W486" s="5" t="str">
        <f>IFERROR(IF($O486=0,"",INDEX($A$5:$P$5,SMALL(IF(--($A486:$P486&lt;$A$6:$P$6),COLUMN($A$5:$P$5),IF($A486:$P486="غ",COLUMN($A$5:$P$5))),COLUMNS($A$7:G486)))),"")</f>
        <v/>
      </c>
      <c r="X486" s="5" t="str">
        <f>IFERROR(IF($O486=0,"",INDEX($A$5:$P$5,SMALL(IF(--($A486:$P486&lt;$A$6:$P$6),COLUMN($A$5:$P$5),IF($A486:$P486="غ",COLUMN($A$5:$P$5))),COLUMNS($A$7:H486)))),"")</f>
        <v/>
      </c>
      <c r="Y486" s="5" t="str">
        <f>IFERROR(IF($O486=0,"",INDEX($A$5:$P$5,SMALL(IF(--($A486:$P486&lt;$A$6:$P$6),COLUMN($A$5:$P$5),IF($A486:$P486="غ",COLUMN($A$5:$P$5))),COLUMNS($A$7:I486)))),"")</f>
        <v/>
      </c>
      <c r="Z486" s="5" t="str">
        <f>IFERROR(IF($O486=0,"",INDEX($A$5:$P$5,SMALL(IF(--($A486:$P486&lt;$A$6:$P$6),COLUMN($A$5:$P$5),IF($A486:$P486="غ",COLUMN($A$5:$P$5))),COLUMNS($A$7:J486)))),"")</f>
        <v/>
      </c>
      <c r="AA486" s="5" t="str">
        <f>IFERROR(IF($O486=0,"",INDEX($A$5:$P$5,SMALL(IF(--($A486:$P486&lt;$A$6:$P$6),COLUMN($A$5:$P$5),IF($A486:$P486="غ",COLUMN($A$5:$P$5))),COLUMNS($A$7:K486)))),"")</f>
        <v/>
      </c>
      <c r="AB486" s="5" t="str">
        <f>IFERROR(IF($O486=0,"",INDEX($A$5:$P$5,SMALL(IF(--($A486:$P486&lt;$A$6:$P$6),COLUMN($A$5:$P$5),IF($A486:$P486="غ",COLUMN($A$5:$P$5))),COLUMNS($A$7:L486)))),"")</f>
        <v/>
      </c>
      <c r="AC486" s="5" t="str">
        <f>IFERROR(IF($O486=0,"",INDEX($A$5:$P$5,SMALL(IF(--($A486:$P486&lt;$A$6:$P$6),COLUMN($A$5:$P$5),IF($A486:$P486="غ",COLUMN($A$5:$P$5))),COLUMNS($A$7:M486)))),"")</f>
        <v/>
      </c>
      <c r="AD486" s="5" t="str">
        <f>IFERROR(IF($O486=0,"",INDEX($A$5:$P$5,SMALL(IF(--($A486:$P486&lt;$A$6:$P$6),COLUMN($A$5:$P$5),IF($A486:$P486="غ",COLUMN($A$5:$P$5))),COLUMNS($A$7:N486)))),"")</f>
        <v/>
      </c>
      <c r="AE486" s="5" t="str">
        <f>IFERROR(IF($O486=0,"",INDEX($A$5:$P$5,SMALL(IF(--($A486:$P486&lt;$A$6:$P$6),COLUMN($A$5:$P$5),IF($A486:$P486="غ",COLUMN($A$5:$P$5))),COLUMNS($A$7:O486)))),"")</f>
        <v/>
      </c>
      <c r="AF486" s="5" t="str">
        <f>IFERROR(IF($O486=0,"",INDEX($A$5:$P$5,SMALL(IF(--($A486:$P486&lt;$A$6:$P$6),COLUMN($A$5:$P$5),IF($A486:$P486="غ",COLUMN($A$5:$P$5))),COLUMNS($A$7:P486)))),"")</f>
        <v/>
      </c>
    </row>
    <row r="487" spans="1:32">
      <c r="A487" s="9">
        <f>الرصد!O489</f>
        <v>0</v>
      </c>
      <c r="B487" s="9">
        <f>الرصد!P489</f>
        <v>0</v>
      </c>
      <c r="C487" s="9">
        <f>الرصد!Q489</f>
        <v>0</v>
      </c>
      <c r="D487" s="9">
        <f>الرصد!T489</f>
        <v>0</v>
      </c>
      <c r="E487" s="9">
        <f>الرصد!W489</f>
        <v>0</v>
      </c>
      <c r="F487" s="9">
        <f>الرصد!Z489</f>
        <v>0</v>
      </c>
      <c r="G487" s="9">
        <f>الرصد!AC489</f>
        <v>0</v>
      </c>
      <c r="H487" s="9">
        <f>الرصد!AD489</f>
        <v>0</v>
      </c>
      <c r="I487" s="9">
        <f>الرصد!AE489</f>
        <v>0</v>
      </c>
      <c r="J487" s="9">
        <f>الرصد!AH489</f>
        <v>0</v>
      </c>
      <c r="K487" s="9">
        <f>الرصد!AK489</f>
        <v>0</v>
      </c>
      <c r="L487" s="9">
        <f>الرصد!AN489</f>
        <v>0</v>
      </c>
      <c r="M487" s="9">
        <f>الرصد!AQ489</f>
        <v>0</v>
      </c>
      <c r="N487" s="9">
        <f>الرصد!AR489</f>
        <v>0</v>
      </c>
      <c r="O487" s="9">
        <f>الرصد!AS489</f>
        <v>0</v>
      </c>
      <c r="P487" s="9">
        <f>الرصد!AT489</f>
        <v>0</v>
      </c>
      <c r="Q487" s="5" t="str">
        <f>IFERROR(IF($O487=0,"",INDEX($A$5:$P$5,SMALL(IF(--($A487:$P487&lt;$A$6:$P$6),COLUMN($A$5:$P$5),IF($A487:$P487="غ",COLUMN($A$5:$P$5))),COLUMNS($A$7:A487)))),"")</f>
        <v/>
      </c>
      <c r="R487" s="5" t="str">
        <f>IFERROR(IF($O487=0,"",INDEX($A$5:$P$5,SMALL(IF(--($A487:$P487&lt;$A$6:$P$6),COLUMN($A$5:$P$5),IF($A487:$P487="غ",COLUMN($A$5:$P$5))),COLUMNS($A$7:B487)))),"")</f>
        <v/>
      </c>
      <c r="S487" s="5" t="str">
        <f>IFERROR(IF($O487=0,"",INDEX($A$5:$P$5,SMALL(IF(--($A487:$P487&lt;$A$6:$P$6),COLUMN($A$5:$P$5),IF($A487:$P487="غ",COLUMN($A$5:$P$5))),COLUMNS($A$7:C487)))),"")</f>
        <v/>
      </c>
      <c r="T487" s="5" t="str">
        <f>IFERROR(IF($O487=0,"",INDEX($A$5:$P$5,SMALL(IF(--($A487:$P487&lt;$A$6:$P$6),COLUMN($A$5:$P$5),IF($A487:$P487="غ",COLUMN($A$5:$P$5))),COLUMNS($A$7:D487)))),"")</f>
        <v/>
      </c>
      <c r="U487" s="5" t="str">
        <f>IFERROR(IF($O487=0,"",INDEX($A$5:$P$5,SMALL(IF(--($A487:$P487&lt;$A$6:$P$6),COLUMN($A$5:$P$5),IF($A487:$P487="غ",COLUMN($A$5:$P$5))),COLUMNS($A$7:E487)))),"")</f>
        <v/>
      </c>
      <c r="V487" s="5" t="str">
        <f>IFERROR(IF($O487=0,"",INDEX($A$5:$P$5,SMALL(IF(--($A487:$P487&lt;$A$6:$P$6),COLUMN($A$5:$P$5),IF($A487:$P487="غ",COLUMN($A$5:$P$5))),COLUMNS($A$7:F487)))),"")</f>
        <v/>
      </c>
      <c r="W487" s="5" t="str">
        <f>IFERROR(IF($O487=0,"",INDEX($A$5:$P$5,SMALL(IF(--($A487:$P487&lt;$A$6:$P$6),COLUMN($A$5:$P$5),IF($A487:$P487="غ",COLUMN($A$5:$P$5))),COLUMNS($A$7:G487)))),"")</f>
        <v/>
      </c>
      <c r="X487" s="5" t="str">
        <f>IFERROR(IF($O487=0,"",INDEX($A$5:$P$5,SMALL(IF(--($A487:$P487&lt;$A$6:$P$6),COLUMN($A$5:$P$5),IF($A487:$P487="غ",COLUMN($A$5:$P$5))),COLUMNS($A$7:H487)))),"")</f>
        <v/>
      </c>
      <c r="Y487" s="5" t="str">
        <f>IFERROR(IF($O487=0,"",INDEX($A$5:$P$5,SMALL(IF(--($A487:$P487&lt;$A$6:$P$6),COLUMN($A$5:$P$5),IF($A487:$P487="غ",COLUMN($A$5:$P$5))),COLUMNS($A$7:I487)))),"")</f>
        <v/>
      </c>
      <c r="Z487" s="5" t="str">
        <f>IFERROR(IF($O487=0,"",INDEX($A$5:$P$5,SMALL(IF(--($A487:$P487&lt;$A$6:$P$6),COLUMN($A$5:$P$5),IF($A487:$P487="غ",COLUMN($A$5:$P$5))),COLUMNS($A$7:J487)))),"")</f>
        <v/>
      </c>
      <c r="AA487" s="5" t="str">
        <f>IFERROR(IF($O487=0,"",INDEX($A$5:$P$5,SMALL(IF(--($A487:$P487&lt;$A$6:$P$6),COLUMN($A$5:$P$5),IF($A487:$P487="غ",COLUMN($A$5:$P$5))),COLUMNS($A$7:K487)))),"")</f>
        <v/>
      </c>
      <c r="AB487" s="5" t="str">
        <f>IFERROR(IF($O487=0,"",INDEX($A$5:$P$5,SMALL(IF(--($A487:$P487&lt;$A$6:$P$6),COLUMN($A$5:$P$5),IF($A487:$P487="غ",COLUMN($A$5:$P$5))),COLUMNS($A$7:L487)))),"")</f>
        <v/>
      </c>
      <c r="AC487" s="5" t="str">
        <f>IFERROR(IF($O487=0,"",INDEX($A$5:$P$5,SMALL(IF(--($A487:$P487&lt;$A$6:$P$6),COLUMN($A$5:$P$5),IF($A487:$P487="غ",COLUMN($A$5:$P$5))),COLUMNS($A$7:M487)))),"")</f>
        <v/>
      </c>
      <c r="AD487" s="5" t="str">
        <f>IFERROR(IF($O487=0,"",INDEX($A$5:$P$5,SMALL(IF(--($A487:$P487&lt;$A$6:$P$6),COLUMN($A$5:$P$5),IF($A487:$P487="غ",COLUMN($A$5:$P$5))),COLUMNS($A$7:N487)))),"")</f>
        <v/>
      </c>
      <c r="AE487" s="5" t="str">
        <f>IFERROR(IF($O487=0,"",INDEX($A$5:$P$5,SMALL(IF(--($A487:$P487&lt;$A$6:$P$6),COLUMN($A$5:$P$5),IF($A487:$P487="غ",COLUMN($A$5:$P$5))),COLUMNS($A$7:O487)))),"")</f>
        <v/>
      </c>
      <c r="AF487" s="5" t="str">
        <f>IFERROR(IF($O487=0,"",INDEX($A$5:$P$5,SMALL(IF(--($A487:$P487&lt;$A$6:$P$6),COLUMN($A$5:$P$5),IF($A487:$P487="غ",COLUMN($A$5:$P$5))),COLUMNS($A$7:P487)))),"")</f>
        <v/>
      </c>
    </row>
    <row r="488" spans="1:32">
      <c r="A488" s="9">
        <f>الرصد!O490</f>
        <v>0</v>
      </c>
      <c r="B488" s="9">
        <f>الرصد!P490</f>
        <v>0</v>
      </c>
      <c r="C488" s="9">
        <f>الرصد!Q490</f>
        <v>0</v>
      </c>
      <c r="D488" s="9">
        <f>الرصد!T490</f>
        <v>0</v>
      </c>
      <c r="E488" s="9">
        <f>الرصد!W490</f>
        <v>0</v>
      </c>
      <c r="F488" s="9">
        <f>الرصد!Z490</f>
        <v>0</v>
      </c>
      <c r="G488" s="9">
        <f>الرصد!AC490</f>
        <v>0</v>
      </c>
      <c r="H488" s="9">
        <f>الرصد!AD490</f>
        <v>0</v>
      </c>
      <c r="I488" s="9">
        <f>الرصد!AE490</f>
        <v>0</v>
      </c>
      <c r="J488" s="9">
        <f>الرصد!AH490</f>
        <v>0</v>
      </c>
      <c r="K488" s="9">
        <f>الرصد!AK490</f>
        <v>0</v>
      </c>
      <c r="L488" s="9">
        <f>الرصد!AN490</f>
        <v>0</v>
      </c>
      <c r="M488" s="9">
        <f>الرصد!AQ490</f>
        <v>0</v>
      </c>
      <c r="N488" s="9">
        <f>الرصد!AR490</f>
        <v>0</v>
      </c>
      <c r="O488" s="9">
        <f>الرصد!AS490</f>
        <v>0</v>
      </c>
      <c r="P488" s="9">
        <f>الرصد!AT490</f>
        <v>0</v>
      </c>
      <c r="Q488" s="5" t="str">
        <f>IFERROR(IF($O488=0,"",INDEX($A$5:$P$5,SMALL(IF(--($A488:$P488&lt;$A$6:$P$6),COLUMN($A$5:$P$5),IF($A488:$P488="غ",COLUMN($A$5:$P$5))),COLUMNS($A$7:A488)))),"")</f>
        <v/>
      </c>
      <c r="R488" s="5" t="str">
        <f>IFERROR(IF($O488=0,"",INDEX($A$5:$P$5,SMALL(IF(--($A488:$P488&lt;$A$6:$P$6),COLUMN($A$5:$P$5),IF($A488:$P488="غ",COLUMN($A$5:$P$5))),COLUMNS($A$7:B488)))),"")</f>
        <v/>
      </c>
      <c r="S488" s="5" t="str">
        <f>IFERROR(IF($O488=0,"",INDEX($A$5:$P$5,SMALL(IF(--($A488:$P488&lt;$A$6:$P$6),COLUMN($A$5:$P$5),IF($A488:$P488="غ",COLUMN($A$5:$P$5))),COLUMNS($A$7:C488)))),"")</f>
        <v/>
      </c>
      <c r="T488" s="5" t="str">
        <f>IFERROR(IF($O488=0,"",INDEX($A$5:$P$5,SMALL(IF(--($A488:$P488&lt;$A$6:$P$6),COLUMN($A$5:$P$5),IF($A488:$P488="غ",COLUMN($A$5:$P$5))),COLUMNS($A$7:D488)))),"")</f>
        <v/>
      </c>
      <c r="U488" s="5" t="str">
        <f>IFERROR(IF($O488=0,"",INDEX($A$5:$P$5,SMALL(IF(--($A488:$P488&lt;$A$6:$P$6),COLUMN($A$5:$P$5),IF($A488:$P488="غ",COLUMN($A$5:$P$5))),COLUMNS($A$7:E488)))),"")</f>
        <v/>
      </c>
      <c r="V488" s="5" t="str">
        <f>IFERROR(IF($O488=0,"",INDEX($A$5:$P$5,SMALL(IF(--($A488:$P488&lt;$A$6:$P$6),COLUMN($A$5:$P$5),IF($A488:$P488="غ",COLUMN($A$5:$P$5))),COLUMNS($A$7:F488)))),"")</f>
        <v/>
      </c>
      <c r="W488" s="5" t="str">
        <f>IFERROR(IF($O488=0,"",INDEX($A$5:$P$5,SMALL(IF(--($A488:$P488&lt;$A$6:$P$6),COLUMN($A$5:$P$5),IF($A488:$P488="غ",COLUMN($A$5:$P$5))),COLUMNS($A$7:G488)))),"")</f>
        <v/>
      </c>
      <c r="X488" s="5" t="str">
        <f>IFERROR(IF($O488=0,"",INDEX($A$5:$P$5,SMALL(IF(--($A488:$P488&lt;$A$6:$P$6),COLUMN($A$5:$P$5),IF($A488:$P488="غ",COLUMN($A$5:$P$5))),COLUMNS($A$7:H488)))),"")</f>
        <v/>
      </c>
      <c r="Y488" s="5" t="str">
        <f>IFERROR(IF($O488=0,"",INDEX($A$5:$P$5,SMALL(IF(--($A488:$P488&lt;$A$6:$P$6),COLUMN($A$5:$P$5),IF($A488:$P488="غ",COLUMN($A$5:$P$5))),COLUMNS($A$7:I488)))),"")</f>
        <v/>
      </c>
      <c r="Z488" s="5" t="str">
        <f>IFERROR(IF($O488=0,"",INDEX($A$5:$P$5,SMALL(IF(--($A488:$P488&lt;$A$6:$P$6),COLUMN($A$5:$P$5),IF($A488:$P488="غ",COLUMN($A$5:$P$5))),COLUMNS($A$7:J488)))),"")</f>
        <v/>
      </c>
      <c r="AA488" s="5" t="str">
        <f>IFERROR(IF($O488=0,"",INDEX($A$5:$P$5,SMALL(IF(--($A488:$P488&lt;$A$6:$P$6),COLUMN($A$5:$P$5),IF($A488:$P488="غ",COLUMN($A$5:$P$5))),COLUMNS($A$7:K488)))),"")</f>
        <v/>
      </c>
      <c r="AB488" s="5" t="str">
        <f>IFERROR(IF($O488=0,"",INDEX($A$5:$P$5,SMALL(IF(--($A488:$P488&lt;$A$6:$P$6),COLUMN($A$5:$P$5),IF($A488:$P488="غ",COLUMN($A$5:$P$5))),COLUMNS($A$7:L488)))),"")</f>
        <v/>
      </c>
      <c r="AC488" s="5" t="str">
        <f>IFERROR(IF($O488=0,"",INDEX($A$5:$P$5,SMALL(IF(--($A488:$P488&lt;$A$6:$P$6),COLUMN($A$5:$P$5),IF($A488:$P488="غ",COLUMN($A$5:$P$5))),COLUMNS($A$7:M488)))),"")</f>
        <v/>
      </c>
      <c r="AD488" s="5" t="str">
        <f>IFERROR(IF($O488=0,"",INDEX($A$5:$P$5,SMALL(IF(--($A488:$P488&lt;$A$6:$P$6),COLUMN($A$5:$P$5),IF($A488:$P488="غ",COLUMN($A$5:$P$5))),COLUMNS($A$7:N488)))),"")</f>
        <v/>
      </c>
      <c r="AE488" s="5" t="str">
        <f>IFERROR(IF($O488=0,"",INDEX($A$5:$P$5,SMALL(IF(--($A488:$P488&lt;$A$6:$P$6),COLUMN($A$5:$P$5),IF($A488:$P488="غ",COLUMN($A$5:$P$5))),COLUMNS($A$7:O488)))),"")</f>
        <v/>
      </c>
      <c r="AF488" s="5" t="str">
        <f>IFERROR(IF($O488=0,"",INDEX($A$5:$P$5,SMALL(IF(--($A488:$P488&lt;$A$6:$P$6),COLUMN($A$5:$P$5),IF($A488:$P488="غ",COLUMN($A$5:$P$5))),COLUMNS($A$7:P488)))),"")</f>
        <v/>
      </c>
    </row>
    <row r="489" spans="1:32">
      <c r="A489" s="9">
        <f>الرصد!O491</f>
        <v>0</v>
      </c>
      <c r="B489" s="9">
        <f>الرصد!P491</f>
        <v>0</v>
      </c>
      <c r="C489" s="9">
        <f>الرصد!Q491</f>
        <v>0</v>
      </c>
      <c r="D489" s="9">
        <f>الرصد!T491</f>
        <v>0</v>
      </c>
      <c r="E489" s="9">
        <f>الرصد!W491</f>
        <v>0</v>
      </c>
      <c r="F489" s="9">
        <f>الرصد!Z491</f>
        <v>0</v>
      </c>
      <c r="G489" s="9">
        <f>الرصد!AC491</f>
        <v>0</v>
      </c>
      <c r="H489" s="9">
        <f>الرصد!AD491</f>
        <v>0</v>
      </c>
      <c r="I489" s="9">
        <f>الرصد!AE491</f>
        <v>0</v>
      </c>
      <c r="J489" s="9">
        <f>الرصد!AH491</f>
        <v>0</v>
      </c>
      <c r="K489" s="9">
        <f>الرصد!AK491</f>
        <v>0</v>
      </c>
      <c r="L489" s="9">
        <f>الرصد!AN491</f>
        <v>0</v>
      </c>
      <c r="M489" s="9">
        <f>الرصد!AQ491</f>
        <v>0</v>
      </c>
      <c r="N489" s="9">
        <f>الرصد!AR491</f>
        <v>0</v>
      </c>
      <c r="O489" s="9">
        <f>الرصد!AS491</f>
        <v>0</v>
      </c>
      <c r="P489" s="9">
        <f>الرصد!AT491</f>
        <v>0</v>
      </c>
      <c r="Q489" s="5" t="str">
        <f>IFERROR(IF($O489=0,"",INDEX($A$5:$P$5,SMALL(IF(--($A489:$P489&lt;$A$6:$P$6),COLUMN($A$5:$P$5),IF($A489:$P489="غ",COLUMN($A$5:$P$5))),COLUMNS($A$7:A489)))),"")</f>
        <v/>
      </c>
      <c r="R489" s="5" t="str">
        <f>IFERROR(IF($O489=0,"",INDEX($A$5:$P$5,SMALL(IF(--($A489:$P489&lt;$A$6:$P$6),COLUMN($A$5:$P$5),IF($A489:$P489="غ",COLUMN($A$5:$P$5))),COLUMNS($A$7:B489)))),"")</f>
        <v/>
      </c>
      <c r="S489" s="5" t="str">
        <f>IFERROR(IF($O489=0,"",INDEX($A$5:$P$5,SMALL(IF(--($A489:$P489&lt;$A$6:$P$6),COLUMN($A$5:$P$5),IF($A489:$P489="غ",COLUMN($A$5:$P$5))),COLUMNS($A$7:C489)))),"")</f>
        <v/>
      </c>
      <c r="T489" s="5" t="str">
        <f>IFERROR(IF($O489=0,"",INDEX($A$5:$P$5,SMALL(IF(--($A489:$P489&lt;$A$6:$P$6),COLUMN($A$5:$P$5),IF($A489:$P489="غ",COLUMN($A$5:$P$5))),COLUMNS($A$7:D489)))),"")</f>
        <v/>
      </c>
      <c r="U489" s="5" t="str">
        <f>IFERROR(IF($O489=0,"",INDEX($A$5:$P$5,SMALL(IF(--($A489:$P489&lt;$A$6:$P$6),COLUMN($A$5:$P$5),IF($A489:$P489="غ",COLUMN($A$5:$P$5))),COLUMNS($A$7:E489)))),"")</f>
        <v/>
      </c>
      <c r="V489" s="5" t="str">
        <f>IFERROR(IF($O489=0,"",INDEX($A$5:$P$5,SMALL(IF(--($A489:$P489&lt;$A$6:$P$6),COLUMN($A$5:$P$5),IF($A489:$P489="غ",COLUMN($A$5:$P$5))),COLUMNS($A$7:F489)))),"")</f>
        <v/>
      </c>
      <c r="W489" s="5" t="str">
        <f>IFERROR(IF($O489=0,"",INDEX($A$5:$P$5,SMALL(IF(--($A489:$P489&lt;$A$6:$P$6),COLUMN($A$5:$P$5),IF($A489:$P489="غ",COLUMN($A$5:$P$5))),COLUMNS($A$7:G489)))),"")</f>
        <v/>
      </c>
      <c r="X489" s="5" t="str">
        <f>IFERROR(IF($O489=0,"",INDEX($A$5:$P$5,SMALL(IF(--($A489:$P489&lt;$A$6:$P$6),COLUMN($A$5:$P$5),IF($A489:$P489="غ",COLUMN($A$5:$P$5))),COLUMNS($A$7:H489)))),"")</f>
        <v/>
      </c>
      <c r="Y489" s="5" t="str">
        <f>IFERROR(IF($O489=0,"",INDEX($A$5:$P$5,SMALL(IF(--($A489:$P489&lt;$A$6:$P$6),COLUMN($A$5:$P$5),IF($A489:$P489="غ",COLUMN($A$5:$P$5))),COLUMNS($A$7:I489)))),"")</f>
        <v/>
      </c>
      <c r="Z489" s="5" t="str">
        <f>IFERROR(IF($O489=0,"",INDEX($A$5:$P$5,SMALL(IF(--($A489:$P489&lt;$A$6:$P$6),COLUMN($A$5:$P$5),IF($A489:$P489="غ",COLUMN($A$5:$P$5))),COLUMNS($A$7:J489)))),"")</f>
        <v/>
      </c>
      <c r="AA489" s="5" t="str">
        <f>IFERROR(IF($O489=0,"",INDEX($A$5:$P$5,SMALL(IF(--($A489:$P489&lt;$A$6:$P$6),COLUMN($A$5:$P$5),IF($A489:$P489="غ",COLUMN($A$5:$P$5))),COLUMNS($A$7:K489)))),"")</f>
        <v/>
      </c>
      <c r="AB489" s="5" t="str">
        <f>IFERROR(IF($O489=0,"",INDEX($A$5:$P$5,SMALL(IF(--($A489:$P489&lt;$A$6:$P$6),COLUMN($A$5:$P$5),IF($A489:$P489="غ",COLUMN($A$5:$P$5))),COLUMNS($A$7:L489)))),"")</f>
        <v/>
      </c>
      <c r="AC489" s="5" t="str">
        <f>IFERROR(IF($O489=0,"",INDEX($A$5:$P$5,SMALL(IF(--($A489:$P489&lt;$A$6:$P$6),COLUMN($A$5:$P$5),IF($A489:$P489="غ",COLUMN($A$5:$P$5))),COLUMNS($A$7:M489)))),"")</f>
        <v/>
      </c>
      <c r="AD489" s="5" t="str">
        <f>IFERROR(IF($O489=0,"",INDEX($A$5:$P$5,SMALL(IF(--($A489:$P489&lt;$A$6:$P$6),COLUMN($A$5:$P$5),IF($A489:$P489="غ",COLUMN($A$5:$P$5))),COLUMNS($A$7:N489)))),"")</f>
        <v/>
      </c>
      <c r="AE489" s="5" t="str">
        <f>IFERROR(IF($O489=0,"",INDEX($A$5:$P$5,SMALL(IF(--($A489:$P489&lt;$A$6:$P$6),COLUMN($A$5:$P$5),IF($A489:$P489="غ",COLUMN($A$5:$P$5))),COLUMNS($A$7:O489)))),"")</f>
        <v/>
      </c>
      <c r="AF489" s="5" t="str">
        <f>IFERROR(IF($O489=0,"",INDEX($A$5:$P$5,SMALL(IF(--($A489:$P489&lt;$A$6:$P$6),COLUMN($A$5:$P$5),IF($A489:$P489="غ",COLUMN($A$5:$P$5))),COLUMNS($A$7:P489)))),"")</f>
        <v/>
      </c>
    </row>
    <row r="490" spans="1:32">
      <c r="A490" s="9">
        <f>الرصد!O492</f>
        <v>0</v>
      </c>
      <c r="B490" s="9">
        <f>الرصد!P492</f>
        <v>0</v>
      </c>
      <c r="C490" s="9">
        <f>الرصد!Q492</f>
        <v>0</v>
      </c>
      <c r="D490" s="9">
        <f>الرصد!T492</f>
        <v>0</v>
      </c>
      <c r="E490" s="9">
        <f>الرصد!W492</f>
        <v>0</v>
      </c>
      <c r="F490" s="9">
        <f>الرصد!Z492</f>
        <v>0</v>
      </c>
      <c r="G490" s="9">
        <f>الرصد!AC492</f>
        <v>0</v>
      </c>
      <c r="H490" s="9">
        <f>الرصد!AD492</f>
        <v>0</v>
      </c>
      <c r="I490" s="9">
        <f>الرصد!AE492</f>
        <v>0</v>
      </c>
      <c r="J490" s="9">
        <f>الرصد!AH492</f>
        <v>0</v>
      </c>
      <c r="K490" s="9">
        <f>الرصد!AK492</f>
        <v>0</v>
      </c>
      <c r="L490" s="9">
        <f>الرصد!AN492</f>
        <v>0</v>
      </c>
      <c r="M490" s="9">
        <f>الرصد!AQ492</f>
        <v>0</v>
      </c>
      <c r="N490" s="9">
        <f>الرصد!AR492</f>
        <v>0</v>
      </c>
      <c r="O490" s="9">
        <f>الرصد!AS492</f>
        <v>0</v>
      </c>
      <c r="P490" s="9">
        <f>الرصد!AT492</f>
        <v>0</v>
      </c>
      <c r="Q490" s="5" t="str">
        <f>IFERROR(IF($O490=0,"",INDEX($A$5:$P$5,SMALL(IF(--($A490:$P490&lt;$A$6:$P$6),COLUMN($A$5:$P$5),IF($A490:$P490="غ",COLUMN($A$5:$P$5))),COLUMNS($A$7:A490)))),"")</f>
        <v/>
      </c>
      <c r="R490" s="5" t="str">
        <f>IFERROR(IF($O490=0,"",INDEX($A$5:$P$5,SMALL(IF(--($A490:$P490&lt;$A$6:$P$6),COLUMN($A$5:$P$5),IF($A490:$P490="غ",COLUMN($A$5:$P$5))),COLUMNS($A$7:B490)))),"")</f>
        <v/>
      </c>
      <c r="S490" s="5" t="str">
        <f>IFERROR(IF($O490=0,"",INDEX($A$5:$P$5,SMALL(IF(--($A490:$P490&lt;$A$6:$P$6),COLUMN($A$5:$P$5),IF($A490:$P490="غ",COLUMN($A$5:$P$5))),COLUMNS($A$7:C490)))),"")</f>
        <v/>
      </c>
      <c r="T490" s="5" t="str">
        <f>IFERROR(IF($O490=0,"",INDEX($A$5:$P$5,SMALL(IF(--($A490:$P490&lt;$A$6:$P$6),COLUMN($A$5:$P$5),IF($A490:$P490="غ",COLUMN($A$5:$P$5))),COLUMNS($A$7:D490)))),"")</f>
        <v/>
      </c>
      <c r="U490" s="5" t="str">
        <f>IFERROR(IF($O490=0,"",INDEX($A$5:$P$5,SMALL(IF(--($A490:$P490&lt;$A$6:$P$6),COLUMN($A$5:$P$5),IF($A490:$P490="غ",COLUMN($A$5:$P$5))),COLUMNS($A$7:E490)))),"")</f>
        <v/>
      </c>
      <c r="V490" s="5" t="str">
        <f>IFERROR(IF($O490=0,"",INDEX($A$5:$P$5,SMALL(IF(--($A490:$P490&lt;$A$6:$P$6),COLUMN($A$5:$P$5),IF($A490:$P490="غ",COLUMN($A$5:$P$5))),COLUMNS($A$7:F490)))),"")</f>
        <v/>
      </c>
      <c r="W490" s="5" t="str">
        <f>IFERROR(IF($O490=0,"",INDEX($A$5:$P$5,SMALL(IF(--($A490:$P490&lt;$A$6:$P$6),COLUMN($A$5:$P$5),IF($A490:$P490="غ",COLUMN($A$5:$P$5))),COLUMNS($A$7:G490)))),"")</f>
        <v/>
      </c>
      <c r="X490" s="5" t="str">
        <f>IFERROR(IF($O490=0,"",INDEX($A$5:$P$5,SMALL(IF(--($A490:$P490&lt;$A$6:$P$6),COLUMN($A$5:$P$5),IF($A490:$P490="غ",COLUMN($A$5:$P$5))),COLUMNS($A$7:H490)))),"")</f>
        <v/>
      </c>
      <c r="Y490" s="5" t="str">
        <f>IFERROR(IF($O490=0,"",INDEX($A$5:$P$5,SMALL(IF(--($A490:$P490&lt;$A$6:$P$6),COLUMN($A$5:$P$5),IF($A490:$P490="غ",COLUMN($A$5:$P$5))),COLUMNS($A$7:I490)))),"")</f>
        <v/>
      </c>
      <c r="Z490" s="5" t="str">
        <f>IFERROR(IF($O490=0,"",INDEX($A$5:$P$5,SMALL(IF(--($A490:$P490&lt;$A$6:$P$6),COLUMN($A$5:$P$5),IF($A490:$P490="غ",COLUMN($A$5:$P$5))),COLUMNS($A$7:J490)))),"")</f>
        <v/>
      </c>
      <c r="AA490" s="5" t="str">
        <f>IFERROR(IF($O490=0,"",INDEX($A$5:$P$5,SMALL(IF(--($A490:$P490&lt;$A$6:$P$6),COLUMN($A$5:$P$5),IF($A490:$P490="غ",COLUMN($A$5:$P$5))),COLUMNS($A$7:K490)))),"")</f>
        <v/>
      </c>
      <c r="AB490" s="5" t="str">
        <f>IFERROR(IF($O490=0,"",INDEX($A$5:$P$5,SMALL(IF(--($A490:$P490&lt;$A$6:$P$6),COLUMN($A$5:$P$5),IF($A490:$P490="غ",COLUMN($A$5:$P$5))),COLUMNS($A$7:L490)))),"")</f>
        <v/>
      </c>
      <c r="AC490" s="5" t="str">
        <f>IFERROR(IF($O490=0,"",INDEX($A$5:$P$5,SMALL(IF(--($A490:$P490&lt;$A$6:$P$6),COLUMN($A$5:$P$5),IF($A490:$P490="غ",COLUMN($A$5:$P$5))),COLUMNS($A$7:M490)))),"")</f>
        <v/>
      </c>
      <c r="AD490" s="5" t="str">
        <f>IFERROR(IF($O490=0,"",INDEX($A$5:$P$5,SMALL(IF(--($A490:$P490&lt;$A$6:$P$6),COLUMN($A$5:$P$5),IF($A490:$P490="غ",COLUMN($A$5:$P$5))),COLUMNS($A$7:N490)))),"")</f>
        <v/>
      </c>
      <c r="AE490" s="5" t="str">
        <f>IFERROR(IF($O490=0,"",INDEX($A$5:$P$5,SMALL(IF(--($A490:$P490&lt;$A$6:$P$6),COLUMN($A$5:$P$5),IF($A490:$P490="غ",COLUMN($A$5:$P$5))),COLUMNS($A$7:O490)))),"")</f>
        <v/>
      </c>
      <c r="AF490" s="5" t="str">
        <f>IFERROR(IF($O490=0,"",INDEX($A$5:$P$5,SMALL(IF(--($A490:$P490&lt;$A$6:$P$6),COLUMN($A$5:$P$5),IF($A490:$P490="غ",COLUMN($A$5:$P$5))),COLUMNS($A$7:P490)))),"")</f>
        <v/>
      </c>
    </row>
    <row r="491" spans="1:32">
      <c r="A491" s="9">
        <f>الرصد!O493</f>
        <v>0</v>
      </c>
      <c r="B491" s="9">
        <f>الرصد!P493</f>
        <v>0</v>
      </c>
      <c r="C491" s="9">
        <f>الرصد!Q493</f>
        <v>0</v>
      </c>
      <c r="D491" s="9">
        <f>الرصد!T493</f>
        <v>0</v>
      </c>
      <c r="E491" s="9">
        <f>الرصد!W493</f>
        <v>0</v>
      </c>
      <c r="F491" s="9">
        <f>الرصد!Z493</f>
        <v>0</v>
      </c>
      <c r="G491" s="9">
        <f>الرصد!AC493</f>
        <v>0</v>
      </c>
      <c r="H491" s="9">
        <f>الرصد!AD493</f>
        <v>0</v>
      </c>
      <c r="I491" s="9">
        <f>الرصد!AE493</f>
        <v>0</v>
      </c>
      <c r="J491" s="9">
        <f>الرصد!AH493</f>
        <v>0</v>
      </c>
      <c r="K491" s="9">
        <f>الرصد!AK493</f>
        <v>0</v>
      </c>
      <c r="L491" s="9">
        <f>الرصد!AN493</f>
        <v>0</v>
      </c>
      <c r="M491" s="9">
        <f>الرصد!AQ493</f>
        <v>0</v>
      </c>
      <c r="N491" s="9">
        <f>الرصد!AR493</f>
        <v>0</v>
      </c>
      <c r="O491" s="9">
        <f>الرصد!AS493</f>
        <v>0</v>
      </c>
      <c r="P491" s="9">
        <f>الرصد!AT493</f>
        <v>0</v>
      </c>
      <c r="Q491" s="5" t="str">
        <f>IFERROR(IF($O491=0,"",INDEX($A$5:$P$5,SMALL(IF(--($A491:$P491&lt;$A$6:$P$6),COLUMN($A$5:$P$5),IF($A491:$P491="غ",COLUMN($A$5:$P$5))),COLUMNS($A$7:A491)))),"")</f>
        <v/>
      </c>
      <c r="R491" s="5" t="str">
        <f>IFERROR(IF($O491=0,"",INDEX($A$5:$P$5,SMALL(IF(--($A491:$P491&lt;$A$6:$P$6),COLUMN($A$5:$P$5),IF($A491:$P491="غ",COLUMN($A$5:$P$5))),COLUMNS($A$7:B491)))),"")</f>
        <v/>
      </c>
      <c r="S491" s="5" t="str">
        <f>IFERROR(IF($O491=0,"",INDEX($A$5:$P$5,SMALL(IF(--($A491:$P491&lt;$A$6:$P$6),COLUMN($A$5:$P$5),IF($A491:$P491="غ",COLUMN($A$5:$P$5))),COLUMNS($A$7:C491)))),"")</f>
        <v/>
      </c>
      <c r="T491" s="5" t="str">
        <f>IFERROR(IF($O491=0,"",INDEX($A$5:$P$5,SMALL(IF(--($A491:$P491&lt;$A$6:$P$6),COLUMN($A$5:$P$5),IF($A491:$P491="غ",COLUMN($A$5:$P$5))),COLUMNS($A$7:D491)))),"")</f>
        <v/>
      </c>
      <c r="U491" s="5" t="str">
        <f>IFERROR(IF($O491=0,"",INDEX($A$5:$P$5,SMALL(IF(--($A491:$P491&lt;$A$6:$P$6),COLUMN($A$5:$P$5),IF($A491:$P491="غ",COLUMN($A$5:$P$5))),COLUMNS($A$7:E491)))),"")</f>
        <v/>
      </c>
      <c r="V491" s="5" t="str">
        <f>IFERROR(IF($O491=0,"",INDEX($A$5:$P$5,SMALL(IF(--($A491:$P491&lt;$A$6:$P$6),COLUMN($A$5:$P$5),IF($A491:$P491="غ",COLUMN($A$5:$P$5))),COLUMNS($A$7:F491)))),"")</f>
        <v/>
      </c>
      <c r="W491" s="5" t="str">
        <f>IFERROR(IF($O491=0,"",INDEX($A$5:$P$5,SMALL(IF(--($A491:$P491&lt;$A$6:$P$6),COLUMN($A$5:$P$5),IF($A491:$P491="غ",COLUMN($A$5:$P$5))),COLUMNS($A$7:G491)))),"")</f>
        <v/>
      </c>
      <c r="X491" s="5" t="str">
        <f>IFERROR(IF($O491=0,"",INDEX($A$5:$P$5,SMALL(IF(--($A491:$P491&lt;$A$6:$P$6),COLUMN($A$5:$P$5),IF($A491:$P491="غ",COLUMN($A$5:$P$5))),COLUMNS($A$7:H491)))),"")</f>
        <v/>
      </c>
      <c r="Y491" s="5" t="str">
        <f>IFERROR(IF($O491=0,"",INDEX($A$5:$P$5,SMALL(IF(--($A491:$P491&lt;$A$6:$P$6),COLUMN($A$5:$P$5),IF($A491:$P491="غ",COLUMN($A$5:$P$5))),COLUMNS($A$7:I491)))),"")</f>
        <v/>
      </c>
      <c r="Z491" s="5" t="str">
        <f>IFERROR(IF($O491=0,"",INDEX($A$5:$P$5,SMALL(IF(--($A491:$P491&lt;$A$6:$P$6),COLUMN($A$5:$P$5),IF($A491:$P491="غ",COLUMN($A$5:$P$5))),COLUMNS($A$7:J491)))),"")</f>
        <v/>
      </c>
      <c r="AA491" s="5" t="str">
        <f>IFERROR(IF($O491=0,"",INDEX($A$5:$P$5,SMALL(IF(--($A491:$P491&lt;$A$6:$P$6),COLUMN($A$5:$P$5),IF($A491:$P491="غ",COLUMN($A$5:$P$5))),COLUMNS($A$7:K491)))),"")</f>
        <v/>
      </c>
      <c r="AB491" s="5" t="str">
        <f>IFERROR(IF($O491=0,"",INDEX($A$5:$P$5,SMALL(IF(--($A491:$P491&lt;$A$6:$P$6),COLUMN($A$5:$P$5),IF($A491:$P491="غ",COLUMN($A$5:$P$5))),COLUMNS($A$7:L491)))),"")</f>
        <v/>
      </c>
      <c r="AC491" s="5" t="str">
        <f>IFERROR(IF($O491=0,"",INDEX($A$5:$P$5,SMALL(IF(--($A491:$P491&lt;$A$6:$P$6),COLUMN($A$5:$P$5),IF($A491:$P491="غ",COLUMN($A$5:$P$5))),COLUMNS($A$7:M491)))),"")</f>
        <v/>
      </c>
      <c r="AD491" s="5" t="str">
        <f>IFERROR(IF($O491=0,"",INDEX($A$5:$P$5,SMALL(IF(--($A491:$P491&lt;$A$6:$P$6),COLUMN($A$5:$P$5),IF($A491:$P491="غ",COLUMN($A$5:$P$5))),COLUMNS($A$7:N491)))),"")</f>
        <v/>
      </c>
      <c r="AE491" s="5" t="str">
        <f>IFERROR(IF($O491=0,"",INDEX($A$5:$P$5,SMALL(IF(--($A491:$P491&lt;$A$6:$P$6),COLUMN($A$5:$P$5),IF($A491:$P491="غ",COLUMN($A$5:$P$5))),COLUMNS($A$7:O491)))),"")</f>
        <v/>
      </c>
      <c r="AF491" s="5" t="str">
        <f>IFERROR(IF($O491=0,"",INDEX($A$5:$P$5,SMALL(IF(--($A491:$P491&lt;$A$6:$P$6),COLUMN($A$5:$P$5),IF($A491:$P491="غ",COLUMN($A$5:$P$5))),COLUMNS($A$7:P491)))),"")</f>
        <v/>
      </c>
    </row>
    <row r="492" spans="1:32">
      <c r="A492" s="9">
        <f>الرصد!O494</f>
        <v>0</v>
      </c>
      <c r="B492" s="9">
        <f>الرصد!P494</f>
        <v>0</v>
      </c>
      <c r="C492" s="9">
        <f>الرصد!Q494</f>
        <v>0</v>
      </c>
      <c r="D492" s="9">
        <f>الرصد!T494</f>
        <v>0</v>
      </c>
      <c r="E492" s="9">
        <f>الرصد!W494</f>
        <v>0</v>
      </c>
      <c r="F492" s="9">
        <f>الرصد!Z494</f>
        <v>0</v>
      </c>
      <c r="G492" s="9">
        <f>الرصد!AC494</f>
        <v>0</v>
      </c>
      <c r="H492" s="9">
        <f>الرصد!AD494</f>
        <v>0</v>
      </c>
      <c r="I492" s="9">
        <f>الرصد!AE494</f>
        <v>0</v>
      </c>
      <c r="J492" s="9">
        <f>الرصد!AH494</f>
        <v>0</v>
      </c>
      <c r="K492" s="9">
        <f>الرصد!AK494</f>
        <v>0</v>
      </c>
      <c r="L492" s="9">
        <f>الرصد!AN494</f>
        <v>0</v>
      </c>
      <c r="M492" s="9">
        <f>الرصد!AQ494</f>
        <v>0</v>
      </c>
      <c r="N492" s="9">
        <f>الرصد!AR494</f>
        <v>0</v>
      </c>
      <c r="O492" s="9">
        <f>الرصد!AS494</f>
        <v>0</v>
      </c>
      <c r="P492" s="9">
        <f>الرصد!AT494</f>
        <v>0</v>
      </c>
      <c r="Q492" s="5" t="str">
        <f>IFERROR(IF($O492=0,"",INDEX($A$5:$P$5,SMALL(IF(--($A492:$P492&lt;$A$6:$P$6),COLUMN($A$5:$P$5),IF($A492:$P492="غ",COLUMN($A$5:$P$5))),COLUMNS($A$7:A492)))),"")</f>
        <v/>
      </c>
      <c r="R492" s="5" t="str">
        <f>IFERROR(IF($O492=0,"",INDEX($A$5:$P$5,SMALL(IF(--($A492:$P492&lt;$A$6:$P$6),COLUMN($A$5:$P$5),IF($A492:$P492="غ",COLUMN($A$5:$P$5))),COLUMNS($A$7:B492)))),"")</f>
        <v/>
      </c>
      <c r="S492" s="5" t="str">
        <f>IFERROR(IF($O492=0,"",INDEX($A$5:$P$5,SMALL(IF(--($A492:$P492&lt;$A$6:$P$6),COLUMN($A$5:$P$5),IF($A492:$P492="غ",COLUMN($A$5:$P$5))),COLUMNS($A$7:C492)))),"")</f>
        <v/>
      </c>
      <c r="T492" s="5" t="str">
        <f>IFERROR(IF($O492=0,"",INDEX($A$5:$P$5,SMALL(IF(--($A492:$P492&lt;$A$6:$P$6),COLUMN($A$5:$P$5),IF($A492:$P492="غ",COLUMN($A$5:$P$5))),COLUMNS($A$7:D492)))),"")</f>
        <v/>
      </c>
      <c r="U492" s="5" t="str">
        <f>IFERROR(IF($O492=0,"",INDEX($A$5:$P$5,SMALL(IF(--($A492:$P492&lt;$A$6:$P$6),COLUMN($A$5:$P$5),IF($A492:$P492="غ",COLUMN($A$5:$P$5))),COLUMNS($A$7:E492)))),"")</f>
        <v/>
      </c>
      <c r="V492" s="5" t="str">
        <f>IFERROR(IF($O492=0,"",INDEX($A$5:$P$5,SMALL(IF(--($A492:$P492&lt;$A$6:$P$6),COLUMN($A$5:$P$5),IF($A492:$P492="غ",COLUMN($A$5:$P$5))),COLUMNS($A$7:F492)))),"")</f>
        <v/>
      </c>
      <c r="W492" s="5" t="str">
        <f>IFERROR(IF($O492=0,"",INDEX($A$5:$P$5,SMALL(IF(--($A492:$P492&lt;$A$6:$P$6),COLUMN($A$5:$P$5),IF($A492:$P492="غ",COLUMN($A$5:$P$5))),COLUMNS($A$7:G492)))),"")</f>
        <v/>
      </c>
      <c r="X492" s="5" t="str">
        <f>IFERROR(IF($O492=0,"",INDEX($A$5:$P$5,SMALL(IF(--($A492:$P492&lt;$A$6:$P$6),COLUMN($A$5:$P$5),IF($A492:$P492="غ",COLUMN($A$5:$P$5))),COLUMNS($A$7:H492)))),"")</f>
        <v/>
      </c>
      <c r="Y492" s="5" t="str">
        <f>IFERROR(IF($O492=0,"",INDEX($A$5:$P$5,SMALL(IF(--($A492:$P492&lt;$A$6:$P$6),COLUMN($A$5:$P$5),IF($A492:$P492="غ",COLUMN($A$5:$P$5))),COLUMNS($A$7:I492)))),"")</f>
        <v/>
      </c>
      <c r="Z492" s="5" t="str">
        <f>IFERROR(IF($O492=0,"",INDEX($A$5:$P$5,SMALL(IF(--($A492:$P492&lt;$A$6:$P$6),COLUMN($A$5:$P$5),IF($A492:$P492="غ",COLUMN($A$5:$P$5))),COLUMNS($A$7:J492)))),"")</f>
        <v/>
      </c>
      <c r="AA492" s="5" t="str">
        <f>IFERROR(IF($O492=0,"",INDEX($A$5:$P$5,SMALL(IF(--($A492:$P492&lt;$A$6:$P$6),COLUMN($A$5:$P$5),IF($A492:$P492="غ",COLUMN($A$5:$P$5))),COLUMNS($A$7:K492)))),"")</f>
        <v/>
      </c>
      <c r="AB492" s="5" t="str">
        <f>IFERROR(IF($O492=0,"",INDEX($A$5:$P$5,SMALL(IF(--($A492:$P492&lt;$A$6:$P$6),COLUMN($A$5:$P$5),IF($A492:$P492="غ",COLUMN($A$5:$P$5))),COLUMNS($A$7:L492)))),"")</f>
        <v/>
      </c>
      <c r="AC492" s="5" t="str">
        <f>IFERROR(IF($O492=0,"",INDEX($A$5:$P$5,SMALL(IF(--($A492:$P492&lt;$A$6:$P$6),COLUMN($A$5:$P$5),IF($A492:$P492="غ",COLUMN($A$5:$P$5))),COLUMNS($A$7:M492)))),"")</f>
        <v/>
      </c>
      <c r="AD492" s="5" t="str">
        <f>IFERROR(IF($O492=0,"",INDEX($A$5:$P$5,SMALL(IF(--($A492:$P492&lt;$A$6:$P$6),COLUMN($A$5:$P$5),IF($A492:$P492="غ",COLUMN($A$5:$P$5))),COLUMNS($A$7:N492)))),"")</f>
        <v/>
      </c>
      <c r="AE492" s="5" t="str">
        <f>IFERROR(IF($O492=0,"",INDEX($A$5:$P$5,SMALL(IF(--($A492:$P492&lt;$A$6:$P$6),COLUMN($A$5:$P$5),IF($A492:$P492="غ",COLUMN($A$5:$P$5))),COLUMNS($A$7:O492)))),"")</f>
        <v/>
      </c>
      <c r="AF492" s="5" t="str">
        <f>IFERROR(IF($O492=0,"",INDEX($A$5:$P$5,SMALL(IF(--($A492:$P492&lt;$A$6:$P$6),COLUMN($A$5:$P$5),IF($A492:$P492="غ",COLUMN($A$5:$P$5))),COLUMNS($A$7:P492)))),"")</f>
        <v/>
      </c>
    </row>
    <row r="493" spans="1:32">
      <c r="A493" s="9">
        <f>الرصد!O495</f>
        <v>0</v>
      </c>
      <c r="B493" s="9">
        <f>الرصد!P495</f>
        <v>0</v>
      </c>
      <c r="C493" s="9">
        <f>الرصد!Q495</f>
        <v>0</v>
      </c>
      <c r="D493" s="9">
        <f>الرصد!T495</f>
        <v>0</v>
      </c>
      <c r="E493" s="9">
        <f>الرصد!W495</f>
        <v>0</v>
      </c>
      <c r="F493" s="9">
        <f>الرصد!Z495</f>
        <v>0</v>
      </c>
      <c r="G493" s="9">
        <f>الرصد!AC495</f>
        <v>0</v>
      </c>
      <c r="H493" s="9">
        <f>الرصد!AD495</f>
        <v>0</v>
      </c>
      <c r="I493" s="9">
        <f>الرصد!AE495</f>
        <v>0</v>
      </c>
      <c r="J493" s="9">
        <f>الرصد!AH495</f>
        <v>0</v>
      </c>
      <c r="K493" s="9">
        <f>الرصد!AK495</f>
        <v>0</v>
      </c>
      <c r="L493" s="9">
        <f>الرصد!AN495</f>
        <v>0</v>
      </c>
      <c r="M493" s="9">
        <f>الرصد!AQ495</f>
        <v>0</v>
      </c>
      <c r="N493" s="9">
        <f>الرصد!AR495</f>
        <v>0</v>
      </c>
      <c r="O493" s="9">
        <f>الرصد!AS495</f>
        <v>0</v>
      </c>
      <c r="P493" s="9">
        <f>الرصد!AT495</f>
        <v>0</v>
      </c>
      <c r="Q493" s="5" t="str">
        <f>IFERROR(IF($O493=0,"",INDEX($A$5:$P$5,SMALL(IF(--($A493:$P493&lt;$A$6:$P$6),COLUMN($A$5:$P$5),IF($A493:$P493="غ",COLUMN($A$5:$P$5))),COLUMNS($A$7:A493)))),"")</f>
        <v/>
      </c>
      <c r="R493" s="5" t="str">
        <f>IFERROR(IF($O493=0,"",INDEX($A$5:$P$5,SMALL(IF(--($A493:$P493&lt;$A$6:$P$6),COLUMN($A$5:$P$5),IF($A493:$P493="غ",COLUMN($A$5:$P$5))),COLUMNS($A$7:B493)))),"")</f>
        <v/>
      </c>
      <c r="S493" s="5" t="str">
        <f>IFERROR(IF($O493=0,"",INDEX($A$5:$P$5,SMALL(IF(--($A493:$P493&lt;$A$6:$P$6),COLUMN($A$5:$P$5),IF($A493:$P493="غ",COLUMN($A$5:$P$5))),COLUMNS($A$7:C493)))),"")</f>
        <v/>
      </c>
      <c r="T493" s="5" t="str">
        <f>IFERROR(IF($O493=0,"",INDEX($A$5:$P$5,SMALL(IF(--($A493:$P493&lt;$A$6:$P$6),COLUMN($A$5:$P$5),IF($A493:$P493="غ",COLUMN($A$5:$P$5))),COLUMNS($A$7:D493)))),"")</f>
        <v/>
      </c>
      <c r="U493" s="5" t="str">
        <f>IFERROR(IF($O493=0,"",INDEX($A$5:$P$5,SMALL(IF(--($A493:$P493&lt;$A$6:$P$6),COLUMN($A$5:$P$5),IF($A493:$P493="غ",COLUMN($A$5:$P$5))),COLUMNS($A$7:E493)))),"")</f>
        <v/>
      </c>
      <c r="V493" s="5" t="str">
        <f>IFERROR(IF($O493=0,"",INDEX($A$5:$P$5,SMALL(IF(--($A493:$P493&lt;$A$6:$P$6),COLUMN($A$5:$P$5),IF($A493:$P493="غ",COLUMN($A$5:$P$5))),COLUMNS($A$7:F493)))),"")</f>
        <v/>
      </c>
      <c r="W493" s="5" t="str">
        <f>IFERROR(IF($O493=0,"",INDEX($A$5:$P$5,SMALL(IF(--($A493:$P493&lt;$A$6:$P$6),COLUMN($A$5:$P$5),IF($A493:$P493="غ",COLUMN($A$5:$P$5))),COLUMNS($A$7:G493)))),"")</f>
        <v/>
      </c>
      <c r="X493" s="5" t="str">
        <f>IFERROR(IF($O493=0,"",INDEX($A$5:$P$5,SMALL(IF(--($A493:$P493&lt;$A$6:$P$6),COLUMN($A$5:$P$5),IF($A493:$P493="غ",COLUMN($A$5:$P$5))),COLUMNS($A$7:H493)))),"")</f>
        <v/>
      </c>
      <c r="Y493" s="5" t="str">
        <f>IFERROR(IF($O493=0,"",INDEX($A$5:$P$5,SMALL(IF(--($A493:$P493&lt;$A$6:$P$6),COLUMN($A$5:$P$5),IF($A493:$P493="غ",COLUMN($A$5:$P$5))),COLUMNS($A$7:I493)))),"")</f>
        <v/>
      </c>
      <c r="Z493" s="5" t="str">
        <f>IFERROR(IF($O493=0,"",INDEX($A$5:$P$5,SMALL(IF(--($A493:$P493&lt;$A$6:$P$6),COLUMN($A$5:$P$5),IF($A493:$P493="غ",COLUMN($A$5:$P$5))),COLUMNS($A$7:J493)))),"")</f>
        <v/>
      </c>
      <c r="AA493" s="5" t="str">
        <f>IFERROR(IF($O493=0,"",INDEX($A$5:$P$5,SMALL(IF(--($A493:$P493&lt;$A$6:$P$6),COLUMN($A$5:$P$5),IF($A493:$P493="غ",COLUMN($A$5:$P$5))),COLUMNS($A$7:K493)))),"")</f>
        <v/>
      </c>
      <c r="AB493" s="5" t="str">
        <f>IFERROR(IF($O493=0,"",INDEX($A$5:$P$5,SMALL(IF(--($A493:$P493&lt;$A$6:$P$6),COLUMN($A$5:$P$5),IF($A493:$P493="غ",COLUMN($A$5:$P$5))),COLUMNS($A$7:L493)))),"")</f>
        <v/>
      </c>
      <c r="AC493" s="5" t="str">
        <f>IFERROR(IF($O493=0,"",INDEX($A$5:$P$5,SMALL(IF(--($A493:$P493&lt;$A$6:$P$6),COLUMN($A$5:$P$5),IF($A493:$P493="غ",COLUMN($A$5:$P$5))),COLUMNS($A$7:M493)))),"")</f>
        <v/>
      </c>
      <c r="AD493" s="5" t="str">
        <f>IFERROR(IF($O493=0,"",INDEX($A$5:$P$5,SMALL(IF(--($A493:$P493&lt;$A$6:$P$6),COLUMN($A$5:$P$5),IF($A493:$P493="غ",COLUMN($A$5:$P$5))),COLUMNS($A$7:N493)))),"")</f>
        <v/>
      </c>
      <c r="AE493" s="5" t="str">
        <f>IFERROR(IF($O493=0,"",INDEX($A$5:$P$5,SMALL(IF(--($A493:$P493&lt;$A$6:$P$6),COLUMN($A$5:$P$5),IF($A493:$P493="غ",COLUMN($A$5:$P$5))),COLUMNS($A$7:O493)))),"")</f>
        <v/>
      </c>
      <c r="AF493" s="5" t="str">
        <f>IFERROR(IF($O493=0,"",INDEX($A$5:$P$5,SMALL(IF(--($A493:$P493&lt;$A$6:$P$6),COLUMN($A$5:$P$5),IF($A493:$P493="غ",COLUMN($A$5:$P$5))),COLUMNS($A$7:P493)))),"")</f>
        <v/>
      </c>
    </row>
    <row r="494" spans="1:32">
      <c r="A494" s="9">
        <f>الرصد!O496</f>
        <v>0</v>
      </c>
      <c r="B494" s="9">
        <f>الرصد!P496</f>
        <v>0</v>
      </c>
      <c r="C494" s="9">
        <f>الرصد!Q496</f>
        <v>0</v>
      </c>
      <c r="D494" s="9">
        <f>الرصد!T496</f>
        <v>0</v>
      </c>
      <c r="E494" s="9">
        <f>الرصد!W496</f>
        <v>0</v>
      </c>
      <c r="F494" s="9">
        <f>الرصد!Z496</f>
        <v>0</v>
      </c>
      <c r="G494" s="9">
        <f>الرصد!AC496</f>
        <v>0</v>
      </c>
      <c r="H494" s="9">
        <f>الرصد!AD496</f>
        <v>0</v>
      </c>
      <c r="I494" s="9">
        <f>الرصد!AE496</f>
        <v>0</v>
      </c>
      <c r="J494" s="9">
        <f>الرصد!AH496</f>
        <v>0</v>
      </c>
      <c r="K494" s="9">
        <f>الرصد!AK496</f>
        <v>0</v>
      </c>
      <c r="L494" s="9">
        <f>الرصد!AN496</f>
        <v>0</v>
      </c>
      <c r="M494" s="9">
        <f>الرصد!AQ496</f>
        <v>0</v>
      </c>
      <c r="N494" s="9">
        <f>الرصد!AR496</f>
        <v>0</v>
      </c>
      <c r="O494" s="9">
        <f>الرصد!AS496</f>
        <v>0</v>
      </c>
      <c r="P494" s="9">
        <f>الرصد!AT496</f>
        <v>0</v>
      </c>
      <c r="Q494" s="5" t="str">
        <f>IFERROR(IF($O494=0,"",INDEX($A$5:$P$5,SMALL(IF(--($A494:$P494&lt;$A$6:$P$6),COLUMN($A$5:$P$5),IF($A494:$P494="غ",COLUMN($A$5:$P$5))),COLUMNS($A$7:A494)))),"")</f>
        <v/>
      </c>
      <c r="R494" s="5" t="str">
        <f>IFERROR(IF($O494=0,"",INDEX($A$5:$P$5,SMALL(IF(--($A494:$P494&lt;$A$6:$P$6),COLUMN($A$5:$P$5),IF($A494:$P494="غ",COLUMN($A$5:$P$5))),COLUMNS($A$7:B494)))),"")</f>
        <v/>
      </c>
      <c r="S494" s="5" t="str">
        <f>IFERROR(IF($O494=0,"",INDEX($A$5:$P$5,SMALL(IF(--($A494:$P494&lt;$A$6:$P$6),COLUMN($A$5:$P$5),IF($A494:$P494="غ",COLUMN($A$5:$P$5))),COLUMNS($A$7:C494)))),"")</f>
        <v/>
      </c>
      <c r="T494" s="5" t="str">
        <f>IFERROR(IF($O494=0,"",INDEX($A$5:$P$5,SMALL(IF(--($A494:$P494&lt;$A$6:$P$6),COLUMN($A$5:$P$5),IF($A494:$P494="غ",COLUMN($A$5:$P$5))),COLUMNS($A$7:D494)))),"")</f>
        <v/>
      </c>
      <c r="U494" s="5" t="str">
        <f>IFERROR(IF($O494=0,"",INDEX($A$5:$P$5,SMALL(IF(--($A494:$P494&lt;$A$6:$P$6),COLUMN($A$5:$P$5),IF($A494:$P494="غ",COLUMN($A$5:$P$5))),COLUMNS($A$7:E494)))),"")</f>
        <v/>
      </c>
      <c r="V494" s="5" t="str">
        <f>IFERROR(IF($O494=0,"",INDEX($A$5:$P$5,SMALL(IF(--($A494:$P494&lt;$A$6:$P$6),COLUMN($A$5:$P$5),IF($A494:$P494="غ",COLUMN($A$5:$P$5))),COLUMNS($A$7:F494)))),"")</f>
        <v/>
      </c>
      <c r="W494" s="5" t="str">
        <f>IFERROR(IF($O494=0,"",INDEX($A$5:$P$5,SMALL(IF(--($A494:$P494&lt;$A$6:$P$6),COLUMN($A$5:$P$5),IF($A494:$P494="غ",COLUMN($A$5:$P$5))),COLUMNS($A$7:G494)))),"")</f>
        <v/>
      </c>
      <c r="X494" s="5" t="str">
        <f>IFERROR(IF($O494=0,"",INDEX($A$5:$P$5,SMALL(IF(--($A494:$P494&lt;$A$6:$P$6),COLUMN($A$5:$P$5),IF($A494:$P494="غ",COLUMN($A$5:$P$5))),COLUMNS($A$7:H494)))),"")</f>
        <v/>
      </c>
      <c r="Y494" s="5" t="str">
        <f>IFERROR(IF($O494=0,"",INDEX($A$5:$P$5,SMALL(IF(--($A494:$P494&lt;$A$6:$P$6),COLUMN($A$5:$P$5),IF($A494:$P494="غ",COLUMN($A$5:$P$5))),COLUMNS($A$7:I494)))),"")</f>
        <v/>
      </c>
      <c r="Z494" s="5" t="str">
        <f>IFERROR(IF($O494=0,"",INDEX($A$5:$P$5,SMALL(IF(--($A494:$P494&lt;$A$6:$P$6),COLUMN($A$5:$P$5),IF($A494:$P494="غ",COLUMN($A$5:$P$5))),COLUMNS($A$7:J494)))),"")</f>
        <v/>
      </c>
      <c r="AA494" s="5" t="str">
        <f>IFERROR(IF($O494=0,"",INDEX($A$5:$P$5,SMALL(IF(--($A494:$P494&lt;$A$6:$P$6),COLUMN($A$5:$P$5),IF($A494:$P494="غ",COLUMN($A$5:$P$5))),COLUMNS($A$7:K494)))),"")</f>
        <v/>
      </c>
      <c r="AB494" s="5" t="str">
        <f>IFERROR(IF($O494=0,"",INDEX($A$5:$P$5,SMALL(IF(--($A494:$P494&lt;$A$6:$P$6),COLUMN($A$5:$P$5),IF($A494:$P494="غ",COLUMN($A$5:$P$5))),COLUMNS($A$7:L494)))),"")</f>
        <v/>
      </c>
      <c r="AC494" s="5" t="str">
        <f>IFERROR(IF($O494=0,"",INDEX($A$5:$P$5,SMALL(IF(--($A494:$P494&lt;$A$6:$P$6),COLUMN($A$5:$P$5),IF($A494:$P494="غ",COLUMN($A$5:$P$5))),COLUMNS($A$7:M494)))),"")</f>
        <v/>
      </c>
      <c r="AD494" s="5" t="str">
        <f>IFERROR(IF($O494=0,"",INDEX($A$5:$P$5,SMALL(IF(--($A494:$P494&lt;$A$6:$P$6),COLUMN($A$5:$P$5),IF($A494:$P494="غ",COLUMN($A$5:$P$5))),COLUMNS($A$7:N494)))),"")</f>
        <v/>
      </c>
      <c r="AE494" s="5" t="str">
        <f>IFERROR(IF($O494=0,"",INDEX($A$5:$P$5,SMALL(IF(--($A494:$P494&lt;$A$6:$P$6),COLUMN($A$5:$P$5),IF($A494:$P494="غ",COLUMN($A$5:$P$5))),COLUMNS($A$7:O494)))),"")</f>
        <v/>
      </c>
      <c r="AF494" s="5" t="str">
        <f>IFERROR(IF($O494=0,"",INDEX($A$5:$P$5,SMALL(IF(--($A494:$P494&lt;$A$6:$P$6),COLUMN($A$5:$P$5),IF($A494:$P494="غ",COLUMN($A$5:$P$5))),COLUMNS($A$7:P494)))),"")</f>
        <v/>
      </c>
    </row>
    <row r="495" spans="1:32">
      <c r="A495" s="9">
        <f>الرصد!O497</f>
        <v>0</v>
      </c>
      <c r="B495" s="9">
        <f>الرصد!P497</f>
        <v>0</v>
      </c>
      <c r="C495" s="9">
        <f>الرصد!Q497</f>
        <v>0</v>
      </c>
      <c r="D495" s="9">
        <f>الرصد!T497</f>
        <v>0</v>
      </c>
      <c r="E495" s="9">
        <f>الرصد!W497</f>
        <v>0</v>
      </c>
      <c r="F495" s="9">
        <f>الرصد!Z497</f>
        <v>0</v>
      </c>
      <c r="G495" s="9">
        <f>الرصد!AC497</f>
        <v>0</v>
      </c>
      <c r="H495" s="9">
        <f>الرصد!AD497</f>
        <v>0</v>
      </c>
      <c r="I495" s="9">
        <f>الرصد!AE497</f>
        <v>0</v>
      </c>
      <c r="J495" s="9">
        <f>الرصد!AH497</f>
        <v>0</v>
      </c>
      <c r="K495" s="9">
        <f>الرصد!AK497</f>
        <v>0</v>
      </c>
      <c r="L495" s="9">
        <f>الرصد!AN497</f>
        <v>0</v>
      </c>
      <c r="M495" s="9">
        <f>الرصد!AQ497</f>
        <v>0</v>
      </c>
      <c r="N495" s="9">
        <f>الرصد!AR497</f>
        <v>0</v>
      </c>
      <c r="O495" s="9">
        <f>الرصد!AS497</f>
        <v>0</v>
      </c>
      <c r="P495" s="9">
        <f>الرصد!AT497</f>
        <v>0</v>
      </c>
      <c r="Q495" s="5" t="str">
        <f>IFERROR(IF($O495=0,"",INDEX($A$5:$P$5,SMALL(IF(--($A495:$P495&lt;$A$6:$P$6),COLUMN($A$5:$P$5),IF($A495:$P495="غ",COLUMN($A$5:$P$5))),COLUMNS($A$7:A495)))),"")</f>
        <v/>
      </c>
      <c r="R495" s="5" t="str">
        <f>IFERROR(IF($O495=0,"",INDEX($A$5:$P$5,SMALL(IF(--($A495:$P495&lt;$A$6:$P$6),COLUMN($A$5:$P$5),IF($A495:$P495="غ",COLUMN($A$5:$P$5))),COLUMNS($A$7:B495)))),"")</f>
        <v/>
      </c>
      <c r="S495" s="5" t="str">
        <f>IFERROR(IF($O495=0,"",INDEX($A$5:$P$5,SMALL(IF(--($A495:$P495&lt;$A$6:$P$6),COLUMN($A$5:$P$5),IF($A495:$P495="غ",COLUMN($A$5:$P$5))),COLUMNS($A$7:C495)))),"")</f>
        <v/>
      </c>
      <c r="T495" s="5" t="str">
        <f>IFERROR(IF($O495=0,"",INDEX($A$5:$P$5,SMALL(IF(--($A495:$P495&lt;$A$6:$P$6),COLUMN($A$5:$P$5),IF($A495:$P495="غ",COLUMN($A$5:$P$5))),COLUMNS($A$7:D495)))),"")</f>
        <v/>
      </c>
      <c r="U495" s="5" t="str">
        <f>IFERROR(IF($O495=0,"",INDEX($A$5:$P$5,SMALL(IF(--($A495:$P495&lt;$A$6:$P$6),COLUMN($A$5:$P$5),IF($A495:$P495="غ",COLUMN($A$5:$P$5))),COLUMNS($A$7:E495)))),"")</f>
        <v/>
      </c>
      <c r="V495" s="5" t="str">
        <f>IFERROR(IF($O495=0,"",INDEX($A$5:$P$5,SMALL(IF(--($A495:$P495&lt;$A$6:$P$6),COLUMN($A$5:$P$5),IF($A495:$P495="غ",COLUMN($A$5:$P$5))),COLUMNS($A$7:F495)))),"")</f>
        <v/>
      </c>
      <c r="W495" s="5" t="str">
        <f>IFERROR(IF($O495=0,"",INDEX($A$5:$P$5,SMALL(IF(--($A495:$P495&lt;$A$6:$P$6),COLUMN($A$5:$P$5),IF($A495:$P495="غ",COLUMN($A$5:$P$5))),COLUMNS($A$7:G495)))),"")</f>
        <v/>
      </c>
      <c r="X495" s="5" t="str">
        <f>IFERROR(IF($O495=0,"",INDEX($A$5:$P$5,SMALL(IF(--($A495:$P495&lt;$A$6:$P$6),COLUMN($A$5:$P$5),IF($A495:$P495="غ",COLUMN($A$5:$P$5))),COLUMNS($A$7:H495)))),"")</f>
        <v/>
      </c>
      <c r="Y495" s="5" t="str">
        <f>IFERROR(IF($O495=0,"",INDEX($A$5:$P$5,SMALL(IF(--($A495:$P495&lt;$A$6:$P$6),COLUMN($A$5:$P$5),IF($A495:$P495="غ",COLUMN($A$5:$P$5))),COLUMNS($A$7:I495)))),"")</f>
        <v/>
      </c>
      <c r="Z495" s="5" t="str">
        <f>IFERROR(IF($O495=0,"",INDEX($A$5:$P$5,SMALL(IF(--($A495:$P495&lt;$A$6:$P$6),COLUMN($A$5:$P$5),IF($A495:$P495="غ",COLUMN($A$5:$P$5))),COLUMNS($A$7:J495)))),"")</f>
        <v/>
      </c>
      <c r="AA495" s="5" t="str">
        <f>IFERROR(IF($O495=0,"",INDEX($A$5:$P$5,SMALL(IF(--($A495:$P495&lt;$A$6:$P$6),COLUMN($A$5:$P$5),IF($A495:$P495="غ",COLUMN($A$5:$P$5))),COLUMNS($A$7:K495)))),"")</f>
        <v/>
      </c>
      <c r="AB495" s="5" t="str">
        <f>IFERROR(IF($O495=0,"",INDEX($A$5:$P$5,SMALL(IF(--($A495:$P495&lt;$A$6:$P$6),COLUMN($A$5:$P$5),IF($A495:$P495="غ",COLUMN($A$5:$P$5))),COLUMNS($A$7:L495)))),"")</f>
        <v/>
      </c>
      <c r="AC495" s="5" t="str">
        <f>IFERROR(IF($O495=0,"",INDEX($A$5:$P$5,SMALL(IF(--($A495:$P495&lt;$A$6:$P$6),COLUMN($A$5:$P$5),IF($A495:$P495="غ",COLUMN($A$5:$P$5))),COLUMNS($A$7:M495)))),"")</f>
        <v/>
      </c>
      <c r="AD495" s="5" t="str">
        <f>IFERROR(IF($O495=0,"",INDEX($A$5:$P$5,SMALL(IF(--($A495:$P495&lt;$A$6:$P$6),COLUMN($A$5:$P$5),IF($A495:$P495="غ",COLUMN($A$5:$P$5))),COLUMNS($A$7:N495)))),"")</f>
        <v/>
      </c>
      <c r="AE495" s="5" t="str">
        <f>IFERROR(IF($O495=0,"",INDEX($A$5:$P$5,SMALL(IF(--($A495:$P495&lt;$A$6:$P$6),COLUMN($A$5:$P$5),IF($A495:$P495="غ",COLUMN($A$5:$P$5))),COLUMNS($A$7:O495)))),"")</f>
        <v/>
      </c>
      <c r="AF495" s="5" t="str">
        <f>IFERROR(IF($O495=0,"",INDEX($A$5:$P$5,SMALL(IF(--($A495:$P495&lt;$A$6:$P$6),COLUMN($A$5:$P$5),IF($A495:$P495="غ",COLUMN($A$5:$P$5))),COLUMNS($A$7:P495)))),"")</f>
        <v/>
      </c>
    </row>
    <row r="496" spans="1:32">
      <c r="A496" s="9">
        <f>الرصد!O498</f>
        <v>0</v>
      </c>
      <c r="B496" s="9">
        <f>الرصد!P498</f>
        <v>0</v>
      </c>
      <c r="C496" s="9">
        <f>الرصد!Q498</f>
        <v>0</v>
      </c>
      <c r="D496" s="9">
        <f>الرصد!T498</f>
        <v>0</v>
      </c>
      <c r="E496" s="9">
        <f>الرصد!W498</f>
        <v>0</v>
      </c>
      <c r="F496" s="9">
        <f>الرصد!Z498</f>
        <v>0</v>
      </c>
      <c r="G496" s="9">
        <f>الرصد!AC498</f>
        <v>0</v>
      </c>
      <c r="H496" s="9">
        <f>الرصد!AD498</f>
        <v>0</v>
      </c>
      <c r="I496" s="9">
        <f>الرصد!AE498</f>
        <v>0</v>
      </c>
      <c r="J496" s="9">
        <f>الرصد!AH498</f>
        <v>0</v>
      </c>
      <c r="K496" s="9">
        <f>الرصد!AK498</f>
        <v>0</v>
      </c>
      <c r="L496" s="9">
        <f>الرصد!AN498</f>
        <v>0</v>
      </c>
      <c r="M496" s="9">
        <f>الرصد!AQ498</f>
        <v>0</v>
      </c>
      <c r="N496" s="9">
        <f>الرصد!AR498</f>
        <v>0</v>
      </c>
      <c r="O496" s="9">
        <f>الرصد!AS498</f>
        <v>0</v>
      </c>
      <c r="P496" s="9">
        <f>الرصد!AT498</f>
        <v>0</v>
      </c>
      <c r="Q496" s="5" t="str">
        <f>IFERROR(IF($O496=0,"",INDEX($A$5:$P$5,SMALL(IF(--($A496:$P496&lt;$A$6:$P$6),COLUMN($A$5:$P$5),IF($A496:$P496="غ",COLUMN($A$5:$P$5))),COLUMNS($A$7:A496)))),"")</f>
        <v/>
      </c>
      <c r="R496" s="5" t="str">
        <f>IFERROR(IF($O496=0,"",INDEX($A$5:$P$5,SMALL(IF(--($A496:$P496&lt;$A$6:$P$6),COLUMN($A$5:$P$5),IF($A496:$P496="غ",COLUMN($A$5:$P$5))),COLUMNS($A$7:B496)))),"")</f>
        <v/>
      </c>
      <c r="S496" s="5" t="str">
        <f>IFERROR(IF($O496=0,"",INDEX($A$5:$P$5,SMALL(IF(--($A496:$P496&lt;$A$6:$P$6),COLUMN($A$5:$P$5),IF($A496:$P496="غ",COLUMN($A$5:$P$5))),COLUMNS($A$7:C496)))),"")</f>
        <v/>
      </c>
      <c r="T496" s="5" t="str">
        <f>IFERROR(IF($O496=0,"",INDEX($A$5:$P$5,SMALL(IF(--($A496:$P496&lt;$A$6:$P$6),COLUMN($A$5:$P$5),IF($A496:$P496="غ",COLUMN($A$5:$P$5))),COLUMNS($A$7:D496)))),"")</f>
        <v/>
      </c>
      <c r="U496" s="5" t="str">
        <f>IFERROR(IF($O496=0,"",INDEX($A$5:$P$5,SMALL(IF(--($A496:$P496&lt;$A$6:$P$6),COLUMN($A$5:$P$5),IF($A496:$P496="غ",COLUMN($A$5:$P$5))),COLUMNS($A$7:E496)))),"")</f>
        <v/>
      </c>
      <c r="V496" s="5" t="str">
        <f>IFERROR(IF($O496=0,"",INDEX($A$5:$P$5,SMALL(IF(--($A496:$P496&lt;$A$6:$P$6),COLUMN($A$5:$P$5),IF($A496:$P496="غ",COLUMN($A$5:$P$5))),COLUMNS($A$7:F496)))),"")</f>
        <v/>
      </c>
      <c r="W496" s="5" t="str">
        <f>IFERROR(IF($O496=0,"",INDEX($A$5:$P$5,SMALL(IF(--($A496:$P496&lt;$A$6:$P$6),COLUMN($A$5:$P$5),IF($A496:$P496="غ",COLUMN($A$5:$P$5))),COLUMNS($A$7:G496)))),"")</f>
        <v/>
      </c>
      <c r="X496" s="5" t="str">
        <f>IFERROR(IF($O496=0,"",INDEX($A$5:$P$5,SMALL(IF(--($A496:$P496&lt;$A$6:$P$6),COLUMN($A$5:$P$5),IF($A496:$P496="غ",COLUMN($A$5:$P$5))),COLUMNS($A$7:H496)))),"")</f>
        <v/>
      </c>
      <c r="Y496" s="5" t="str">
        <f>IFERROR(IF($O496=0,"",INDEX($A$5:$P$5,SMALL(IF(--($A496:$P496&lt;$A$6:$P$6),COLUMN($A$5:$P$5),IF($A496:$P496="غ",COLUMN($A$5:$P$5))),COLUMNS($A$7:I496)))),"")</f>
        <v/>
      </c>
      <c r="Z496" s="5" t="str">
        <f>IFERROR(IF($O496=0,"",INDEX($A$5:$P$5,SMALL(IF(--($A496:$P496&lt;$A$6:$P$6),COLUMN($A$5:$P$5),IF($A496:$P496="غ",COLUMN($A$5:$P$5))),COLUMNS($A$7:J496)))),"")</f>
        <v/>
      </c>
      <c r="AA496" s="5" t="str">
        <f>IFERROR(IF($O496=0,"",INDEX($A$5:$P$5,SMALL(IF(--($A496:$P496&lt;$A$6:$P$6),COLUMN($A$5:$P$5),IF($A496:$P496="غ",COLUMN($A$5:$P$5))),COLUMNS($A$7:K496)))),"")</f>
        <v/>
      </c>
      <c r="AB496" s="5" t="str">
        <f>IFERROR(IF($O496=0,"",INDEX($A$5:$P$5,SMALL(IF(--($A496:$P496&lt;$A$6:$P$6),COLUMN($A$5:$P$5),IF($A496:$P496="غ",COLUMN($A$5:$P$5))),COLUMNS($A$7:L496)))),"")</f>
        <v/>
      </c>
      <c r="AC496" s="5" t="str">
        <f>IFERROR(IF($O496=0,"",INDEX($A$5:$P$5,SMALL(IF(--($A496:$P496&lt;$A$6:$P$6),COLUMN($A$5:$P$5),IF($A496:$P496="غ",COLUMN($A$5:$P$5))),COLUMNS($A$7:M496)))),"")</f>
        <v/>
      </c>
      <c r="AD496" s="5" t="str">
        <f>IFERROR(IF($O496=0,"",INDEX($A$5:$P$5,SMALL(IF(--($A496:$P496&lt;$A$6:$P$6),COLUMN($A$5:$P$5),IF($A496:$P496="غ",COLUMN($A$5:$P$5))),COLUMNS($A$7:N496)))),"")</f>
        <v/>
      </c>
      <c r="AE496" s="5" t="str">
        <f>IFERROR(IF($O496=0,"",INDEX($A$5:$P$5,SMALL(IF(--($A496:$P496&lt;$A$6:$P$6),COLUMN($A$5:$P$5),IF($A496:$P496="غ",COLUMN($A$5:$P$5))),COLUMNS($A$7:O496)))),"")</f>
        <v/>
      </c>
      <c r="AF496" s="5" t="str">
        <f>IFERROR(IF($O496=0,"",INDEX($A$5:$P$5,SMALL(IF(--($A496:$P496&lt;$A$6:$P$6),COLUMN($A$5:$P$5),IF($A496:$P496="غ",COLUMN($A$5:$P$5))),COLUMNS($A$7:P496)))),"")</f>
        <v/>
      </c>
    </row>
    <row r="497" spans="1:32">
      <c r="A497" s="9">
        <f>الرصد!O499</f>
        <v>0</v>
      </c>
      <c r="B497" s="9">
        <f>الرصد!P499</f>
        <v>0</v>
      </c>
      <c r="C497" s="9">
        <f>الرصد!Q499</f>
        <v>0</v>
      </c>
      <c r="D497" s="9">
        <f>الرصد!T499</f>
        <v>0</v>
      </c>
      <c r="E497" s="9">
        <f>الرصد!W499</f>
        <v>0</v>
      </c>
      <c r="F497" s="9">
        <f>الرصد!Z499</f>
        <v>0</v>
      </c>
      <c r="G497" s="9">
        <f>الرصد!AC499</f>
        <v>0</v>
      </c>
      <c r="H497" s="9">
        <f>الرصد!AD499</f>
        <v>0</v>
      </c>
      <c r="I497" s="9">
        <f>الرصد!AE499</f>
        <v>0</v>
      </c>
      <c r="J497" s="9">
        <f>الرصد!AH499</f>
        <v>0</v>
      </c>
      <c r="K497" s="9">
        <f>الرصد!AK499</f>
        <v>0</v>
      </c>
      <c r="L497" s="9">
        <f>الرصد!AN499</f>
        <v>0</v>
      </c>
      <c r="M497" s="9">
        <f>الرصد!AQ499</f>
        <v>0</v>
      </c>
      <c r="N497" s="9">
        <f>الرصد!AR499</f>
        <v>0</v>
      </c>
      <c r="O497" s="9">
        <f>الرصد!AS499</f>
        <v>0</v>
      </c>
      <c r="P497" s="9">
        <f>الرصد!AT499</f>
        <v>0</v>
      </c>
      <c r="Q497" s="5" t="str">
        <f>IFERROR(IF($O497=0,"",INDEX($A$5:$P$5,SMALL(IF(--($A497:$P497&lt;$A$6:$P$6),COLUMN($A$5:$P$5),IF($A497:$P497="غ",COLUMN($A$5:$P$5))),COLUMNS($A$7:A497)))),"")</f>
        <v/>
      </c>
      <c r="R497" s="5" t="str">
        <f>IFERROR(IF($O497=0,"",INDEX($A$5:$P$5,SMALL(IF(--($A497:$P497&lt;$A$6:$P$6),COLUMN($A$5:$P$5),IF($A497:$P497="غ",COLUMN($A$5:$P$5))),COLUMNS($A$7:B497)))),"")</f>
        <v/>
      </c>
      <c r="S497" s="5" t="str">
        <f>IFERROR(IF($O497=0,"",INDEX($A$5:$P$5,SMALL(IF(--($A497:$P497&lt;$A$6:$P$6),COLUMN($A$5:$P$5),IF($A497:$P497="غ",COLUMN($A$5:$P$5))),COLUMNS($A$7:C497)))),"")</f>
        <v/>
      </c>
      <c r="T497" s="5" t="str">
        <f>IFERROR(IF($O497=0,"",INDEX($A$5:$P$5,SMALL(IF(--($A497:$P497&lt;$A$6:$P$6),COLUMN($A$5:$P$5),IF($A497:$P497="غ",COLUMN($A$5:$P$5))),COLUMNS($A$7:D497)))),"")</f>
        <v/>
      </c>
      <c r="U497" s="5" t="str">
        <f>IFERROR(IF($O497=0,"",INDEX($A$5:$P$5,SMALL(IF(--($A497:$P497&lt;$A$6:$P$6),COLUMN($A$5:$P$5),IF($A497:$P497="غ",COLUMN($A$5:$P$5))),COLUMNS($A$7:E497)))),"")</f>
        <v/>
      </c>
      <c r="V497" s="5" t="str">
        <f>IFERROR(IF($O497=0,"",INDEX($A$5:$P$5,SMALL(IF(--($A497:$P497&lt;$A$6:$P$6),COLUMN($A$5:$P$5),IF($A497:$P497="غ",COLUMN($A$5:$P$5))),COLUMNS($A$7:F497)))),"")</f>
        <v/>
      </c>
      <c r="W497" s="5" t="str">
        <f>IFERROR(IF($O497=0,"",INDEX($A$5:$P$5,SMALL(IF(--($A497:$P497&lt;$A$6:$P$6),COLUMN($A$5:$P$5),IF($A497:$P497="غ",COLUMN($A$5:$P$5))),COLUMNS($A$7:G497)))),"")</f>
        <v/>
      </c>
      <c r="X497" s="5" t="str">
        <f>IFERROR(IF($O497=0,"",INDEX($A$5:$P$5,SMALL(IF(--($A497:$P497&lt;$A$6:$P$6),COLUMN($A$5:$P$5),IF($A497:$P497="غ",COLUMN($A$5:$P$5))),COLUMNS($A$7:H497)))),"")</f>
        <v/>
      </c>
      <c r="Y497" s="5" t="str">
        <f>IFERROR(IF($O497=0,"",INDEX($A$5:$P$5,SMALL(IF(--($A497:$P497&lt;$A$6:$P$6),COLUMN($A$5:$P$5),IF($A497:$P497="غ",COLUMN($A$5:$P$5))),COLUMNS($A$7:I497)))),"")</f>
        <v/>
      </c>
      <c r="Z497" s="5" t="str">
        <f>IFERROR(IF($O497=0,"",INDEX($A$5:$P$5,SMALL(IF(--($A497:$P497&lt;$A$6:$P$6),COLUMN($A$5:$P$5),IF($A497:$P497="غ",COLUMN($A$5:$P$5))),COLUMNS($A$7:J497)))),"")</f>
        <v/>
      </c>
      <c r="AA497" s="5" t="str">
        <f>IFERROR(IF($O497=0,"",INDEX($A$5:$P$5,SMALL(IF(--($A497:$P497&lt;$A$6:$P$6),COLUMN($A$5:$P$5),IF($A497:$P497="غ",COLUMN($A$5:$P$5))),COLUMNS($A$7:K497)))),"")</f>
        <v/>
      </c>
      <c r="AB497" s="5" t="str">
        <f>IFERROR(IF($O497=0,"",INDEX($A$5:$P$5,SMALL(IF(--($A497:$P497&lt;$A$6:$P$6),COLUMN($A$5:$P$5),IF($A497:$P497="غ",COLUMN($A$5:$P$5))),COLUMNS($A$7:L497)))),"")</f>
        <v/>
      </c>
      <c r="AC497" s="5" t="str">
        <f>IFERROR(IF($O497=0,"",INDEX($A$5:$P$5,SMALL(IF(--($A497:$P497&lt;$A$6:$P$6),COLUMN($A$5:$P$5),IF($A497:$P497="غ",COLUMN($A$5:$P$5))),COLUMNS($A$7:M497)))),"")</f>
        <v/>
      </c>
      <c r="AD497" s="5" t="str">
        <f>IFERROR(IF($O497=0,"",INDEX($A$5:$P$5,SMALL(IF(--($A497:$P497&lt;$A$6:$P$6),COLUMN($A$5:$P$5),IF($A497:$P497="غ",COLUMN($A$5:$P$5))),COLUMNS($A$7:N497)))),"")</f>
        <v/>
      </c>
      <c r="AE497" s="5" t="str">
        <f>IFERROR(IF($O497=0,"",INDEX($A$5:$P$5,SMALL(IF(--($A497:$P497&lt;$A$6:$P$6),COLUMN($A$5:$P$5),IF($A497:$P497="غ",COLUMN($A$5:$P$5))),COLUMNS($A$7:O497)))),"")</f>
        <v/>
      </c>
      <c r="AF497" s="5" t="str">
        <f>IFERROR(IF($O497=0,"",INDEX($A$5:$P$5,SMALL(IF(--($A497:$P497&lt;$A$6:$P$6),COLUMN($A$5:$P$5),IF($A497:$P497="غ",COLUMN($A$5:$P$5))),COLUMNS($A$7:P497)))),"")</f>
        <v/>
      </c>
    </row>
    <row r="498" spans="1:32">
      <c r="A498" s="9">
        <f>الرصد!O500</f>
        <v>0</v>
      </c>
      <c r="B498" s="9">
        <f>الرصد!P500</f>
        <v>0</v>
      </c>
      <c r="C498" s="9">
        <f>الرصد!Q500</f>
        <v>0</v>
      </c>
      <c r="D498" s="9">
        <f>الرصد!T500</f>
        <v>0</v>
      </c>
      <c r="E498" s="9">
        <f>الرصد!W500</f>
        <v>0</v>
      </c>
      <c r="F498" s="9">
        <f>الرصد!Z500</f>
        <v>0</v>
      </c>
      <c r="G498" s="9">
        <f>الرصد!AC500</f>
        <v>0</v>
      </c>
      <c r="H498" s="9">
        <f>الرصد!AD500</f>
        <v>0</v>
      </c>
      <c r="I498" s="9">
        <f>الرصد!AE500</f>
        <v>0</v>
      </c>
      <c r="J498" s="9">
        <f>الرصد!AH500</f>
        <v>0</v>
      </c>
      <c r="K498" s="9">
        <f>الرصد!AK500</f>
        <v>0</v>
      </c>
      <c r="L498" s="9">
        <f>الرصد!AN500</f>
        <v>0</v>
      </c>
      <c r="M498" s="9">
        <f>الرصد!AQ500</f>
        <v>0</v>
      </c>
      <c r="N498" s="9">
        <f>الرصد!AR500</f>
        <v>0</v>
      </c>
      <c r="O498" s="9">
        <f>الرصد!AS500</f>
        <v>0</v>
      </c>
      <c r="P498" s="9">
        <f>الرصد!AT500</f>
        <v>0</v>
      </c>
      <c r="Q498" s="5" t="str">
        <f>IFERROR(IF($O498=0,"",INDEX($A$5:$P$5,SMALL(IF(--($A498:$P498&lt;$A$6:$P$6),COLUMN($A$5:$P$5),IF($A498:$P498="غ",COLUMN($A$5:$P$5))),COLUMNS($A$7:A498)))),"")</f>
        <v/>
      </c>
      <c r="R498" s="5" t="str">
        <f>IFERROR(IF($O498=0,"",INDEX($A$5:$P$5,SMALL(IF(--($A498:$P498&lt;$A$6:$P$6),COLUMN($A$5:$P$5),IF($A498:$P498="غ",COLUMN($A$5:$P$5))),COLUMNS($A$7:B498)))),"")</f>
        <v/>
      </c>
      <c r="S498" s="5" t="str">
        <f>IFERROR(IF($O498=0,"",INDEX($A$5:$P$5,SMALL(IF(--($A498:$P498&lt;$A$6:$P$6),COLUMN($A$5:$P$5),IF($A498:$P498="غ",COLUMN($A$5:$P$5))),COLUMNS($A$7:C498)))),"")</f>
        <v/>
      </c>
      <c r="T498" s="5" t="str">
        <f>IFERROR(IF($O498=0,"",INDEX($A$5:$P$5,SMALL(IF(--($A498:$P498&lt;$A$6:$P$6),COLUMN($A$5:$P$5),IF($A498:$P498="غ",COLUMN($A$5:$P$5))),COLUMNS($A$7:D498)))),"")</f>
        <v/>
      </c>
      <c r="U498" s="5" t="str">
        <f>IFERROR(IF($O498=0,"",INDEX($A$5:$P$5,SMALL(IF(--($A498:$P498&lt;$A$6:$P$6),COLUMN($A$5:$P$5),IF($A498:$P498="غ",COLUMN($A$5:$P$5))),COLUMNS($A$7:E498)))),"")</f>
        <v/>
      </c>
      <c r="V498" s="5" t="str">
        <f>IFERROR(IF($O498=0,"",INDEX($A$5:$P$5,SMALL(IF(--($A498:$P498&lt;$A$6:$P$6),COLUMN($A$5:$P$5),IF($A498:$P498="غ",COLUMN($A$5:$P$5))),COLUMNS($A$7:F498)))),"")</f>
        <v/>
      </c>
      <c r="W498" s="5" t="str">
        <f>IFERROR(IF($O498=0,"",INDEX($A$5:$P$5,SMALL(IF(--($A498:$P498&lt;$A$6:$P$6),COLUMN($A$5:$P$5),IF($A498:$P498="غ",COLUMN($A$5:$P$5))),COLUMNS($A$7:G498)))),"")</f>
        <v/>
      </c>
      <c r="X498" s="5" t="str">
        <f>IFERROR(IF($O498=0,"",INDEX($A$5:$P$5,SMALL(IF(--($A498:$P498&lt;$A$6:$P$6),COLUMN($A$5:$P$5),IF($A498:$P498="غ",COLUMN($A$5:$P$5))),COLUMNS($A$7:H498)))),"")</f>
        <v/>
      </c>
      <c r="Y498" s="5" t="str">
        <f>IFERROR(IF($O498=0,"",INDEX($A$5:$P$5,SMALL(IF(--($A498:$P498&lt;$A$6:$P$6),COLUMN($A$5:$P$5),IF($A498:$P498="غ",COLUMN($A$5:$P$5))),COLUMNS($A$7:I498)))),"")</f>
        <v/>
      </c>
      <c r="Z498" s="5" t="str">
        <f>IFERROR(IF($O498=0,"",INDEX($A$5:$P$5,SMALL(IF(--($A498:$P498&lt;$A$6:$P$6),COLUMN($A$5:$P$5),IF($A498:$P498="غ",COLUMN($A$5:$P$5))),COLUMNS($A$7:J498)))),"")</f>
        <v/>
      </c>
      <c r="AA498" s="5" t="str">
        <f>IFERROR(IF($O498=0,"",INDEX($A$5:$P$5,SMALL(IF(--($A498:$P498&lt;$A$6:$P$6),COLUMN($A$5:$P$5),IF($A498:$P498="غ",COLUMN($A$5:$P$5))),COLUMNS($A$7:K498)))),"")</f>
        <v/>
      </c>
      <c r="AB498" s="5" t="str">
        <f>IFERROR(IF($O498=0,"",INDEX($A$5:$P$5,SMALL(IF(--($A498:$P498&lt;$A$6:$P$6),COLUMN($A$5:$P$5),IF($A498:$P498="غ",COLUMN($A$5:$P$5))),COLUMNS($A$7:L498)))),"")</f>
        <v/>
      </c>
      <c r="AC498" s="5" t="str">
        <f>IFERROR(IF($O498=0,"",INDEX($A$5:$P$5,SMALL(IF(--($A498:$P498&lt;$A$6:$P$6),COLUMN($A$5:$P$5),IF($A498:$P498="غ",COLUMN($A$5:$P$5))),COLUMNS($A$7:M498)))),"")</f>
        <v/>
      </c>
      <c r="AD498" s="5" t="str">
        <f>IFERROR(IF($O498=0,"",INDEX($A$5:$P$5,SMALL(IF(--($A498:$P498&lt;$A$6:$P$6),COLUMN($A$5:$P$5),IF($A498:$P498="غ",COLUMN($A$5:$P$5))),COLUMNS($A$7:N498)))),"")</f>
        <v/>
      </c>
      <c r="AE498" s="5" t="str">
        <f>IFERROR(IF($O498=0,"",INDEX($A$5:$P$5,SMALL(IF(--($A498:$P498&lt;$A$6:$P$6),COLUMN($A$5:$P$5),IF($A498:$P498="غ",COLUMN($A$5:$P$5))),COLUMNS($A$7:O498)))),"")</f>
        <v/>
      </c>
      <c r="AF498" s="5" t="str">
        <f>IFERROR(IF($O498=0,"",INDEX($A$5:$P$5,SMALL(IF(--($A498:$P498&lt;$A$6:$P$6),COLUMN($A$5:$P$5),IF($A498:$P498="غ",COLUMN($A$5:$P$5))),COLUMNS($A$7:P498)))),"")</f>
        <v/>
      </c>
    </row>
    <row r="499" spans="1:32">
      <c r="A499" s="9">
        <f>الرصد!O501</f>
        <v>0</v>
      </c>
      <c r="B499" s="9">
        <f>الرصد!P501</f>
        <v>0</v>
      </c>
      <c r="C499" s="9">
        <f>الرصد!Q501</f>
        <v>0</v>
      </c>
      <c r="D499" s="9">
        <f>الرصد!T501</f>
        <v>0</v>
      </c>
      <c r="E499" s="9">
        <f>الرصد!W501</f>
        <v>0</v>
      </c>
      <c r="F499" s="9">
        <f>الرصد!Z501</f>
        <v>0</v>
      </c>
      <c r="G499" s="9">
        <f>الرصد!AC501</f>
        <v>0</v>
      </c>
      <c r="H499" s="9">
        <f>الرصد!AD501</f>
        <v>0</v>
      </c>
      <c r="I499" s="9">
        <f>الرصد!AE501</f>
        <v>0</v>
      </c>
      <c r="J499" s="9">
        <f>الرصد!AH501</f>
        <v>0</v>
      </c>
      <c r="K499" s="9">
        <f>الرصد!AK501</f>
        <v>0</v>
      </c>
      <c r="L499" s="9">
        <f>الرصد!AN501</f>
        <v>0</v>
      </c>
      <c r="M499" s="9">
        <f>الرصد!AQ501</f>
        <v>0</v>
      </c>
      <c r="N499" s="9">
        <f>الرصد!AR501</f>
        <v>0</v>
      </c>
      <c r="O499" s="9">
        <f>الرصد!AS501</f>
        <v>0</v>
      </c>
      <c r="P499" s="9">
        <f>الرصد!AT501</f>
        <v>0</v>
      </c>
      <c r="Q499" s="5" t="str">
        <f>IFERROR(IF($O499=0,"",INDEX($A$5:$P$5,SMALL(IF(--($A499:$P499&lt;$A$6:$P$6),COLUMN($A$5:$P$5),IF($A499:$P499="غ",COLUMN($A$5:$P$5))),COLUMNS($A$7:A499)))),"")</f>
        <v/>
      </c>
      <c r="R499" s="5" t="str">
        <f>IFERROR(IF($O499=0,"",INDEX($A$5:$P$5,SMALL(IF(--($A499:$P499&lt;$A$6:$P$6),COLUMN($A$5:$P$5),IF($A499:$P499="غ",COLUMN($A$5:$P$5))),COLUMNS($A$7:B499)))),"")</f>
        <v/>
      </c>
      <c r="S499" s="5" t="str">
        <f>IFERROR(IF($O499=0,"",INDEX($A$5:$P$5,SMALL(IF(--($A499:$P499&lt;$A$6:$P$6),COLUMN($A$5:$P$5),IF($A499:$P499="غ",COLUMN($A$5:$P$5))),COLUMNS($A$7:C499)))),"")</f>
        <v/>
      </c>
      <c r="T499" s="5" t="str">
        <f>IFERROR(IF($O499=0,"",INDEX($A$5:$P$5,SMALL(IF(--($A499:$P499&lt;$A$6:$P$6),COLUMN($A$5:$P$5),IF($A499:$P499="غ",COLUMN($A$5:$P$5))),COLUMNS($A$7:D499)))),"")</f>
        <v/>
      </c>
      <c r="U499" s="5" t="str">
        <f>IFERROR(IF($O499=0,"",INDEX($A$5:$P$5,SMALL(IF(--($A499:$P499&lt;$A$6:$P$6),COLUMN($A$5:$P$5),IF($A499:$P499="غ",COLUMN($A$5:$P$5))),COLUMNS($A$7:E499)))),"")</f>
        <v/>
      </c>
      <c r="V499" s="5" t="str">
        <f>IFERROR(IF($O499=0,"",INDEX($A$5:$P$5,SMALL(IF(--($A499:$P499&lt;$A$6:$P$6),COLUMN($A$5:$P$5),IF($A499:$P499="غ",COLUMN($A$5:$P$5))),COLUMNS($A$7:F499)))),"")</f>
        <v/>
      </c>
      <c r="W499" s="5" t="str">
        <f>IFERROR(IF($O499=0,"",INDEX($A$5:$P$5,SMALL(IF(--($A499:$P499&lt;$A$6:$P$6),COLUMN($A$5:$P$5),IF($A499:$P499="غ",COLUMN($A$5:$P$5))),COLUMNS($A$7:G499)))),"")</f>
        <v/>
      </c>
      <c r="X499" s="5" t="str">
        <f>IFERROR(IF($O499=0,"",INDEX($A$5:$P$5,SMALL(IF(--($A499:$P499&lt;$A$6:$P$6),COLUMN($A$5:$P$5),IF($A499:$P499="غ",COLUMN($A$5:$P$5))),COLUMNS($A$7:H499)))),"")</f>
        <v/>
      </c>
      <c r="Y499" s="5" t="str">
        <f>IFERROR(IF($O499=0,"",INDEX($A$5:$P$5,SMALL(IF(--($A499:$P499&lt;$A$6:$P$6),COLUMN($A$5:$P$5),IF($A499:$P499="غ",COLUMN($A$5:$P$5))),COLUMNS($A$7:I499)))),"")</f>
        <v/>
      </c>
      <c r="Z499" s="5" t="str">
        <f>IFERROR(IF($O499=0,"",INDEX($A$5:$P$5,SMALL(IF(--($A499:$P499&lt;$A$6:$P$6),COLUMN($A$5:$P$5),IF($A499:$P499="غ",COLUMN($A$5:$P$5))),COLUMNS($A$7:J499)))),"")</f>
        <v/>
      </c>
      <c r="AA499" s="5" t="str">
        <f>IFERROR(IF($O499=0,"",INDEX($A$5:$P$5,SMALL(IF(--($A499:$P499&lt;$A$6:$P$6),COLUMN($A$5:$P$5),IF($A499:$P499="غ",COLUMN($A$5:$P$5))),COLUMNS($A$7:K499)))),"")</f>
        <v/>
      </c>
      <c r="AB499" s="5" t="str">
        <f>IFERROR(IF($O499=0,"",INDEX($A$5:$P$5,SMALL(IF(--($A499:$P499&lt;$A$6:$P$6),COLUMN($A$5:$P$5),IF($A499:$P499="غ",COLUMN($A$5:$P$5))),COLUMNS($A$7:L499)))),"")</f>
        <v/>
      </c>
      <c r="AC499" s="5" t="str">
        <f>IFERROR(IF($O499=0,"",INDEX($A$5:$P$5,SMALL(IF(--($A499:$P499&lt;$A$6:$P$6),COLUMN($A$5:$P$5),IF($A499:$P499="غ",COLUMN($A$5:$P$5))),COLUMNS($A$7:M499)))),"")</f>
        <v/>
      </c>
      <c r="AD499" s="5" t="str">
        <f>IFERROR(IF($O499=0,"",INDEX($A$5:$P$5,SMALL(IF(--($A499:$P499&lt;$A$6:$P$6),COLUMN($A$5:$P$5),IF($A499:$P499="غ",COLUMN($A$5:$P$5))),COLUMNS($A$7:N499)))),"")</f>
        <v/>
      </c>
      <c r="AE499" s="5" t="str">
        <f>IFERROR(IF($O499=0,"",INDEX($A$5:$P$5,SMALL(IF(--($A499:$P499&lt;$A$6:$P$6),COLUMN($A$5:$P$5),IF($A499:$P499="غ",COLUMN($A$5:$P$5))),COLUMNS($A$7:O499)))),"")</f>
        <v/>
      </c>
      <c r="AF499" s="5" t="str">
        <f>IFERROR(IF($O499=0,"",INDEX($A$5:$P$5,SMALL(IF(--($A499:$P499&lt;$A$6:$P$6),COLUMN($A$5:$P$5),IF($A499:$P499="غ",COLUMN($A$5:$P$5))),COLUMNS($A$7:P499)))),"")</f>
        <v/>
      </c>
    </row>
    <row r="500" spans="1:32">
      <c r="A500" s="9">
        <f>الرصد!O502</f>
        <v>0</v>
      </c>
      <c r="B500" s="9">
        <f>الرصد!P502</f>
        <v>0</v>
      </c>
      <c r="C500" s="9">
        <f>الرصد!Q502</f>
        <v>0</v>
      </c>
      <c r="D500" s="9">
        <f>الرصد!T502</f>
        <v>0</v>
      </c>
      <c r="E500" s="9">
        <f>الرصد!W502</f>
        <v>0</v>
      </c>
      <c r="F500" s="9">
        <f>الرصد!Z502</f>
        <v>0</v>
      </c>
      <c r="G500" s="9">
        <f>الرصد!AC502</f>
        <v>0</v>
      </c>
      <c r="H500" s="9">
        <f>الرصد!AD502</f>
        <v>0</v>
      </c>
      <c r="I500" s="9">
        <f>الرصد!AE502</f>
        <v>0</v>
      </c>
      <c r="J500" s="9">
        <f>الرصد!AH502</f>
        <v>0</v>
      </c>
      <c r="K500" s="9">
        <f>الرصد!AK502</f>
        <v>0</v>
      </c>
      <c r="L500" s="9">
        <f>الرصد!AN502</f>
        <v>0</v>
      </c>
      <c r="M500" s="9">
        <f>الرصد!AQ502</f>
        <v>0</v>
      </c>
      <c r="N500" s="9">
        <f>الرصد!AR502</f>
        <v>0</v>
      </c>
      <c r="O500" s="9">
        <f>الرصد!AS502</f>
        <v>0</v>
      </c>
      <c r="P500" s="9">
        <f>الرصد!AT502</f>
        <v>0</v>
      </c>
      <c r="Q500" s="5" t="str">
        <f>IFERROR(IF($O500=0,"",INDEX($A$5:$P$5,SMALL(IF(--($A500:$P500&lt;$A$6:$P$6),COLUMN($A$5:$P$5),IF($A500:$P500="غ",COLUMN($A$5:$P$5))),COLUMNS($A$7:A500)))),"")</f>
        <v/>
      </c>
      <c r="R500" s="5" t="str">
        <f>IFERROR(IF($O500=0,"",INDEX($A$5:$P$5,SMALL(IF(--($A500:$P500&lt;$A$6:$P$6),COLUMN($A$5:$P$5),IF($A500:$P500="غ",COLUMN($A$5:$P$5))),COLUMNS($A$7:B500)))),"")</f>
        <v/>
      </c>
      <c r="S500" s="5" t="str">
        <f>IFERROR(IF($O500=0,"",INDEX($A$5:$P$5,SMALL(IF(--($A500:$P500&lt;$A$6:$P$6),COLUMN($A$5:$P$5),IF($A500:$P500="غ",COLUMN($A$5:$P$5))),COLUMNS($A$7:C500)))),"")</f>
        <v/>
      </c>
      <c r="T500" s="5" t="str">
        <f>IFERROR(IF($O500=0,"",INDEX($A$5:$P$5,SMALL(IF(--($A500:$P500&lt;$A$6:$P$6),COLUMN($A$5:$P$5),IF($A500:$P500="غ",COLUMN($A$5:$P$5))),COLUMNS($A$7:D500)))),"")</f>
        <v/>
      </c>
      <c r="U500" s="5" t="str">
        <f>IFERROR(IF($O500=0,"",INDEX($A$5:$P$5,SMALL(IF(--($A500:$P500&lt;$A$6:$P$6),COLUMN($A$5:$P$5),IF($A500:$P500="غ",COLUMN($A$5:$P$5))),COLUMNS($A$7:E500)))),"")</f>
        <v/>
      </c>
      <c r="V500" s="5" t="str">
        <f>IFERROR(IF($O500=0,"",INDEX($A$5:$P$5,SMALL(IF(--($A500:$P500&lt;$A$6:$P$6),COLUMN($A$5:$P$5),IF($A500:$P500="غ",COLUMN($A$5:$P$5))),COLUMNS($A$7:F500)))),"")</f>
        <v/>
      </c>
      <c r="W500" s="5" t="str">
        <f>IFERROR(IF($O500=0,"",INDEX($A$5:$P$5,SMALL(IF(--($A500:$P500&lt;$A$6:$P$6),COLUMN($A$5:$P$5),IF($A500:$P500="غ",COLUMN($A$5:$P$5))),COLUMNS($A$7:G500)))),"")</f>
        <v/>
      </c>
      <c r="X500" s="5" t="str">
        <f>IFERROR(IF($O500=0,"",INDEX($A$5:$P$5,SMALL(IF(--($A500:$P500&lt;$A$6:$P$6),COLUMN($A$5:$P$5),IF($A500:$P500="غ",COLUMN($A$5:$P$5))),COLUMNS($A$7:H500)))),"")</f>
        <v/>
      </c>
      <c r="Y500" s="5" t="str">
        <f>IFERROR(IF($O500=0,"",INDEX($A$5:$P$5,SMALL(IF(--($A500:$P500&lt;$A$6:$P$6),COLUMN($A$5:$P$5),IF($A500:$P500="غ",COLUMN($A$5:$P$5))),COLUMNS($A$7:I500)))),"")</f>
        <v/>
      </c>
      <c r="Z500" s="5" t="str">
        <f>IFERROR(IF($O500=0,"",INDEX($A$5:$P$5,SMALL(IF(--($A500:$P500&lt;$A$6:$P$6),COLUMN($A$5:$P$5),IF($A500:$P500="غ",COLUMN($A$5:$P$5))),COLUMNS($A$7:J500)))),"")</f>
        <v/>
      </c>
      <c r="AA500" s="5" t="str">
        <f>IFERROR(IF($O500=0,"",INDEX($A$5:$P$5,SMALL(IF(--($A500:$P500&lt;$A$6:$P$6),COLUMN($A$5:$P$5),IF($A500:$P500="غ",COLUMN($A$5:$P$5))),COLUMNS($A$7:K500)))),"")</f>
        <v/>
      </c>
      <c r="AB500" s="5" t="str">
        <f>IFERROR(IF($O500=0,"",INDEX($A$5:$P$5,SMALL(IF(--($A500:$P500&lt;$A$6:$P$6),COLUMN($A$5:$P$5),IF($A500:$P500="غ",COLUMN($A$5:$P$5))),COLUMNS($A$7:L500)))),"")</f>
        <v/>
      </c>
      <c r="AC500" s="5" t="str">
        <f>IFERROR(IF($O500=0,"",INDEX($A$5:$P$5,SMALL(IF(--($A500:$P500&lt;$A$6:$P$6),COLUMN($A$5:$P$5),IF($A500:$P500="غ",COLUMN($A$5:$P$5))),COLUMNS($A$7:M500)))),"")</f>
        <v/>
      </c>
      <c r="AD500" s="5" t="str">
        <f>IFERROR(IF($O500=0,"",INDEX($A$5:$P$5,SMALL(IF(--($A500:$P500&lt;$A$6:$P$6),COLUMN($A$5:$P$5),IF($A500:$P500="غ",COLUMN($A$5:$P$5))),COLUMNS($A$7:N500)))),"")</f>
        <v/>
      </c>
      <c r="AE500" s="5" t="str">
        <f>IFERROR(IF($O500=0,"",INDEX($A$5:$P$5,SMALL(IF(--($A500:$P500&lt;$A$6:$P$6),COLUMN($A$5:$P$5),IF($A500:$P500="غ",COLUMN($A$5:$P$5))),COLUMNS($A$7:O500)))),"")</f>
        <v/>
      </c>
      <c r="AF500" s="5" t="str">
        <f>IFERROR(IF($O500=0,"",INDEX($A$5:$P$5,SMALL(IF(--($A500:$P500&lt;$A$6:$P$6),COLUMN($A$5:$P$5),IF($A500:$P500="غ",COLUMN($A$5:$P$5))),COLUMNS($A$7:P500)))),"")</f>
        <v/>
      </c>
    </row>
    <row r="501" spans="1:32">
      <c r="A501" s="9">
        <f>الرصد!O503</f>
        <v>0</v>
      </c>
      <c r="B501" s="9">
        <f>الرصد!P503</f>
        <v>0</v>
      </c>
      <c r="C501" s="9">
        <f>الرصد!Q503</f>
        <v>0</v>
      </c>
      <c r="D501" s="9">
        <f>الرصد!T503</f>
        <v>0</v>
      </c>
      <c r="E501" s="9">
        <f>الرصد!W503</f>
        <v>0</v>
      </c>
      <c r="F501" s="9">
        <f>الرصد!Z503</f>
        <v>0</v>
      </c>
      <c r="G501" s="9">
        <f>الرصد!AC503</f>
        <v>0</v>
      </c>
      <c r="H501" s="9">
        <f>الرصد!AD503</f>
        <v>0</v>
      </c>
      <c r="I501" s="9">
        <f>الرصد!AE503</f>
        <v>0</v>
      </c>
      <c r="J501" s="9">
        <f>الرصد!AH503</f>
        <v>0</v>
      </c>
      <c r="K501" s="9">
        <f>الرصد!AK503</f>
        <v>0</v>
      </c>
      <c r="L501" s="9">
        <f>الرصد!AN503</f>
        <v>0</v>
      </c>
      <c r="M501" s="9">
        <f>الرصد!AQ503</f>
        <v>0</v>
      </c>
      <c r="N501" s="9">
        <f>الرصد!AR503</f>
        <v>0</v>
      </c>
      <c r="O501" s="9">
        <f>الرصد!AS503</f>
        <v>0</v>
      </c>
      <c r="P501" s="9">
        <f>الرصد!AT503</f>
        <v>0</v>
      </c>
      <c r="Q501" s="5" t="str">
        <f>IFERROR(IF($O501=0,"",INDEX($A$5:$P$5,SMALL(IF(--($A501:$P501&lt;$A$6:$P$6),COLUMN($A$5:$P$5),IF($A501:$P501="غ",COLUMN($A$5:$P$5))),COLUMNS($A$7:A501)))),"")</f>
        <v/>
      </c>
      <c r="R501" s="5" t="str">
        <f>IFERROR(IF($O501=0,"",INDEX($A$5:$P$5,SMALL(IF(--($A501:$P501&lt;$A$6:$P$6),COLUMN($A$5:$P$5),IF($A501:$P501="غ",COLUMN($A$5:$P$5))),COLUMNS($A$7:B501)))),"")</f>
        <v/>
      </c>
      <c r="S501" s="5" t="str">
        <f>IFERROR(IF($O501=0,"",INDEX($A$5:$P$5,SMALL(IF(--($A501:$P501&lt;$A$6:$P$6),COLUMN($A$5:$P$5),IF($A501:$P501="غ",COLUMN($A$5:$P$5))),COLUMNS($A$7:C501)))),"")</f>
        <v/>
      </c>
      <c r="T501" s="5" t="str">
        <f>IFERROR(IF($O501=0,"",INDEX($A$5:$P$5,SMALL(IF(--($A501:$P501&lt;$A$6:$P$6),COLUMN($A$5:$P$5),IF($A501:$P501="غ",COLUMN($A$5:$P$5))),COLUMNS($A$7:D501)))),"")</f>
        <v/>
      </c>
      <c r="U501" s="5" t="str">
        <f>IFERROR(IF($O501=0,"",INDEX($A$5:$P$5,SMALL(IF(--($A501:$P501&lt;$A$6:$P$6),COLUMN($A$5:$P$5),IF($A501:$P501="غ",COLUMN($A$5:$P$5))),COLUMNS($A$7:E501)))),"")</f>
        <v/>
      </c>
      <c r="V501" s="5" t="str">
        <f>IFERROR(IF($O501=0,"",INDEX($A$5:$P$5,SMALL(IF(--($A501:$P501&lt;$A$6:$P$6),COLUMN($A$5:$P$5),IF($A501:$P501="غ",COLUMN($A$5:$P$5))),COLUMNS($A$7:F501)))),"")</f>
        <v/>
      </c>
      <c r="W501" s="5" t="str">
        <f>IFERROR(IF($O501=0,"",INDEX($A$5:$P$5,SMALL(IF(--($A501:$P501&lt;$A$6:$P$6),COLUMN($A$5:$P$5),IF($A501:$P501="غ",COLUMN($A$5:$P$5))),COLUMNS($A$7:G501)))),"")</f>
        <v/>
      </c>
      <c r="X501" s="5" t="str">
        <f>IFERROR(IF($O501=0,"",INDEX($A$5:$P$5,SMALL(IF(--($A501:$P501&lt;$A$6:$P$6),COLUMN($A$5:$P$5),IF($A501:$P501="غ",COLUMN($A$5:$P$5))),COLUMNS($A$7:H501)))),"")</f>
        <v/>
      </c>
      <c r="Y501" s="5" t="str">
        <f>IFERROR(IF($O501=0,"",INDEX($A$5:$P$5,SMALL(IF(--($A501:$P501&lt;$A$6:$P$6),COLUMN($A$5:$P$5),IF($A501:$P501="غ",COLUMN($A$5:$P$5))),COLUMNS($A$7:I501)))),"")</f>
        <v/>
      </c>
      <c r="Z501" s="5" t="str">
        <f>IFERROR(IF($O501=0,"",INDEX($A$5:$P$5,SMALL(IF(--($A501:$P501&lt;$A$6:$P$6),COLUMN($A$5:$P$5),IF($A501:$P501="غ",COLUMN($A$5:$P$5))),COLUMNS($A$7:J501)))),"")</f>
        <v/>
      </c>
      <c r="AA501" s="5" t="str">
        <f>IFERROR(IF($O501=0,"",INDEX($A$5:$P$5,SMALL(IF(--($A501:$P501&lt;$A$6:$P$6),COLUMN($A$5:$P$5),IF($A501:$P501="غ",COLUMN($A$5:$P$5))),COLUMNS($A$7:K501)))),"")</f>
        <v/>
      </c>
      <c r="AB501" s="5" t="str">
        <f>IFERROR(IF($O501=0,"",INDEX($A$5:$P$5,SMALL(IF(--($A501:$P501&lt;$A$6:$P$6),COLUMN($A$5:$P$5),IF($A501:$P501="غ",COLUMN($A$5:$P$5))),COLUMNS($A$7:L501)))),"")</f>
        <v/>
      </c>
      <c r="AC501" s="5" t="str">
        <f>IFERROR(IF($O501=0,"",INDEX($A$5:$P$5,SMALL(IF(--($A501:$P501&lt;$A$6:$P$6),COLUMN($A$5:$P$5),IF($A501:$P501="غ",COLUMN($A$5:$P$5))),COLUMNS($A$7:M501)))),"")</f>
        <v/>
      </c>
      <c r="AD501" s="5" t="str">
        <f>IFERROR(IF($O501=0,"",INDEX($A$5:$P$5,SMALL(IF(--($A501:$P501&lt;$A$6:$P$6),COLUMN($A$5:$P$5),IF($A501:$P501="غ",COLUMN($A$5:$P$5))),COLUMNS($A$7:N501)))),"")</f>
        <v/>
      </c>
      <c r="AE501" s="5" t="str">
        <f>IFERROR(IF($O501=0,"",INDEX($A$5:$P$5,SMALL(IF(--($A501:$P501&lt;$A$6:$P$6),COLUMN($A$5:$P$5),IF($A501:$P501="غ",COLUMN($A$5:$P$5))),COLUMNS($A$7:O501)))),"")</f>
        <v/>
      </c>
      <c r="AF501" s="5" t="str">
        <f>IFERROR(IF($O501=0,"",INDEX($A$5:$P$5,SMALL(IF(--($A501:$P501&lt;$A$6:$P$6),COLUMN($A$5:$P$5),IF($A501:$P501="غ",COLUMN($A$5:$P$5))),COLUMNS($A$7:P501)))),"")</f>
        <v/>
      </c>
    </row>
    <row r="502" spans="1:32">
      <c r="A502" s="9">
        <f>الرصد!O504</f>
        <v>0</v>
      </c>
      <c r="B502" s="9">
        <f>الرصد!P504</f>
        <v>0</v>
      </c>
      <c r="C502" s="9">
        <f>الرصد!Q504</f>
        <v>0</v>
      </c>
      <c r="D502" s="9">
        <f>الرصد!T504</f>
        <v>0</v>
      </c>
      <c r="E502" s="9">
        <f>الرصد!W504</f>
        <v>0</v>
      </c>
      <c r="F502" s="9">
        <f>الرصد!Z504</f>
        <v>0</v>
      </c>
      <c r="G502" s="9">
        <f>الرصد!AC504</f>
        <v>0</v>
      </c>
      <c r="H502" s="9">
        <f>الرصد!AD504</f>
        <v>0</v>
      </c>
      <c r="I502" s="9">
        <f>الرصد!AE504</f>
        <v>0</v>
      </c>
      <c r="J502" s="9">
        <f>الرصد!AH504</f>
        <v>0</v>
      </c>
      <c r="K502" s="9">
        <f>الرصد!AK504</f>
        <v>0</v>
      </c>
      <c r="L502" s="9">
        <f>الرصد!AN504</f>
        <v>0</v>
      </c>
      <c r="M502" s="9">
        <f>الرصد!AQ504</f>
        <v>0</v>
      </c>
      <c r="N502" s="9">
        <f>الرصد!AR504</f>
        <v>0</v>
      </c>
      <c r="O502" s="9">
        <f>الرصد!AS504</f>
        <v>0</v>
      </c>
      <c r="P502" s="9">
        <f>الرصد!AT504</f>
        <v>0</v>
      </c>
      <c r="Q502" s="5" t="str">
        <f>IFERROR(IF($O502=0,"",INDEX($A$5:$P$5,SMALL(IF(--($A502:$P502&lt;$A$6:$P$6),COLUMN($A$5:$P$5),IF($A502:$P502="غ",COLUMN($A$5:$P$5))),COLUMNS($A$7:A502)))),"")</f>
        <v/>
      </c>
      <c r="R502" s="5" t="str">
        <f>IFERROR(IF($O502=0,"",INDEX($A$5:$P$5,SMALL(IF(--($A502:$P502&lt;$A$6:$P$6),COLUMN($A$5:$P$5),IF($A502:$P502="غ",COLUMN($A$5:$P$5))),COLUMNS($A$7:B502)))),"")</f>
        <v/>
      </c>
      <c r="S502" s="5" t="str">
        <f>IFERROR(IF($O502=0,"",INDEX($A$5:$P$5,SMALL(IF(--($A502:$P502&lt;$A$6:$P$6),COLUMN($A$5:$P$5),IF($A502:$P502="غ",COLUMN($A$5:$P$5))),COLUMNS($A$7:C502)))),"")</f>
        <v/>
      </c>
      <c r="T502" s="5" t="str">
        <f>IFERROR(IF($O502=0,"",INDEX($A$5:$P$5,SMALL(IF(--($A502:$P502&lt;$A$6:$P$6),COLUMN($A$5:$P$5),IF($A502:$P502="غ",COLUMN($A$5:$P$5))),COLUMNS($A$7:D502)))),"")</f>
        <v/>
      </c>
      <c r="U502" s="5" t="str">
        <f>IFERROR(IF($O502=0,"",INDEX($A$5:$P$5,SMALL(IF(--($A502:$P502&lt;$A$6:$P$6),COLUMN($A$5:$P$5),IF($A502:$P502="غ",COLUMN($A$5:$P$5))),COLUMNS($A$7:E502)))),"")</f>
        <v/>
      </c>
      <c r="V502" s="5" t="str">
        <f>IFERROR(IF($O502=0,"",INDEX($A$5:$P$5,SMALL(IF(--($A502:$P502&lt;$A$6:$P$6),COLUMN($A$5:$P$5),IF($A502:$P502="غ",COLUMN($A$5:$P$5))),COLUMNS($A$7:F502)))),"")</f>
        <v/>
      </c>
      <c r="W502" s="5" t="str">
        <f>IFERROR(IF($O502=0,"",INDEX($A$5:$P$5,SMALL(IF(--($A502:$P502&lt;$A$6:$P$6),COLUMN($A$5:$P$5),IF($A502:$P502="غ",COLUMN($A$5:$P$5))),COLUMNS($A$7:G502)))),"")</f>
        <v/>
      </c>
      <c r="X502" s="5" t="str">
        <f>IFERROR(IF($O502=0,"",INDEX($A$5:$P$5,SMALL(IF(--($A502:$P502&lt;$A$6:$P$6),COLUMN($A$5:$P$5),IF($A502:$P502="غ",COLUMN($A$5:$P$5))),COLUMNS($A$7:H502)))),"")</f>
        <v/>
      </c>
      <c r="Y502" s="5" t="str">
        <f>IFERROR(IF($O502=0,"",INDEX($A$5:$P$5,SMALL(IF(--($A502:$P502&lt;$A$6:$P$6),COLUMN($A$5:$P$5),IF($A502:$P502="غ",COLUMN($A$5:$P$5))),COLUMNS($A$7:I502)))),"")</f>
        <v/>
      </c>
      <c r="Z502" s="5" t="str">
        <f>IFERROR(IF($O502=0,"",INDEX($A$5:$P$5,SMALL(IF(--($A502:$P502&lt;$A$6:$P$6),COLUMN($A$5:$P$5),IF($A502:$P502="غ",COLUMN($A$5:$P$5))),COLUMNS($A$7:J502)))),"")</f>
        <v/>
      </c>
      <c r="AA502" s="5" t="str">
        <f>IFERROR(IF($O502=0,"",INDEX($A$5:$P$5,SMALL(IF(--($A502:$P502&lt;$A$6:$P$6),COLUMN($A$5:$P$5),IF($A502:$P502="غ",COLUMN($A$5:$P$5))),COLUMNS($A$7:K502)))),"")</f>
        <v/>
      </c>
      <c r="AB502" s="5" t="str">
        <f>IFERROR(IF($O502=0,"",INDEX($A$5:$P$5,SMALL(IF(--($A502:$P502&lt;$A$6:$P$6),COLUMN($A$5:$P$5),IF($A502:$P502="غ",COLUMN($A$5:$P$5))),COLUMNS($A$7:L502)))),"")</f>
        <v/>
      </c>
      <c r="AC502" s="5" t="str">
        <f>IFERROR(IF($O502=0,"",INDEX($A$5:$P$5,SMALL(IF(--($A502:$P502&lt;$A$6:$P$6),COLUMN($A$5:$P$5),IF($A502:$P502="غ",COLUMN($A$5:$P$5))),COLUMNS($A$7:M502)))),"")</f>
        <v/>
      </c>
      <c r="AD502" s="5" t="str">
        <f>IFERROR(IF($O502=0,"",INDEX($A$5:$P$5,SMALL(IF(--($A502:$P502&lt;$A$6:$P$6),COLUMN($A$5:$P$5),IF($A502:$P502="غ",COLUMN($A$5:$P$5))),COLUMNS($A$7:N502)))),"")</f>
        <v/>
      </c>
      <c r="AE502" s="5" t="str">
        <f>IFERROR(IF($O502=0,"",INDEX($A$5:$P$5,SMALL(IF(--($A502:$P502&lt;$A$6:$P$6),COLUMN($A$5:$P$5),IF($A502:$P502="غ",COLUMN($A$5:$P$5))),COLUMNS($A$7:O502)))),"")</f>
        <v/>
      </c>
      <c r="AF502" s="5" t="str">
        <f>IFERROR(IF($O502=0,"",INDEX($A$5:$P$5,SMALL(IF(--($A502:$P502&lt;$A$6:$P$6),COLUMN($A$5:$P$5),IF($A502:$P502="غ",COLUMN($A$5:$P$5))),COLUMNS($A$7:P502)))),"")</f>
        <v/>
      </c>
    </row>
    <row r="503" spans="1:32">
      <c r="A503" s="9">
        <f>الرصد!O505</f>
        <v>0</v>
      </c>
      <c r="B503" s="9">
        <f>الرصد!P505</f>
        <v>0</v>
      </c>
      <c r="C503" s="9">
        <f>الرصد!Q505</f>
        <v>0</v>
      </c>
      <c r="D503" s="9">
        <f>الرصد!T505</f>
        <v>0</v>
      </c>
      <c r="E503" s="9">
        <f>الرصد!W505</f>
        <v>0</v>
      </c>
      <c r="F503" s="9">
        <f>الرصد!Z505</f>
        <v>0</v>
      </c>
      <c r="G503" s="9">
        <f>الرصد!AC505</f>
        <v>0</v>
      </c>
      <c r="H503" s="9">
        <f>الرصد!AD505</f>
        <v>0</v>
      </c>
      <c r="I503" s="9">
        <f>الرصد!AE505</f>
        <v>0</v>
      </c>
      <c r="J503" s="9">
        <f>الرصد!AH505</f>
        <v>0</v>
      </c>
      <c r="K503" s="9">
        <f>الرصد!AK505</f>
        <v>0</v>
      </c>
      <c r="L503" s="9">
        <f>الرصد!AN505</f>
        <v>0</v>
      </c>
      <c r="M503" s="9">
        <f>الرصد!AQ505</f>
        <v>0</v>
      </c>
      <c r="N503" s="9">
        <f>الرصد!AR505</f>
        <v>0</v>
      </c>
      <c r="O503" s="9">
        <f>الرصد!AS505</f>
        <v>0</v>
      </c>
      <c r="P503" s="9">
        <f>الرصد!AT505</f>
        <v>0</v>
      </c>
      <c r="Q503" s="5" t="str">
        <f>IFERROR(IF($O503=0,"",INDEX($A$5:$P$5,SMALL(IF(--($A503:$P503&lt;$A$6:$P$6),COLUMN($A$5:$P$5),IF($A503:$P503="غ",COLUMN($A$5:$P$5))),COLUMNS($A$7:A503)))),"")</f>
        <v/>
      </c>
      <c r="R503" s="5" t="str">
        <f>IFERROR(IF($O503=0,"",INDEX($A$5:$P$5,SMALL(IF(--($A503:$P503&lt;$A$6:$P$6),COLUMN($A$5:$P$5),IF($A503:$P503="غ",COLUMN($A$5:$P$5))),COLUMNS($A$7:B503)))),"")</f>
        <v/>
      </c>
      <c r="S503" s="5" t="str">
        <f>IFERROR(IF($O503=0,"",INDEX($A$5:$P$5,SMALL(IF(--($A503:$P503&lt;$A$6:$P$6),COLUMN($A$5:$P$5),IF($A503:$P503="غ",COLUMN($A$5:$P$5))),COLUMNS($A$7:C503)))),"")</f>
        <v/>
      </c>
      <c r="T503" s="5" t="str">
        <f>IFERROR(IF($O503=0,"",INDEX($A$5:$P$5,SMALL(IF(--($A503:$P503&lt;$A$6:$P$6),COLUMN($A$5:$P$5),IF($A503:$P503="غ",COLUMN($A$5:$P$5))),COLUMNS($A$7:D503)))),"")</f>
        <v/>
      </c>
      <c r="U503" s="5" t="str">
        <f>IFERROR(IF($O503=0,"",INDEX($A$5:$P$5,SMALL(IF(--($A503:$P503&lt;$A$6:$P$6),COLUMN($A$5:$P$5),IF($A503:$P503="غ",COLUMN($A$5:$P$5))),COLUMNS($A$7:E503)))),"")</f>
        <v/>
      </c>
      <c r="V503" s="5" t="str">
        <f>IFERROR(IF($O503=0,"",INDEX($A$5:$P$5,SMALL(IF(--($A503:$P503&lt;$A$6:$P$6),COLUMN($A$5:$P$5),IF($A503:$P503="غ",COLUMN($A$5:$P$5))),COLUMNS($A$7:F503)))),"")</f>
        <v/>
      </c>
      <c r="W503" s="5" t="str">
        <f>IFERROR(IF($O503=0,"",INDEX($A$5:$P$5,SMALL(IF(--($A503:$P503&lt;$A$6:$P$6),COLUMN($A$5:$P$5),IF($A503:$P503="غ",COLUMN($A$5:$P$5))),COLUMNS($A$7:G503)))),"")</f>
        <v/>
      </c>
      <c r="X503" s="5" t="str">
        <f>IFERROR(IF($O503=0,"",INDEX($A$5:$P$5,SMALL(IF(--($A503:$P503&lt;$A$6:$P$6),COLUMN($A$5:$P$5),IF($A503:$P503="غ",COLUMN($A$5:$P$5))),COLUMNS($A$7:H503)))),"")</f>
        <v/>
      </c>
      <c r="Y503" s="5" t="str">
        <f>IFERROR(IF($O503=0,"",INDEX($A$5:$P$5,SMALL(IF(--($A503:$P503&lt;$A$6:$P$6),COLUMN($A$5:$P$5),IF($A503:$P503="غ",COLUMN($A$5:$P$5))),COLUMNS($A$7:I503)))),"")</f>
        <v/>
      </c>
      <c r="Z503" s="5" t="str">
        <f>IFERROR(IF($O503=0,"",INDEX($A$5:$P$5,SMALL(IF(--($A503:$P503&lt;$A$6:$P$6),COLUMN($A$5:$P$5),IF($A503:$P503="غ",COLUMN($A$5:$P$5))),COLUMNS($A$7:J503)))),"")</f>
        <v/>
      </c>
      <c r="AA503" s="5" t="str">
        <f>IFERROR(IF($O503=0,"",INDEX($A$5:$P$5,SMALL(IF(--($A503:$P503&lt;$A$6:$P$6),COLUMN($A$5:$P$5),IF($A503:$P503="غ",COLUMN($A$5:$P$5))),COLUMNS($A$7:K503)))),"")</f>
        <v/>
      </c>
      <c r="AB503" s="5" t="str">
        <f>IFERROR(IF($O503=0,"",INDEX($A$5:$P$5,SMALL(IF(--($A503:$P503&lt;$A$6:$P$6),COLUMN($A$5:$P$5),IF($A503:$P503="غ",COLUMN($A$5:$P$5))),COLUMNS($A$7:L503)))),"")</f>
        <v/>
      </c>
      <c r="AC503" s="5" t="str">
        <f>IFERROR(IF($O503=0,"",INDEX($A$5:$P$5,SMALL(IF(--($A503:$P503&lt;$A$6:$P$6),COLUMN($A$5:$P$5),IF($A503:$P503="غ",COLUMN($A$5:$P$5))),COLUMNS($A$7:M503)))),"")</f>
        <v/>
      </c>
      <c r="AD503" s="5" t="str">
        <f>IFERROR(IF($O503=0,"",INDEX($A$5:$P$5,SMALL(IF(--($A503:$P503&lt;$A$6:$P$6),COLUMN($A$5:$P$5),IF($A503:$P503="غ",COLUMN($A$5:$P$5))),COLUMNS($A$7:N503)))),"")</f>
        <v/>
      </c>
      <c r="AE503" s="5" t="str">
        <f>IFERROR(IF($O503=0,"",INDEX($A$5:$P$5,SMALL(IF(--($A503:$P503&lt;$A$6:$P$6),COLUMN($A$5:$P$5),IF($A503:$P503="غ",COLUMN($A$5:$P$5))),COLUMNS($A$7:O503)))),"")</f>
        <v/>
      </c>
      <c r="AF503" s="5" t="str">
        <f>IFERROR(IF($O503=0,"",INDEX($A$5:$P$5,SMALL(IF(--($A503:$P503&lt;$A$6:$P$6),COLUMN($A$5:$P$5),IF($A503:$P503="غ",COLUMN($A$5:$P$5))),COLUMNS($A$7:P503)))),"")</f>
        <v/>
      </c>
    </row>
    <row r="504" spans="1:32">
      <c r="A504" s="9">
        <f>الرصد!O506</f>
        <v>0</v>
      </c>
      <c r="B504" s="9">
        <f>الرصد!P506</f>
        <v>0</v>
      </c>
      <c r="C504" s="9">
        <f>الرصد!Q506</f>
        <v>0</v>
      </c>
      <c r="D504" s="9">
        <f>الرصد!T506</f>
        <v>0</v>
      </c>
      <c r="E504" s="9">
        <f>الرصد!W506</f>
        <v>0</v>
      </c>
      <c r="F504" s="9">
        <f>الرصد!Z506</f>
        <v>0</v>
      </c>
      <c r="G504" s="9">
        <f>الرصد!AC506</f>
        <v>0</v>
      </c>
      <c r="H504" s="9">
        <f>الرصد!AD506</f>
        <v>0</v>
      </c>
      <c r="I504" s="9">
        <f>الرصد!AE506</f>
        <v>0</v>
      </c>
      <c r="J504" s="9">
        <f>الرصد!AH506</f>
        <v>0</v>
      </c>
      <c r="K504" s="9">
        <f>الرصد!AK506</f>
        <v>0</v>
      </c>
      <c r="L504" s="9">
        <f>الرصد!AN506</f>
        <v>0</v>
      </c>
      <c r="M504" s="9">
        <f>الرصد!AQ506</f>
        <v>0</v>
      </c>
      <c r="N504" s="9">
        <f>الرصد!AR506</f>
        <v>0</v>
      </c>
      <c r="O504" s="9">
        <f>الرصد!AS506</f>
        <v>0</v>
      </c>
      <c r="P504" s="9">
        <f>الرصد!AT506</f>
        <v>0</v>
      </c>
      <c r="Q504" s="5" t="str">
        <f>IFERROR(IF($O504=0,"",INDEX($A$5:$P$5,SMALL(IF(--($A504:$P504&lt;$A$6:$P$6),COLUMN($A$5:$P$5),IF($A504:$P504="غ",COLUMN($A$5:$P$5))),COLUMNS($A$7:A504)))),"")</f>
        <v/>
      </c>
      <c r="R504" s="5" t="str">
        <f>IFERROR(IF($O504=0,"",INDEX($A$5:$P$5,SMALL(IF(--($A504:$P504&lt;$A$6:$P$6),COLUMN($A$5:$P$5),IF($A504:$P504="غ",COLUMN($A$5:$P$5))),COLUMNS($A$7:B504)))),"")</f>
        <v/>
      </c>
      <c r="S504" s="5" t="str">
        <f>IFERROR(IF($O504=0,"",INDEX($A$5:$P$5,SMALL(IF(--($A504:$P504&lt;$A$6:$P$6),COLUMN($A$5:$P$5),IF($A504:$P504="غ",COLUMN($A$5:$P$5))),COLUMNS($A$7:C504)))),"")</f>
        <v/>
      </c>
      <c r="T504" s="5" t="str">
        <f>IFERROR(IF($O504=0,"",INDEX($A$5:$P$5,SMALL(IF(--($A504:$P504&lt;$A$6:$P$6),COLUMN($A$5:$P$5),IF($A504:$P504="غ",COLUMN($A$5:$P$5))),COLUMNS($A$7:D504)))),"")</f>
        <v/>
      </c>
      <c r="U504" s="5" t="str">
        <f>IFERROR(IF($O504=0,"",INDEX($A$5:$P$5,SMALL(IF(--($A504:$P504&lt;$A$6:$P$6),COLUMN($A$5:$P$5),IF($A504:$P504="غ",COLUMN($A$5:$P$5))),COLUMNS($A$7:E504)))),"")</f>
        <v/>
      </c>
      <c r="V504" s="5" t="str">
        <f>IFERROR(IF($O504=0,"",INDEX($A$5:$P$5,SMALL(IF(--($A504:$P504&lt;$A$6:$P$6),COLUMN($A$5:$P$5),IF($A504:$P504="غ",COLUMN($A$5:$P$5))),COLUMNS($A$7:F504)))),"")</f>
        <v/>
      </c>
      <c r="W504" s="5" t="str">
        <f>IFERROR(IF($O504=0,"",INDEX($A$5:$P$5,SMALL(IF(--($A504:$P504&lt;$A$6:$P$6),COLUMN($A$5:$P$5),IF($A504:$P504="غ",COLUMN($A$5:$P$5))),COLUMNS($A$7:G504)))),"")</f>
        <v/>
      </c>
      <c r="X504" s="5" t="str">
        <f>IFERROR(IF($O504=0,"",INDEX($A$5:$P$5,SMALL(IF(--($A504:$P504&lt;$A$6:$P$6),COLUMN($A$5:$P$5),IF($A504:$P504="غ",COLUMN($A$5:$P$5))),COLUMNS($A$7:H504)))),"")</f>
        <v/>
      </c>
      <c r="Y504" s="5" t="str">
        <f>IFERROR(IF($O504=0,"",INDEX($A$5:$P$5,SMALL(IF(--($A504:$P504&lt;$A$6:$P$6),COLUMN($A$5:$P$5),IF($A504:$P504="غ",COLUMN($A$5:$P$5))),COLUMNS($A$7:I504)))),"")</f>
        <v/>
      </c>
      <c r="Z504" s="5" t="str">
        <f>IFERROR(IF($O504=0,"",INDEX($A$5:$P$5,SMALL(IF(--($A504:$P504&lt;$A$6:$P$6),COLUMN($A$5:$P$5),IF($A504:$P504="غ",COLUMN($A$5:$P$5))),COLUMNS($A$7:J504)))),"")</f>
        <v/>
      </c>
      <c r="AA504" s="5" t="str">
        <f>IFERROR(IF($O504=0,"",INDEX($A$5:$P$5,SMALL(IF(--($A504:$P504&lt;$A$6:$P$6),COLUMN($A$5:$P$5),IF($A504:$P504="غ",COLUMN($A$5:$P$5))),COLUMNS($A$7:K504)))),"")</f>
        <v/>
      </c>
      <c r="AB504" s="5" t="str">
        <f>IFERROR(IF($O504=0,"",INDEX($A$5:$P$5,SMALL(IF(--($A504:$P504&lt;$A$6:$P$6),COLUMN($A$5:$P$5),IF($A504:$P504="غ",COLUMN($A$5:$P$5))),COLUMNS($A$7:L504)))),"")</f>
        <v/>
      </c>
      <c r="AC504" s="5" t="str">
        <f>IFERROR(IF($O504=0,"",INDEX($A$5:$P$5,SMALL(IF(--($A504:$P504&lt;$A$6:$P$6),COLUMN($A$5:$P$5),IF($A504:$P504="غ",COLUMN($A$5:$P$5))),COLUMNS($A$7:M504)))),"")</f>
        <v/>
      </c>
      <c r="AD504" s="5" t="str">
        <f>IFERROR(IF($O504=0,"",INDEX($A$5:$P$5,SMALL(IF(--($A504:$P504&lt;$A$6:$P$6),COLUMN($A$5:$P$5),IF($A504:$P504="غ",COLUMN($A$5:$P$5))),COLUMNS($A$7:N504)))),"")</f>
        <v/>
      </c>
      <c r="AE504" s="5" t="str">
        <f>IFERROR(IF($O504=0,"",INDEX($A$5:$P$5,SMALL(IF(--($A504:$P504&lt;$A$6:$P$6),COLUMN($A$5:$P$5),IF($A504:$P504="غ",COLUMN($A$5:$P$5))),COLUMNS($A$7:O504)))),"")</f>
        <v/>
      </c>
      <c r="AF504" s="5" t="str">
        <f>IFERROR(IF($O504=0,"",INDEX($A$5:$P$5,SMALL(IF(--($A504:$P504&lt;$A$6:$P$6),COLUMN($A$5:$P$5),IF($A504:$P504="غ",COLUMN($A$5:$P$5))),COLUMNS($A$7:P504)))),"")</f>
        <v/>
      </c>
    </row>
    <row r="505" spans="1:32">
      <c r="A505" s="9">
        <f>الرصد!O507</f>
        <v>0</v>
      </c>
      <c r="B505" s="9">
        <f>الرصد!P507</f>
        <v>0</v>
      </c>
      <c r="C505" s="9">
        <f>الرصد!Q507</f>
        <v>0</v>
      </c>
      <c r="D505" s="9">
        <f>الرصد!T507</f>
        <v>0</v>
      </c>
      <c r="E505" s="9">
        <f>الرصد!W507</f>
        <v>0</v>
      </c>
      <c r="F505" s="9">
        <f>الرصد!Z507</f>
        <v>0</v>
      </c>
      <c r="G505" s="9">
        <f>الرصد!AC507</f>
        <v>0</v>
      </c>
      <c r="H505" s="9">
        <f>الرصد!AD507</f>
        <v>0</v>
      </c>
      <c r="I505" s="9">
        <f>الرصد!AE507</f>
        <v>0</v>
      </c>
      <c r="J505" s="9">
        <f>الرصد!AH507</f>
        <v>0</v>
      </c>
      <c r="K505" s="9">
        <f>الرصد!AK507</f>
        <v>0</v>
      </c>
      <c r="L505" s="9">
        <f>الرصد!AN507</f>
        <v>0</v>
      </c>
      <c r="M505" s="9">
        <f>الرصد!AQ507</f>
        <v>0</v>
      </c>
      <c r="N505" s="9">
        <f>الرصد!AR507</f>
        <v>0</v>
      </c>
      <c r="O505" s="9">
        <f>الرصد!AS507</f>
        <v>0</v>
      </c>
      <c r="P505" s="9">
        <f>الرصد!AT507</f>
        <v>0</v>
      </c>
      <c r="Q505" s="5" t="str">
        <f>IFERROR(IF($O505=0,"",INDEX($A$5:$P$5,SMALL(IF(--($A505:$P505&lt;$A$6:$P$6),COLUMN($A$5:$P$5),IF($A505:$P505="غ",COLUMN($A$5:$P$5))),COLUMNS($A$7:A505)))),"")</f>
        <v/>
      </c>
      <c r="R505" s="5" t="str">
        <f>IFERROR(IF($O505=0,"",INDEX($A$5:$P$5,SMALL(IF(--($A505:$P505&lt;$A$6:$P$6),COLUMN($A$5:$P$5),IF($A505:$P505="غ",COLUMN($A$5:$P$5))),COLUMNS($A$7:B505)))),"")</f>
        <v/>
      </c>
      <c r="S505" s="5" t="str">
        <f>IFERROR(IF($O505=0,"",INDEX($A$5:$P$5,SMALL(IF(--($A505:$P505&lt;$A$6:$P$6),COLUMN($A$5:$P$5),IF($A505:$P505="غ",COLUMN($A$5:$P$5))),COLUMNS($A$7:C505)))),"")</f>
        <v/>
      </c>
      <c r="T505" s="5" t="str">
        <f>IFERROR(IF($O505=0,"",INDEX($A$5:$P$5,SMALL(IF(--($A505:$P505&lt;$A$6:$P$6),COLUMN($A$5:$P$5),IF($A505:$P505="غ",COLUMN($A$5:$P$5))),COLUMNS($A$7:D505)))),"")</f>
        <v/>
      </c>
      <c r="U505" s="5" t="str">
        <f>IFERROR(IF($O505=0,"",INDEX($A$5:$P$5,SMALL(IF(--($A505:$P505&lt;$A$6:$P$6),COLUMN($A$5:$P$5),IF($A505:$P505="غ",COLUMN($A$5:$P$5))),COLUMNS($A$7:E505)))),"")</f>
        <v/>
      </c>
      <c r="V505" s="5" t="str">
        <f>IFERROR(IF($O505=0,"",INDEX($A$5:$P$5,SMALL(IF(--($A505:$P505&lt;$A$6:$P$6),COLUMN($A$5:$P$5),IF($A505:$P505="غ",COLUMN($A$5:$P$5))),COLUMNS($A$7:F505)))),"")</f>
        <v/>
      </c>
      <c r="W505" s="5" t="str">
        <f>IFERROR(IF($O505=0,"",INDEX($A$5:$P$5,SMALL(IF(--($A505:$P505&lt;$A$6:$P$6),COLUMN($A$5:$P$5),IF($A505:$P505="غ",COLUMN($A$5:$P$5))),COLUMNS($A$7:G505)))),"")</f>
        <v/>
      </c>
      <c r="X505" s="5" t="str">
        <f>IFERROR(IF($O505=0,"",INDEX($A$5:$P$5,SMALL(IF(--($A505:$P505&lt;$A$6:$P$6),COLUMN($A$5:$P$5),IF($A505:$P505="غ",COLUMN($A$5:$P$5))),COLUMNS($A$7:H505)))),"")</f>
        <v/>
      </c>
      <c r="Y505" s="5" t="str">
        <f>IFERROR(IF($O505=0,"",INDEX($A$5:$P$5,SMALL(IF(--($A505:$P505&lt;$A$6:$P$6),COLUMN($A$5:$P$5),IF($A505:$P505="غ",COLUMN($A$5:$P$5))),COLUMNS($A$7:I505)))),"")</f>
        <v/>
      </c>
      <c r="Z505" s="5" t="str">
        <f>IFERROR(IF($O505=0,"",INDEX($A$5:$P$5,SMALL(IF(--($A505:$P505&lt;$A$6:$P$6),COLUMN($A$5:$P$5),IF($A505:$P505="غ",COLUMN($A$5:$P$5))),COLUMNS($A$7:J505)))),"")</f>
        <v/>
      </c>
      <c r="AA505" s="5" t="str">
        <f>IFERROR(IF($O505=0,"",INDEX($A$5:$P$5,SMALL(IF(--($A505:$P505&lt;$A$6:$P$6),COLUMN($A$5:$P$5),IF($A505:$P505="غ",COLUMN($A$5:$P$5))),COLUMNS($A$7:K505)))),"")</f>
        <v/>
      </c>
      <c r="AB505" s="5" t="str">
        <f>IFERROR(IF($O505=0,"",INDEX($A$5:$P$5,SMALL(IF(--($A505:$P505&lt;$A$6:$P$6),COLUMN($A$5:$P$5),IF($A505:$P505="غ",COLUMN($A$5:$P$5))),COLUMNS($A$7:L505)))),"")</f>
        <v/>
      </c>
      <c r="AC505" s="5" t="str">
        <f>IFERROR(IF($O505=0,"",INDEX($A$5:$P$5,SMALL(IF(--($A505:$P505&lt;$A$6:$P$6),COLUMN($A$5:$P$5),IF($A505:$P505="غ",COLUMN($A$5:$P$5))),COLUMNS($A$7:M505)))),"")</f>
        <v/>
      </c>
      <c r="AD505" s="5" t="str">
        <f>IFERROR(IF($O505=0,"",INDEX($A$5:$P$5,SMALL(IF(--($A505:$P505&lt;$A$6:$P$6),COLUMN($A$5:$P$5),IF($A505:$P505="غ",COLUMN($A$5:$P$5))),COLUMNS($A$7:N505)))),"")</f>
        <v/>
      </c>
      <c r="AE505" s="5" t="str">
        <f>IFERROR(IF($O505=0,"",INDEX($A$5:$P$5,SMALL(IF(--($A505:$P505&lt;$A$6:$P$6),COLUMN($A$5:$P$5),IF($A505:$P505="غ",COLUMN($A$5:$P$5))),COLUMNS($A$7:O505)))),"")</f>
        <v/>
      </c>
      <c r="AF505" s="5" t="str">
        <f>IFERROR(IF($O505=0,"",INDEX($A$5:$P$5,SMALL(IF(--($A505:$P505&lt;$A$6:$P$6),COLUMN($A$5:$P$5),IF($A505:$P505="غ",COLUMN($A$5:$P$5))),COLUMNS($A$7:P505)))),"")</f>
        <v/>
      </c>
    </row>
    <row r="506" spans="1:32">
      <c r="A506" s="9">
        <f>الرصد!O508</f>
        <v>0</v>
      </c>
      <c r="B506" s="9">
        <f>الرصد!P508</f>
        <v>0</v>
      </c>
      <c r="C506" s="9">
        <f>الرصد!Q508</f>
        <v>0</v>
      </c>
      <c r="D506" s="9">
        <f>الرصد!T508</f>
        <v>0</v>
      </c>
      <c r="E506" s="9">
        <f>الرصد!W508</f>
        <v>0</v>
      </c>
      <c r="F506" s="9">
        <f>الرصد!Z508</f>
        <v>0</v>
      </c>
      <c r="G506" s="9">
        <f>الرصد!AC508</f>
        <v>0</v>
      </c>
      <c r="H506" s="9">
        <f>الرصد!AD508</f>
        <v>0</v>
      </c>
      <c r="I506" s="9">
        <f>الرصد!AE508</f>
        <v>0</v>
      </c>
      <c r="J506" s="9">
        <f>الرصد!AH508</f>
        <v>0</v>
      </c>
      <c r="K506" s="9">
        <f>الرصد!AK508</f>
        <v>0</v>
      </c>
      <c r="L506" s="9">
        <f>الرصد!AN508</f>
        <v>0</v>
      </c>
      <c r="M506" s="9">
        <f>الرصد!AQ508</f>
        <v>0</v>
      </c>
      <c r="N506" s="9">
        <f>الرصد!AR508</f>
        <v>0</v>
      </c>
      <c r="O506" s="9">
        <f>الرصد!AS508</f>
        <v>0</v>
      </c>
      <c r="P506" s="9">
        <f>الرصد!AT508</f>
        <v>0</v>
      </c>
      <c r="Q506" s="5" t="str">
        <f>IFERROR(IF($O506=0,"",INDEX($A$5:$P$5,SMALL(IF(--($A506:$P506&lt;$A$6:$P$6),COLUMN($A$5:$P$5),IF($A506:$P506="غ",COLUMN($A$5:$P$5))),COLUMNS($A$7:A506)))),"")</f>
        <v/>
      </c>
      <c r="R506" s="5" t="str">
        <f>IFERROR(IF($O506=0,"",INDEX($A$5:$P$5,SMALL(IF(--($A506:$P506&lt;$A$6:$P$6),COLUMN($A$5:$P$5),IF($A506:$P506="غ",COLUMN($A$5:$P$5))),COLUMNS($A$7:B506)))),"")</f>
        <v/>
      </c>
      <c r="S506" s="5" t="str">
        <f>IFERROR(IF($O506=0,"",INDEX($A$5:$P$5,SMALL(IF(--($A506:$P506&lt;$A$6:$P$6),COLUMN($A$5:$P$5),IF($A506:$P506="غ",COLUMN($A$5:$P$5))),COLUMNS($A$7:C506)))),"")</f>
        <v/>
      </c>
      <c r="T506" s="5" t="str">
        <f>IFERROR(IF($O506=0,"",INDEX($A$5:$P$5,SMALL(IF(--($A506:$P506&lt;$A$6:$P$6),COLUMN($A$5:$P$5),IF($A506:$P506="غ",COLUMN($A$5:$P$5))),COLUMNS($A$7:D506)))),"")</f>
        <v/>
      </c>
      <c r="U506" s="5" t="str">
        <f>IFERROR(IF($O506=0,"",INDEX($A$5:$P$5,SMALL(IF(--($A506:$P506&lt;$A$6:$P$6),COLUMN($A$5:$P$5),IF($A506:$P506="غ",COLUMN($A$5:$P$5))),COLUMNS($A$7:E506)))),"")</f>
        <v/>
      </c>
      <c r="V506" s="5" t="str">
        <f>IFERROR(IF($O506=0,"",INDEX($A$5:$P$5,SMALL(IF(--($A506:$P506&lt;$A$6:$P$6),COLUMN($A$5:$P$5),IF($A506:$P506="غ",COLUMN($A$5:$P$5))),COLUMNS($A$7:F506)))),"")</f>
        <v/>
      </c>
      <c r="W506" s="5" t="str">
        <f>IFERROR(IF($O506=0,"",INDEX($A$5:$P$5,SMALL(IF(--($A506:$P506&lt;$A$6:$P$6),COLUMN($A$5:$P$5),IF($A506:$P506="غ",COLUMN($A$5:$P$5))),COLUMNS($A$7:G506)))),"")</f>
        <v/>
      </c>
      <c r="X506" s="5" t="str">
        <f>IFERROR(IF($O506=0,"",INDEX($A$5:$P$5,SMALL(IF(--($A506:$P506&lt;$A$6:$P$6),COLUMN($A$5:$P$5),IF($A506:$P506="غ",COLUMN($A$5:$P$5))),COLUMNS($A$7:H506)))),"")</f>
        <v/>
      </c>
      <c r="Y506" s="5" t="str">
        <f>IFERROR(IF($O506=0,"",INDEX($A$5:$P$5,SMALL(IF(--($A506:$P506&lt;$A$6:$P$6),COLUMN($A$5:$P$5),IF($A506:$P506="غ",COLUMN($A$5:$P$5))),COLUMNS($A$7:I506)))),"")</f>
        <v/>
      </c>
      <c r="Z506" s="5" t="str">
        <f>IFERROR(IF($O506=0,"",INDEX($A$5:$P$5,SMALL(IF(--($A506:$P506&lt;$A$6:$P$6),COLUMN($A$5:$P$5),IF($A506:$P506="غ",COLUMN($A$5:$P$5))),COLUMNS($A$7:J506)))),"")</f>
        <v/>
      </c>
      <c r="AA506" s="5" t="str">
        <f>IFERROR(IF($O506=0,"",INDEX($A$5:$P$5,SMALL(IF(--($A506:$P506&lt;$A$6:$P$6),COLUMN($A$5:$P$5),IF($A506:$P506="غ",COLUMN($A$5:$P$5))),COLUMNS($A$7:K506)))),"")</f>
        <v/>
      </c>
      <c r="AB506" s="5" t="str">
        <f>IFERROR(IF($O506=0,"",INDEX($A$5:$P$5,SMALL(IF(--($A506:$P506&lt;$A$6:$P$6),COLUMN($A$5:$P$5),IF($A506:$P506="غ",COLUMN($A$5:$P$5))),COLUMNS($A$7:L506)))),"")</f>
        <v/>
      </c>
      <c r="AC506" s="5" t="str">
        <f>IFERROR(IF($O506=0,"",INDEX($A$5:$P$5,SMALL(IF(--($A506:$P506&lt;$A$6:$P$6),COLUMN($A$5:$P$5),IF($A506:$P506="غ",COLUMN($A$5:$P$5))),COLUMNS($A$7:M506)))),"")</f>
        <v/>
      </c>
      <c r="AD506" s="5" t="str">
        <f>IFERROR(IF($O506=0,"",INDEX($A$5:$P$5,SMALL(IF(--($A506:$P506&lt;$A$6:$P$6),COLUMN($A$5:$P$5),IF($A506:$P506="غ",COLUMN($A$5:$P$5))),COLUMNS($A$7:N506)))),"")</f>
        <v/>
      </c>
      <c r="AE506" s="5" t="str">
        <f>IFERROR(IF($O506=0,"",INDEX($A$5:$P$5,SMALL(IF(--($A506:$P506&lt;$A$6:$P$6),COLUMN($A$5:$P$5),IF($A506:$P506="غ",COLUMN($A$5:$P$5))),COLUMNS($A$7:O506)))),"")</f>
        <v/>
      </c>
      <c r="AF506" s="5" t="str">
        <f>IFERROR(IF($O506=0,"",INDEX($A$5:$P$5,SMALL(IF(--($A506:$P506&lt;$A$6:$P$6),COLUMN($A$5:$P$5),IF($A506:$P506="غ",COLUMN($A$5:$P$5))),COLUMNS($A$7:P506)))),"")</f>
        <v/>
      </c>
    </row>
    <row r="507" spans="1:32">
      <c r="A507" s="9">
        <f>الرصد!O509</f>
        <v>0</v>
      </c>
      <c r="B507" s="9">
        <f>الرصد!P509</f>
        <v>0</v>
      </c>
      <c r="C507" s="9">
        <f>الرصد!Q509</f>
        <v>0</v>
      </c>
      <c r="D507" s="9">
        <f>الرصد!T509</f>
        <v>0</v>
      </c>
      <c r="E507" s="9">
        <f>الرصد!W509</f>
        <v>0</v>
      </c>
      <c r="F507" s="9">
        <f>الرصد!Z509</f>
        <v>0</v>
      </c>
      <c r="G507" s="9">
        <f>الرصد!AC509</f>
        <v>0</v>
      </c>
      <c r="H507" s="9">
        <f>الرصد!AD509</f>
        <v>0</v>
      </c>
      <c r="I507" s="9">
        <f>الرصد!AE509</f>
        <v>0</v>
      </c>
      <c r="J507" s="9">
        <f>الرصد!AH509</f>
        <v>0</v>
      </c>
      <c r="K507" s="9">
        <f>الرصد!AK509</f>
        <v>0</v>
      </c>
      <c r="L507" s="9">
        <f>الرصد!AN509</f>
        <v>0</v>
      </c>
      <c r="M507" s="9">
        <f>الرصد!AQ509</f>
        <v>0</v>
      </c>
      <c r="N507" s="9">
        <f>الرصد!AR509</f>
        <v>0</v>
      </c>
      <c r="O507" s="9">
        <f>الرصد!AS509</f>
        <v>0</v>
      </c>
      <c r="P507" s="9">
        <f>الرصد!AT509</f>
        <v>0</v>
      </c>
      <c r="Q507" s="5" t="str">
        <f>IFERROR(IF($O507=0,"",INDEX($A$5:$P$5,SMALL(IF(--($A507:$P507&lt;$A$6:$P$6),COLUMN($A$5:$P$5),IF($A507:$P507="غ",COLUMN($A$5:$P$5))),COLUMNS($A$7:A507)))),"")</f>
        <v/>
      </c>
      <c r="R507" s="5" t="str">
        <f>IFERROR(IF($O507=0,"",INDEX($A$5:$P$5,SMALL(IF(--($A507:$P507&lt;$A$6:$P$6),COLUMN($A$5:$P$5),IF($A507:$P507="غ",COLUMN($A$5:$P$5))),COLUMNS($A$7:B507)))),"")</f>
        <v/>
      </c>
      <c r="S507" s="5" t="str">
        <f>IFERROR(IF($O507=0,"",INDEX($A$5:$P$5,SMALL(IF(--($A507:$P507&lt;$A$6:$P$6),COLUMN($A$5:$P$5),IF($A507:$P507="غ",COLUMN($A$5:$P$5))),COLUMNS($A$7:C507)))),"")</f>
        <v/>
      </c>
      <c r="T507" s="5" t="str">
        <f>IFERROR(IF($O507=0,"",INDEX($A$5:$P$5,SMALL(IF(--($A507:$P507&lt;$A$6:$P$6),COLUMN($A$5:$P$5),IF($A507:$P507="غ",COLUMN($A$5:$P$5))),COLUMNS($A$7:D507)))),"")</f>
        <v/>
      </c>
      <c r="U507" s="5" t="str">
        <f>IFERROR(IF($O507=0,"",INDEX($A$5:$P$5,SMALL(IF(--($A507:$P507&lt;$A$6:$P$6),COLUMN($A$5:$P$5),IF($A507:$P507="غ",COLUMN($A$5:$P$5))),COLUMNS($A$7:E507)))),"")</f>
        <v/>
      </c>
      <c r="V507" s="5" t="str">
        <f>IFERROR(IF($O507=0,"",INDEX($A$5:$P$5,SMALL(IF(--($A507:$P507&lt;$A$6:$P$6),COLUMN($A$5:$P$5),IF($A507:$P507="غ",COLUMN($A$5:$P$5))),COLUMNS($A$7:F507)))),"")</f>
        <v/>
      </c>
      <c r="W507" s="5" t="str">
        <f>IFERROR(IF($O507=0,"",INDEX($A$5:$P$5,SMALL(IF(--($A507:$P507&lt;$A$6:$P$6),COLUMN($A$5:$P$5),IF($A507:$P507="غ",COLUMN($A$5:$P$5))),COLUMNS($A$7:G507)))),"")</f>
        <v/>
      </c>
      <c r="X507" s="5" t="str">
        <f>IFERROR(IF($O507=0,"",INDEX($A$5:$P$5,SMALL(IF(--($A507:$P507&lt;$A$6:$P$6),COLUMN($A$5:$P$5),IF($A507:$P507="غ",COLUMN($A$5:$P$5))),COLUMNS($A$7:H507)))),"")</f>
        <v/>
      </c>
      <c r="Y507" s="5" t="str">
        <f>IFERROR(IF($O507=0,"",INDEX($A$5:$P$5,SMALL(IF(--($A507:$P507&lt;$A$6:$P$6),COLUMN($A$5:$P$5),IF($A507:$P507="غ",COLUMN($A$5:$P$5))),COLUMNS($A$7:I507)))),"")</f>
        <v/>
      </c>
      <c r="Z507" s="5" t="str">
        <f>IFERROR(IF($O507=0,"",INDEX($A$5:$P$5,SMALL(IF(--($A507:$P507&lt;$A$6:$P$6),COLUMN($A$5:$P$5),IF($A507:$P507="غ",COLUMN($A$5:$P$5))),COLUMNS($A$7:J507)))),"")</f>
        <v/>
      </c>
      <c r="AA507" s="5" t="str">
        <f>IFERROR(IF($O507=0,"",INDEX($A$5:$P$5,SMALL(IF(--($A507:$P507&lt;$A$6:$P$6),COLUMN($A$5:$P$5),IF($A507:$P507="غ",COLUMN($A$5:$P$5))),COLUMNS($A$7:K507)))),"")</f>
        <v/>
      </c>
      <c r="AB507" s="5" t="str">
        <f>IFERROR(IF($O507=0,"",INDEX($A$5:$P$5,SMALL(IF(--($A507:$P507&lt;$A$6:$P$6),COLUMN($A$5:$P$5),IF($A507:$P507="غ",COLUMN($A$5:$P$5))),COLUMNS($A$7:L507)))),"")</f>
        <v/>
      </c>
      <c r="AC507" s="5" t="str">
        <f>IFERROR(IF($O507=0,"",INDEX($A$5:$P$5,SMALL(IF(--($A507:$P507&lt;$A$6:$P$6),COLUMN($A$5:$P$5),IF($A507:$P507="غ",COLUMN($A$5:$P$5))),COLUMNS($A$7:M507)))),"")</f>
        <v/>
      </c>
      <c r="AD507" s="5" t="str">
        <f>IFERROR(IF($O507=0,"",INDEX($A$5:$P$5,SMALL(IF(--($A507:$P507&lt;$A$6:$P$6),COLUMN($A$5:$P$5),IF($A507:$P507="غ",COLUMN($A$5:$P$5))),COLUMNS($A$7:N507)))),"")</f>
        <v/>
      </c>
      <c r="AE507" s="5" t="str">
        <f>IFERROR(IF($O507=0,"",INDEX($A$5:$P$5,SMALL(IF(--($A507:$P507&lt;$A$6:$P$6),COLUMN($A$5:$P$5),IF($A507:$P507="غ",COLUMN($A$5:$P$5))),COLUMNS($A$7:O507)))),"")</f>
        <v/>
      </c>
      <c r="AF507" s="5" t="str">
        <f>IFERROR(IF($O507=0,"",INDEX($A$5:$P$5,SMALL(IF(--($A507:$P507&lt;$A$6:$P$6),COLUMN($A$5:$P$5),IF($A507:$P507="غ",COLUMN($A$5:$P$5))),COLUMNS($A$7:P507)))),"")</f>
        <v/>
      </c>
    </row>
    <row r="508" spans="1:32">
      <c r="A508" s="9">
        <f>الرصد!O510</f>
        <v>0</v>
      </c>
      <c r="B508" s="9">
        <f>الرصد!P510</f>
        <v>0</v>
      </c>
      <c r="C508" s="9">
        <f>الرصد!Q510</f>
        <v>0</v>
      </c>
      <c r="D508" s="9">
        <f>الرصد!T510</f>
        <v>0</v>
      </c>
      <c r="E508" s="9">
        <f>الرصد!W510</f>
        <v>0</v>
      </c>
      <c r="F508" s="9">
        <f>الرصد!Z510</f>
        <v>0</v>
      </c>
      <c r="G508" s="9">
        <f>الرصد!AC510</f>
        <v>0</v>
      </c>
      <c r="H508" s="9">
        <f>الرصد!AD510</f>
        <v>0</v>
      </c>
      <c r="I508" s="9">
        <f>الرصد!AE510</f>
        <v>0</v>
      </c>
      <c r="J508" s="9">
        <f>الرصد!AH510</f>
        <v>0</v>
      </c>
      <c r="K508" s="9">
        <f>الرصد!AK510</f>
        <v>0</v>
      </c>
      <c r="L508" s="9">
        <f>الرصد!AN510</f>
        <v>0</v>
      </c>
      <c r="M508" s="9">
        <f>الرصد!AQ510</f>
        <v>0</v>
      </c>
      <c r="N508" s="9">
        <f>الرصد!AR510</f>
        <v>0</v>
      </c>
      <c r="O508" s="9">
        <f>الرصد!AS510</f>
        <v>0</v>
      </c>
      <c r="P508" s="9">
        <f>الرصد!AT510</f>
        <v>0</v>
      </c>
      <c r="Q508" s="5" t="str">
        <f>IFERROR(IF($O508=0,"",INDEX($A$5:$P$5,SMALL(IF(--($A508:$P508&lt;$A$6:$P$6),COLUMN($A$5:$P$5),IF($A508:$P508="غ",COLUMN($A$5:$P$5))),COLUMNS($A$7:A508)))),"")</f>
        <v/>
      </c>
      <c r="R508" s="5" t="str">
        <f>IFERROR(IF($O508=0,"",INDEX($A$5:$P$5,SMALL(IF(--($A508:$P508&lt;$A$6:$P$6),COLUMN($A$5:$P$5),IF($A508:$P508="غ",COLUMN($A$5:$P$5))),COLUMNS($A$7:B508)))),"")</f>
        <v/>
      </c>
      <c r="S508" s="5" t="str">
        <f>IFERROR(IF($O508=0,"",INDEX($A$5:$P$5,SMALL(IF(--($A508:$P508&lt;$A$6:$P$6),COLUMN($A$5:$P$5),IF($A508:$P508="غ",COLUMN($A$5:$P$5))),COLUMNS($A$7:C508)))),"")</f>
        <v/>
      </c>
      <c r="T508" s="5" t="str">
        <f>IFERROR(IF($O508=0,"",INDEX($A$5:$P$5,SMALL(IF(--($A508:$P508&lt;$A$6:$P$6),COLUMN($A$5:$P$5),IF($A508:$P508="غ",COLUMN($A$5:$P$5))),COLUMNS($A$7:D508)))),"")</f>
        <v/>
      </c>
      <c r="U508" s="5" t="str">
        <f>IFERROR(IF($O508=0,"",INDEX($A$5:$P$5,SMALL(IF(--($A508:$P508&lt;$A$6:$P$6),COLUMN($A$5:$P$5),IF($A508:$P508="غ",COLUMN($A$5:$P$5))),COLUMNS($A$7:E508)))),"")</f>
        <v/>
      </c>
      <c r="V508" s="5" t="str">
        <f>IFERROR(IF($O508=0,"",INDEX($A$5:$P$5,SMALL(IF(--($A508:$P508&lt;$A$6:$P$6),COLUMN($A$5:$P$5),IF($A508:$P508="غ",COLUMN($A$5:$P$5))),COLUMNS($A$7:F508)))),"")</f>
        <v/>
      </c>
      <c r="W508" s="5" t="str">
        <f>IFERROR(IF($O508=0,"",INDEX($A$5:$P$5,SMALL(IF(--($A508:$P508&lt;$A$6:$P$6),COLUMN($A$5:$P$5),IF($A508:$P508="غ",COLUMN($A$5:$P$5))),COLUMNS($A$7:G508)))),"")</f>
        <v/>
      </c>
      <c r="X508" s="5" t="str">
        <f>IFERROR(IF($O508=0,"",INDEX($A$5:$P$5,SMALL(IF(--($A508:$P508&lt;$A$6:$P$6),COLUMN($A$5:$P$5),IF($A508:$P508="غ",COLUMN($A$5:$P$5))),COLUMNS($A$7:H508)))),"")</f>
        <v/>
      </c>
      <c r="Y508" s="5" t="str">
        <f>IFERROR(IF($O508=0,"",INDEX($A$5:$P$5,SMALL(IF(--($A508:$P508&lt;$A$6:$P$6),COLUMN($A$5:$P$5),IF($A508:$P508="غ",COLUMN($A$5:$P$5))),COLUMNS($A$7:I508)))),"")</f>
        <v/>
      </c>
      <c r="Z508" s="5" t="str">
        <f>IFERROR(IF($O508=0,"",INDEX($A$5:$P$5,SMALL(IF(--($A508:$P508&lt;$A$6:$P$6),COLUMN($A$5:$P$5),IF($A508:$P508="غ",COLUMN($A$5:$P$5))),COLUMNS($A$7:J508)))),"")</f>
        <v/>
      </c>
      <c r="AA508" s="5" t="str">
        <f>IFERROR(IF($O508=0,"",INDEX($A$5:$P$5,SMALL(IF(--($A508:$P508&lt;$A$6:$P$6),COLUMN($A$5:$P$5),IF($A508:$P508="غ",COLUMN($A$5:$P$5))),COLUMNS($A$7:K508)))),"")</f>
        <v/>
      </c>
      <c r="AB508" s="5" t="str">
        <f>IFERROR(IF($O508=0,"",INDEX($A$5:$P$5,SMALL(IF(--($A508:$P508&lt;$A$6:$P$6),COLUMN($A$5:$P$5),IF($A508:$P508="غ",COLUMN($A$5:$P$5))),COLUMNS($A$7:L508)))),"")</f>
        <v/>
      </c>
      <c r="AC508" s="5" t="str">
        <f>IFERROR(IF($O508=0,"",INDEX($A$5:$P$5,SMALL(IF(--($A508:$P508&lt;$A$6:$P$6),COLUMN($A$5:$P$5),IF($A508:$P508="غ",COLUMN($A$5:$P$5))),COLUMNS($A$7:M508)))),"")</f>
        <v/>
      </c>
      <c r="AD508" s="5" t="str">
        <f>IFERROR(IF($O508=0,"",INDEX($A$5:$P$5,SMALL(IF(--($A508:$P508&lt;$A$6:$P$6),COLUMN($A$5:$P$5),IF($A508:$P508="غ",COLUMN($A$5:$P$5))),COLUMNS($A$7:N508)))),"")</f>
        <v/>
      </c>
      <c r="AE508" s="5" t="str">
        <f>IFERROR(IF($O508=0,"",INDEX($A$5:$P$5,SMALL(IF(--($A508:$P508&lt;$A$6:$P$6),COLUMN($A$5:$P$5),IF($A508:$P508="غ",COLUMN($A$5:$P$5))),COLUMNS($A$7:O508)))),"")</f>
        <v/>
      </c>
      <c r="AF508" s="5" t="str">
        <f>IFERROR(IF($O508=0,"",INDEX($A$5:$P$5,SMALL(IF(--($A508:$P508&lt;$A$6:$P$6),COLUMN($A$5:$P$5),IF($A508:$P508="غ",COLUMN($A$5:$P$5))),COLUMNS($A$7:P508)))),"")</f>
        <v/>
      </c>
    </row>
    <row r="509" spans="1:32">
      <c r="A509" s="9">
        <f>الرصد!O511</f>
        <v>0</v>
      </c>
      <c r="B509" s="9">
        <f>الرصد!P511</f>
        <v>0</v>
      </c>
      <c r="C509" s="9">
        <f>الرصد!Q511</f>
        <v>0</v>
      </c>
      <c r="D509" s="9">
        <f>الرصد!T511</f>
        <v>0</v>
      </c>
      <c r="E509" s="9">
        <f>الرصد!W511</f>
        <v>0</v>
      </c>
      <c r="F509" s="9">
        <f>الرصد!Z511</f>
        <v>0</v>
      </c>
      <c r="G509" s="9">
        <f>الرصد!AC511</f>
        <v>0</v>
      </c>
      <c r="H509" s="9">
        <f>الرصد!AD511</f>
        <v>0</v>
      </c>
      <c r="I509" s="9">
        <f>الرصد!AE511</f>
        <v>0</v>
      </c>
      <c r="J509" s="9">
        <f>الرصد!AH511</f>
        <v>0</v>
      </c>
      <c r="K509" s="9">
        <f>الرصد!AK511</f>
        <v>0</v>
      </c>
      <c r="L509" s="9">
        <f>الرصد!AN511</f>
        <v>0</v>
      </c>
      <c r="M509" s="9">
        <f>الرصد!AQ511</f>
        <v>0</v>
      </c>
      <c r="N509" s="9">
        <f>الرصد!AR511</f>
        <v>0</v>
      </c>
      <c r="O509" s="9">
        <f>الرصد!AS511</f>
        <v>0</v>
      </c>
      <c r="P509" s="9">
        <f>الرصد!AT511</f>
        <v>0</v>
      </c>
      <c r="Q509" s="5" t="str">
        <f>IFERROR(IF($O509=0,"",INDEX($A$5:$P$5,SMALL(IF(--($A509:$P509&lt;$A$6:$P$6),COLUMN($A$5:$P$5),IF($A509:$P509="غ",COLUMN($A$5:$P$5))),COLUMNS($A$7:A509)))),"")</f>
        <v/>
      </c>
      <c r="R509" s="5" t="str">
        <f>IFERROR(IF($O509=0,"",INDEX($A$5:$P$5,SMALL(IF(--($A509:$P509&lt;$A$6:$P$6),COLUMN($A$5:$P$5),IF($A509:$P509="غ",COLUMN($A$5:$P$5))),COLUMNS($A$7:B509)))),"")</f>
        <v/>
      </c>
      <c r="S509" s="5" t="str">
        <f>IFERROR(IF($O509=0,"",INDEX($A$5:$P$5,SMALL(IF(--($A509:$P509&lt;$A$6:$P$6),COLUMN($A$5:$P$5),IF($A509:$P509="غ",COLUMN($A$5:$P$5))),COLUMNS($A$7:C509)))),"")</f>
        <v/>
      </c>
      <c r="T509" s="5" t="str">
        <f>IFERROR(IF($O509=0,"",INDEX($A$5:$P$5,SMALL(IF(--($A509:$P509&lt;$A$6:$P$6),COLUMN($A$5:$P$5),IF($A509:$P509="غ",COLUMN($A$5:$P$5))),COLUMNS($A$7:D509)))),"")</f>
        <v/>
      </c>
      <c r="U509" s="5" t="str">
        <f>IFERROR(IF($O509=0,"",INDEX($A$5:$P$5,SMALL(IF(--($A509:$P509&lt;$A$6:$P$6),COLUMN($A$5:$P$5),IF($A509:$P509="غ",COLUMN($A$5:$P$5))),COLUMNS($A$7:E509)))),"")</f>
        <v/>
      </c>
      <c r="V509" s="5" t="str">
        <f>IFERROR(IF($O509=0,"",INDEX($A$5:$P$5,SMALL(IF(--($A509:$P509&lt;$A$6:$P$6),COLUMN($A$5:$P$5),IF($A509:$P509="غ",COLUMN($A$5:$P$5))),COLUMNS($A$7:F509)))),"")</f>
        <v/>
      </c>
      <c r="W509" s="5" t="str">
        <f>IFERROR(IF($O509=0,"",INDEX($A$5:$P$5,SMALL(IF(--($A509:$P509&lt;$A$6:$P$6),COLUMN($A$5:$P$5),IF($A509:$P509="غ",COLUMN($A$5:$P$5))),COLUMNS($A$7:G509)))),"")</f>
        <v/>
      </c>
      <c r="X509" s="5" t="str">
        <f>IFERROR(IF($O509=0,"",INDEX($A$5:$P$5,SMALL(IF(--($A509:$P509&lt;$A$6:$P$6),COLUMN($A$5:$P$5),IF($A509:$P509="غ",COLUMN($A$5:$P$5))),COLUMNS($A$7:H509)))),"")</f>
        <v/>
      </c>
      <c r="Y509" s="5" t="str">
        <f>IFERROR(IF($O509=0,"",INDEX($A$5:$P$5,SMALL(IF(--($A509:$P509&lt;$A$6:$P$6),COLUMN($A$5:$P$5),IF($A509:$P509="غ",COLUMN($A$5:$P$5))),COLUMNS($A$7:I509)))),"")</f>
        <v/>
      </c>
      <c r="Z509" s="5" t="str">
        <f>IFERROR(IF($O509=0,"",INDEX($A$5:$P$5,SMALL(IF(--($A509:$P509&lt;$A$6:$P$6),COLUMN($A$5:$P$5),IF($A509:$P509="غ",COLUMN($A$5:$P$5))),COLUMNS($A$7:J509)))),"")</f>
        <v/>
      </c>
      <c r="AA509" s="5" t="str">
        <f>IFERROR(IF($O509=0,"",INDEX($A$5:$P$5,SMALL(IF(--($A509:$P509&lt;$A$6:$P$6),COLUMN($A$5:$P$5),IF($A509:$P509="غ",COLUMN($A$5:$P$5))),COLUMNS($A$7:K509)))),"")</f>
        <v/>
      </c>
      <c r="AB509" s="5" t="str">
        <f>IFERROR(IF($O509=0,"",INDEX($A$5:$P$5,SMALL(IF(--($A509:$P509&lt;$A$6:$P$6),COLUMN($A$5:$P$5),IF($A509:$P509="غ",COLUMN($A$5:$P$5))),COLUMNS($A$7:L509)))),"")</f>
        <v/>
      </c>
      <c r="AC509" s="5" t="str">
        <f>IFERROR(IF($O509=0,"",INDEX($A$5:$P$5,SMALL(IF(--($A509:$P509&lt;$A$6:$P$6),COLUMN($A$5:$P$5),IF($A509:$P509="غ",COLUMN($A$5:$P$5))),COLUMNS($A$7:M509)))),"")</f>
        <v/>
      </c>
      <c r="AD509" s="5" t="str">
        <f>IFERROR(IF($O509=0,"",INDEX($A$5:$P$5,SMALL(IF(--($A509:$P509&lt;$A$6:$P$6),COLUMN($A$5:$P$5),IF($A509:$P509="غ",COLUMN($A$5:$P$5))),COLUMNS($A$7:N509)))),"")</f>
        <v/>
      </c>
      <c r="AE509" s="5" t="str">
        <f>IFERROR(IF($O509=0,"",INDEX($A$5:$P$5,SMALL(IF(--($A509:$P509&lt;$A$6:$P$6),COLUMN($A$5:$P$5),IF($A509:$P509="غ",COLUMN($A$5:$P$5))),COLUMNS($A$7:O509)))),"")</f>
        <v/>
      </c>
      <c r="AF509" s="5" t="str">
        <f>IFERROR(IF($O509=0,"",INDEX($A$5:$P$5,SMALL(IF(--($A509:$P509&lt;$A$6:$P$6),COLUMN($A$5:$P$5),IF($A509:$P509="غ",COLUMN($A$5:$P$5))),COLUMNS($A$7:P509)))),"")</f>
        <v/>
      </c>
    </row>
    <row r="510" spans="1:32">
      <c r="A510" s="9">
        <f>الرصد!O512</f>
        <v>0</v>
      </c>
      <c r="B510" s="9">
        <f>الرصد!P512</f>
        <v>0</v>
      </c>
      <c r="C510" s="9">
        <f>الرصد!Q512</f>
        <v>0</v>
      </c>
      <c r="D510" s="9">
        <f>الرصد!T512</f>
        <v>0</v>
      </c>
      <c r="E510" s="9">
        <f>الرصد!W512</f>
        <v>0</v>
      </c>
      <c r="F510" s="9">
        <f>الرصد!Z512</f>
        <v>0</v>
      </c>
      <c r="G510" s="9">
        <f>الرصد!AC512</f>
        <v>0</v>
      </c>
      <c r="H510" s="9">
        <f>الرصد!AD512</f>
        <v>0</v>
      </c>
      <c r="I510" s="9">
        <f>الرصد!AE512</f>
        <v>0</v>
      </c>
      <c r="J510" s="9">
        <f>الرصد!AH512</f>
        <v>0</v>
      </c>
      <c r="K510" s="9">
        <f>الرصد!AK512</f>
        <v>0</v>
      </c>
      <c r="L510" s="9">
        <f>الرصد!AN512</f>
        <v>0</v>
      </c>
      <c r="M510" s="9">
        <f>الرصد!AQ512</f>
        <v>0</v>
      </c>
      <c r="N510" s="9">
        <f>الرصد!AR512</f>
        <v>0</v>
      </c>
      <c r="O510" s="9">
        <f>الرصد!AS512</f>
        <v>0</v>
      </c>
      <c r="P510" s="9">
        <f>الرصد!AT512</f>
        <v>0</v>
      </c>
      <c r="Q510" s="5" t="str">
        <f>IFERROR(IF($O510=0,"",INDEX($A$5:$P$5,SMALL(IF(--($A510:$P510&lt;$A$6:$P$6),COLUMN($A$5:$P$5),IF($A510:$P510="غ",COLUMN($A$5:$P$5))),COLUMNS($A$7:A510)))),"")</f>
        <v/>
      </c>
      <c r="R510" s="5" t="str">
        <f>IFERROR(IF($O510=0,"",INDEX($A$5:$P$5,SMALL(IF(--($A510:$P510&lt;$A$6:$P$6),COLUMN($A$5:$P$5),IF($A510:$P510="غ",COLUMN($A$5:$P$5))),COLUMNS($A$7:B510)))),"")</f>
        <v/>
      </c>
      <c r="S510" s="5" t="str">
        <f>IFERROR(IF($O510=0,"",INDEX($A$5:$P$5,SMALL(IF(--($A510:$P510&lt;$A$6:$P$6),COLUMN($A$5:$P$5),IF($A510:$P510="غ",COLUMN($A$5:$P$5))),COLUMNS($A$7:C510)))),"")</f>
        <v/>
      </c>
      <c r="T510" s="5" t="str">
        <f>IFERROR(IF($O510=0,"",INDEX($A$5:$P$5,SMALL(IF(--($A510:$P510&lt;$A$6:$P$6),COLUMN($A$5:$P$5),IF($A510:$P510="غ",COLUMN($A$5:$P$5))),COLUMNS($A$7:D510)))),"")</f>
        <v/>
      </c>
      <c r="U510" s="5" t="str">
        <f>IFERROR(IF($O510=0,"",INDEX($A$5:$P$5,SMALL(IF(--($A510:$P510&lt;$A$6:$P$6),COLUMN($A$5:$P$5),IF($A510:$P510="غ",COLUMN($A$5:$P$5))),COLUMNS($A$7:E510)))),"")</f>
        <v/>
      </c>
      <c r="V510" s="5" t="str">
        <f>IFERROR(IF($O510=0,"",INDEX($A$5:$P$5,SMALL(IF(--($A510:$P510&lt;$A$6:$P$6),COLUMN($A$5:$P$5),IF($A510:$P510="غ",COLUMN($A$5:$P$5))),COLUMNS($A$7:F510)))),"")</f>
        <v/>
      </c>
      <c r="W510" s="5" t="str">
        <f>IFERROR(IF($O510=0,"",INDEX($A$5:$P$5,SMALL(IF(--($A510:$P510&lt;$A$6:$P$6),COLUMN($A$5:$P$5),IF($A510:$P510="غ",COLUMN($A$5:$P$5))),COLUMNS($A$7:G510)))),"")</f>
        <v/>
      </c>
      <c r="X510" s="5" t="str">
        <f>IFERROR(IF($O510=0,"",INDEX($A$5:$P$5,SMALL(IF(--($A510:$P510&lt;$A$6:$P$6),COLUMN($A$5:$P$5),IF($A510:$P510="غ",COLUMN($A$5:$P$5))),COLUMNS($A$7:H510)))),"")</f>
        <v/>
      </c>
      <c r="Y510" s="5" t="str">
        <f>IFERROR(IF($O510=0,"",INDEX($A$5:$P$5,SMALL(IF(--($A510:$P510&lt;$A$6:$P$6),COLUMN($A$5:$P$5),IF($A510:$P510="غ",COLUMN($A$5:$P$5))),COLUMNS($A$7:I510)))),"")</f>
        <v/>
      </c>
      <c r="Z510" s="5" t="str">
        <f>IFERROR(IF($O510=0,"",INDEX($A$5:$P$5,SMALL(IF(--($A510:$P510&lt;$A$6:$P$6),COLUMN($A$5:$P$5),IF($A510:$P510="غ",COLUMN($A$5:$P$5))),COLUMNS($A$7:J510)))),"")</f>
        <v/>
      </c>
      <c r="AA510" s="5" t="str">
        <f>IFERROR(IF($O510=0,"",INDEX($A$5:$P$5,SMALL(IF(--($A510:$P510&lt;$A$6:$P$6),COLUMN($A$5:$P$5),IF($A510:$P510="غ",COLUMN($A$5:$P$5))),COLUMNS($A$7:K510)))),"")</f>
        <v/>
      </c>
      <c r="AB510" s="5" t="str">
        <f>IFERROR(IF($O510=0,"",INDEX($A$5:$P$5,SMALL(IF(--($A510:$P510&lt;$A$6:$P$6),COLUMN($A$5:$P$5),IF($A510:$P510="غ",COLUMN($A$5:$P$5))),COLUMNS($A$7:L510)))),"")</f>
        <v/>
      </c>
      <c r="AC510" s="5" t="str">
        <f>IFERROR(IF($O510=0,"",INDEX($A$5:$P$5,SMALL(IF(--($A510:$P510&lt;$A$6:$P$6),COLUMN($A$5:$P$5),IF($A510:$P510="غ",COLUMN($A$5:$P$5))),COLUMNS($A$7:M510)))),"")</f>
        <v/>
      </c>
      <c r="AD510" s="5" t="str">
        <f>IFERROR(IF($O510=0,"",INDEX($A$5:$P$5,SMALL(IF(--($A510:$P510&lt;$A$6:$P$6),COLUMN($A$5:$P$5),IF($A510:$P510="غ",COLUMN($A$5:$P$5))),COLUMNS($A$7:N510)))),"")</f>
        <v/>
      </c>
      <c r="AE510" s="5" t="str">
        <f>IFERROR(IF($O510=0,"",INDEX($A$5:$P$5,SMALL(IF(--($A510:$P510&lt;$A$6:$P$6),COLUMN($A$5:$P$5),IF($A510:$P510="غ",COLUMN($A$5:$P$5))),COLUMNS($A$7:O510)))),"")</f>
        <v/>
      </c>
      <c r="AF510" s="5" t="str">
        <f>IFERROR(IF($O510=0,"",INDEX($A$5:$P$5,SMALL(IF(--($A510:$P510&lt;$A$6:$P$6),COLUMN($A$5:$P$5),IF($A510:$P510="غ",COLUMN($A$5:$P$5))),COLUMNS($A$7:P510)))),"")</f>
        <v/>
      </c>
    </row>
    <row r="511" spans="1:32">
      <c r="A511" s="9">
        <f>الرصد!O513</f>
        <v>0</v>
      </c>
      <c r="B511" s="9">
        <f>الرصد!P513</f>
        <v>0</v>
      </c>
      <c r="C511" s="9">
        <f>الرصد!Q513</f>
        <v>0</v>
      </c>
      <c r="D511" s="9">
        <f>الرصد!T513</f>
        <v>0</v>
      </c>
      <c r="E511" s="9">
        <f>الرصد!W513</f>
        <v>0</v>
      </c>
      <c r="F511" s="9">
        <f>الرصد!Z513</f>
        <v>0</v>
      </c>
      <c r="G511" s="9">
        <f>الرصد!AC513</f>
        <v>0</v>
      </c>
      <c r="H511" s="9">
        <f>الرصد!AD513</f>
        <v>0</v>
      </c>
      <c r="I511" s="9">
        <f>الرصد!AE513</f>
        <v>0</v>
      </c>
      <c r="J511" s="9">
        <f>الرصد!AH513</f>
        <v>0</v>
      </c>
      <c r="K511" s="9">
        <f>الرصد!AK513</f>
        <v>0</v>
      </c>
      <c r="L511" s="9">
        <f>الرصد!AN513</f>
        <v>0</v>
      </c>
      <c r="M511" s="9">
        <f>الرصد!AQ513</f>
        <v>0</v>
      </c>
      <c r="N511" s="9">
        <f>الرصد!AR513</f>
        <v>0</v>
      </c>
      <c r="O511" s="9">
        <f>الرصد!AS513</f>
        <v>0</v>
      </c>
      <c r="P511" s="9">
        <f>الرصد!AT513</f>
        <v>0</v>
      </c>
      <c r="Q511" s="5" t="str">
        <f>IFERROR(IF($O511=0,"",INDEX($A$5:$P$5,SMALL(IF(--($A511:$P511&lt;$A$6:$P$6),COLUMN($A$5:$P$5),IF($A511:$P511="غ",COLUMN($A$5:$P$5))),COLUMNS($A$7:A511)))),"")</f>
        <v/>
      </c>
      <c r="R511" s="5" t="str">
        <f>IFERROR(IF($O511=0,"",INDEX($A$5:$P$5,SMALL(IF(--($A511:$P511&lt;$A$6:$P$6),COLUMN($A$5:$P$5),IF($A511:$P511="غ",COLUMN($A$5:$P$5))),COLUMNS($A$7:B511)))),"")</f>
        <v/>
      </c>
      <c r="S511" s="5" t="str">
        <f>IFERROR(IF($O511=0,"",INDEX($A$5:$P$5,SMALL(IF(--($A511:$P511&lt;$A$6:$P$6),COLUMN($A$5:$P$5),IF($A511:$P511="غ",COLUMN($A$5:$P$5))),COLUMNS($A$7:C511)))),"")</f>
        <v/>
      </c>
      <c r="T511" s="5" t="str">
        <f>IFERROR(IF($O511=0,"",INDEX($A$5:$P$5,SMALL(IF(--($A511:$P511&lt;$A$6:$P$6),COLUMN($A$5:$P$5),IF($A511:$P511="غ",COLUMN($A$5:$P$5))),COLUMNS($A$7:D511)))),"")</f>
        <v/>
      </c>
      <c r="U511" s="5" t="str">
        <f>IFERROR(IF($O511=0,"",INDEX($A$5:$P$5,SMALL(IF(--($A511:$P511&lt;$A$6:$P$6),COLUMN($A$5:$P$5),IF($A511:$P511="غ",COLUMN($A$5:$P$5))),COLUMNS($A$7:E511)))),"")</f>
        <v/>
      </c>
      <c r="V511" s="5" t="str">
        <f>IFERROR(IF($O511=0,"",INDEX($A$5:$P$5,SMALL(IF(--($A511:$P511&lt;$A$6:$P$6),COLUMN($A$5:$P$5),IF($A511:$P511="غ",COLUMN($A$5:$P$5))),COLUMNS($A$7:F511)))),"")</f>
        <v/>
      </c>
      <c r="W511" s="5" t="str">
        <f>IFERROR(IF($O511=0,"",INDEX($A$5:$P$5,SMALL(IF(--($A511:$P511&lt;$A$6:$P$6),COLUMN($A$5:$P$5),IF($A511:$P511="غ",COLUMN($A$5:$P$5))),COLUMNS($A$7:G511)))),"")</f>
        <v/>
      </c>
      <c r="X511" s="5" t="str">
        <f>IFERROR(IF($O511=0,"",INDEX($A$5:$P$5,SMALL(IF(--($A511:$P511&lt;$A$6:$P$6),COLUMN($A$5:$P$5),IF($A511:$P511="غ",COLUMN($A$5:$P$5))),COLUMNS($A$7:H511)))),"")</f>
        <v/>
      </c>
      <c r="Y511" s="5" t="str">
        <f>IFERROR(IF($O511=0,"",INDEX($A$5:$P$5,SMALL(IF(--($A511:$P511&lt;$A$6:$P$6),COLUMN($A$5:$P$5),IF($A511:$P511="غ",COLUMN($A$5:$P$5))),COLUMNS($A$7:I511)))),"")</f>
        <v/>
      </c>
      <c r="Z511" s="5" t="str">
        <f>IFERROR(IF($O511=0,"",INDEX($A$5:$P$5,SMALL(IF(--($A511:$P511&lt;$A$6:$P$6),COLUMN($A$5:$P$5),IF($A511:$P511="غ",COLUMN($A$5:$P$5))),COLUMNS($A$7:J511)))),"")</f>
        <v/>
      </c>
      <c r="AA511" s="5" t="str">
        <f>IFERROR(IF($O511=0,"",INDEX($A$5:$P$5,SMALL(IF(--($A511:$P511&lt;$A$6:$P$6),COLUMN($A$5:$P$5),IF($A511:$P511="غ",COLUMN($A$5:$P$5))),COLUMNS($A$7:K511)))),"")</f>
        <v/>
      </c>
      <c r="AB511" s="5" t="str">
        <f>IFERROR(IF($O511=0,"",INDEX($A$5:$P$5,SMALL(IF(--($A511:$P511&lt;$A$6:$P$6),COLUMN($A$5:$P$5),IF($A511:$P511="غ",COLUMN($A$5:$P$5))),COLUMNS($A$7:L511)))),"")</f>
        <v/>
      </c>
      <c r="AC511" s="5" t="str">
        <f>IFERROR(IF($O511=0,"",INDEX($A$5:$P$5,SMALL(IF(--($A511:$P511&lt;$A$6:$P$6),COLUMN($A$5:$P$5),IF($A511:$P511="غ",COLUMN($A$5:$P$5))),COLUMNS($A$7:M511)))),"")</f>
        <v/>
      </c>
      <c r="AD511" s="5" t="str">
        <f>IFERROR(IF($O511=0,"",INDEX($A$5:$P$5,SMALL(IF(--($A511:$P511&lt;$A$6:$P$6),COLUMN($A$5:$P$5),IF($A511:$P511="غ",COLUMN($A$5:$P$5))),COLUMNS($A$7:N511)))),"")</f>
        <v/>
      </c>
      <c r="AE511" s="5" t="str">
        <f>IFERROR(IF($O511=0,"",INDEX($A$5:$P$5,SMALL(IF(--($A511:$P511&lt;$A$6:$P$6),COLUMN($A$5:$P$5),IF($A511:$P511="غ",COLUMN($A$5:$P$5))),COLUMNS($A$7:O511)))),"")</f>
        <v/>
      </c>
      <c r="AF511" s="5" t="str">
        <f>IFERROR(IF($O511=0,"",INDEX($A$5:$P$5,SMALL(IF(--($A511:$P511&lt;$A$6:$P$6),COLUMN($A$5:$P$5),IF($A511:$P511="غ",COLUMN($A$5:$P$5))),COLUMNS($A$7:P511)))),"")</f>
        <v/>
      </c>
    </row>
    <row r="512" spans="1:32">
      <c r="A512" s="9">
        <f>الرصد!O514</f>
        <v>0</v>
      </c>
      <c r="B512" s="9">
        <f>الرصد!P514</f>
        <v>0</v>
      </c>
      <c r="C512" s="9">
        <f>الرصد!Q514</f>
        <v>0</v>
      </c>
      <c r="D512" s="9">
        <f>الرصد!T514</f>
        <v>0</v>
      </c>
      <c r="E512" s="9">
        <f>الرصد!W514</f>
        <v>0</v>
      </c>
      <c r="F512" s="9">
        <f>الرصد!Z514</f>
        <v>0</v>
      </c>
      <c r="G512" s="9">
        <f>الرصد!AC514</f>
        <v>0</v>
      </c>
      <c r="H512" s="9">
        <f>الرصد!AD514</f>
        <v>0</v>
      </c>
      <c r="I512" s="9">
        <f>الرصد!AE514</f>
        <v>0</v>
      </c>
      <c r="J512" s="9">
        <f>الرصد!AH514</f>
        <v>0</v>
      </c>
      <c r="K512" s="9">
        <f>الرصد!AK514</f>
        <v>0</v>
      </c>
      <c r="L512" s="9">
        <f>الرصد!AN514</f>
        <v>0</v>
      </c>
      <c r="M512" s="9">
        <f>الرصد!AQ514</f>
        <v>0</v>
      </c>
      <c r="N512" s="9">
        <f>الرصد!AR514</f>
        <v>0</v>
      </c>
      <c r="O512" s="9">
        <f>الرصد!AS514</f>
        <v>0</v>
      </c>
      <c r="P512" s="9">
        <f>الرصد!AT514</f>
        <v>0</v>
      </c>
      <c r="Q512" s="5" t="str">
        <f>IFERROR(IF($O512=0,"",INDEX($A$5:$P$5,SMALL(IF(--($A512:$P512&lt;$A$6:$P$6),COLUMN($A$5:$P$5),IF($A512:$P512="غ",COLUMN($A$5:$P$5))),COLUMNS($A$7:A512)))),"")</f>
        <v/>
      </c>
      <c r="R512" s="5" t="str">
        <f>IFERROR(IF($O512=0,"",INDEX($A$5:$P$5,SMALL(IF(--($A512:$P512&lt;$A$6:$P$6),COLUMN($A$5:$P$5),IF($A512:$P512="غ",COLUMN($A$5:$P$5))),COLUMNS($A$7:B512)))),"")</f>
        <v/>
      </c>
      <c r="S512" s="5" t="str">
        <f>IFERROR(IF($O512=0,"",INDEX($A$5:$P$5,SMALL(IF(--($A512:$P512&lt;$A$6:$P$6),COLUMN($A$5:$P$5),IF($A512:$P512="غ",COLUMN($A$5:$P$5))),COLUMNS($A$7:C512)))),"")</f>
        <v/>
      </c>
      <c r="T512" s="5" t="str">
        <f>IFERROR(IF($O512=0,"",INDEX($A$5:$P$5,SMALL(IF(--($A512:$P512&lt;$A$6:$P$6),COLUMN($A$5:$P$5),IF($A512:$P512="غ",COLUMN($A$5:$P$5))),COLUMNS($A$7:D512)))),"")</f>
        <v/>
      </c>
      <c r="U512" s="5" t="str">
        <f>IFERROR(IF($O512=0,"",INDEX($A$5:$P$5,SMALL(IF(--($A512:$P512&lt;$A$6:$P$6),COLUMN($A$5:$P$5),IF($A512:$P512="غ",COLUMN($A$5:$P$5))),COLUMNS($A$7:E512)))),"")</f>
        <v/>
      </c>
      <c r="V512" s="5" t="str">
        <f>IFERROR(IF($O512=0,"",INDEX($A$5:$P$5,SMALL(IF(--($A512:$P512&lt;$A$6:$P$6),COLUMN($A$5:$P$5),IF($A512:$P512="غ",COLUMN($A$5:$P$5))),COLUMNS($A$7:F512)))),"")</f>
        <v/>
      </c>
      <c r="W512" s="5" t="str">
        <f>IFERROR(IF($O512=0,"",INDEX($A$5:$P$5,SMALL(IF(--($A512:$P512&lt;$A$6:$P$6),COLUMN($A$5:$P$5),IF($A512:$P512="غ",COLUMN($A$5:$P$5))),COLUMNS($A$7:G512)))),"")</f>
        <v/>
      </c>
      <c r="X512" s="5" t="str">
        <f>IFERROR(IF($O512=0,"",INDEX($A$5:$P$5,SMALL(IF(--($A512:$P512&lt;$A$6:$P$6),COLUMN($A$5:$P$5),IF($A512:$P512="غ",COLUMN($A$5:$P$5))),COLUMNS($A$7:H512)))),"")</f>
        <v/>
      </c>
      <c r="Y512" s="5" t="str">
        <f>IFERROR(IF($O512=0,"",INDEX($A$5:$P$5,SMALL(IF(--($A512:$P512&lt;$A$6:$P$6),COLUMN($A$5:$P$5),IF($A512:$P512="غ",COLUMN($A$5:$P$5))),COLUMNS($A$7:I512)))),"")</f>
        <v/>
      </c>
      <c r="Z512" s="5" t="str">
        <f>IFERROR(IF($O512=0,"",INDEX($A$5:$P$5,SMALL(IF(--($A512:$P512&lt;$A$6:$P$6),COLUMN($A$5:$P$5),IF($A512:$P512="غ",COLUMN($A$5:$P$5))),COLUMNS($A$7:J512)))),"")</f>
        <v/>
      </c>
      <c r="AA512" s="5" t="str">
        <f>IFERROR(IF($O512=0,"",INDEX($A$5:$P$5,SMALL(IF(--($A512:$P512&lt;$A$6:$P$6),COLUMN($A$5:$P$5),IF($A512:$P512="غ",COLUMN($A$5:$P$5))),COLUMNS($A$7:K512)))),"")</f>
        <v/>
      </c>
      <c r="AB512" s="5" t="str">
        <f>IFERROR(IF($O512=0,"",INDEX($A$5:$P$5,SMALL(IF(--($A512:$P512&lt;$A$6:$P$6),COLUMN($A$5:$P$5),IF($A512:$P512="غ",COLUMN($A$5:$P$5))),COLUMNS($A$7:L512)))),"")</f>
        <v/>
      </c>
      <c r="AC512" s="5" t="str">
        <f>IFERROR(IF($O512=0,"",INDEX($A$5:$P$5,SMALL(IF(--($A512:$P512&lt;$A$6:$P$6),COLUMN($A$5:$P$5),IF($A512:$P512="غ",COLUMN($A$5:$P$5))),COLUMNS($A$7:M512)))),"")</f>
        <v/>
      </c>
      <c r="AD512" s="5" t="str">
        <f>IFERROR(IF($O512=0,"",INDEX($A$5:$P$5,SMALL(IF(--($A512:$P512&lt;$A$6:$P$6),COLUMN($A$5:$P$5),IF($A512:$P512="غ",COLUMN($A$5:$P$5))),COLUMNS($A$7:N512)))),"")</f>
        <v/>
      </c>
      <c r="AE512" s="5" t="str">
        <f>IFERROR(IF($O512=0,"",INDEX($A$5:$P$5,SMALL(IF(--($A512:$P512&lt;$A$6:$P$6),COLUMN($A$5:$P$5),IF($A512:$P512="غ",COLUMN($A$5:$P$5))),COLUMNS($A$7:O512)))),"")</f>
        <v/>
      </c>
      <c r="AF512" s="5" t="str">
        <f>IFERROR(IF($O512=0,"",INDEX($A$5:$P$5,SMALL(IF(--($A512:$P512&lt;$A$6:$P$6),COLUMN($A$5:$P$5),IF($A512:$P512="غ",COLUMN($A$5:$P$5))),COLUMNS($A$7:P512)))),"")</f>
        <v/>
      </c>
    </row>
    <row r="513" spans="1:32">
      <c r="A513" s="9">
        <f>الرصد!O515</f>
        <v>0</v>
      </c>
      <c r="B513" s="9">
        <f>الرصد!P515</f>
        <v>0</v>
      </c>
      <c r="C513" s="9">
        <f>الرصد!Q515</f>
        <v>0</v>
      </c>
      <c r="D513" s="9">
        <f>الرصد!T515</f>
        <v>0</v>
      </c>
      <c r="E513" s="9">
        <f>الرصد!W515</f>
        <v>0</v>
      </c>
      <c r="F513" s="9">
        <f>الرصد!Z515</f>
        <v>0</v>
      </c>
      <c r="G513" s="9">
        <f>الرصد!AC515</f>
        <v>0</v>
      </c>
      <c r="H513" s="9">
        <f>الرصد!AD515</f>
        <v>0</v>
      </c>
      <c r="I513" s="9">
        <f>الرصد!AE515</f>
        <v>0</v>
      </c>
      <c r="J513" s="9">
        <f>الرصد!AH515</f>
        <v>0</v>
      </c>
      <c r="K513" s="9">
        <f>الرصد!AK515</f>
        <v>0</v>
      </c>
      <c r="L513" s="9">
        <f>الرصد!AN515</f>
        <v>0</v>
      </c>
      <c r="M513" s="9">
        <f>الرصد!AQ515</f>
        <v>0</v>
      </c>
      <c r="N513" s="9">
        <f>الرصد!AR515</f>
        <v>0</v>
      </c>
      <c r="O513" s="9">
        <f>الرصد!AS515</f>
        <v>0</v>
      </c>
      <c r="P513" s="9">
        <f>الرصد!AT515</f>
        <v>0</v>
      </c>
      <c r="Q513" s="5" t="str">
        <f>IFERROR(IF($O513=0,"",INDEX($A$5:$P$5,SMALL(IF(--($A513:$P513&lt;$A$6:$P$6),COLUMN($A$5:$P$5),IF($A513:$P513="غ",COLUMN($A$5:$P$5))),COLUMNS($A$7:A513)))),"")</f>
        <v/>
      </c>
      <c r="R513" s="5" t="str">
        <f>IFERROR(IF($O513=0,"",INDEX($A$5:$P$5,SMALL(IF(--($A513:$P513&lt;$A$6:$P$6),COLUMN($A$5:$P$5),IF($A513:$P513="غ",COLUMN($A$5:$P$5))),COLUMNS($A$7:B513)))),"")</f>
        <v/>
      </c>
      <c r="S513" s="5" t="str">
        <f>IFERROR(IF($O513=0,"",INDEX($A$5:$P$5,SMALL(IF(--($A513:$P513&lt;$A$6:$P$6),COLUMN($A$5:$P$5),IF($A513:$P513="غ",COLUMN($A$5:$P$5))),COLUMNS($A$7:C513)))),"")</f>
        <v/>
      </c>
      <c r="T513" s="5" t="str">
        <f>IFERROR(IF($O513=0,"",INDEX($A$5:$P$5,SMALL(IF(--($A513:$P513&lt;$A$6:$P$6),COLUMN($A$5:$P$5),IF($A513:$P513="غ",COLUMN($A$5:$P$5))),COLUMNS($A$7:D513)))),"")</f>
        <v/>
      </c>
      <c r="U513" s="5" t="str">
        <f>IFERROR(IF($O513=0,"",INDEX($A$5:$P$5,SMALL(IF(--($A513:$P513&lt;$A$6:$P$6),COLUMN($A$5:$P$5),IF($A513:$P513="غ",COLUMN($A$5:$P$5))),COLUMNS($A$7:E513)))),"")</f>
        <v/>
      </c>
      <c r="V513" s="5" t="str">
        <f>IFERROR(IF($O513=0,"",INDEX($A$5:$P$5,SMALL(IF(--($A513:$P513&lt;$A$6:$P$6),COLUMN($A$5:$P$5),IF($A513:$P513="غ",COLUMN($A$5:$P$5))),COLUMNS($A$7:F513)))),"")</f>
        <v/>
      </c>
      <c r="W513" s="5" t="str">
        <f>IFERROR(IF($O513=0,"",INDEX($A$5:$P$5,SMALL(IF(--($A513:$P513&lt;$A$6:$P$6),COLUMN($A$5:$P$5),IF($A513:$P513="غ",COLUMN($A$5:$P$5))),COLUMNS($A$7:G513)))),"")</f>
        <v/>
      </c>
      <c r="X513" s="5" t="str">
        <f>IFERROR(IF($O513=0,"",INDEX($A$5:$P$5,SMALL(IF(--($A513:$P513&lt;$A$6:$P$6),COLUMN($A$5:$P$5),IF($A513:$P513="غ",COLUMN($A$5:$P$5))),COLUMNS($A$7:H513)))),"")</f>
        <v/>
      </c>
      <c r="Y513" s="5" t="str">
        <f>IFERROR(IF($O513=0,"",INDEX($A$5:$P$5,SMALL(IF(--($A513:$P513&lt;$A$6:$P$6),COLUMN($A$5:$P$5),IF($A513:$P513="غ",COLUMN($A$5:$P$5))),COLUMNS($A$7:I513)))),"")</f>
        <v/>
      </c>
      <c r="Z513" s="5" t="str">
        <f>IFERROR(IF($O513=0,"",INDEX($A$5:$P$5,SMALL(IF(--($A513:$P513&lt;$A$6:$P$6),COLUMN($A$5:$P$5),IF($A513:$P513="غ",COLUMN($A$5:$P$5))),COLUMNS($A$7:J513)))),"")</f>
        <v/>
      </c>
      <c r="AA513" s="5" t="str">
        <f>IFERROR(IF($O513=0,"",INDEX($A$5:$P$5,SMALL(IF(--($A513:$P513&lt;$A$6:$P$6),COLUMN($A$5:$P$5),IF($A513:$P513="غ",COLUMN($A$5:$P$5))),COLUMNS($A$7:K513)))),"")</f>
        <v/>
      </c>
      <c r="AB513" s="5" t="str">
        <f>IFERROR(IF($O513=0,"",INDEX($A$5:$P$5,SMALL(IF(--($A513:$P513&lt;$A$6:$P$6),COLUMN($A$5:$P$5),IF($A513:$P513="غ",COLUMN($A$5:$P$5))),COLUMNS($A$7:L513)))),"")</f>
        <v/>
      </c>
      <c r="AC513" s="5" t="str">
        <f>IFERROR(IF($O513=0,"",INDEX($A$5:$P$5,SMALL(IF(--($A513:$P513&lt;$A$6:$P$6),COLUMN($A$5:$P$5),IF($A513:$P513="غ",COLUMN($A$5:$P$5))),COLUMNS($A$7:M513)))),"")</f>
        <v/>
      </c>
      <c r="AD513" s="5" t="str">
        <f>IFERROR(IF($O513=0,"",INDEX($A$5:$P$5,SMALL(IF(--($A513:$P513&lt;$A$6:$P$6),COLUMN($A$5:$P$5),IF($A513:$P513="غ",COLUMN($A$5:$P$5))),COLUMNS($A$7:N513)))),"")</f>
        <v/>
      </c>
      <c r="AE513" s="5" t="str">
        <f>IFERROR(IF($O513=0,"",INDEX($A$5:$P$5,SMALL(IF(--($A513:$P513&lt;$A$6:$P$6),COLUMN($A$5:$P$5),IF($A513:$P513="غ",COLUMN($A$5:$P$5))),COLUMNS($A$7:O513)))),"")</f>
        <v/>
      </c>
      <c r="AF513" s="5" t="str">
        <f>IFERROR(IF($O513=0,"",INDEX($A$5:$P$5,SMALL(IF(--($A513:$P513&lt;$A$6:$P$6),COLUMN($A$5:$P$5),IF($A513:$P513="غ",COLUMN($A$5:$P$5))),COLUMNS($A$7:P513)))),"")</f>
        <v/>
      </c>
    </row>
    <row r="514" spans="1:32">
      <c r="A514" s="9">
        <f>الرصد!O516</f>
        <v>0</v>
      </c>
      <c r="B514" s="9">
        <f>الرصد!P516</f>
        <v>0</v>
      </c>
      <c r="C514" s="9">
        <f>الرصد!Q516</f>
        <v>0</v>
      </c>
      <c r="D514" s="9">
        <f>الرصد!T516</f>
        <v>0</v>
      </c>
      <c r="E514" s="9">
        <f>الرصد!W516</f>
        <v>0</v>
      </c>
      <c r="F514" s="9">
        <f>الرصد!Z516</f>
        <v>0</v>
      </c>
      <c r="G514" s="9">
        <f>الرصد!AC516</f>
        <v>0</v>
      </c>
      <c r="H514" s="9">
        <f>الرصد!AD516</f>
        <v>0</v>
      </c>
      <c r="I514" s="9">
        <f>الرصد!AE516</f>
        <v>0</v>
      </c>
      <c r="J514" s="9">
        <f>الرصد!AH516</f>
        <v>0</v>
      </c>
      <c r="K514" s="9">
        <f>الرصد!AK516</f>
        <v>0</v>
      </c>
      <c r="L514" s="9">
        <f>الرصد!AN516</f>
        <v>0</v>
      </c>
      <c r="M514" s="9">
        <f>الرصد!AQ516</f>
        <v>0</v>
      </c>
      <c r="N514" s="9">
        <f>الرصد!AR516</f>
        <v>0</v>
      </c>
      <c r="O514" s="9">
        <f>الرصد!AS516</f>
        <v>0</v>
      </c>
      <c r="P514" s="9">
        <f>الرصد!AT516</f>
        <v>0</v>
      </c>
      <c r="Q514" s="5" t="str">
        <f>IFERROR(IF($O514=0,"",INDEX($A$5:$P$5,SMALL(IF(--($A514:$P514&lt;$A$6:$P$6),COLUMN($A$5:$P$5),IF($A514:$P514="غ",COLUMN($A$5:$P$5))),COLUMNS($A$7:A514)))),"")</f>
        <v/>
      </c>
      <c r="R514" s="5" t="str">
        <f>IFERROR(IF($O514=0,"",INDEX($A$5:$P$5,SMALL(IF(--($A514:$P514&lt;$A$6:$P$6),COLUMN($A$5:$P$5),IF($A514:$P514="غ",COLUMN($A$5:$P$5))),COLUMNS($A$7:B514)))),"")</f>
        <v/>
      </c>
      <c r="S514" s="5" t="str">
        <f>IFERROR(IF($O514=0,"",INDEX($A$5:$P$5,SMALL(IF(--($A514:$P514&lt;$A$6:$P$6),COLUMN($A$5:$P$5),IF($A514:$P514="غ",COLUMN($A$5:$P$5))),COLUMNS($A$7:C514)))),"")</f>
        <v/>
      </c>
      <c r="T514" s="5" t="str">
        <f>IFERROR(IF($O514=0,"",INDEX($A$5:$P$5,SMALL(IF(--($A514:$P514&lt;$A$6:$P$6),COLUMN($A$5:$P$5),IF($A514:$P514="غ",COLUMN($A$5:$P$5))),COLUMNS($A$7:D514)))),"")</f>
        <v/>
      </c>
      <c r="U514" s="5" t="str">
        <f>IFERROR(IF($O514=0,"",INDEX($A$5:$P$5,SMALL(IF(--($A514:$P514&lt;$A$6:$P$6),COLUMN($A$5:$P$5),IF($A514:$P514="غ",COLUMN($A$5:$P$5))),COLUMNS($A$7:E514)))),"")</f>
        <v/>
      </c>
      <c r="V514" s="5" t="str">
        <f>IFERROR(IF($O514=0,"",INDEX($A$5:$P$5,SMALL(IF(--($A514:$P514&lt;$A$6:$P$6),COLUMN($A$5:$P$5),IF($A514:$P514="غ",COLUMN($A$5:$P$5))),COLUMNS($A$7:F514)))),"")</f>
        <v/>
      </c>
      <c r="W514" s="5" t="str">
        <f>IFERROR(IF($O514=0,"",INDEX($A$5:$P$5,SMALL(IF(--($A514:$P514&lt;$A$6:$P$6),COLUMN($A$5:$P$5),IF($A514:$P514="غ",COLUMN($A$5:$P$5))),COLUMNS($A$7:G514)))),"")</f>
        <v/>
      </c>
      <c r="X514" s="5" t="str">
        <f>IFERROR(IF($O514=0,"",INDEX($A$5:$P$5,SMALL(IF(--($A514:$P514&lt;$A$6:$P$6),COLUMN($A$5:$P$5),IF($A514:$P514="غ",COLUMN($A$5:$P$5))),COLUMNS($A$7:H514)))),"")</f>
        <v/>
      </c>
      <c r="Y514" s="5" t="str">
        <f>IFERROR(IF($O514=0,"",INDEX($A$5:$P$5,SMALL(IF(--($A514:$P514&lt;$A$6:$P$6),COLUMN($A$5:$P$5),IF($A514:$P514="غ",COLUMN($A$5:$P$5))),COLUMNS($A$7:I514)))),"")</f>
        <v/>
      </c>
      <c r="Z514" s="5" t="str">
        <f>IFERROR(IF($O514=0,"",INDEX($A$5:$P$5,SMALL(IF(--($A514:$P514&lt;$A$6:$P$6),COLUMN($A$5:$P$5),IF($A514:$P514="غ",COLUMN($A$5:$P$5))),COLUMNS($A$7:J514)))),"")</f>
        <v/>
      </c>
      <c r="AA514" s="5" t="str">
        <f>IFERROR(IF($O514=0,"",INDEX($A$5:$P$5,SMALL(IF(--($A514:$P514&lt;$A$6:$P$6),COLUMN($A$5:$P$5),IF($A514:$P514="غ",COLUMN($A$5:$P$5))),COLUMNS($A$7:K514)))),"")</f>
        <v/>
      </c>
      <c r="AB514" s="5" t="str">
        <f>IFERROR(IF($O514=0,"",INDEX($A$5:$P$5,SMALL(IF(--($A514:$P514&lt;$A$6:$P$6),COLUMN($A$5:$P$5),IF($A514:$P514="غ",COLUMN($A$5:$P$5))),COLUMNS($A$7:L514)))),"")</f>
        <v/>
      </c>
      <c r="AC514" s="5" t="str">
        <f>IFERROR(IF($O514=0,"",INDEX($A$5:$P$5,SMALL(IF(--($A514:$P514&lt;$A$6:$P$6),COLUMN($A$5:$P$5),IF($A514:$P514="غ",COLUMN($A$5:$P$5))),COLUMNS($A$7:M514)))),"")</f>
        <v/>
      </c>
      <c r="AD514" s="5" t="str">
        <f>IFERROR(IF($O514=0,"",INDEX($A$5:$P$5,SMALL(IF(--($A514:$P514&lt;$A$6:$P$6),COLUMN($A$5:$P$5),IF($A514:$P514="غ",COLUMN($A$5:$P$5))),COLUMNS($A$7:N514)))),"")</f>
        <v/>
      </c>
      <c r="AE514" s="5" t="str">
        <f>IFERROR(IF($O514=0,"",INDEX($A$5:$P$5,SMALL(IF(--($A514:$P514&lt;$A$6:$P$6),COLUMN($A$5:$P$5),IF($A514:$P514="غ",COLUMN($A$5:$P$5))),COLUMNS($A$7:O514)))),"")</f>
        <v/>
      </c>
      <c r="AF514" s="5" t="str">
        <f>IFERROR(IF($O514=0,"",INDEX($A$5:$P$5,SMALL(IF(--($A514:$P514&lt;$A$6:$P$6),COLUMN($A$5:$P$5),IF($A514:$P514="غ",COLUMN($A$5:$P$5))),COLUMNS($A$7:P514)))),"")</f>
        <v/>
      </c>
    </row>
    <row r="515" spans="1:32">
      <c r="A515" s="9">
        <f>الرصد!O517</f>
        <v>0</v>
      </c>
      <c r="B515" s="9">
        <f>الرصد!P517</f>
        <v>0</v>
      </c>
      <c r="C515" s="9">
        <f>الرصد!Q517</f>
        <v>0</v>
      </c>
      <c r="D515" s="9">
        <f>الرصد!T517</f>
        <v>0</v>
      </c>
      <c r="E515" s="9">
        <f>الرصد!W517</f>
        <v>0</v>
      </c>
      <c r="F515" s="9">
        <f>الرصد!Z517</f>
        <v>0</v>
      </c>
      <c r="G515" s="9">
        <f>الرصد!AC517</f>
        <v>0</v>
      </c>
      <c r="H515" s="9">
        <f>الرصد!AD517</f>
        <v>0</v>
      </c>
      <c r="I515" s="9">
        <f>الرصد!AE517</f>
        <v>0</v>
      </c>
      <c r="J515" s="9">
        <f>الرصد!AH517</f>
        <v>0</v>
      </c>
      <c r="K515" s="9">
        <f>الرصد!AK517</f>
        <v>0</v>
      </c>
      <c r="L515" s="9">
        <f>الرصد!AN517</f>
        <v>0</v>
      </c>
      <c r="M515" s="9">
        <f>الرصد!AQ517</f>
        <v>0</v>
      </c>
      <c r="N515" s="9">
        <f>الرصد!AR517</f>
        <v>0</v>
      </c>
      <c r="O515" s="9">
        <f>الرصد!AS517</f>
        <v>0</v>
      </c>
      <c r="P515" s="9">
        <f>الرصد!AT517</f>
        <v>0</v>
      </c>
      <c r="Q515" s="5" t="str">
        <f>IFERROR(IF($O515=0,"",INDEX($A$5:$P$5,SMALL(IF(--($A515:$P515&lt;$A$6:$P$6),COLUMN($A$5:$P$5),IF($A515:$P515="غ",COLUMN($A$5:$P$5))),COLUMNS($A$7:A515)))),"")</f>
        <v/>
      </c>
      <c r="R515" s="5" t="str">
        <f>IFERROR(IF($O515=0,"",INDEX($A$5:$P$5,SMALL(IF(--($A515:$P515&lt;$A$6:$P$6),COLUMN($A$5:$P$5),IF($A515:$P515="غ",COLUMN($A$5:$P$5))),COLUMNS($A$7:B515)))),"")</f>
        <v/>
      </c>
      <c r="S515" s="5" t="str">
        <f>IFERROR(IF($O515=0,"",INDEX($A$5:$P$5,SMALL(IF(--($A515:$P515&lt;$A$6:$P$6),COLUMN($A$5:$P$5),IF($A515:$P515="غ",COLUMN($A$5:$P$5))),COLUMNS($A$7:C515)))),"")</f>
        <v/>
      </c>
      <c r="T515" s="5" t="str">
        <f>IFERROR(IF($O515=0,"",INDEX($A$5:$P$5,SMALL(IF(--($A515:$P515&lt;$A$6:$P$6),COLUMN($A$5:$P$5),IF($A515:$P515="غ",COLUMN($A$5:$P$5))),COLUMNS($A$7:D515)))),"")</f>
        <v/>
      </c>
      <c r="U515" s="5" t="str">
        <f>IFERROR(IF($O515=0,"",INDEX($A$5:$P$5,SMALL(IF(--($A515:$P515&lt;$A$6:$P$6),COLUMN($A$5:$P$5),IF($A515:$P515="غ",COLUMN($A$5:$P$5))),COLUMNS($A$7:E515)))),"")</f>
        <v/>
      </c>
      <c r="V515" s="5" t="str">
        <f>IFERROR(IF($O515=0,"",INDEX($A$5:$P$5,SMALL(IF(--($A515:$P515&lt;$A$6:$P$6),COLUMN($A$5:$P$5),IF($A515:$P515="غ",COLUMN($A$5:$P$5))),COLUMNS($A$7:F515)))),"")</f>
        <v/>
      </c>
      <c r="W515" s="5" t="str">
        <f>IFERROR(IF($O515=0,"",INDEX($A$5:$P$5,SMALL(IF(--($A515:$P515&lt;$A$6:$P$6),COLUMN($A$5:$P$5),IF($A515:$P515="غ",COLUMN($A$5:$P$5))),COLUMNS($A$7:G515)))),"")</f>
        <v/>
      </c>
      <c r="X515" s="5" t="str">
        <f>IFERROR(IF($O515=0,"",INDEX($A$5:$P$5,SMALL(IF(--($A515:$P515&lt;$A$6:$P$6),COLUMN($A$5:$P$5),IF($A515:$P515="غ",COLUMN($A$5:$P$5))),COLUMNS($A$7:H515)))),"")</f>
        <v/>
      </c>
      <c r="Y515" s="5" t="str">
        <f>IFERROR(IF($O515=0,"",INDEX($A$5:$P$5,SMALL(IF(--($A515:$P515&lt;$A$6:$P$6),COLUMN($A$5:$P$5),IF($A515:$P515="غ",COLUMN($A$5:$P$5))),COLUMNS($A$7:I515)))),"")</f>
        <v/>
      </c>
      <c r="Z515" s="5" t="str">
        <f>IFERROR(IF($O515=0,"",INDEX($A$5:$P$5,SMALL(IF(--($A515:$P515&lt;$A$6:$P$6),COLUMN($A$5:$P$5),IF($A515:$P515="غ",COLUMN($A$5:$P$5))),COLUMNS($A$7:J515)))),"")</f>
        <v/>
      </c>
      <c r="AA515" s="5" t="str">
        <f>IFERROR(IF($O515=0,"",INDEX($A$5:$P$5,SMALL(IF(--($A515:$P515&lt;$A$6:$P$6),COLUMN($A$5:$P$5),IF($A515:$P515="غ",COLUMN($A$5:$P$5))),COLUMNS($A$7:K515)))),"")</f>
        <v/>
      </c>
      <c r="AB515" s="5" t="str">
        <f>IFERROR(IF($O515=0,"",INDEX($A$5:$P$5,SMALL(IF(--($A515:$P515&lt;$A$6:$P$6),COLUMN($A$5:$P$5),IF($A515:$P515="غ",COLUMN($A$5:$P$5))),COLUMNS($A$7:L515)))),"")</f>
        <v/>
      </c>
      <c r="AC515" s="5" t="str">
        <f>IFERROR(IF($O515=0,"",INDEX($A$5:$P$5,SMALL(IF(--($A515:$P515&lt;$A$6:$P$6),COLUMN($A$5:$P$5),IF($A515:$P515="غ",COLUMN($A$5:$P$5))),COLUMNS($A$7:M515)))),"")</f>
        <v/>
      </c>
      <c r="AD515" s="5" t="str">
        <f>IFERROR(IF($O515=0,"",INDEX($A$5:$P$5,SMALL(IF(--($A515:$P515&lt;$A$6:$P$6),COLUMN($A$5:$P$5),IF($A515:$P515="غ",COLUMN($A$5:$P$5))),COLUMNS($A$7:N515)))),"")</f>
        <v/>
      </c>
      <c r="AE515" s="5" t="str">
        <f>IFERROR(IF($O515=0,"",INDEX($A$5:$P$5,SMALL(IF(--($A515:$P515&lt;$A$6:$P$6),COLUMN($A$5:$P$5),IF($A515:$P515="غ",COLUMN($A$5:$P$5))),COLUMNS($A$7:O515)))),"")</f>
        <v/>
      </c>
      <c r="AF515" s="5" t="str">
        <f>IFERROR(IF($O515=0,"",INDEX($A$5:$P$5,SMALL(IF(--($A515:$P515&lt;$A$6:$P$6),COLUMN($A$5:$P$5),IF($A515:$P515="غ",COLUMN($A$5:$P$5))),COLUMNS($A$7:P515)))),"")</f>
        <v/>
      </c>
    </row>
    <row r="516" spans="1:32">
      <c r="A516" s="9">
        <f>الرصد!O518</f>
        <v>0</v>
      </c>
      <c r="B516" s="9">
        <f>الرصد!P518</f>
        <v>0</v>
      </c>
      <c r="C516" s="9">
        <f>الرصد!Q518</f>
        <v>0</v>
      </c>
      <c r="D516" s="9">
        <f>الرصد!T518</f>
        <v>0</v>
      </c>
      <c r="E516" s="9">
        <f>الرصد!W518</f>
        <v>0</v>
      </c>
      <c r="F516" s="9">
        <f>الرصد!Z518</f>
        <v>0</v>
      </c>
      <c r="G516" s="9">
        <f>الرصد!AC518</f>
        <v>0</v>
      </c>
      <c r="H516" s="9">
        <f>الرصد!AD518</f>
        <v>0</v>
      </c>
      <c r="I516" s="9">
        <f>الرصد!AE518</f>
        <v>0</v>
      </c>
      <c r="J516" s="9">
        <f>الرصد!AH518</f>
        <v>0</v>
      </c>
      <c r="K516" s="9">
        <f>الرصد!AK518</f>
        <v>0</v>
      </c>
      <c r="L516" s="9">
        <f>الرصد!AN518</f>
        <v>0</v>
      </c>
      <c r="M516" s="9">
        <f>الرصد!AQ518</f>
        <v>0</v>
      </c>
      <c r="N516" s="9">
        <f>الرصد!AR518</f>
        <v>0</v>
      </c>
      <c r="O516" s="9">
        <f>الرصد!AS518</f>
        <v>0</v>
      </c>
      <c r="P516" s="9">
        <f>الرصد!AT518</f>
        <v>0</v>
      </c>
      <c r="Q516" s="5" t="str">
        <f>IFERROR(IF($O516=0,"",INDEX($A$5:$P$5,SMALL(IF(--($A516:$P516&lt;$A$6:$P$6),COLUMN($A$5:$P$5),IF($A516:$P516="غ",COLUMN($A$5:$P$5))),COLUMNS($A$7:A516)))),"")</f>
        <v/>
      </c>
      <c r="R516" s="5" t="str">
        <f>IFERROR(IF($O516=0,"",INDEX($A$5:$P$5,SMALL(IF(--($A516:$P516&lt;$A$6:$P$6),COLUMN($A$5:$P$5),IF($A516:$P516="غ",COLUMN($A$5:$P$5))),COLUMNS($A$7:B516)))),"")</f>
        <v/>
      </c>
      <c r="S516" s="5" t="str">
        <f>IFERROR(IF($O516=0,"",INDEX($A$5:$P$5,SMALL(IF(--($A516:$P516&lt;$A$6:$P$6),COLUMN($A$5:$P$5),IF($A516:$P516="غ",COLUMN($A$5:$P$5))),COLUMNS($A$7:C516)))),"")</f>
        <v/>
      </c>
      <c r="T516" s="5" t="str">
        <f>IFERROR(IF($O516=0,"",INDEX($A$5:$P$5,SMALL(IF(--($A516:$P516&lt;$A$6:$P$6),COLUMN($A$5:$P$5),IF($A516:$P516="غ",COLUMN($A$5:$P$5))),COLUMNS($A$7:D516)))),"")</f>
        <v/>
      </c>
      <c r="U516" s="5" t="str">
        <f>IFERROR(IF($O516=0,"",INDEX($A$5:$P$5,SMALL(IF(--($A516:$P516&lt;$A$6:$P$6),COLUMN($A$5:$P$5),IF($A516:$P516="غ",COLUMN($A$5:$P$5))),COLUMNS($A$7:E516)))),"")</f>
        <v/>
      </c>
      <c r="V516" s="5" t="str">
        <f>IFERROR(IF($O516=0,"",INDEX($A$5:$P$5,SMALL(IF(--($A516:$P516&lt;$A$6:$P$6),COLUMN($A$5:$P$5),IF($A516:$P516="غ",COLUMN($A$5:$P$5))),COLUMNS($A$7:F516)))),"")</f>
        <v/>
      </c>
      <c r="W516" s="5" t="str">
        <f>IFERROR(IF($O516=0,"",INDEX($A$5:$P$5,SMALL(IF(--($A516:$P516&lt;$A$6:$P$6),COLUMN($A$5:$P$5),IF($A516:$P516="غ",COLUMN($A$5:$P$5))),COLUMNS($A$7:G516)))),"")</f>
        <v/>
      </c>
      <c r="X516" s="5" t="str">
        <f>IFERROR(IF($O516=0,"",INDEX($A$5:$P$5,SMALL(IF(--($A516:$P516&lt;$A$6:$P$6),COLUMN($A$5:$P$5),IF($A516:$P516="غ",COLUMN($A$5:$P$5))),COLUMNS($A$7:H516)))),"")</f>
        <v/>
      </c>
      <c r="Y516" s="5" t="str">
        <f>IFERROR(IF($O516=0,"",INDEX($A$5:$P$5,SMALL(IF(--($A516:$P516&lt;$A$6:$P$6),COLUMN($A$5:$P$5),IF($A516:$P516="غ",COLUMN($A$5:$P$5))),COLUMNS($A$7:I516)))),"")</f>
        <v/>
      </c>
      <c r="Z516" s="5" t="str">
        <f>IFERROR(IF($O516=0,"",INDEX($A$5:$P$5,SMALL(IF(--($A516:$P516&lt;$A$6:$P$6),COLUMN($A$5:$P$5),IF($A516:$P516="غ",COLUMN($A$5:$P$5))),COLUMNS($A$7:J516)))),"")</f>
        <v/>
      </c>
      <c r="AA516" s="5" t="str">
        <f>IFERROR(IF($O516=0,"",INDEX($A$5:$P$5,SMALL(IF(--($A516:$P516&lt;$A$6:$P$6),COLUMN($A$5:$P$5),IF($A516:$P516="غ",COLUMN($A$5:$P$5))),COLUMNS($A$7:K516)))),"")</f>
        <v/>
      </c>
      <c r="AB516" s="5" t="str">
        <f>IFERROR(IF($O516=0,"",INDEX($A$5:$P$5,SMALL(IF(--($A516:$P516&lt;$A$6:$P$6),COLUMN($A$5:$P$5),IF($A516:$P516="غ",COLUMN($A$5:$P$5))),COLUMNS($A$7:L516)))),"")</f>
        <v/>
      </c>
      <c r="AC516" s="5" t="str">
        <f>IFERROR(IF($O516=0,"",INDEX($A$5:$P$5,SMALL(IF(--($A516:$P516&lt;$A$6:$P$6),COLUMN($A$5:$P$5),IF($A516:$P516="غ",COLUMN($A$5:$P$5))),COLUMNS($A$7:M516)))),"")</f>
        <v/>
      </c>
      <c r="AD516" s="5" t="str">
        <f>IFERROR(IF($O516=0,"",INDEX($A$5:$P$5,SMALL(IF(--($A516:$P516&lt;$A$6:$P$6),COLUMN($A$5:$P$5),IF($A516:$P516="غ",COLUMN($A$5:$P$5))),COLUMNS($A$7:N516)))),"")</f>
        <v/>
      </c>
      <c r="AE516" s="5" t="str">
        <f>IFERROR(IF($O516=0,"",INDEX($A$5:$P$5,SMALL(IF(--($A516:$P516&lt;$A$6:$P$6),COLUMN($A$5:$P$5),IF($A516:$P516="غ",COLUMN($A$5:$P$5))),COLUMNS($A$7:O516)))),"")</f>
        <v/>
      </c>
      <c r="AF516" s="5" t="str">
        <f>IFERROR(IF($O516=0,"",INDEX($A$5:$P$5,SMALL(IF(--($A516:$P516&lt;$A$6:$P$6),COLUMN($A$5:$P$5),IF($A516:$P516="غ",COLUMN($A$5:$P$5))),COLUMNS($A$7:P516)))),"")</f>
        <v/>
      </c>
    </row>
    <row r="517" spans="1:32">
      <c r="A517" s="9">
        <f>الرصد!O519</f>
        <v>0</v>
      </c>
      <c r="B517" s="9">
        <f>الرصد!P519</f>
        <v>0</v>
      </c>
      <c r="C517" s="9">
        <f>الرصد!Q519</f>
        <v>0</v>
      </c>
      <c r="D517" s="9">
        <f>الرصد!T519</f>
        <v>0</v>
      </c>
      <c r="E517" s="9">
        <f>الرصد!W519</f>
        <v>0</v>
      </c>
      <c r="F517" s="9">
        <f>الرصد!Z519</f>
        <v>0</v>
      </c>
      <c r="G517" s="9">
        <f>الرصد!AC519</f>
        <v>0</v>
      </c>
      <c r="H517" s="9">
        <f>الرصد!AD519</f>
        <v>0</v>
      </c>
      <c r="I517" s="9">
        <f>الرصد!AE519</f>
        <v>0</v>
      </c>
      <c r="J517" s="9">
        <f>الرصد!AH519</f>
        <v>0</v>
      </c>
      <c r="K517" s="9">
        <f>الرصد!AK519</f>
        <v>0</v>
      </c>
      <c r="L517" s="9">
        <f>الرصد!AN519</f>
        <v>0</v>
      </c>
      <c r="M517" s="9">
        <f>الرصد!AQ519</f>
        <v>0</v>
      </c>
      <c r="N517" s="9">
        <f>الرصد!AR519</f>
        <v>0</v>
      </c>
      <c r="O517" s="9">
        <f>الرصد!AS519</f>
        <v>0</v>
      </c>
      <c r="P517" s="9">
        <f>الرصد!AT519</f>
        <v>0</v>
      </c>
      <c r="Q517" s="5" t="str">
        <f>IFERROR(IF($O517=0,"",INDEX($A$5:$P$5,SMALL(IF(--($A517:$P517&lt;$A$6:$P$6),COLUMN($A$5:$P$5),IF($A517:$P517="غ",COLUMN($A$5:$P$5))),COLUMNS($A$7:A517)))),"")</f>
        <v/>
      </c>
      <c r="R517" s="5" t="str">
        <f>IFERROR(IF($O517=0,"",INDEX($A$5:$P$5,SMALL(IF(--($A517:$P517&lt;$A$6:$P$6),COLUMN($A$5:$P$5),IF($A517:$P517="غ",COLUMN($A$5:$P$5))),COLUMNS($A$7:B517)))),"")</f>
        <v/>
      </c>
      <c r="S517" s="5" t="str">
        <f>IFERROR(IF($O517=0,"",INDEX($A$5:$P$5,SMALL(IF(--($A517:$P517&lt;$A$6:$P$6),COLUMN($A$5:$P$5),IF($A517:$P517="غ",COLUMN($A$5:$P$5))),COLUMNS($A$7:C517)))),"")</f>
        <v/>
      </c>
      <c r="T517" s="5" t="str">
        <f>IFERROR(IF($O517=0,"",INDEX($A$5:$P$5,SMALL(IF(--($A517:$P517&lt;$A$6:$P$6),COLUMN($A$5:$P$5),IF($A517:$P517="غ",COLUMN($A$5:$P$5))),COLUMNS($A$7:D517)))),"")</f>
        <v/>
      </c>
      <c r="U517" s="5" t="str">
        <f>IFERROR(IF($O517=0,"",INDEX($A$5:$P$5,SMALL(IF(--($A517:$P517&lt;$A$6:$P$6),COLUMN($A$5:$P$5),IF($A517:$P517="غ",COLUMN($A$5:$P$5))),COLUMNS($A$7:E517)))),"")</f>
        <v/>
      </c>
      <c r="V517" s="5" t="str">
        <f>IFERROR(IF($O517=0,"",INDEX($A$5:$P$5,SMALL(IF(--($A517:$P517&lt;$A$6:$P$6),COLUMN($A$5:$P$5),IF($A517:$P517="غ",COLUMN($A$5:$P$5))),COLUMNS($A$7:F517)))),"")</f>
        <v/>
      </c>
      <c r="W517" s="5" t="str">
        <f>IFERROR(IF($O517=0,"",INDEX($A$5:$P$5,SMALL(IF(--($A517:$P517&lt;$A$6:$P$6),COLUMN($A$5:$P$5),IF($A517:$P517="غ",COLUMN($A$5:$P$5))),COLUMNS($A$7:G517)))),"")</f>
        <v/>
      </c>
      <c r="X517" s="5" t="str">
        <f>IFERROR(IF($O517=0,"",INDEX($A$5:$P$5,SMALL(IF(--($A517:$P517&lt;$A$6:$P$6),COLUMN($A$5:$P$5),IF($A517:$P517="غ",COLUMN($A$5:$P$5))),COLUMNS($A$7:H517)))),"")</f>
        <v/>
      </c>
      <c r="Y517" s="5" t="str">
        <f>IFERROR(IF($O517=0,"",INDEX($A$5:$P$5,SMALL(IF(--($A517:$P517&lt;$A$6:$P$6),COLUMN($A$5:$P$5),IF($A517:$P517="غ",COLUMN($A$5:$P$5))),COLUMNS($A$7:I517)))),"")</f>
        <v/>
      </c>
      <c r="Z517" s="5" t="str">
        <f>IFERROR(IF($O517=0,"",INDEX($A$5:$P$5,SMALL(IF(--($A517:$P517&lt;$A$6:$P$6),COLUMN($A$5:$P$5),IF($A517:$P517="غ",COLUMN($A$5:$P$5))),COLUMNS($A$7:J517)))),"")</f>
        <v/>
      </c>
      <c r="AA517" s="5" t="str">
        <f>IFERROR(IF($O517=0,"",INDEX($A$5:$P$5,SMALL(IF(--($A517:$P517&lt;$A$6:$P$6),COLUMN($A$5:$P$5),IF($A517:$P517="غ",COLUMN($A$5:$P$5))),COLUMNS($A$7:K517)))),"")</f>
        <v/>
      </c>
      <c r="AB517" s="5" t="str">
        <f>IFERROR(IF($O517=0,"",INDEX($A$5:$P$5,SMALL(IF(--($A517:$P517&lt;$A$6:$P$6),COLUMN($A$5:$P$5),IF($A517:$P517="غ",COLUMN($A$5:$P$5))),COLUMNS($A$7:L517)))),"")</f>
        <v/>
      </c>
      <c r="AC517" s="5" t="str">
        <f>IFERROR(IF($O517=0,"",INDEX($A$5:$P$5,SMALL(IF(--($A517:$P517&lt;$A$6:$P$6),COLUMN($A$5:$P$5),IF($A517:$P517="غ",COLUMN($A$5:$P$5))),COLUMNS($A$7:M517)))),"")</f>
        <v/>
      </c>
      <c r="AD517" s="5" t="str">
        <f>IFERROR(IF($O517=0,"",INDEX($A$5:$P$5,SMALL(IF(--($A517:$P517&lt;$A$6:$P$6),COLUMN($A$5:$P$5),IF($A517:$P517="غ",COLUMN($A$5:$P$5))),COLUMNS($A$7:N517)))),"")</f>
        <v/>
      </c>
      <c r="AE517" s="5" t="str">
        <f>IFERROR(IF($O517=0,"",INDEX($A$5:$P$5,SMALL(IF(--($A517:$P517&lt;$A$6:$P$6),COLUMN($A$5:$P$5),IF($A517:$P517="غ",COLUMN($A$5:$P$5))),COLUMNS($A$7:O517)))),"")</f>
        <v/>
      </c>
      <c r="AF517" s="5" t="str">
        <f>IFERROR(IF($O517=0,"",INDEX($A$5:$P$5,SMALL(IF(--($A517:$P517&lt;$A$6:$P$6),COLUMN($A$5:$P$5),IF($A517:$P517="غ",COLUMN($A$5:$P$5))),COLUMNS($A$7:P517)))),"")</f>
        <v/>
      </c>
    </row>
    <row r="518" spans="1:32">
      <c r="A518" s="9">
        <f>الرصد!O520</f>
        <v>0</v>
      </c>
      <c r="B518" s="9">
        <f>الرصد!P520</f>
        <v>0</v>
      </c>
      <c r="C518" s="9">
        <f>الرصد!Q520</f>
        <v>0</v>
      </c>
      <c r="D518" s="9">
        <f>الرصد!T520</f>
        <v>0</v>
      </c>
      <c r="E518" s="9">
        <f>الرصد!W520</f>
        <v>0</v>
      </c>
      <c r="F518" s="9">
        <f>الرصد!Z520</f>
        <v>0</v>
      </c>
      <c r="G518" s="9">
        <f>الرصد!AC520</f>
        <v>0</v>
      </c>
      <c r="H518" s="9">
        <f>الرصد!AD520</f>
        <v>0</v>
      </c>
      <c r="I518" s="9">
        <f>الرصد!AE520</f>
        <v>0</v>
      </c>
      <c r="J518" s="9">
        <f>الرصد!AH520</f>
        <v>0</v>
      </c>
      <c r="K518" s="9">
        <f>الرصد!AK520</f>
        <v>0</v>
      </c>
      <c r="L518" s="9">
        <f>الرصد!AN520</f>
        <v>0</v>
      </c>
      <c r="M518" s="9">
        <f>الرصد!AQ520</f>
        <v>0</v>
      </c>
      <c r="N518" s="9">
        <f>الرصد!AR520</f>
        <v>0</v>
      </c>
      <c r="O518" s="9">
        <f>الرصد!AS520</f>
        <v>0</v>
      </c>
      <c r="P518" s="9">
        <f>الرصد!AT520</f>
        <v>0</v>
      </c>
      <c r="Q518" s="5" t="str">
        <f>IFERROR(IF($O518=0,"",INDEX($A$5:$P$5,SMALL(IF(--($A518:$P518&lt;$A$6:$P$6),COLUMN($A$5:$P$5),IF($A518:$P518="غ",COLUMN($A$5:$P$5))),COLUMNS($A$7:A518)))),"")</f>
        <v/>
      </c>
      <c r="R518" s="5" t="str">
        <f>IFERROR(IF($O518=0,"",INDEX($A$5:$P$5,SMALL(IF(--($A518:$P518&lt;$A$6:$P$6),COLUMN($A$5:$P$5),IF($A518:$P518="غ",COLUMN($A$5:$P$5))),COLUMNS($A$7:B518)))),"")</f>
        <v/>
      </c>
      <c r="S518" s="5" t="str">
        <f>IFERROR(IF($O518=0,"",INDEX($A$5:$P$5,SMALL(IF(--($A518:$P518&lt;$A$6:$P$6),COLUMN($A$5:$P$5),IF($A518:$P518="غ",COLUMN($A$5:$P$5))),COLUMNS($A$7:C518)))),"")</f>
        <v/>
      </c>
      <c r="T518" s="5" t="str">
        <f>IFERROR(IF($O518=0,"",INDEX($A$5:$P$5,SMALL(IF(--($A518:$P518&lt;$A$6:$P$6),COLUMN($A$5:$P$5),IF($A518:$P518="غ",COLUMN($A$5:$P$5))),COLUMNS($A$7:D518)))),"")</f>
        <v/>
      </c>
      <c r="U518" s="5" t="str">
        <f>IFERROR(IF($O518=0,"",INDEX($A$5:$P$5,SMALL(IF(--($A518:$P518&lt;$A$6:$P$6),COLUMN($A$5:$P$5),IF($A518:$P518="غ",COLUMN($A$5:$P$5))),COLUMNS($A$7:E518)))),"")</f>
        <v/>
      </c>
      <c r="V518" s="5" t="str">
        <f>IFERROR(IF($O518=0,"",INDEX($A$5:$P$5,SMALL(IF(--($A518:$P518&lt;$A$6:$P$6),COLUMN($A$5:$P$5),IF($A518:$P518="غ",COLUMN($A$5:$P$5))),COLUMNS($A$7:F518)))),"")</f>
        <v/>
      </c>
      <c r="W518" s="5" t="str">
        <f>IFERROR(IF($O518=0,"",INDEX($A$5:$P$5,SMALL(IF(--($A518:$P518&lt;$A$6:$P$6),COLUMN($A$5:$P$5),IF($A518:$P518="غ",COLUMN($A$5:$P$5))),COLUMNS($A$7:G518)))),"")</f>
        <v/>
      </c>
      <c r="X518" s="5" t="str">
        <f>IFERROR(IF($O518=0,"",INDEX($A$5:$P$5,SMALL(IF(--($A518:$P518&lt;$A$6:$P$6),COLUMN($A$5:$P$5),IF($A518:$P518="غ",COLUMN($A$5:$P$5))),COLUMNS($A$7:H518)))),"")</f>
        <v/>
      </c>
      <c r="Y518" s="5" t="str">
        <f>IFERROR(IF($O518=0,"",INDEX($A$5:$P$5,SMALL(IF(--($A518:$P518&lt;$A$6:$P$6),COLUMN($A$5:$P$5),IF($A518:$P518="غ",COLUMN($A$5:$P$5))),COLUMNS($A$7:I518)))),"")</f>
        <v/>
      </c>
      <c r="Z518" s="5" t="str">
        <f>IFERROR(IF($O518=0,"",INDEX($A$5:$P$5,SMALL(IF(--($A518:$P518&lt;$A$6:$P$6),COLUMN($A$5:$P$5),IF($A518:$P518="غ",COLUMN($A$5:$P$5))),COLUMNS($A$7:J518)))),"")</f>
        <v/>
      </c>
      <c r="AA518" s="5" t="str">
        <f>IFERROR(IF($O518=0,"",INDEX($A$5:$P$5,SMALL(IF(--($A518:$P518&lt;$A$6:$P$6),COLUMN($A$5:$P$5),IF($A518:$P518="غ",COLUMN($A$5:$P$5))),COLUMNS($A$7:K518)))),"")</f>
        <v/>
      </c>
      <c r="AB518" s="5" t="str">
        <f>IFERROR(IF($O518=0,"",INDEX($A$5:$P$5,SMALL(IF(--($A518:$P518&lt;$A$6:$P$6),COLUMN($A$5:$P$5),IF($A518:$P518="غ",COLUMN($A$5:$P$5))),COLUMNS($A$7:L518)))),"")</f>
        <v/>
      </c>
      <c r="AC518" s="5" t="str">
        <f>IFERROR(IF($O518=0,"",INDEX($A$5:$P$5,SMALL(IF(--($A518:$P518&lt;$A$6:$P$6),COLUMN($A$5:$P$5),IF($A518:$P518="غ",COLUMN($A$5:$P$5))),COLUMNS($A$7:M518)))),"")</f>
        <v/>
      </c>
      <c r="AD518" s="5" t="str">
        <f>IFERROR(IF($O518=0,"",INDEX($A$5:$P$5,SMALL(IF(--($A518:$P518&lt;$A$6:$P$6),COLUMN($A$5:$P$5),IF($A518:$P518="غ",COLUMN($A$5:$P$5))),COLUMNS($A$7:N518)))),"")</f>
        <v/>
      </c>
      <c r="AE518" s="5" t="str">
        <f>IFERROR(IF($O518=0,"",INDEX($A$5:$P$5,SMALL(IF(--($A518:$P518&lt;$A$6:$P$6),COLUMN($A$5:$P$5),IF($A518:$P518="غ",COLUMN($A$5:$P$5))),COLUMNS($A$7:O518)))),"")</f>
        <v/>
      </c>
      <c r="AF518" s="5" t="str">
        <f>IFERROR(IF($O518=0,"",INDEX($A$5:$P$5,SMALL(IF(--($A518:$P518&lt;$A$6:$P$6),COLUMN($A$5:$P$5),IF($A518:$P518="غ",COLUMN($A$5:$P$5))),COLUMNS($A$7:P518)))),"")</f>
        <v/>
      </c>
    </row>
    <row r="519" spans="1:32">
      <c r="A519" s="9">
        <f>الرصد!O521</f>
        <v>0</v>
      </c>
      <c r="B519" s="9">
        <f>الرصد!P521</f>
        <v>0</v>
      </c>
      <c r="C519" s="9">
        <f>الرصد!Q521</f>
        <v>0</v>
      </c>
      <c r="D519" s="9">
        <f>الرصد!T521</f>
        <v>0</v>
      </c>
      <c r="E519" s="9">
        <f>الرصد!W521</f>
        <v>0</v>
      </c>
      <c r="F519" s="9">
        <f>الرصد!Z521</f>
        <v>0</v>
      </c>
      <c r="G519" s="9">
        <f>الرصد!AC521</f>
        <v>0</v>
      </c>
      <c r="H519" s="9">
        <f>الرصد!AD521</f>
        <v>0</v>
      </c>
      <c r="I519" s="9">
        <f>الرصد!AE521</f>
        <v>0</v>
      </c>
      <c r="J519" s="9">
        <f>الرصد!AH521</f>
        <v>0</v>
      </c>
      <c r="K519" s="9">
        <f>الرصد!AK521</f>
        <v>0</v>
      </c>
      <c r="L519" s="9">
        <f>الرصد!AN521</f>
        <v>0</v>
      </c>
      <c r="M519" s="9">
        <f>الرصد!AQ521</f>
        <v>0</v>
      </c>
      <c r="N519" s="9">
        <f>الرصد!AR521</f>
        <v>0</v>
      </c>
      <c r="O519" s="9">
        <f>الرصد!AS521</f>
        <v>0</v>
      </c>
      <c r="P519" s="9">
        <f>الرصد!AT521</f>
        <v>0</v>
      </c>
      <c r="Q519" s="5" t="str">
        <f>IFERROR(IF($O519=0,"",INDEX($A$5:$P$5,SMALL(IF(--($A519:$P519&lt;$A$6:$P$6),COLUMN($A$5:$P$5),IF($A519:$P519="غ",COLUMN($A$5:$P$5))),COLUMNS($A$7:A519)))),"")</f>
        <v/>
      </c>
      <c r="R519" s="5" t="str">
        <f>IFERROR(IF($O519=0,"",INDEX($A$5:$P$5,SMALL(IF(--($A519:$P519&lt;$A$6:$P$6),COLUMN($A$5:$P$5),IF($A519:$P519="غ",COLUMN($A$5:$P$5))),COLUMNS($A$7:B519)))),"")</f>
        <v/>
      </c>
      <c r="S519" s="5" t="str">
        <f>IFERROR(IF($O519=0,"",INDEX($A$5:$P$5,SMALL(IF(--($A519:$P519&lt;$A$6:$P$6),COLUMN($A$5:$P$5),IF($A519:$P519="غ",COLUMN($A$5:$P$5))),COLUMNS($A$7:C519)))),"")</f>
        <v/>
      </c>
      <c r="T519" s="5" t="str">
        <f>IFERROR(IF($O519=0,"",INDEX($A$5:$P$5,SMALL(IF(--($A519:$P519&lt;$A$6:$P$6),COLUMN($A$5:$P$5),IF($A519:$P519="غ",COLUMN($A$5:$P$5))),COLUMNS($A$7:D519)))),"")</f>
        <v/>
      </c>
      <c r="U519" s="5" t="str">
        <f>IFERROR(IF($O519=0,"",INDEX($A$5:$P$5,SMALL(IF(--($A519:$P519&lt;$A$6:$P$6),COLUMN($A$5:$P$5),IF($A519:$P519="غ",COLUMN($A$5:$P$5))),COLUMNS($A$7:E519)))),"")</f>
        <v/>
      </c>
      <c r="V519" s="5" t="str">
        <f>IFERROR(IF($O519=0,"",INDEX($A$5:$P$5,SMALL(IF(--($A519:$P519&lt;$A$6:$P$6),COLUMN($A$5:$P$5),IF($A519:$P519="غ",COLUMN($A$5:$P$5))),COLUMNS($A$7:F519)))),"")</f>
        <v/>
      </c>
      <c r="W519" s="5" t="str">
        <f>IFERROR(IF($O519=0,"",INDEX($A$5:$P$5,SMALL(IF(--($A519:$P519&lt;$A$6:$P$6),COLUMN($A$5:$P$5),IF($A519:$P519="غ",COLUMN($A$5:$P$5))),COLUMNS($A$7:G519)))),"")</f>
        <v/>
      </c>
      <c r="X519" s="5" t="str">
        <f>IFERROR(IF($O519=0,"",INDEX($A$5:$P$5,SMALL(IF(--($A519:$P519&lt;$A$6:$P$6),COLUMN($A$5:$P$5),IF($A519:$P519="غ",COLUMN($A$5:$P$5))),COLUMNS($A$7:H519)))),"")</f>
        <v/>
      </c>
      <c r="Y519" s="5" t="str">
        <f>IFERROR(IF($O519=0,"",INDEX($A$5:$P$5,SMALL(IF(--($A519:$P519&lt;$A$6:$P$6),COLUMN($A$5:$P$5),IF($A519:$P519="غ",COLUMN($A$5:$P$5))),COLUMNS($A$7:I519)))),"")</f>
        <v/>
      </c>
      <c r="Z519" s="5" t="str">
        <f>IFERROR(IF($O519=0,"",INDEX($A$5:$P$5,SMALL(IF(--($A519:$P519&lt;$A$6:$P$6),COLUMN($A$5:$P$5),IF($A519:$P519="غ",COLUMN($A$5:$P$5))),COLUMNS($A$7:J519)))),"")</f>
        <v/>
      </c>
      <c r="AA519" s="5" t="str">
        <f>IFERROR(IF($O519=0,"",INDEX($A$5:$P$5,SMALL(IF(--($A519:$P519&lt;$A$6:$P$6),COLUMN($A$5:$P$5),IF($A519:$P519="غ",COLUMN($A$5:$P$5))),COLUMNS($A$7:K519)))),"")</f>
        <v/>
      </c>
      <c r="AB519" s="5" t="str">
        <f>IFERROR(IF($O519=0,"",INDEX($A$5:$P$5,SMALL(IF(--($A519:$P519&lt;$A$6:$P$6),COLUMN($A$5:$P$5),IF($A519:$P519="غ",COLUMN($A$5:$P$5))),COLUMNS($A$7:L519)))),"")</f>
        <v/>
      </c>
      <c r="AC519" s="5" t="str">
        <f>IFERROR(IF($O519=0,"",INDEX($A$5:$P$5,SMALL(IF(--($A519:$P519&lt;$A$6:$P$6),COLUMN($A$5:$P$5),IF($A519:$P519="غ",COLUMN($A$5:$P$5))),COLUMNS($A$7:M519)))),"")</f>
        <v/>
      </c>
      <c r="AD519" s="5" t="str">
        <f>IFERROR(IF($O519=0,"",INDEX($A$5:$P$5,SMALL(IF(--($A519:$P519&lt;$A$6:$P$6),COLUMN($A$5:$P$5),IF($A519:$P519="غ",COLUMN($A$5:$P$5))),COLUMNS($A$7:N519)))),"")</f>
        <v/>
      </c>
      <c r="AE519" s="5" t="str">
        <f>IFERROR(IF($O519=0,"",INDEX($A$5:$P$5,SMALL(IF(--($A519:$P519&lt;$A$6:$P$6),COLUMN($A$5:$P$5),IF($A519:$P519="غ",COLUMN($A$5:$P$5))),COLUMNS($A$7:O519)))),"")</f>
        <v/>
      </c>
      <c r="AF519" s="5" t="str">
        <f>IFERROR(IF($O519=0,"",INDEX($A$5:$P$5,SMALL(IF(--($A519:$P519&lt;$A$6:$P$6),COLUMN($A$5:$P$5),IF($A519:$P519="غ",COLUMN($A$5:$P$5))),COLUMNS($A$7:P519)))),"")</f>
        <v/>
      </c>
    </row>
    <row r="520" spans="1:32">
      <c r="A520" s="9">
        <f>الرصد!O522</f>
        <v>0</v>
      </c>
      <c r="B520" s="9">
        <f>الرصد!P522</f>
        <v>0</v>
      </c>
      <c r="C520" s="9">
        <f>الرصد!Q522</f>
        <v>0</v>
      </c>
      <c r="D520" s="9">
        <f>الرصد!T522</f>
        <v>0</v>
      </c>
      <c r="E520" s="9">
        <f>الرصد!W522</f>
        <v>0</v>
      </c>
      <c r="F520" s="9">
        <f>الرصد!Z522</f>
        <v>0</v>
      </c>
      <c r="G520" s="9">
        <f>الرصد!AC522</f>
        <v>0</v>
      </c>
      <c r="H520" s="9">
        <f>الرصد!AD522</f>
        <v>0</v>
      </c>
      <c r="I520" s="9">
        <f>الرصد!AE522</f>
        <v>0</v>
      </c>
      <c r="J520" s="9">
        <f>الرصد!AH522</f>
        <v>0</v>
      </c>
      <c r="K520" s="9">
        <f>الرصد!AK522</f>
        <v>0</v>
      </c>
      <c r="L520" s="9">
        <f>الرصد!AN522</f>
        <v>0</v>
      </c>
      <c r="M520" s="9">
        <f>الرصد!AQ522</f>
        <v>0</v>
      </c>
      <c r="N520" s="9">
        <f>الرصد!AR522</f>
        <v>0</v>
      </c>
      <c r="O520" s="9">
        <f>الرصد!AS522</f>
        <v>0</v>
      </c>
      <c r="P520" s="9">
        <f>الرصد!AT522</f>
        <v>0</v>
      </c>
      <c r="Q520" s="5" t="str">
        <f>IFERROR(IF($O520=0,"",INDEX($A$5:$P$5,SMALL(IF(--($A520:$P520&lt;$A$6:$P$6),COLUMN($A$5:$P$5),IF($A520:$P520="غ",COLUMN($A$5:$P$5))),COLUMNS($A$7:A520)))),"")</f>
        <v/>
      </c>
      <c r="R520" s="5" t="str">
        <f>IFERROR(IF($O520=0,"",INDEX($A$5:$P$5,SMALL(IF(--($A520:$P520&lt;$A$6:$P$6),COLUMN($A$5:$P$5),IF($A520:$P520="غ",COLUMN($A$5:$P$5))),COLUMNS($A$7:B520)))),"")</f>
        <v/>
      </c>
      <c r="S520" s="5" t="str">
        <f>IFERROR(IF($O520=0,"",INDEX($A$5:$P$5,SMALL(IF(--($A520:$P520&lt;$A$6:$P$6),COLUMN($A$5:$P$5),IF($A520:$P520="غ",COLUMN($A$5:$P$5))),COLUMNS($A$7:C520)))),"")</f>
        <v/>
      </c>
      <c r="T520" s="5" t="str">
        <f>IFERROR(IF($O520=0,"",INDEX($A$5:$P$5,SMALL(IF(--($A520:$P520&lt;$A$6:$P$6),COLUMN($A$5:$P$5),IF($A520:$P520="غ",COLUMN($A$5:$P$5))),COLUMNS($A$7:D520)))),"")</f>
        <v/>
      </c>
      <c r="U520" s="5" t="str">
        <f>IFERROR(IF($O520=0,"",INDEX($A$5:$P$5,SMALL(IF(--($A520:$P520&lt;$A$6:$P$6),COLUMN($A$5:$P$5),IF($A520:$P520="غ",COLUMN($A$5:$P$5))),COLUMNS($A$7:E520)))),"")</f>
        <v/>
      </c>
      <c r="V520" s="5" t="str">
        <f>IFERROR(IF($O520=0,"",INDEX($A$5:$P$5,SMALL(IF(--($A520:$P520&lt;$A$6:$P$6),COLUMN($A$5:$P$5),IF($A520:$P520="غ",COLUMN($A$5:$P$5))),COLUMNS($A$7:F520)))),"")</f>
        <v/>
      </c>
      <c r="W520" s="5" t="str">
        <f>IFERROR(IF($O520=0,"",INDEX($A$5:$P$5,SMALL(IF(--($A520:$P520&lt;$A$6:$P$6),COLUMN($A$5:$P$5),IF($A520:$P520="غ",COLUMN($A$5:$P$5))),COLUMNS($A$7:G520)))),"")</f>
        <v/>
      </c>
      <c r="X520" s="5" t="str">
        <f>IFERROR(IF($O520=0,"",INDEX($A$5:$P$5,SMALL(IF(--($A520:$P520&lt;$A$6:$P$6),COLUMN($A$5:$P$5),IF($A520:$P520="غ",COLUMN($A$5:$P$5))),COLUMNS($A$7:H520)))),"")</f>
        <v/>
      </c>
      <c r="Y520" s="5" t="str">
        <f>IFERROR(IF($O520=0,"",INDEX($A$5:$P$5,SMALL(IF(--($A520:$P520&lt;$A$6:$P$6),COLUMN($A$5:$P$5),IF($A520:$P520="غ",COLUMN($A$5:$P$5))),COLUMNS($A$7:I520)))),"")</f>
        <v/>
      </c>
      <c r="Z520" s="5" t="str">
        <f>IFERROR(IF($O520=0,"",INDEX($A$5:$P$5,SMALL(IF(--($A520:$P520&lt;$A$6:$P$6),COLUMN($A$5:$P$5),IF($A520:$P520="غ",COLUMN($A$5:$P$5))),COLUMNS($A$7:J520)))),"")</f>
        <v/>
      </c>
      <c r="AA520" s="5" t="str">
        <f>IFERROR(IF($O520=0,"",INDEX($A$5:$P$5,SMALL(IF(--($A520:$P520&lt;$A$6:$P$6),COLUMN($A$5:$P$5),IF($A520:$P520="غ",COLUMN($A$5:$P$5))),COLUMNS($A$7:K520)))),"")</f>
        <v/>
      </c>
      <c r="AB520" s="5" t="str">
        <f>IFERROR(IF($O520=0,"",INDEX($A$5:$P$5,SMALL(IF(--($A520:$P520&lt;$A$6:$P$6),COLUMN($A$5:$P$5),IF($A520:$P520="غ",COLUMN($A$5:$P$5))),COLUMNS($A$7:L520)))),"")</f>
        <v/>
      </c>
      <c r="AC520" s="5" t="str">
        <f>IFERROR(IF($O520=0,"",INDEX($A$5:$P$5,SMALL(IF(--($A520:$P520&lt;$A$6:$P$6),COLUMN($A$5:$P$5),IF($A520:$P520="غ",COLUMN($A$5:$P$5))),COLUMNS($A$7:M520)))),"")</f>
        <v/>
      </c>
      <c r="AD520" s="5" t="str">
        <f>IFERROR(IF($O520=0,"",INDEX($A$5:$P$5,SMALL(IF(--($A520:$P520&lt;$A$6:$P$6),COLUMN($A$5:$P$5),IF($A520:$P520="غ",COLUMN($A$5:$P$5))),COLUMNS($A$7:N520)))),"")</f>
        <v/>
      </c>
      <c r="AE520" s="5" t="str">
        <f>IFERROR(IF($O520=0,"",INDEX($A$5:$P$5,SMALL(IF(--($A520:$P520&lt;$A$6:$P$6),COLUMN($A$5:$P$5),IF($A520:$P520="غ",COLUMN($A$5:$P$5))),COLUMNS($A$7:O520)))),"")</f>
        <v/>
      </c>
      <c r="AF520" s="5" t="str">
        <f>IFERROR(IF($O520=0,"",INDEX($A$5:$P$5,SMALL(IF(--($A520:$P520&lt;$A$6:$P$6),COLUMN($A$5:$P$5),IF($A520:$P520="غ",COLUMN($A$5:$P$5))),COLUMNS($A$7:P520)))),"")</f>
        <v/>
      </c>
    </row>
    <row r="521" spans="1:32">
      <c r="A521" s="9">
        <f>الرصد!O523</f>
        <v>0</v>
      </c>
      <c r="B521" s="9">
        <f>الرصد!P523</f>
        <v>0</v>
      </c>
      <c r="C521" s="9">
        <f>الرصد!Q523</f>
        <v>0</v>
      </c>
      <c r="D521" s="9">
        <f>الرصد!T523</f>
        <v>0</v>
      </c>
      <c r="E521" s="9">
        <f>الرصد!W523</f>
        <v>0</v>
      </c>
      <c r="F521" s="9">
        <f>الرصد!Z523</f>
        <v>0</v>
      </c>
      <c r="G521" s="9">
        <f>الرصد!AC523</f>
        <v>0</v>
      </c>
      <c r="H521" s="9">
        <f>الرصد!AD523</f>
        <v>0</v>
      </c>
      <c r="I521" s="9">
        <f>الرصد!AE523</f>
        <v>0</v>
      </c>
      <c r="J521" s="9">
        <f>الرصد!AH523</f>
        <v>0</v>
      </c>
      <c r="K521" s="9">
        <f>الرصد!AK523</f>
        <v>0</v>
      </c>
      <c r="L521" s="9">
        <f>الرصد!AN523</f>
        <v>0</v>
      </c>
      <c r="M521" s="9">
        <f>الرصد!AQ523</f>
        <v>0</v>
      </c>
      <c r="N521" s="9">
        <f>الرصد!AR523</f>
        <v>0</v>
      </c>
      <c r="O521" s="9">
        <f>الرصد!AS523</f>
        <v>0</v>
      </c>
      <c r="P521" s="9">
        <f>الرصد!AT523</f>
        <v>0</v>
      </c>
      <c r="Q521" s="5" t="str">
        <f>IFERROR(IF($O521=0,"",INDEX($A$5:$P$5,SMALL(IF(--($A521:$P521&lt;$A$6:$P$6),COLUMN($A$5:$P$5),IF($A521:$P521="غ",COLUMN($A$5:$P$5))),COLUMNS($A$7:A521)))),"")</f>
        <v/>
      </c>
      <c r="R521" s="5" t="str">
        <f>IFERROR(IF($O521=0,"",INDEX($A$5:$P$5,SMALL(IF(--($A521:$P521&lt;$A$6:$P$6),COLUMN($A$5:$P$5),IF($A521:$P521="غ",COLUMN($A$5:$P$5))),COLUMNS($A$7:B521)))),"")</f>
        <v/>
      </c>
      <c r="S521" s="5" t="str">
        <f>IFERROR(IF($O521=0,"",INDEX($A$5:$P$5,SMALL(IF(--($A521:$P521&lt;$A$6:$P$6),COLUMN($A$5:$P$5),IF($A521:$P521="غ",COLUMN($A$5:$P$5))),COLUMNS($A$7:C521)))),"")</f>
        <v/>
      </c>
      <c r="T521" s="5" t="str">
        <f>IFERROR(IF($O521=0,"",INDEX($A$5:$P$5,SMALL(IF(--($A521:$P521&lt;$A$6:$P$6),COLUMN($A$5:$P$5),IF($A521:$P521="غ",COLUMN($A$5:$P$5))),COLUMNS($A$7:D521)))),"")</f>
        <v/>
      </c>
      <c r="U521" s="5" t="str">
        <f>IFERROR(IF($O521=0,"",INDEX($A$5:$P$5,SMALL(IF(--($A521:$P521&lt;$A$6:$P$6),COLUMN($A$5:$P$5),IF($A521:$P521="غ",COLUMN($A$5:$P$5))),COLUMNS($A$7:E521)))),"")</f>
        <v/>
      </c>
      <c r="V521" s="5" t="str">
        <f>IFERROR(IF($O521=0,"",INDEX($A$5:$P$5,SMALL(IF(--($A521:$P521&lt;$A$6:$P$6),COLUMN($A$5:$P$5),IF($A521:$P521="غ",COLUMN($A$5:$P$5))),COLUMNS($A$7:F521)))),"")</f>
        <v/>
      </c>
      <c r="W521" s="5" t="str">
        <f>IFERROR(IF($O521=0,"",INDEX($A$5:$P$5,SMALL(IF(--($A521:$P521&lt;$A$6:$P$6),COLUMN($A$5:$P$5),IF($A521:$P521="غ",COLUMN($A$5:$P$5))),COLUMNS($A$7:G521)))),"")</f>
        <v/>
      </c>
      <c r="X521" s="5" t="str">
        <f>IFERROR(IF($O521=0,"",INDEX($A$5:$P$5,SMALL(IF(--($A521:$P521&lt;$A$6:$P$6),COLUMN($A$5:$P$5),IF($A521:$P521="غ",COLUMN($A$5:$P$5))),COLUMNS($A$7:H521)))),"")</f>
        <v/>
      </c>
      <c r="Y521" s="5" t="str">
        <f>IFERROR(IF($O521=0,"",INDEX($A$5:$P$5,SMALL(IF(--($A521:$P521&lt;$A$6:$P$6),COLUMN($A$5:$P$5),IF($A521:$P521="غ",COLUMN($A$5:$P$5))),COLUMNS($A$7:I521)))),"")</f>
        <v/>
      </c>
      <c r="Z521" s="5" t="str">
        <f>IFERROR(IF($O521=0,"",INDEX($A$5:$P$5,SMALL(IF(--($A521:$P521&lt;$A$6:$P$6),COLUMN($A$5:$P$5),IF($A521:$P521="غ",COLUMN($A$5:$P$5))),COLUMNS($A$7:J521)))),"")</f>
        <v/>
      </c>
      <c r="AA521" s="5" t="str">
        <f>IFERROR(IF($O521=0,"",INDEX($A$5:$P$5,SMALL(IF(--($A521:$P521&lt;$A$6:$P$6),COLUMN($A$5:$P$5),IF($A521:$P521="غ",COLUMN($A$5:$P$5))),COLUMNS($A$7:K521)))),"")</f>
        <v/>
      </c>
      <c r="AB521" s="5" t="str">
        <f>IFERROR(IF($O521=0,"",INDEX($A$5:$P$5,SMALL(IF(--($A521:$P521&lt;$A$6:$P$6),COLUMN($A$5:$P$5),IF($A521:$P521="غ",COLUMN($A$5:$P$5))),COLUMNS($A$7:L521)))),"")</f>
        <v/>
      </c>
      <c r="AC521" s="5" t="str">
        <f>IFERROR(IF($O521=0,"",INDEX($A$5:$P$5,SMALL(IF(--($A521:$P521&lt;$A$6:$P$6),COLUMN($A$5:$P$5),IF($A521:$P521="غ",COLUMN($A$5:$P$5))),COLUMNS($A$7:M521)))),"")</f>
        <v/>
      </c>
      <c r="AD521" s="5" t="str">
        <f>IFERROR(IF($O521=0,"",INDEX($A$5:$P$5,SMALL(IF(--($A521:$P521&lt;$A$6:$P$6),COLUMN($A$5:$P$5),IF($A521:$P521="غ",COLUMN($A$5:$P$5))),COLUMNS($A$7:N521)))),"")</f>
        <v/>
      </c>
      <c r="AE521" s="5" t="str">
        <f>IFERROR(IF($O521=0,"",INDEX($A$5:$P$5,SMALL(IF(--($A521:$P521&lt;$A$6:$P$6),COLUMN($A$5:$P$5),IF($A521:$P521="غ",COLUMN($A$5:$P$5))),COLUMNS($A$7:O521)))),"")</f>
        <v/>
      </c>
      <c r="AF521" s="5" t="str">
        <f>IFERROR(IF($O521=0,"",INDEX($A$5:$P$5,SMALL(IF(--($A521:$P521&lt;$A$6:$P$6),COLUMN($A$5:$P$5),IF($A521:$P521="غ",COLUMN($A$5:$P$5))),COLUMNS($A$7:P521)))),"")</f>
        <v/>
      </c>
    </row>
    <row r="522" spans="1:32">
      <c r="A522" s="9">
        <f>الرصد!O524</f>
        <v>0</v>
      </c>
      <c r="B522" s="9">
        <f>الرصد!P524</f>
        <v>0</v>
      </c>
      <c r="C522" s="9">
        <f>الرصد!Q524</f>
        <v>0</v>
      </c>
      <c r="D522" s="9">
        <f>الرصد!T524</f>
        <v>0</v>
      </c>
      <c r="E522" s="9">
        <f>الرصد!W524</f>
        <v>0</v>
      </c>
      <c r="F522" s="9">
        <f>الرصد!Z524</f>
        <v>0</v>
      </c>
      <c r="G522" s="9">
        <f>الرصد!AC524</f>
        <v>0</v>
      </c>
      <c r="H522" s="9">
        <f>الرصد!AD524</f>
        <v>0</v>
      </c>
      <c r="I522" s="9">
        <f>الرصد!AE524</f>
        <v>0</v>
      </c>
      <c r="J522" s="9">
        <f>الرصد!AH524</f>
        <v>0</v>
      </c>
      <c r="K522" s="9">
        <f>الرصد!AK524</f>
        <v>0</v>
      </c>
      <c r="L522" s="9">
        <f>الرصد!AN524</f>
        <v>0</v>
      </c>
      <c r="M522" s="9">
        <f>الرصد!AQ524</f>
        <v>0</v>
      </c>
      <c r="N522" s="9">
        <f>الرصد!AR524</f>
        <v>0</v>
      </c>
      <c r="O522" s="9">
        <f>الرصد!AS524</f>
        <v>0</v>
      </c>
      <c r="P522" s="9">
        <f>الرصد!AT524</f>
        <v>0</v>
      </c>
      <c r="Q522" s="5" t="str">
        <f>IFERROR(IF($O522=0,"",INDEX($A$5:$P$5,SMALL(IF(--($A522:$P522&lt;$A$6:$P$6),COLUMN($A$5:$P$5),IF($A522:$P522="غ",COLUMN($A$5:$P$5))),COLUMNS($A$7:A522)))),"")</f>
        <v/>
      </c>
      <c r="R522" s="5" t="str">
        <f>IFERROR(IF($O522=0,"",INDEX($A$5:$P$5,SMALL(IF(--($A522:$P522&lt;$A$6:$P$6),COLUMN($A$5:$P$5),IF($A522:$P522="غ",COLUMN($A$5:$P$5))),COLUMNS($A$7:B522)))),"")</f>
        <v/>
      </c>
      <c r="S522" s="5" t="str">
        <f>IFERROR(IF($O522=0,"",INDEX($A$5:$P$5,SMALL(IF(--($A522:$P522&lt;$A$6:$P$6),COLUMN($A$5:$P$5),IF($A522:$P522="غ",COLUMN($A$5:$P$5))),COLUMNS($A$7:C522)))),"")</f>
        <v/>
      </c>
      <c r="T522" s="5" t="str">
        <f>IFERROR(IF($O522=0,"",INDEX($A$5:$P$5,SMALL(IF(--($A522:$P522&lt;$A$6:$P$6),COLUMN($A$5:$P$5),IF($A522:$P522="غ",COLUMN($A$5:$P$5))),COLUMNS($A$7:D522)))),"")</f>
        <v/>
      </c>
      <c r="U522" s="5" t="str">
        <f>IFERROR(IF($O522=0,"",INDEX($A$5:$P$5,SMALL(IF(--($A522:$P522&lt;$A$6:$P$6),COLUMN($A$5:$P$5),IF($A522:$P522="غ",COLUMN($A$5:$P$5))),COLUMNS($A$7:E522)))),"")</f>
        <v/>
      </c>
      <c r="V522" s="5" t="str">
        <f>IFERROR(IF($O522=0,"",INDEX($A$5:$P$5,SMALL(IF(--($A522:$P522&lt;$A$6:$P$6),COLUMN($A$5:$P$5),IF($A522:$P522="غ",COLUMN($A$5:$P$5))),COLUMNS($A$7:F522)))),"")</f>
        <v/>
      </c>
      <c r="W522" s="5" t="str">
        <f>IFERROR(IF($O522=0,"",INDEX($A$5:$P$5,SMALL(IF(--($A522:$P522&lt;$A$6:$P$6),COLUMN($A$5:$P$5),IF($A522:$P522="غ",COLUMN($A$5:$P$5))),COLUMNS($A$7:G522)))),"")</f>
        <v/>
      </c>
      <c r="X522" s="5" t="str">
        <f>IFERROR(IF($O522=0,"",INDEX($A$5:$P$5,SMALL(IF(--($A522:$P522&lt;$A$6:$P$6),COLUMN($A$5:$P$5),IF($A522:$P522="غ",COLUMN($A$5:$P$5))),COLUMNS($A$7:H522)))),"")</f>
        <v/>
      </c>
      <c r="Y522" s="5" t="str">
        <f>IFERROR(IF($O522=0,"",INDEX($A$5:$P$5,SMALL(IF(--($A522:$P522&lt;$A$6:$P$6),COLUMN($A$5:$P$5),IF($A522:$P522="غ",COLUMN($A$5:$P$5))),COLUMNS($A$7:I522)))),"")</f>
        <v/>
      </c>
      <c r="Z522" s="5" t="str">
        <f>IFERROR(IF($O522=0,"",INDEX($A$5:$P$5,SMALL(IF(--($A522:$P522&lt;$A$6:$P$6),COLUMN($A$5:$P$5),IF($A522:$P522="غ",COLUMN($A$5:$P$5))),COLUMNS($A$7:J522)))),"")</f>
        <v/>
      </c>
      <c r="AA522" s="5" t="str">
        <f>IFERROR(IF($O522=0,"",INDEX($A$5:$P$5,SMALL(IF(--($A522:$P522&lt;$A$6:$P$6),COLUMN($A$5:$P$5),IF($A522:$P522="غ",COLUMN($A$5:$P$5))),COLUMNS($A$7:K522)))),"")</f>
        <v/>
      </c>
      <c r="AB522" s="5" t="str">
        <f>IFERROR(IF($O522=0,"",INDEX($A$5:$P$5,SMALL(IF(--($A522:$P522&lt;$A$6:$P$6),COLUMN($A$5:$P$5),IF($A522:$P522="غ",COLUMN($A$5:$P$5))),COLUMNS($A$7:L522)))),"")</f>
        <v/>
      </c>
      <c r="AC522" s="5" t="str">
        <f>IFERROR(IF($O522=0,"",INDEX($A$5:$P$5,SMALL(IF(--($A522:$P522&lt;$A$6:$P$6),COLUMN($A$5:$P$5),IF($A522:$P522="غ",COLUMN($A$5:$P$5))),COLUMNS($A$7:M522)))),"")</f>
        <v/>
      </c>
      <c r="AD522" s="5" t="str">
        <f>IFERROR(IF($O522=0,"",INDEX($A$5:$P$5,SMALL(IF(--($A522:$P522&lt;$A$6:$P$6),COLUMN($A$5:$P$5),IF($A522:$P522="غ",COLUMN($A$5:$P$5))),COLUMNS($A$7:N522)))),"")</f>
        <v/>
      </c>
      <c r="AE522" s="5" t="str">
        <f>IFERROR(IF($O522=0,"",INDEX($A$5:$P$5,SMALL(IF(--($A522:$P522&lt;$A$6:$P$6),COLUMN($A$5:$P$5),IF($A522:$P522="غ",COLUMN($A$5:$P$5))),COLUMNS($A$7:O522)))),"")</f>
        <v/>
      </c>
      <c r="AF522" s="5" t="str">
        <f>IFERROR(IF($O522=0,"",INDEX($A$5:$P$5,SMALL(IF(--($A522:$P522&lt;$A$6:$P$6),COLUMN($A$5:$P$5),IF($A522:$P522="غ",COLUMN($A$5:$P$5))),COLUMNS($A$7:P522)))),"")</f>
        <v/>
      </c>
    </row>
    <row r="523" spans="1:32">
      <c r="A523" s="9">
        <f>الرصد!O525</f>
        <v>0</v>
      </c>
      <c r="B523" s="9">
        <f>الرصد!P525</f>
        <v>0</v>
      </c>
      <c r="C523" s="9">
        <f>الرصد!Q525</f>
        <v>0</v>
      </c>
      <c r="D523" s="9">
        <f>الرصد!T525</f>
        <v>0</v>
      </c>
      <c r="E523" s="9">
        <f>الرصد!W525</f>
        <v>0</v>
      </c>
      <c r="F523" s="9">
        <f>الرصد!Z525</f>
        <v>0</v>
      </c>
      <c r="G523" s="9">
        <f>الرصد!AC525</f>
        <v>0</v>
      </c>
      <c r="H523" s="9">
        <f>الرصد!AD525</f>
        <v>0</v>
      </c>
      <c r="I523" s="9">
        <f>الرصد!AE525</f>
        <v>0</v>
      </c>
      <c r="J523" s="9">
        <f>الرصد!AH525</f>
        <v>0</v>
      </c>
      <c r="K523" s="9">
        <f>الرصد!AK525</f>
        <v>0</v>
      </c>
      <c r="L523" s="9">
        <f>الرصد!AN525</f>
        <v>0</v>
      </c>
      <c r="M523" s="9">
        <f>الرصد!AQ525</f>
        <v>0</v>
      </c>
      <c r="N523" s="9">
        <f>الرصد!AR525</f>
        <v>0</v>
      </c>
      <c r="O523" s="9">
        <f>الرصد!AS525</f>
        <v>0</v>
      </c>
      <c r="P523" s="9">
        <f>الرصد!AT525</f>
        <v>0</v>
      </c>
      <c r="Q523" s="5" t="str">
        <f>IFERROR(IF($O523=0,"",INDEX($A$5:$P$5,SMALL(IF(--($A523:$P523&lt;$A$6:$P$6),COLUMN($A$5:$P$5),IF($A523:$P523="غ",COLUMN($A$5:$P$5))),COLUMNS($A$7:A523)))),"")</f>
        <v/>
      </c>
      <c r="R523" s="5" t="str">
        <f>IFERROR(IF($O523=0,"",INDEX($A$5:$P$5,SMALL(IF(--($A523:$P523&lt;$A$6:$P$6),COLUMN($A$5:$P$5),IF($A523:$P523="غ",COLUMN($A$5:$P$5))),COLUMNS($A$7:B523)))),"")</f>
        <v/>
      </c>
      <c r="S523" s="5" t="str">
        <f>IFERROR(IF($O523=0,"",INDEX($A$5:$P$5,SMALL(IF(--($A523:$P523&lt;$A$6:$P$6),COLUMN($A$5:$P$5),IF($A523:$P523="غ",COLUMN($A$5:$P$5))),COLUMNS($A$7:C523)))),"")</f>
        <v/>
      </c>
      <c r="T523" s="5" t="str">
        <f>IFERROR(IF($O523=0,"",INDEX($A$5:$P$5,SMALL(IF(--($A523:$P523&lt;$A$6:$P$6),COLUMN($A$5:$P$5),IF($A523:$P523="غ",COLUMN($A$5:$P$5))),COLUMNS($A$7:D523)))),"")</f>
        <v/>
      </c>
      <c r="U523" s="5" t="str">
        <f>IFERROR(IF($O523=0,"",INDEX($A$5:$P$5,SMALL(IF(--($A523:$P523&lt;$A$6:$P$6),COLUMN($A$5:$P$5),IF($A523:$P523="غ",COLUMN($A$5:$P$5))),COLUMNS($A$7:E523)))),"")</f>
        <v/>
      </c>
      <c r="V523" s="5" t="str">
        <f>IFERROR(IF($O523=0,"",INDEX($A$5:$P$5,SMALL(IF(--($A523:$P523&lt;$A$6:$P$6),COLUMN($A$5:$P$5),IF($A523:$P523="غ",COLUMN($A$5:$P$5))),COLUMNS($A$7:F523)))),"")</f>
        <v/>
      </c>
      <c r="W523" s="5" t="str">
        <f>IFERROR(IF($O523=0,"",INDEX($A$5:$P$5,SMALL(IF(--($A523:$P523&lt;$A$6:$P$6),COLUMN($A$5:$P$5),IF($A523:$P523="غ",COLUMN($A$5:$P$5))),COLUMNS($A$7:G523)))),"")</f>
        <v/>
      </c>
      <c r="X523" s="5" t="str">
        <f>IFERROR(IF($O523=0,"",INDEX($A$5:$P$5,SMALL(IF(--($A523:$P523&lt;$A$6:$P$6),COLUMN($A$5:$P$5),IF($A523:$P523="غ",COLUMN($A$5:$P$5))),COLUMNS($A$7:H523)))),"")</f>
        <v/>
      </c>
      <c r="Y523" s="5" t="str">
        <f>IFERROR(IF($O523=0,"",INDEX($A$5:$P$5,SMALL(IF(--($A523:$P523&lt;$A$6:$P$6),COLUMN($A$5:$P$5),IF($A523:$P523="غ",COLUMN($A$5:$P$5))),COLUMNS($A$7:I523)))),"")</f>
        <v/>
      </c>
      <c r="Z523" s="5" t="str">
        <f>IFERROR(IF($O523=0,"",INDEX($A$5:$P$5,SMALL(IF(--($A523:$P523&lt;$A$6:$P$6),COLUMN($A$5:$P$5),IF($A523:$P523="غ",COLUMN($A$5:$P$5))),COLUMNS($A$7:J523)))),"")</f>
        <v/>
      </c>
      <c r="AA523" s="5" t="str">
        <f>IFERROR(IF($O523=0,"",INDEX($A$5:$P$5,SMALL(IF(--($A523:$P523&lt;$A$6:$P$6),COLUMN($A$5:$P$5),IF($A523:$P523="غ",COLUMN($A$5:$P$5))),COLUMNS($A$7:K523)))),"")</f>
        <v/>
      </c>
      <c r="AB523" s="5" t="str">
        <f>IFERROR(IF($O523=0,"",INDEX($A$5:$P$5,SMALL(IF(--($A523:$P523&lt;$A$6:$P$6),COLUMN($A$5:$P$5),IF($A523:$P523="غ",COLUMN($A$5:$P$5))),COLUMNS($A$7:L523)))),"")</f>
        <v/>
      </c>
      <c r="AC523" s="5" t="str">
        <f>IFERROR(IF($O523=0,"",INDEX($A$5:$P$5,SMALL(IF(--($A523:$P523&lt;$A$6:$P$6),COLUMN($A$5:$P$5),IF($A523:$P523="غ",COLUMN($A$5:$P$5))),COLUMNS($A$7:M523)))),"")</f>
        <v/>
      </c>
      <c r="AD523" s="5" t="str">
        <f>IFERROR(IF($O523=0,"",INDEX($A$5:$P$5,SMALL(IF(--($A523:$P523&lt;$A$6:$P$6),COLUMN($A$5:$P$5),IF($A523:$P523="غ",COLUMN($A$5:$P$5))),COLUMNS($A$7:N523)))),"")</f>
        <v/>
      </c>
      <c r="AE523" s="5" t="str">
        <f>IFERROR(IF($O523=0,"",INDEX($A$5:$P$5,SMALL(IF(--($A523:$P523&lt;$A$6:$P$6),COLUMN($A$5:$P$5),IF($A523:$P523="غ",COLUMN($A$5:$P$5))),COLUMNS($A$7:O523)))),"")</f>
        <v/>
      </c>
      <c r="AF523" s="5" t="str">
        <f>IFERROR(IF($O523=0,"",INDEX($A$5:$P$5,SMALL(IF(--($A523:$P523&lt;$A$6:$P$6),COLUMN($A$5:$P$5),IF($A523:$P523="غ",COLUMN($A$5:$P$5))),COLUMNS($A$7:P523)))),"")</f>
        <v/>
      </c>
    </row>
    <row r="524" spans="1:32">
      <c r="A524" s="9">
        <f>الرصد!O526</f>
        <v>0</v>
      </c>
      <c r="B524" s="9">
        <f>الرصد!P526</f>
        <v>0</v>
      </c>
      <c r="C524" s="9">
        <f>الرصد!Q526</f>
        <v>0</v>
      </c>
      <c r="D524" s="9">
        <f>الرصد!T526</f>
        <v>0</v>
      </c>
      <c r="E524" s="9">
        <f>الرصد!W526</f>
        <v>0</v>
      </c>
      <c r="F524" s="9">
        <f>الرصد!Z526</f>
        <v>0</v>
      </c>
      <c r="G524" s="9">
        <f>الرصد!AC526</f>
        <v>0</v>
      </c>
      <c r="H524" s="9">
        <f>الرصد!AD526</f>
        <v>0</v>
      </c>
      <c r="I524" s="9">
        <f>الرصد!AE526</f>
        <v>0</v>
      </c>
      <c r="J524" s="9">
        <f>الرصد!AH526</f>
        <v>0</v>
      </c>
      <c r="K524" s="9">
        <f>الرصد!AK526</f>
        <v>0</v>
      </c>
      <c r="L524" s="9">
        <f>الرصد!AN526</f>
        <v>0</v>
      </c>
      <c r="M524" s="9">
        <f>الرصد!AQ526</f>
        <v>0</v>
      </c>
      <c r="N524" s="9">
        <f>الرصد!AR526</f>
        <v>0</v>
      </c>
      <c r="O524" s="9">
        <f>الرصد!AS526</f>
        <v>0</v>
      </c>
      <c r="P524" s="9">
        <f>الرصد!AT526</f>
        <v>0</v>
      </c>
      <c r="Q524" s="5" t="str">
        <f>IFERROR(IF($O524=0,"",INDEX($A$5:$P$5,SMALL(IF(--($A524:$P524&lt;$A$6:$P$6),COLUMN($A$5:$P$5),IF($A524:$P524="غ",COLUMN($A$5:$P$5))),COLUMNS($A$7:A524)))),"")</f>
        <v/>
      </c>
      <c r="R524" s="5" t="str">
        <f>IFERROR(IF($O524=0,"",INDEX($A$5:$P$5,SMALL(IF(--($A524:$P524&lt;$A$6:$P$6),COLUMN($A$5:$P$5),IF($A524:$P524="غ",COLUMN($A$5:$P$5))),COLUMNS($A$7:B524)))),"")</f>
        <v/>
      </c>
      <c r="S524" s="5" t="str">
        <f>IFERROR(IF($O524=0,"",INDEX($A$5:$P$5,SMALL(IF(--($A524:$P524&lt;$A$6:$P$6),COLUMN($A$5:$P$5),IF($A524:$P524="غ",COLUMN($A$5:$P$5))),COLUMNS($A$7:C524)))),"")</f>
        <v/>
      </c>
      <c r="T524" s="5" t="str">
        <f>IFERROR(IF($O524=0,"",INDEX($A$5:$P$5,SMALL(IF(--($A524:$P524&lt;$A$6:$P$6),COLUMN($A$5:$P$5),IF($A524:$P524="غ",COLUMN($A$5:$P$5))),COLUMNS($A$7:D524)))),"")</f>
        <v/>
      </c>
      <c r="U524" s="5" t="str">
        <f>IFERROR(IF($O524=0,"",INDEX($A$5:$P$5,SMALL(IF(--($A524:$P524&lt;$A$6:$P$6),COLUMN($A$5:$P$5),IF($A524:$P524="غ",COLUMN($A$5:$P$5))),COLUMNS($A$7:E524)))),"")</f>
        <v/>
      </c>
      <c r="V524" s="5" t="str">
        <f>IFERROR(IF($O524=0,"",INDEX($A$5:$P$5,SMALL(IF(--($A524:$P524&lt;$A$6:$P$6),COLUMN($A$5:$P$5),IF($A524:$P524="غ",COLUMN($A$5:$P$5))),COLUMNS($A$7:F524)))),"")</f>
        <v/>
      </c>
      <c r="W524" s="5" t="str">
        <f>IFERROR(IF($O524=0,"",INDEX($A$5:$P$5,SMALL(IF(--($A524:$P524&lt;$A$6:$P$6),COLUMN($A$5:$P$5),IF($A524:$P524="غ",COLUMN($A$5:$P$5))),COLUMNS($A$7:G524)))),"")</f>
        <v/>
      </c>
      <c r="X524" s="5" t="str">
        <f>IFERROR(IF($O524=0,"",INDEX($A$5:$P$5,SMALL(IF(--($A524:$P524&lt;$A$6:$P$6),COLUMN($A$5:$P$5),IF($A524:$P524="غ",COLUMN($A$5:$P$5))),COLUMNS($A$7:H524)))),"")</f>
        <v/>
      </c>
      <c r="Y524" s="5" t="str">
        <f>IFERROR(IF($O524=0,"",INDEX($A$5:$P$5,SMALL(IF(--($A524:$P524&lt;$A$6:$P$6),COLUMN($A$5:$P$5),IF($A524:$P524="غ",COLUMN($A$5:$P$5))),COLUMNS($A$7:I524)))),"")</f>
        <v/>
      </c>
      <c r="Z524" s="5" t="str">
        <f>IFERROR(IF($O524=0,"",INDEX($A$5:$P$5,SMALL(IF(--($A524:$P524&lt;$A$6:$P$6),COLUMN($A$5:$P$5),IF($A524:$P524="غ",COLUMN($A$5:$P$5))),COLUMNS($A$7:J524)))),"")</f>
        <v/>
      </c>
      <c r="AA524" s="5" t="str">
        <f>IFERROR(IF($O524=0,"",INDEX($A$5:$P$5,SMALL(IF(--($A524:$P524&lt;$A$6:$P$6),COLUMN($A$5:$P$5),IF($A524:$P524="غ",COLUMN($A$5:$P$5))),COLUMNS($A$7:K524)))),"")</f>
        <v/>
      </c>
      <c r="AB524" s="5" t="str">
        <f>IFERROR(IF($O524=0,"",INDEX($A$5:$P$5,SMALL(IF(--($A524:$P524&lt;$A$6:$P$6),COLUMN($A$5:$P$5),IF($A524:$P524="غ",COLUMN($A$5:$P$5))),COLUMNS($A$7:L524)))),"")</f>
        <v/>
      </c>
      <c r="AC524" s="5" t="str">
        <f>IFERROR(IF($O524=0,"",INDEX($A$5:$P$5,SMALL(IF(--($A524:$P524&lt;$A$6:$P$6),COLUMN($A$5:$P$5),IF($A524:$P524="غ",COLUMN($A$5:$P$5))),COLUMNS($A$7:M524)))),"")</f>
        <v/>
      </c>
      <c r="AD524" s="5" t="str">
        <f>IFERROR(IF($O524=0,"",INDEX($A$5:$P$5,SMALL(IF(--($A524:$P524&lt;$A$6:$P$6),COLUMN($A$5:$P$5),IF($A524:$P524="غ",COLUMN($A$5:$P$5))),COLUMNS($A$7:N524)))),"")</f>
        <v/>
      </c>
      <c r="AE524" s="5" t="str">
        <f>IFERROR(IF($O524=0,"",INDEX($A$5:$P$5,SMALL(IF(--($A524:$P524&lt;$A$6:$P$6),COLUMN($A$5:$P$5),IF($A524:$P524="غ",COLUMN($A$5:$P$5))),COLUMNS($A$7:O524)))),"")</f>
        <v/>
      </c>
      <c r="AF524" s="5" t="str">
        <f>IFERROR(IF($O524=0,"",INDEX($A$5:$P$5,SMALL(IF(--($A524:$P524&lt;$A$6:$P$6),COLUMN($A$5:$P$5),IF($A524:$P524="غ",COLUMN($A$5:$P$5))),COLUMNS($A$7:P524)))),"")</f>
        <v/>
      </c>
    </row>
    <row r="525" spans="1:32">
      <c r="A525" s="9">
        <f>الرصد!O527</f>
        <v>0</v>
      </c>
      <c r="B525" s="9">
        <f>الرصد!P527</f>
        <v>0</v>
      </c>
      <c r="C525" s="9">
        <f>الرصد!Q527</f>
        <v>0</v>
      </c>
      <c r="D525" s="9">
        <f>الرصد!T527</f>
        <v>0</v>
      </c>
      <c r="E525" s="9">
        <f>الرصد!W527</f>
        <v>0</v>
      </c>
      <c r="F525" s="9">
        <f>الرصد!Z527</f>
        <v>0</v>
      </c>
      <c r="G525" s="9">
        <f>الرصد!AC527</f>
        <v>0</v>
      </c>
      <c r="H525" s="9">
        <f>الرصد!AD527</f>
        <v>0</v>
      </c>
      <c r="I525" s="9">
        <f>الرصد!AE527</f>
        <v>0</v>
      </c>
      <c r="J525" s="9">
        <f>الرصد!AH527</f>
        <v>0</v>
      </c>
      <c r="K525" s="9">
        <f>الرصد!AK527</f>
        <v>0</v>
      </c>
      <c r="L525" s="9">
        <f>الرصد!AN527</f>
        <v>0</v>
      </c>
      <c r="M525" s="9">
        <f>الرصد!AQ527</f>
        <v>0</v>
      </c>
      <c r="N525" s="9">
        <f>الرصد!AR527</f>
        <v>0</v>
      </c>
      <c r="O525" s="9">
        <f>الرصد!AS527</f>
        <v>0</v>
      </c>
      <c r="P525" s="9">
        <f>الرصد!AT527</f>
        <v>0</v>
      </c>
      <c r="Q525" s="5" t="str">
        <f>IFERROR(IF($O525=0,"",INDEX($A$5:$P$5,SMALL(IF(--($A525:$P525&lt;$A$6:$P$6),COLUMN($A$5:$P$5),IF($A525:$P525="غ",COLUMN($A$5:$P$5))),COLUMNS($A$7:A525)))),"")</f>
        <v/>
      </c>
      <c r="R525" s="5" t="str">
        <f>IFERROR(IF($O525=0,"",INDEX($A$5:$P$5,SMALL(IF(--($A525:$P525&lt;$A$6:$P$6),COLUMN($A$5:$P$5),IF($A525:$P525="غ",COLUMN($A$5:$P$5))),COLUMNS($A$7:B525)))),"")</f>
        <v/>
      </c>
      <c r="S525" s="5" t="str">
        <f>IFERROR(IF($O525=0,"",INDEX($A$5:$P$5,SMALL(IF(--($A525:$P525&lt;$A$6:$P$6),COLUMN($A$5:$P$5),IF($A525:$P525="غ",COLUMN($A$5:$P$5))),COLUMNS($A$7:C525)))),"")</f>
        <v/>
      </c>
      <c r="T525" s="5" t="str">
        <f>IFERROR(IF($O525=0,"",INDEX($A$5:$P$5,SMALL(IF(--($A525:$P525&lt;$A$6:$P$6),COLUMN($A$5:$P$5),IF($A525:$P525="غ",COLUMN($A$5:$P$5))),COLUMNS($A$7:D525)))),"")</f>
        <v/>
      </c>
      <c r="U525" s="5" t="str">
        <f>IFERROR(IF($O525=0,"",INDEX($A$5:$P$5,SMALL(IF(--($A525:$P525&lt;$A$6:$P$6),COLUMN($A$5:$P$5),IF($A525:$P525="غ",COLUMN($A$5:$P$5))),COLUMNS($A$7:E525)))),"")</f>
        <v/>
      </c>
      <c r="V525" s="5" t="str">
        <f>IFERROR(IF($O525=0,"",INDEX($A$5:$P$5,SMALL(IF(--($A525:$P525&lt;$A$6:$P$6),COLUMN($A$5:$P$5),IF($A525:$P525="غ",COLUMN($A$5:$P$5))),COLUMNS($A$7:F525)))),"")</f>
        <v/>
      </c>
      <c r="W525" s="5" t="str">
        <f>IFERROR(IF($O525=0,"",INDEX($A$5:$P$5,SMALL(IF(--($A525:$P525&lt;$A$6:$P$6),COLUMN($A$5:$P$5),IF($A525:$P525="غ",COLUMN($A$5:$P$5))),COLUMNS($A$7:G525)))),"")</f>
        <v/>
      </c>
      <c r="X525" s="5" t="str">
        <f>IFERROR(IF($O525=0,"",INDEX($A$5:$P$5,SMALL(IF(--($A525:$P525&lt;$A$6:$P$6),COLUMN($A$5:$P$5),IF($A525:$P525="غ",COLUMN($A$5:$P$5))),COLUMNS($A$7:H525)))),"")</f>
        <v/>
      </c>
      <c r="Y525" s="5" t="str">
        <f>IFERROR(IF($O525=0,"",INDEX($A$5:$P$5,SMALL(IF(--($A525:$P525&lt;$A$6:$P$6),COLUMN($A$5:$P$5),IF($A525:$P525="غ",COLUMN($A$5:$P$5))),COLUMNS($A$7:I525)))),"")</f>
        <v/>
      </c>
      <c r="Z525" s="5" t="str">
        <f>IFERROR(IF($O525=0,"",INDEX($A$5:$P$5,SMALL(IF(--($A525:$P525&lt;$A$6:$P$6),COLUMN($A$5:$P$5),IF($A525:$P525="غ",COLUMN($A$5:$P$5))),COLUMNS($A$7:J525)))),"")</f>
        <v/>
      </c>
      <c r="AA525" s="5" t="str">
        <f>IFERROR(IF($O525=0,"",INDEX($A$5:$P$5,SMALL(IF(--($A525:$P525&lt;$A$6:$P$6),COLUMN($A$5:$P$5),IF($A525:$P525="غ",COLUMN($A$5:$P$5))),COLUMNS($A$7:K525)))),"")</f>
        <v/>
      </c>
      <c r="AB525" s="5" t="str">
        <f>IFERROR(IF($O525=0,"",INDEX($A$5:$P$5,SMALL(IF(--($A525:$P525&lt;$A$6:$P$6),COLUMN($A$5:$P$5),IF($A525:$P525="غ",COLUMN($A$5:$P$5))),COLUMNS($A$7:L525)))),"")</f>
        <v/>
      </c>
      <c r="AC525" s="5" t="str">
        <f>IFERROR(IF($O525=0,"",INDEX($A$5:$P$5,SMALL(IF(--($A525:$P525&lt;$A$6:$P$6),COLUMN($A$5:$P$5),IF($A525:$P525="غ",COLUMN($A$5:$P$5))),COLUMNS($A$7:M525)))),"")</f>
        <v/>
      </c>
      <c r="AD525" s="5" t="str">
        <f>IFERROR(IF($O525=0,"",INDEX($A$5:$P$5,SMALL(IF(--($A525:$P525&lt;$A$6:$P$6),COLUMN($A$5:$P$5),IF($A525:$P525="غ",COLUMN($A$5:$P$5))),COLUMNS($A$7:N525)))),"")</f>
        <v/>
      </c>
      <c r="AE525" s="5" t="str">
        <f>IFERROR(IF($O525=0,"",INDEX($A$5:$P$5,SMALL(IF(--($A525:$P525&lt;$A$6:$P$6),COLUMN($A$5:$P$5),IF($A525:$P525="غ",COLUMN($A$5:$P$5))),COLUMNS($A$7:O525)))),"")</f>
        <v/>
      </c>
      <c r="AF525" s="5" t="str">
        <f>IFERROR(IF($O525=0,"",INDEX($A$5:$P$5,SMALL(IF(--($A525:$P525&lt;$A$6:$P$6),COLUMN($A$5:$P$5),IF($A525:$P525="غ",COLUMN($A$5:$P$5))),COLUMNS($A$7:P525)))),"")</f>
        <v/>
      </c>
    </row>
    <row r="526" spans="1:32">
      <c r="A526" s="9">
        <f>الرصد!O528</f>
        <v>0</v>
      </c>
      <c r="B526" s="9">
        <f>الرصد!P528</f>
        <v>0</v>
      </c>
      <c r="C526" s="9">
        <f>الرصد!Q528</f>
        <v>0</v>
      </c>
      <c r="D526" s="9">
        <f>الرصد!T528</f>
        <v>0</v>
      </c>
      <c r="E526" s="9">
        <f>الرصد!W528</f>
        <v>0</v>
      </c>
      <c r="F526" s="9">
        <f>الرصد!Z528</f>
        <v>0</v>
      </c>
      <c r="G526" s="9">
        <f>الرصد!AC528</f>
        <v>0</v>
      </c>
      <c r="H526" s="9">
        <f>الرصد!AD528</f>
        <v>0</v>
      </c>
      <c r="I526" s="9">
        <f>الرصد!AE528</f>
        <v>0</v>
      </c>
      <c r="J526" s="9">
        <f>الرصد!AH528</f>
        <v>0</v>
      </c>
      <c r="K526" s="9">
        <f>الرصد!AK528</f>
        <v>0</v>
      </c>
      <c r="L526" s="9">
        <f>الرصد!AN528</f>
        <v>0</v>
      </c>
      <c r="M526" s="9">
        <f>الرصد!AQ528</f>
        <v>0</v>
      </c>
      <c r="N526" s="9">
        <f>الرصد!AR528</f>
        <v>0</v>
      </c>
      <c r="O526" s="9">
        <f>الرصد!AS528</f>
        <v>0</v>
      </c>
      <c r="P526" s="9">
        <f>الرصد!AT528</f>
        <v>0</v>
      </c>
      <c r="Q526" s="5" t="str">
        <f>IFERROR(IF($O526=0,"",INDEX($A$5:$P$5,SMALL(IF(--($A526:$P526&lt;$A$6:$P$6),COLUMN($A$5:$P$5),IF($A526:$P526="غ",COLUMN($A$5:$P$5))),COLUMNS($A$7:A526)))),"")</f>
        <v/>
      </c>
      <c r="R526" s="5" t="str">
        <f>IFERROR(IF($O526=0,"",INDEX($A$5:$P$5,SMALL(IF(--($A526:$P526&lt;$A$6:$P$6),COLUMN($A$5:$P$5),IF($A526:$P526="غ",COLUMN($A$5:$P$5))),COLUMNS($A$7:B526)))),"")</f>
        <v/>
      </c>
      <c r="S526" s="5" t="str">
        <f>IFERROR(IF($O526=0,"",INDEX($A$5:$P$5,SMALL(IF(--($A526:$P526&lt;$A$6:$P$6),COLUMN($A$5:$P$5),IF($A526:$P526="غ",COLUMN($A$5:$P$5))),COLUMNS($A$7:C526)))),"")</f>
        <v/>
      </c>
      <c r="T526" s="5" t="str">
        <f>IFERROR(IF($O526=0,"",INDEX($A$5:$P$5,SMALL(IF(--($A526:$P526&lt;$A$6:$P$6),COLUMN($A$5:$P$5),IF($A526:$P526="غ",COLUMN($A$5:$P$5))),COLUMNS($A$7:D526)))),"")</f>
        <v/>
      </c>
      <c r="U526" s="5" t="str">
        <f>IFERROR(IF($O526=0,"",INDEX($A$5:$P$5,SMALL(IF(--($A526:$P526&lt;$A$6:$P$6),COLUMN($A$5:$P$5),IF($A526:$P526="غ",COLUMN($A$5:$P$5))),COLUMNS($A$7:E526)))),"")</f>
        <v/>
      </c>
      <c r="V526" s="5" t="str">
        <f>IFERROR(IF($O526=0,"",INDEX($A$5:$P$5,SMALL(IF(--($A526:$P526&lt;$A$6:$P$6),COLUMN($A$5:$P$5),IF($A526:$P526="غ",COLUMN($A$5:$P$5))),COLUMNS($A$7:F526)))),"")</f>
        <v/>
      </c>
      <c r="W526" s="5" t="str">
        <f>IFERROR(IF($O526=0,"",INDEX($A$5:$P$5,SMALL(IF(--($A526:$P526&lt;$A$6:$P$6),COLUMN($A$5:$P$5),IF($A526:$P526="غ",COLUMN($A$5:$P$5))),COLUMNS($A$7:G526)))),"")</f>
        <v/>
      </c>
      <c r="X526" s="5" t="str">
        <f>IFERROR(IF($O526=0,"",INDEX($A$5:$P$5,SMALL(IF(--($A526:$P526&lt;$A$6:$P$6),COLUMN($A$5:$P$5),IF($A526:$P526="غ",COLUMN($A$5:$P$5))),COLUMNS($A$7:H526)))),"")</f>
        <v/>
      </c>
      <c r="Y526" s="5" t="str">
        <f>IFERROR(IF($O526=0,"",INDEX($A$5:$P$5,SMALL(IF(--($A526:$P526&lt;$A$6:$P$6),COLUMN($A$5:$P$5),IF($A526:$P526="غ",COLUMN($A$5:$P$5))),COLUMNS($A$7:I526)))),"")</f>
        <v/>
      </c>
      <c r="Z526" s="5" t="str">
        <f>IFERROR(IF($O526=0,"",INDEX($A$5:$P$5,SMALL(IF(--($A526:$P526&lt;$A$6:$P$6),COLUMN($A$5:$P$5),IF($A526:$P526="غ",COLUMN($A$5:$P$5))),COLUMNS($A$7:J526)))),"")</f>
        <v/>
      </c>
      <c r="AA526" s="5" t="str">
        <f>IFERROR(IF($O526=0,"",INDEX($A$5:$P$5,SMALL(IF(--($A526:$P526&lt;$A$6:$P$6),COLUMN($A$5:$P$5),IF($A526:$P526="غ",COLUMN($A$5:$P$5))),COLUMNS($A$7:K526)))),"")</f>
        <v/>
      </c>
      <c r="AB526" s="5" t="str">
        <f>IFERROR(IF($O526=0,"",INDEX($A$5:$P$5,SMALL(IF(--($A526:$P526&lt;$A$6:$P$6),COLUMN($A$5:$P$5),IF($A526:$P526="غ",COLUMN($A$5:$P$5))),COLUMNS($A$7:L526)))),"")</f>
        <v/>
      </c>
      <c r="AC526" s="5" t="str">
        <f>IFERROR(IF($O526=0,"",INDEX($A$5:$P$5,SMALL(IF(--($A526:$P526&lt;$A$6:$P$6),COLUMN($A$5:$P$5),IF($A526:$P526="غ",COLUMN($A$5:$P$5))),COLUMNS($A$7:M526)))),"")</f>
        <v/>
      </c>
      <c r="AD526" s="5" t="str">
        <f>IFERROR(IF($O526=0,"",INDEX($A$5:$P$5,SMALL(IF(--($A526:$P526&lt;$A$6:$P$6),COLUMN($A$5:$P$5),IF($A526:$P526="غ",COLUMN($A$5:$P$5))),COLUMNS($A$7:N526)))),"")</f>
        <v/>
      </c>
      <c r="AE526" s="5" t="str">
        <f>IFERROR(IF($O526=0,"",INDEX($A$5:$P$5,SMALL(IF(--($A526:$P526&lt;$A$6:$P$6),COLUMN($A$5:$P$5),IF($A526:$P526="غ",COLUMN($A$5:$P$5))),COLUMNS($A$7:O526)))),"")</f>
        <v/>
      </c>
      <c r="AF526" s="5" t="str">
        <f>IFERROR(IF($O526=0,"",INDEX($A$5:$P$5,SMALL(IF(--($A526:$P526&lt;$A$6:$P$6),COLUMN($A$5:$P$5),IF($A526:$P526="غ",COLUMN($A$5:$P$5))),COLUMNS($A$7:P526)))),"")</f>
        <v/>
      </c>
    </row>
    <row r="527" spans="1:32">
      <c r="A527" s="9">
        <f>الرصد!O529</f>
        <v>0</v>
      </c>
      <c r="B527" s="9">
        <f>الرصد!P529</f>
        <v>0</v>
      </c>
      <c r="C527" s="9">
        <f>الرصد!Q529</f>
        <v>0</v>
      </c>
      <c r="D527" s="9">
        <f>الرصد!T529</f>
        <v>0</v>
      </c>
      <c r="E527" s="9">
        <f>الرصد!W529</f>
        <v>0</v>
      </c>
      <c r="F527" s="9">
        <f>الرصد!Z529</f>
        <v>0</v>
      </c>
      <c r="G527" s="9">
        <f>الرصد!AC529</f>
        <v>0</v>
      </c>
      <c r="H527" s="9">
        <f>الرصد!AD529</f>
        <v>0</v>
      </c>
      <c r="I527" s="9">
        <f>الرصد!AE529</f>
        <v>0</v>
      </c>
      <c r="J527" s="9">
        <f>الرصد!AH529</f>
        <v>0</v>
      </c>
      <c r="K527" s="9">
        <f>الرصد!AK529</f>
        <v>0</v>
      </c>
      <c r="L527" s="9">
        <f>الرصد!AN529</f>
        <v>0</v>
      </c>
      <c r="M527" s="9">
        <f>الرصد!AQ529</f>
        <v>0</v>
      </c>
      <c r="N527" s="9">
        <f>الرصد!AR529</f>
        <v>0</v>
      </c>
      <c r="O527" s="9">
        <f>الرصد!AS529</f>
        <v>0</v>
      </c>
      <c r="P527" s="9">
        <f>الرصد!AT529</f>
        <v>0</v>
      </c>
      <c r="Q527" s="5" t="str">
        <f>IFERROR(IF($O527=0,"",INDEX($A$5:$P$5,SMALL(IF(--($A527:$P527&lt;$A$6:$P$6),COLUMN($A$5:$P$5),IF($A527:$P527="غ",COLUMN($A$5:$P$5))),COLUMNS($A$7:A527)))),"")</f>
        <v/>
      </c>
      <c r="R527" s="5" t="str">
        <f>IFERROR(IF($O527=0,"",INDEX($A$5:$P$5,SMALL(IF(--($A527:$P527&lt;$A$6:$P$6),COLUMN($A$5:$P$5),IF($A527:$P527="غ",COLUMN($A$5:$P$5))),COLUMNS($A$7:B527)))),"")</f>
        <v/>
      </c>
      <c r="S527" s="5" t="str">
        <f>IFERROR(IF($O527=0,"",INDEX($A$5:$P$5,SMALL(IF(--($A527:$P527&lt;$A$6:$P$6),COLUMN($A$5:$P$5),IF($A527:$P527="غ",COLUMN($A$5:$P$5))),COLUMNS($A$7:C527)))),"")</f>
        <v/>
      </c>
      <c r="T527" s="5" t="str">
        <f>IFERROR(IF($O527=0,"",INDEX($A$5:$P$5,SMALL(IF(--($A527:$P527&lt;$A$6:$P$6),COLUMN($A$5:$P$5),IF($A527:$P527="غ",COLUMN($A$5:$P$5))),COLUMNS($A$7:D527)))),"")</f>
        <v/>
      </c>
      <c r="U527" s="5" t="str">
        <f>IFERROR(IF($O527=0,"",INDEX($A$5:$P$5,SMALL(IF(--($A527:$P527&lt;$A$6:$P$6),COLUMN($A$5:$P$5),IF($A527:$P527="غ",COLUMN($A$5:$P$5))),COLUMNS($A$7:E527)))),"")</f>
        <v/>
      </c>
      <c r="V527" s="5" t="str">
        <f>IFERROR(IF($O527=0,"",INDEX($A$5:$P$5,SMALL(IF(--($A527:$P527&lt;$A$6:$P$6),COLUMN($A$5:$P$5),IF($A527:$P527="غ",COLUMN($A$5:$P$5))),COLUMNS($A$7:F527)))),"")</f>
        <v/>
      </c>
      <c r="W527" s="5" t="str">
        <f>IFERROR(IF($O527=0,"",INDEX($A$5:$P$5,SMALL(IF(--($A527:$P527&lt;$A$6:$P$6),COLUMN($A$5:$P$5),IF($A527:$P527="غ",COLUMN($A$5:$P$5))),COLUMNS($A$7:G527)))),"")</f>
        <v/>
      </c>
      <c r="X527" s="5" t="str">
        <f>IFERROR(IF($O527=0,"",INDEX($A$5:$P$5,SMALL(IF(--($A527:$P527&lt;$A$6:$P$6),COLUMN($A$5:$P$5),IF($A527:$P527="غ",COLUMN($A$5:$P$5))),COLUMNS($A$7:H527)))),"")</f>
        <v/>
      </c>
      <c r="Y527" s="5" t="str">
        <f>IFERROR(IF($O527=0,"",INDEX($A$5:$P$5,SMALL(IF(--($A527:$P527&lt;$A$6:$P$6),COLUMN($A$5:$P$5),IF($A527:$P527="غ",COLUMN($A$5:$P$5))),COLUMNS($A$7:I527)))),"")</f>
        <v/>
      </c>
      <c r="Z527" s="5" t="str">
        <f>IFERROR(IF($O527=0,"",INDEX($A$5:$P$5,SMALL(IF(--($A527:$P527&lt;$A$6:$P$6),COLUMN($A$5:$P$5),IF($A527:$P527="غ",COLUMN($A$5:$P$5))),COLUMNS($A$7:J527)))),"")</f>
        <v/>
      </c>
      <c r="AA527" s="5" t="str">
        <f>IFERROR(IF($O527=0,"",INDEX($A$5:$P$5,SMALL(IF(--($A527:$P527&lt;$A$6:$P$6),COLUMN($A$5:$P$5),IF($A527:$P527="غ",COLUMN($A$5:$P$5))),COLUMNS($A$7:K527)))),"")</f>
        <v/>
      </c>
      <c r="AB527" s="5" t="str">
        <f>IFERROR(IF($O527=0,"",INDEX($A$5:$P$5,SMALL(IF(--($A527:$P527&lt;$A$6:$P$6),COLUMN($A$5:$P$5),IF($A527:$P527="غ",COLUMN($A$5:$P$5))),COLUMNS($A$7:L527)))),"")</f>
        <v/>
      </c>
      <c r="AC527" s="5" t="str">
        <f>IFERROR(IF($O527=0,"",INDEX($A$5:$P$5,SMALL(IF(--($A527:$P527&lt;$A$6:$P$6),COLUMN($A$5:$P$5),IF($A527:$P527="غ",COLUMN($A$5:$P$5))),COLUMNS($A$7:M527)))),"")</f>
        <v/>
      </c>
      <c r="AD527" s="5" t="str">
        <f>IFERROR(IF($O527=0,"",INDEX($A$5:$P$5,SMALL(IF(--($A527:$P527&lt;$A$6:$P$6),COLUMN($A$5:$P$5),IF($A527:$P527="غ",COLUMN($A$5:$P$5))),COLUMNS($A$7:N527)))),"")</f>
        <v/>
      </c>
      <c r="AE527" s="5" t="str">
        <f>IFERROR(IF($O527=0,"",INDEX($A$5:$P$5,SMALL(IF(--($A527:$P527&lt;$A$6:$P$6),COLUMN($A$5:$P$5),IF($A527:$P527="غ",COLUMN($A$5:$P$5))),COLUMNS($A$7:O527)))),"")</f>
        <v/>
      </c>
      <c r="AF527" s="5" t="str">
        <f>IFERROR(IF($O527=0,"",INDEX($A$5:$P$5,SMALL(IF(--($A527:$P527&lt;$A$6:$P$6),COLUMN($A$5:$P$5),IF($A527:$P527="غ",COLUMN($A$5:$P$5))),COLUMNS($A$7:P527)))),"")</f>
        <v/>
      </c>
    </row>
    <row r="528" spans="1:32">
      <c r="A528" s="9">
        <f>الرصد!O530</f>
        <v>0</v>
      </c>
      <c r="B528" s="9">
        <f>الرصد!P530</f>
        <v>0</v>
      </c>
      <c r="C528" s="9">
        <f>الرصد!Q530</f>
        <v>0</v>
      </c>
      <c r="D528" s="9">
        <f>الرصد!T530</f>
        <v>0</v>
      </c>
      <c r="E528" s="9">
        <f>الرصد!W530</f>
        <v>0</v>
      </c>
      <c r="F528" s="9">
        <f>الرصد!Z530</f>
        <v>0</v>
      </c>
      <c r="G528" s="9">
        <f>الرصد!AC530</f>
        <v>0</v>
      </c>
      <c r="H528" s="9">
        <f>الرصد!AD530</f>
        <v>0</v>
      </c>
      <c r="I528" s="9">
        <f>الرصد!AE530</f>
        <v>0</v>
      </c>
      <c r="J528" s="9">
        <f>الرصد!AH530</f>
        <v>0</v>
      </c>
      <c r="K528" s="9">
        <f>الرصد!AK530</f>
        <v>0</v>
      </c>
      <c r="L528" s="9">
        <f>الرصد!AN530</f>
        <v>0</v>
      </c>
      <c r="M528" s="9">
        <f>الرصد!AQ530</f>
        <v>0</v>
      </c>
      <c r="N528" s="9">
        <f>الرصد!AR530</f>
        <v>0</v>
      </c>
      <c r="O528" s="9">
        <f>الرصد!AS530</f>
        <v>0</v>
      </c>
      <c r="P528" s="9">
        <f>الرصد!AT530</f>
        <v>0</v>
      </c>
      <c r="Q528" s="5" t="str">
        <f>IFERROR(IF($O528=0,"",INDEX($A$5:$P$5,SMALL(IF(--($A528:$P528&lt;$A$6:$P$6),COLUMN($A$5:$P$5),IF($A528:$P528="غ",COLUMN($A$5:$P$5))),COLUMNS($A$7:A528)))),"")</f>
        <v/>
      </c>
      <c r="R528" s="5" t="str">
        <f>IFERROR(IF($O528=0,"",INDEX($A$5:$P$5,SMALL(IF(--($A528:$P528&lt;$A$6:$P$6),COLUMN($A$5:$P$5),IF($A528:$P528="غ",COLUMN($A$5:$P$5))),COLUMNS($A$7:B528)))),"")</f>
        <v/>
      </c>
      <c r="S528" s="5" t="str">
        <f>IFERROR(IF($O528=0,"",INDEX($A$5:$P$5,SMALL(IF(--($A528:$P528&lt;$A$6:$P$6),COLUMN($A$5:$P$5),IF($A528:$P528="غ",COLUMN($A$5:$P$5))),COLUMNS($A$7:C528)))),"")</f>
        <v/>
      </c>
      <c r="T528" s="5" t="str">
        <f>IFERROR(IF($O528=0,"",INDEX($A$5:$P$5,SMALL(IF(--($A528:$P528&lt;$A$6:$P$6),COLUMN($A$5:$P$5),IF($A528:$P528="غ",COLUMN($A$5:$P$5))),COLUMNS($A$7:D528)))),"")</f>
        <v/>
      </c>
      <c r="U528" s="5" t="str">
        <f>IFERROR(IF($O528=0,"",INDEX($A$5:$P$5,SMALL(IF(--($A528:$P528&lt;$A$6:$P$6),COLUMN($A$5:$P$5),IF($A528:$P528="غ",COLUMN($A$5:$P$5))),COLUMNS($A$7:E528)))),"")</f>
        <v/>
      </c>
      <c r="V528" s="5" t="str">
        <f>IFERROR(IF($O528=0,"",INDEX($A$5:$P$5,SMALL(IF(--($A528:$P528&lt;$A$6:$P$6),COLUMN($A$5:$P$5),IF($A528:$P528="غ",COLUMN($A$5:$P$5))),COLUMNS($A$7:F528)))),"")</f>
        <v/>
      </c>
      <c r="W528" s="5" t="str">
        <f>IFERROR(IF($O528=0,"",INDEX($A$5:$P$5,SMALL(IF(--($A528:$P528&lt;$A$6:$P$6),COLUMN($A$5:$P$5),IF($A528:$P528="غ",COLUMN($A$5:$P$5))),COLUMNS($A$7:G528)))),"")</f>
        <v/>
      </c>
      <c r="X528" s="5" t="str">
        <f>IFERROR(IF($O528=0,"",INDEX($A$5:$P$5,SMALL(IF(--($A528:$P528&lt;$A$6:$P$6),COLUMN($A$5:$P$5),IF($A528:$P528="غ",COLUMN($A$5:$P$5))),COLUMNS($A$7:H528)))),"")</f>
        <v/>
      </c>
      <c r="Y528" s="5" t="str">
        <f>IFERROR(IF($O528=0,"",INDEX($A$5:$P$5,SMALL(IF(--($A528:$P528&lt;$A$6:$P$6),COLUMN($A$5:$P$5),IF($A528:$P528="غ",COLUMN($A$5:$P$5))),COLUMNS($A$7:I528)))),"")</f>
        <v/>
      </c>
      <c r="Z528" s="5" t="str">
        <f>IFERROR(IF($O528=0,"",INDEX($A$5:$P$5,SMALL(IF(--($A528:$P528&lt;$A$6:$P$6),COLUMN($A$5:$P$5),IF($A528:$P528="غ",COLUMN($A$5:$P$5))),COLUMNS($A$7:J528)))),"")</f>
        <v/>
      </c>
      <c r="AA528" s="5" t="str">
        <f>IFERROR(IF($O528=0,"",INDEX($A$5:$P$5,SMALL(IF(--($A528:$P528&lt;$A$6:$P$6),COLUMN($A$5:$P$5),IF($A528:$P528="غ",COLUMN($A$5:$P$5))),COLUMNS($A$7:K528)))),"")</f>
        <v/>
      </c>
      <c r="AB528" s="5" t="str">
        <f>IFERROR(IF($O528=0,"",INDEX($A$5:$P$5,SMALL(IF(--($A528:$P528&lt;$A$6:$P$6),COLUMN($A$5:$P$5),IF($A528:$P528="غ",COLUMN($A$5:$P$5))),COLUMNS($A$7:L528)))),"")</f>
        <v/>
      </c>
      <c r="AC528" s="5" t="str">
        <f>IFERROR(IF($O528=0,"",INDEX($A$5:$P$5,SMALL(IF(--($A528:$P528&lt;$A$6:$P$6),COLUMN($A$5:$P$5),IF($A528:$P528="غ",COLUMN($A$5:$P$5))),COLUMNS($A$7:M528)))),"")</f>
        <v/>
      </c>
      <c r="AD528" s="5" t="str">
        <f>IFERROR(IF($O528=0,"",INDEX($A$5:$P$5,SMALL(IF(--($A528:$P528&lt;$A$6:$P$6),COLUMN($A$5:$P$5),IF($A528:$P528="غ",COLUMN($A$5:$P$5))),COLUMNS($A$7:N528)))),"")</f>
        <v/>
      </c>
      <c r="AE528" s="5" t="str">
        <f>IFERROR(IF($O528=0,"",INDEX($A$5:$P$5,SMALL(IF(--($A528:$P528&lt;$A$6:$P$6),COLUMN($A$5:$P$5),IF($A528:$P528="غ",COLUMN($A$5:$P$5))),COLUMNS($A$7:O528)))),"")</f>
        <v/>
      </c>
      <c r="AF528" s="5" t="str">
        <f>IFERROR(IF($O528=0,"",INDEX($A$5:$P$5,SMALL(IF(--($A528:$P528&lt;$A$6:$P$6),COLUMN($A$5:$P$5),IF($A528:$P528="غ",COLUMN($A$5:$P$5))),COLUMNS($A$7:P528)))),"")</f>
        <v/>
      </c>
    </row>
    <row r="529" spans="1:32">
      <c r="A529" s="9">
        <f>الرصد!O531</f>
        <v>0</v>
      </c>
      <c r="B529" s="9">
        <f>الرصد!P531</f>
        <v>0</v>
      </c>
      <c r="C529" s="9">
        <f>الرصد!Q531</f>
        <v>0</v>
      </c>
      <c r="D529" s="9">
        <f>الرصد!T531</f>
        <v>0</v>
      </c>
      <c r="E529" s="9">
        <f>الرصد!W531</f>
        <v>0</v>
      </c>
      <c r="F529" s="9">
        <f>الرصد!Z531</f>
        <v>0</v>
      </c>
      <c r="G529" s="9">
        <f>الرصد!AC531</f>
        <v>0</v>
      </c>
      <c r="H529" s="9">
        <f>الرصد!AD531</f>
        <v>0</v>
      </c>
      <c r="I529" s="9">
        <f>الرصد!AE531</f>
        <v>0</v>
      </c>
      <c r="J529" s="9">
        <f>الرصد!AH531</f>
        <v>0</v>
      </c>
      <c r="K529" s="9">
        <f>الرصد!AK531</f>
        <v>0</v>
      </c>
      <c r="L529" s="9">
        <f>الرصد!AN531</f>
        <v>0</v>
      </c>
      <c r="M529" s="9">
        <f>الرصد!AQ531</f>
        <v>0</v>
      </c>
      <c r="N529" s="9">
        <f>الرصد!AR531</f>
        <v>0</v>
      </c>
      <c r="O529" s="9">
        <f>الرصد!AS531</f>
        <v>0</v>
      </c>
      <c r="P529" s="9">
        <f>الرصد!AT531</f>
        <v>0</v>
      </c>
      <c r="Q529" s="5" t="str">
        <f>IFERROR(IF($O529=0,"",INDEX($A$5:$P$5,SMALL(IF(--($A529:$P529&lt;$A$6:$P$6),COLUMN($A$5:$P$5),IF($A529:$P529="غ",COLUMN($A$5:$P$5))),COLUMNS($A$7:A529)))),"")</f>
        <v/>
      </c>
      <c r="R529" s="5" t="str">
        <f>IFERROR(IF($O529=0,"",INDEX($A$5:$P$5,SMALL(IF(--($A529:$P529&lt;$A$6:$P$6),COLUMN($A$5:$P$5),IF($A529:$P529="غ",COLUMN($A$5:$P$5))),COLUMNS($A$7:B529)))),"")</f>
        <v/>
      </c>
      <c r="S529" s="5" t="str">
        <f>IFERROR(IF($O529=0,"",INDEX($A$5:$P$5,SMALL(IF(--($A529:$P529&lt;$A$6:$P$6),COLUMN($A$5:$P$5),IF($A529:$P529="غ",COLUMN($A$5:$P$5))),COLUMNS($A$7:C529)))),"")</f>
        <v/>
      </c>
      <c r="T529" s="5" t="str">
        <f>IFERROR(IF($O529=0,"",INDEX($A$5:$P$5,SMALL(IF(--($A529:$P529&lt;$A$6:$P$6),COLUMN($A$5:$P$5),IF($A529:$P529="غ",COLUMN($A$5:$P$5))),COLUMNS($A$7:D529)))),"")</f>
        <v/>
      </c>
      <c r="U529" s="5" t="str">
        <f>IFERROR(IF($O529=0,"",INDEX($A$5:$P$5,SMALL(IF(--($A529:$P529&lt;$A$6:$P$6),COLUMN($A$5:$P$5),IF($A529:$P529="غ",COLUMN($A$5:$P$5))),COLUMNS($A$7:E529)))),"")</f>
        <v/>
      </c>
      <c r="V529" s="5" t="str">
        <f>IFERROR(IF($O529=0,"",INDEX($A$5:$P$5,SMALL(IF(--($A529:$P529&lt;$A$6:$P$6),COLUMN($A$5:$P$5),IF($A529:$P529="غ",COLUMN($A$5:$P$5))),COLUMNS($A$7:F529)))),"")</f>
        <v/>
      </c>
      <c r="W529" s="5" t="str">
        <f>IFERROR(IF($O529=0,"",INDEX($A$5:$P$5,SMALL(IF(--($A529:$P529&lt;$A$6:$P$6),COLUMN($A$5:$P$5),IF($A529:$P529="غ",COLUMN($A$5:$P$5))),COLUMNS($A$7:G529)))),"")</f>
        <v/>
      </c>
      <c r="X529" s="5" t="str">
        <f>IFERROR(IF($O529=0,"",INDEX($A$5:$P$5,SMALL(IF(--($A529:$P529&lt;$A$6:$P$6),COLUMN($A$5:$P$5),IF($A529:$P529="غ",COLUMN($A$5:$P$5))),COLUMNS($A$7:H529)))),"")</f>
        <v/>
      </c>
      <c r="Y529" s="5" t="str">
        <f>IFERROR(IF($O529=0,"",INDEX($A$5:$P$5,SMALL(IF(--($A529:$P529&lt;$A$6:$P$6),COLUMN($A$5:$P$5),IF($A529:$P529="غ",COLUMN($A$5:$P$5))),COLUMNS($A$7:I529)))),"")</f>
        <v/>
      </c>
      <c r="Z529" s="5" t="str">
        <f>IFERROR(IF($O529=0,"",INDEX($A$5:$P$5,SMALL(IF(--($A529:$P529&lt;$A$6:$P$6),COLUMN($A$5:$P$5),IF($A529:$P529="غ",COLUMN($A$5:$P$5))),COLUMNS($A$7:J529)))),"")</f>
        <v/>
      </c>
      <c r="AA529" s="5" t="str">
        <f>IFERROR(IF($O529=0,"",INDEX($A$5:$P$5,SMALL(IF(--($A529:$P529&lt;$A$6:$P$6),COLUMN($A$5:$P$5),IF($A529:$P529="غ",COLUMN($A$5:$P$5))),COLUMNS($A$7:K529)))),"")</f>
        <v/>
      </c>
      <c r="AB529" s="5" t="str">
        <f>IFERROR(IF($O529=0,"",INDEX($A$5:$P$5,SMALL(IF(--($A529:$P529&lt;$A$6:$P$6),COLUMN($A$5:$P$5),IF($A529:$P529="غ",COLUMN($A$5:$P$5))),COLUMNS($A$7:L529)))),"")</f>
        <v/>
      </c>
      <c r="AC529" s="5" t="str">
        <f>IFERROR(IF($O529=0,"",INDEX($A$5:$P$5,SMALL(IF(--($A529:$P529&lt;$A$6:$P$6),COLUMN($A$5:$P$5),IF($A529:$P529="غ",COLUMN($A$5:$P$5))),COLUMNS($A$7:M529)))),"")</f>
        <v/>
      </c>
      <c r="AD529" s="5" t="str">
        <f>IFERROR(IF($O529=0,"",INDEX($A$5:$P$5,SMALL(IF(--($A529:$P529&lt;$A$6:$P$6),COLUMN($A$5:$P$5),IF($A529:$P529="غ",COLUMN($A$5:$P$5))),COLUMNS($A$7:N529)))),"")</f>
        <v/>
      </c>
      <c r="AE529" s="5" t="str">
        <f>IFERROR(IF($O529=0,"",INDEX($A$5:$P$5,SMALL(IF(--($A529:$P529&lt;$A$6:$P$6),COLUMN($A$5:$P$5),IF($A529:$P529="غ",COLUMN($A$5:$P$5))),COLUMNS($A$7:O529)))),"")</f>
        <v/>
      </c>
      <c r="AF529" s="5" t="str">
        <f>IFERROR(IF($O529=0,"",INDEX($A$5:$P$5,SMALL(IF(--($A529:$P529&lt;$A$6:$P$6),COLUMN($A$5:$P$5),IF($A529:$P529="غ",COLUMN($A$5:$P$5))),COLUMNS($A$7:P529)))),"")</f>
        <v/>
      </c>
    </row>
    <row r="530" spans="1:32">
      <c r="A530" s="9">
        <f>الرصد!O532</f>
        <v>0</v>
      </c>
      <c r="B530" s="9">
        <f>الرصد!P532</f>
        <v>0</v>
      </c>
      <c r="C530" s="9">
        <f>الرصد!Q532</f>
        <v>0</v>
      </c>
      <c r="D530" s="9">
        <f>الرصد!T532</f>
        <v>0</v>
      </c>
      <c r="E530" s="9">
        <f>الرصد!W532</f>
        <v>0</v>
      </c>
      <c r="F530" s="9">
        <f>الرصد!Z532</f>
        <v>0</v>
      </c>
      <c r="G530" s="9">
        <f>الرصد!AC532</f>
        <v>0</v>
      </c>
      <c r="H530" s="9">
        <f>الرصد!AD532</f>
        <v>0</v>
      </c>
      <c r="I530" s="9">
        <f>الرصد!AE532</f>
        <v>0</v>
      </c>
      <c r="J530" s="9">
        <f>الرصد!AH532</f>
        <v>0</v>
      </c>
      <c r="K530" s="9">
        <f>الرصد!AK532</f>
        <v>0</v>
      </c>
      <c r="L530" s="9">
        <f>الرصد!AN532</f>
        <v>0</v>
      </c>
      <c r="M530" s="9">
        <f>الرصد!AQ532</f>
        <v>0</v>
      </c>
      <c r="N530" s="9">
        <f>الرصد!AR532</f>
        <v>0</v>
      </c>
      <c r="O530" s="9">
        <f>الرصد!AS532</f>
        <v>0</v>
      </c>
      <c r="P530" s="9">
        <f>الرصد!AT532</f>
        <v>0</v>
      </c>
      <c r="Q530" s="5" t="str">
        <f>IFERROR(IF($O530=0,"",INDEX($A$5:$P$5,SMALL(IF(--($A530:$P530&lt;$A$6:$P$6),COLUMN($A$5:$P$5),IF($A530:$P530="غ",COLUMN($A$5:$P$5))),COLUMNS($A$7:A530)))),"")</f>
        <v/>
      </c>
      <c r="R530" s="5" t="str">
        <f>IFERROR(IF($O530=0,"",INDEX($A$5:$P$5,SMALL(IF(--($A530:$P530&lt;$A$6:$P$6),COLUMN($A$5:$P$5),IF($A530:$P530="غ",COLUMN($A$5:$P$5))),COLUMNS($A$7:B530)))),"")</f>
        <v/>
      </c>
      <c r="S530" s="5" t="str">
        <f>IFERROR(IF($O530=0,"",INDEX($A$5:$P$5,SMALL(IF(--($A530:$P530&lt;$A$6:$P$6),COLUMN($A$5:$P$5),IF($A530:$P530="غ",COLUMN($A$5:$P$5))),COLUMNS($A$7:C530)))),"")</f>
        <v/>
      </c>
      <c r="T530" s="5" t="str">
        <f>IFERROR(IF($O530=0,"",INDEX($A$5:$P$5,SMALL(IF(--($A530:$P530&lt;$A$6:$P$6),COLUMN($A$5:$P$5),IF($A530:$P530="غ",COLUMN($A$5:$P$5))),COLUMNS($A$7:D530)))),"")</f>
        <v/>
      </c>
      <c r="U530" s="5" t="str">
        <f>IFERROR(IF($O530=0,"",INDEX($A$5:$P$5,SMALL(IF(--($A530:$P530&lt;$A$6:$P$6),COLUMN($A$5:$P$5),IF($A530:$P530="غ",COLUMN($A$5:$P$5))),COLUMNS($A$7:E530)))),"")</f>
        <v/>
      </c>
      <c r="V530" s="5" t="str">
        <f>IFERROR(IF($O530=0,"",INDEX($A$5:$P$5,SMALL(IF(--($A530:$P530&lt;$A$6:$P$6),COLUMN($A$5:$P$5),IF($A530:$P530="غ",COLUMN($A$5:$P$5))),COLUMNS($A$7:F530)))),"")</f>
        <v/>
      </c>
      <c r="W530" s="5" t="str">
        <f>IFERROR(IF($O530=0,"",INDEX($A$5:$P$5,SMALL(IF(--($A530:$P530&lt;$A$6:$P$6),COLUMN($A$5:$P$5),IF($A530:$P530="غ",COLUMN($A$5:$P$5))),COLUMNS($A$7:G530)))),"")</f>
        <v/>
      </c>
      <c r="X530" s="5" t="str">
        <f>IFERROR(IF($O530=0,"",INDEX($A$5:$P$5,SMALL(IF(--($A530:$P530&lt;$A$6:$P$6),COLUMN($A$5:$P$5),IF($A530:$P530="غ",COLUMN($A$5:$P$5))),COLUMNS($A$7:H530)))),"")</f>
        <v/>
      </c>
      <c r="Y530" s="5" t="str">
        <f>IFERROR(IF($O530=0,"",INDEX($A$5:$P$5,SMALL(IF(--($A530:$P530&lt;$A$6:$P$6),COLUMN($A$5:$P$5),IF($A530:$P530="غ",COLUMN($A$5:$P$5))),COLUMNS($A$7:I530)))),"")</f>
        <v/>
      </c>
      <c r="Z530" s="5" t="str">
        <f>IFERROR(IF($O530=0,"",INDEX($A$5:$P$5,SMALL(IF(--($A530:$P530&lt;$A$6:$P$6),COLUMN($A$5:$P$5),IF($A530:$P530="غ",COLUMN($A$5:$P$5))),COLUMNS($A$7:J530)))),"")</f>
        <v/>
      </c>
      <c r="AA530" s="5" t="str">
        <f>IFERROR(IF($O530=0,"",INDEX($A$5:$P$5,SMALL(IF(--($A530:$P530&lt;$A$6:$P$6),COLUMN($A$5:$P$5),IF($A530:$P530="غ",COLUMN($A$5:$P$5))),COLUMNS($A$7:K530)))),"")</f>
        <v/>
      </c>
      <c r="AB530" s="5" t="str">
        <f>IFERROR(IF($O530=0,"",INDEX($A$5:$P$5,SMALL(IF(--($A530:$P530&lt;$A$6:$P$6),COLUMN($A$5:$P$5),IF($A530:$P530="غ",COLUMN($A$5:$P$5))),COLUMNS($A$7:L530)))),"")</f>
        <v/>
      </c>
      <c r="AC530" s="5" t="str">
        <f>IFERROR(IF($O530=0,"",INDEX($A$5:$P$5,SMALL(IF(--($A530:$P530&lt;$A$6:$P$6),COLUMN($A$5:$P$5),IF($A530:$P530="غ",COLUMN($A$5:$P$5))),COLUMNS($A$7:M530)))),"")</f>
        <v/>
      </c>
      <c r="AD530" s="5" t="str">
        <f>IFERROR(IF($O530=0,"",INDEX($A$5:$P$5,SMALL(IF(--($A530:$P530&lt;$A$6:$P$6),COLUMN($A$5:$P$5),IF($A530:$P530="غ",COLUMN($A$5:$P$5))),COLUMNS($A$7:N530)))),"")</f>
        <v/>
      </c>
      <c r="AE530" s="5" t="str">
        <f>IFERROR(IF($O530=0,"",INDEX($A$5:$P$5,SMALL(IF(--($A530:$P530&lt;$A$6:$P$6),COLUMN($A$5:$P$5),IF($A530:$P530="غ",COLUMN($A$5:$P$5))),COLUMNS($A$7:O530)))),"")</f>
        <v/>
      </c>
      <c r="AF530" s="5" t="str">
        <f>IFERROR(IF($O530=0,"",INDEX($A$5:$P$5,SMALL(IF(--($A530:$P530&lt;$A$6:$P$6),COLUMN($A$5:$P$5),IF($A530:$P530="غ",COLUMN($A$5:$P$5))),COLUMNS($A$7:P530)))),"")</f>
        <v/>
      </c>
    </row>
    <row r="531" spans="1:32">
      <c r="A531" s="9">
        <f>الرصد!O533</f>
        <v>0</v>
      </c>
      <c r="B531" s="9">
        <f>الرصد!P533</f>
        <v>0</v>
      </c>
      <c r="C531" s="9">
        <f>الرصد!Q533</f>
        <v>0</v>
      </c>
      <c r="D531" s="9">
        <f>الرصد!T533</f>
        <v>0</v>
      </c>
      <c r="E531" s="9">
        <f>الرصد!W533</f>
        <v>0</v>
      </c>
      <c r="F531" s="9">
        <f>الرصد!Z533</f>
        <v>0</v>
      </c>
      <c r="G531" s="9">
        <f>الرصد!AC533</f>
        <v>0</v>
      </c>
      <c r="H531" s="9">
        <f>الرصد!AD533</f>
        <v>0</v>
      </c>
      <c r="I531" s="9">
        <f>الرصد!AE533</f>
        <v>0</v>
      </c>
      <c r="J531" s="9">
        <f>الرصد!AH533</f>
        <v>0</v>
      </c>
      <c r="K531" s="9">
        <f>الرصد!AK533</f>
        <v>0</v>
      </c>
      <c r="L531" s="9">
        <f>الرصد!AN533</f>
        <v>0</v>
      </c>
      <c r="M531" s="9">
        <f>الرصد!AQ533</f>
        <v>0</v>
      </c>
      <c r="N531" s="9">
        <f>الرصد!AR533</f>
        <v>0</v>
      </c>
      <c r="O531" s="9">
        <f>الرصد!AS533</f>
        <v>0</v>
      </c>
      <c r="P531" s="9">
        <f>الرصد!AT533</f>
        <v>0</v>
      </c>
      <c r="Q531" s="5" t="str">
        <f>IFERROR(IF($O531=0,"",INDEX($A$5:$P$5,SMALL(IF(--($A531:$P531&lt;$A$6:$P$6),COLUMN($A$5:$P$5),IF($A531:$P531="غ",COLUMN($A$5:$P$5))),COLUMNS($A$7:A531)))),"")</f>
        <v/>
      </c>
      <c r="R531" s="5" t="str">
        <f>IFERROR(IF($O531=0,"",INDEX($A$5:$P$5,SMALL(IF(--($A531:$P531&lt;$A$6:$P$6),COLUMN($A$5:$P$5),IF($A531:$P531="غ",COLUMN($A$5:$P$5))),COLUMNS($A$7:B531)))),"")</f>
        <v/>
      </c>
      <c r="S531" s="5" t="str">
        <f>IFERROR(IF($O531=0,"",INDEX($A$5:$P$5,SMALL(IF(--($A531:$P531&lt;$A$6:$P$6),COLUMN($A$5:$P$5),IF($A531:$P531="غ",COLUMN($A$5:$P$5))),COLUMNS($A$7:C531)))),"")</f>
        <v/>
      </c>
      <c r="T531" s="5" t="str">
        <f>IFERROR(IF($O531=0,"",INDEX($A$5:$P$5,SMALL(IF(--($A531:$P531&lt;$A$6:$P$6),COLUMN($A$5:$P$5),IF($A531:$P531="غ",COLUMN($A$5:$P$5))),COLUMNS($A$7:D531)))),"")</f>
        <v/>
      </c>
      <c r="U531" s="5" t="str">
        <f>IFERROR(IF($O531=0,"",INDEX($A$5:$P$5,SMALL(IF(--($A531:$P531&lt;$A$6:$P$6),COLUMN($A$5:$P$5),IF($A531:$P531="غ",COLUMN($A$5:$P$5))),COLUMNS($A$7:E531)))),"")</f>
        <v/>
      </c>
      <c r="V531" s="5" t="str">
        <f>IFERROR(IF($O531=0,"",INDEX($A$5:$P$5,SMALL(IF(--($A531:$P531&lt;$A$6:$P$6),COLUMN($A$5:$P$5),IF($A531:$P531="غ",COLUMN($A$5:$P$5))),COLUMNS($A$7:F531)))),"")</f>
        <v/>
      </c>
      <c r="W531" s="5" t="str">
        <f>IFERROR(IF($O531=0,"",INDEX($A$5:$P$5,SMALL(IF(--($A531:$P531&lt;$A$6:$P$6),COLUMN($A$5:$P$5),IF($A531:$P531="غ",COLUMN($A$5:$P$5))),COLUMNS($A$7:G531)))),"")</f>
        <v/>
      </c>
      <c r="X531" s="5" t="str">
        <f>IFERROR(IF($O531=0,"",INDEX($A$5:$P$5,SMALL(IF(--($A531:$P531&lt;$A$6:$P$6),COLUMN($A$5:$P$5),IF($A531:$P531="غ",COLUMN($A$5:$P$5))),COLUMNS($A$7:H531)))),"")</f>
        <v/>
      </c>
      <c r="Y531" s="5" t="str">
        <f>IFERROR(IF($O531=0,"",INDEX($A$5:$P$5,SMALL(IF(--($A531:$P531&lt;$A$6:$P$6),COLUMN($A$5:$P$5),IF($A531:$P531="غ",COLUMN($A$5:$P$5))),COLUMNS($A$7:I531)))),"")</f>
        <v/>
      </c>
      <c r="Z531" s="5" t="str">
        <f>IFERROR(IF($O531=0,"",INDEX($A$5:$P$5,SMALL(IF(--($A531:$P531&lt;$A$6:$P$6),COLUMN($A$5:$P$5),IF($A531:$P531="غ",COLUMN($A$5:$P$5))),COLUMNS($A$7:J531)))),"")</f>
        <v/>
      </c>
      <c r="AA531" s="5" t="str">
        <f>IFERROR(IF($O531=0,"",INDEX($A$5:$P$5,SMALL(IF(--($A531:$P531&lt;$A$6:$P$6),COLUMN($A$5:$P$5),IF($A531:$P531="غ",COLUMN($A$5:$P$5))),COLUMNS($A$7:K531)))),"")</f>
        <v/>
      </c>
      <c r="AB531" s="5" t="str">
        <f>IFERROR(IF($O531=0,"",INDEX($A$5:$P$5,SMALL(IF(--($A531:$P531&lt;$A$6:$P$6),COLUMN($A$5:$P$5),IF($A531:$P531="غ",COLUMN($A$5:$P$5))),COLUMNS($A$7:L531)))),"")</f>
        <v/>
      </c>
      <c r="AC531" s="5" t="str">
        <f>IFERROR(IF($O531=0,"",INDEX($A$5:$P$5,SMALL(IF(--($A531:$P531&lt;$A$6:$P$6),COLUMN($A$5:$P$5),IF($A531:$P531="غ",COLUMN($A$5:$P$5))),COLUMNS($A$7:M531)))),"")</f>
        <v/>
      </c>
      <c r="AD531" s="5" t="str">
        <f>IFERROR(IF($O531=0,"",INDEX($A$5:$P$5,SMALL(IF(--($A531:$P531&lt;$A$6:$P$6),COLUMN($A$5:$P$5),IF($A531:$P531="غ",COLUMN($A$5:$P$5))),COLUMNS($A$7:N531)))),"")</f>
        <v/>
      </c>
      <c r="AE531" s="5" t="str">
        <f>IFERROR(IF($O531=0,"",INDEX($A$5:$P$5,SMALL(IF(--($A531:$P531&lt;$A$6:$P$6),COLUMN($A$5:$P$5),IF($A531:$P531="غ",COLUMN($A$5:$P$5))),COLUMNS($A$7:O531)))),"")</f>
        <v/>
      </c>
      <c r="AF531" s="5" t="str">
        <f>IFERROR(IF($O531=0,"",INDEX($A$5:$P$5,SMALL(IF(--($A531:$P531&lt;$A$6:$P$6),COLUMN($A$5:$P$5),IF($A531:$P531="غ",COLUMN($A$5:$P$5))),COLUMNS($A$7:P531)))),"")</f>
        <v/>
      </c>
    </row>
    <row r="532" spans="1:32">
      <c r="A532" s="9">
        <f>الرصد!O534</f>
        <v>0</v>
      </c>
      <c r="B532" s="9">
        <f>الرصد!P534</f>
        <v>0</v>
      </c>
      <c r="C532" s="9">
        <f>الرصد!Q534</f>
        <v>0</v>
      </c>
      <c r="D532" s="9">
        <f>الرصد!T534</f>
        <v>0</v>
      </c>
      <c r="E532" s="9">
        <f>الرصد!W534</f>
        <v>0</v>
      </c>
      <c r="F532" s="9">
        <f>الرصد!Z534</f>
        <v>0</v>
      </c>
      <c r="G532" s="9">
        <f>الرصد!AC534</f>
        <v>0</v>
      </c>
      <c r="H532" s="9">
        <f>الرصد!AD534</f>
        <v>0</v>
      </c>
      <c r="I532" s="9">
        <f>الرصد!AE534</f>
        <v>0</v>
      </c>
      <c r="J532" s="9">
        <f>الرصد!AH534</f>
        <v>0</v>
      </c>
      <c r="K532" s="9">
        <f>الرصد!AK534</f>
        <v>0</v>
      </c>
      <c r="L532" s="9">
        <f>الرصد!AN534</f>
        <v>0</v>
      </c>
      <c r="M532" s="9">
        <f>الرصد!AQ534</f>
        <v>0</v>
      </c>
      <c r="N532" s="9">
        <f>الرصد!AR534</f>
        <v>0</v>
      </c>
      <c r="O532" s="9">
        <f>الرصد!AS534</f>
        <v>0</v>
      </c>
      <c r="P532" s="9">
        <f>الرصد!AT534</f>
        <v>0</v>
      </c>
      <c r="Q532" s="5" t="str">
        <f>IFERROR(IF($O532=0,"",INDEX($A$5:$P$5,SMALL(IF(--($A532:$P532&lt;$A$6:$P$6),COLUMN($A$5:$P$5),IF($A532:$P532="غ",COLUMN($A$5:$P$5))),COLUMNS($A$7:A532)))),"")</f>
        <v/>
      </c>
      <c r="R532" s="5" t="str">
        <f>IFERROR(IF($O532=0,"",INDEX($A$5:$P$5,SMALL(IF(--($A532:$P532&lt;$A$6:$P$6),COLUMN($A$5:$P$5),IF($A532:$P532="غ",COLUMN($A$5:$P$5))),COLUMNS($A$7:B532)))),"")</f>
        <v/>
      </c>
      <c r="S532" s="5" t="str">
        <f>IFERROR(IF($O532=0,"",INDEX($A$5:$P$5,SMALL(IF(--($A532:$P532&lt;$A$6:$P$6),COLUMN($A$5:$P$5),IF($A532:$P532="غ",COLUMN($A$5:$P$5))),COLUMNS($A$7:C532)))),"")</f>
        <v/>
      </c>
      <c r="T532" s="5" t="str">
        <f>IFERROR(IF($O532=0,"",INDEX($A$5:$P$5,SMALL(IF(--($A532:$P532&lt;$A$6:$P$6),COLUMN($A$5:$P$5),IF($A532:$P532="غ",COLUMN($A$5:$P$5))),COLUMNS($A$7:D532)))),"")</f>
        <v/>
      </c>
      <c r="U532" s="5" t="str">
        <f>IFERROR(IF($O532=0,"",INDEX($A$5:$P$5,SMALL(IF(--($A532:$P532&lt;$A$6:$P$6),COLUMN($A$5:$P$5),IF($A532:$P532="غ",COLUMN($A$5:$P$5))),COLUMNS($A$7:E532)))),"")</f>
        <v/>
      </c>
      <c r="V532" s="5" t="str">
        <f>IFERROR(IF($O532=0,"",INDEX($A$5:$P$5,SMALL(IF(--($A532:$P532&lt;$A$6:$P$6),COLUMN($A$5:$P$5),IF($A532:$P532="غ",COLUMN($A$5:$P$5))),COLUMNS($A$7:F532)))),"")</f>
        <v/>
      </c>
      <c r="W532" s="5" t="str">
        <f>IFERROR(IF($O532=0,"",INDEX($A$5:$P$5,SMALL(IF(--($A532:$P532&lt;$A$6:$P$6),COLUMN($A$5:$P$5),IF($A532:$P532="غ",COLUMN($A$5:$P$5))),COLUMNS($A$7:G532)))),"")</f>
        <v/>
      </c>
      <c r="X532" s="5" t="str">
        <f>IFERROR(IF($O532=0,"",INDEX($A$5:$P$5,SMALL(IF(--($A532:$P532&lt;$A$6:$P$6),COLUMN($A$5:$P$5),IF($A532:$P532="غ",COLUMN($A$5:$P$5))),COLUMNS($A$7:H532)))),"")</f>
        <v/>
      </c>
      <c r="Y532" s="5" t="str">
        <f>IFERROR(IF($O532=0,"",INDEX($A$5:$P$5,SMALL(IF(--($A532:$P532&lt;$A$6:$P$6),COLUMN($A$5:$P$5),IF($A532:$P532="غ",COLUMN($A$5:$P$5))),COLUMNS($A$7:I532)))),"")</f>
        <v/>
      </c>
      <c r="Z532" s="5" t="str">
        <f>IFERROR(IF($O532=0,"",INDEX($A$5:$P$5,SMALL(IF(--($A532:$P532&lt;$A$6:$P$6),COLUMN($A$5:$P$5),IF($A532:$P532="غ",COLUMN($A$5:$P$5))),COLUMNS($A$7:J532)))),"")</f>
        <v/>
      </c>
      <c r="AA532" s="5" t="str">
        <f>IFERROR(IF($O532=0,"",INDEX($A$5:$P$5,SMALL(IF(--($A532:$P532&lt;$A$6:$P$6),COLUMN($A$5:$P$5),IF($A532:$P532="غ",COLUMN($A$5:$P$5))),COLUMNS($A$7:K532)))),"")</f>
        <v/>
      </c>
      <c r="AB532" s="5" t="str">
        <f>IFERROR(IF($O532=0,"",INDEX($A$5:$P$5,SMALL(IF(--($A532:$P532&lt;$A$6:$P$6),COLUMN($A$5:$P$5),IF($A532:$P532="غ",COLUMN($A$5:$P$5))),COLUMNS($A$7:L532)))),"")</f>
        <v/>
      </c>
      <c r="AC532" s="5" t="str">
        <f>IFERROR(IF($O532=0,"",INDEX($A$5:$P$5,SMALL(IF(--($A532:$P532&lt;$A$6:$P$6),COLUMN($A$5:$P$5),IF($A532:$P532="غ",COLUMN($A$5:$P$5))),COLUMNS($A$7:M532)))),"")</f>
        <v/>
      </c>
      <c r="AD532" s="5" t="str">
        <f>IFERROR(IF($O532=0,"",INDEX($A$5:$P$5,SMALL(IF(--($A532:$P532&lt;$A$6:$P$6),COLUMN($A$5:$P$5),IF($A532:$P532="غ",COLUMN($A$5:$P$5))),COLUMNS($A$7:N532)))),"")</f>
        <v/>
      </c>
      <c r="AE532" s="5" t="str">
        <f>IFERROR(IF($O532=0,"",INDEX($A$5:$P$5,SMALL(IF(--($A532:$P532&lt;$A$6:$P$6),COLUMN($A$5:$P$5),IF($A532:$P532="غ",COLUMN($A$5:$P$5))),COLUMNS($A$7:O532)))),"")</f>
        <v/>
      </c>
      <c r="AF532" s="5" t="str">
        <f>IFERROR(IF($O532=0,"",INDEX($A$5:$P$5,SMALL(IF(--($A532:$P532&lt;$A$6:$P$6),COLUMN($A$5:$P$5),IF($A532:$P532="غ",COLUMN($A$5:$P$5))),COLUMNS($A$7:P532)))),"")</f>
        <v/>
      </c>
    </row>
    <row r="533" spans="1:32">
      <c r="A533" s="9">
        <f>الرصد!O535</f>
        <v>0</v>
      </c>
      <c r="B533" s="9">
        <f>الرصد!P535</f>
        <v>0</v>
      </c>
      <c r="C533" s="9">
        <f>الرصد!Q535</f>
        <v>0</v>
      </c>
      <c r="D533" s="9">
        <f>الرصد!T535</f>
        <v>0</v>
      </c>
      <c r="E533" s="9">
        <f>الرصد!W535</f>
        <v>0</v>
      </c>
      <c r="F533" s="9">
        <f>الرصد!Z535</f>
        <v>0</v>
      </c>
      <c r="G533" s="9">
        <f>الرصد!AC535</f>
        <v>0</v>
      </c>
      <c r="H533" s="9">
        <f>الرصد!AD535</f>
        <v>0</v>
      </c>
      <c r="I533" s="9">
        <f>الرصد!AE535</f>
        <v>0</v>
      </c>
      <c r="J533" s="9">
        <f>الرصد!AH535</f>
        <v>0</v>
      </c>
      <c r="K533" s="9">
        <f>الرصد!AK535</f>
        <v>0</v>
      </c>
      <c r="L533" s="9">
        <f>الرصد!AN535</f>
        <v>0</v>
      </c>
      <c r="M533" s="9">
        <f>الرصد!AQ535</f>
        <v>0</v>
      </c>
      <c r="N533" s="9">
        <f>الرصد!AR535</f>
        <v>0</v>
      </c>
      <c r="O533" s="9">
        <f>الرصد!AS535</f>
        <v>0</v>
      </c>
      <c r="P533" s="9">
        <f>الرصد!AT535</f>
        <v>0</v>
      </c>
      <c r="Q533" s="5" t="str">
        <f>IFERROR(IF($O533=0,"",INDEX($A$5:$P$5,SMALL(IF(--($A533:$P533&lt;$A$6:$P$6),COLUMN($A$5:$P$5),IF($A533:$P533="غ",COLUMN($A$5:$P$5))),COLUMNS($A$7:A533)))),"")</f>
        <v/>
      </c>
      <c r="R533" s="5" t="str">
        <f>IFERROR(IF($O533=0,"",INDEX($A$5:$P$5,SMALL(IF(--($A533:$P533&lt;$A$6:$P$6),COLUMN($A$5:$P$5),IF($A533:$P533="غ",COLUMN($A$5:$P$5))),COLUMNS($A$7:B533)))),"")</f>
        <v/>
      </c>
      <c r="S533" s="5" t="str">
        <f>IFERROR(IF($O533=0,"",INDEX($A$5:$P$5,SMALL(IF(--($A533:$P533&lt;$A$6:$P$6),COLUMN($A$5:$P$5),IF($A533:$P533="غ",COLUMN($A$5:$P$5))),COLUMNS($A$7:C533)))),"")</f>
        <v/>
      </c>
      <c r="T533" s="5" t="str">
        <f>IFERROR(IF($O533=0,"",INDEX($A$5:$P$5,SMALL(IF(--($A533:$P533&lt;$A$6:$P$6),COLUMN($A$5:$P$5),IF($A533:$P533="غ",COLUMN($A$5:$P$5))),COLUMNS($A$7:D533)))),"")</f>
        <v/>
      </c>
      <c r="U533" s="5" t="str">
        <f>IFERROR(IF($O533=0,"",INDEX($A$5:$P$5,SMALL(IF(--($A533:$P533&lt;$A$6:$P$6),COLUMN($A$5:$P$5),IF($A533:$P533="غ",COLUMN($A$5:$P$5))),COLUMNS($A$7:E533)))),"")</f>
        <v/>
      </c>
      <c r="V533" s="5" t="str">
        <f>IFERROR(IF($O533=0,"",INDEX($A$5:$P$5,SMALL(IF(--($A533:$P533&lt;$A$6:$P$6),COLUMN($A$5:$P$5),IF($A533:$P533="غ",COLUMN($A$5:$P$5))),COLUMNS($A$7:F533)))),"")</f>
        <v/>
      </c>
      <c r="W533" s="5" t="str">
        <f>IFERROR(IF($O533=0,"",INDEX($A$5:$P$5,SMALL(IF(--($A533:$P533&lt;$A$6:$P$6),COLUMN($A$5:$P$5),IF($A533:$P533="غ",COLUMN($A$5:$P$5))),COLUMNS($A$7:G533)))),"")</f>
        <v/>
      </c>
      <c r="X533" s="5" t="str">
        <f>IFERROR(IF($O533=0,"",INDEX($A$5:$P$5,SMALL(IF(--($A533:$P533&lt;$A$6:$P$6),COLUMN($A$5:$P$5),IF($A533:$P533="غ",COLUMN($A$5:$P$5))),COLUMNS($A$7:H533)))),"")</f>
        <v/>
      </c>
      <c r="Y533" s="5" t="str">
        <f>IFERROR(IF($O533=0,"",INDEX($A$5:$P$5,SMALL(IF(--($A533:$P533&lt;$A$6:$P$6),COLUMN($A$5:$P$5),IF($A533:$P533="غ",COLUMN($A$5:$P$5))),COLUMNS($A$7:I533)))),"")</f>
        <v/>
      </c>
      <c r="Z533" s="5" t="str">
        <f>IFERROR(IF($O533=0,"",INDEX($A$5:$P$5,SMALL(IF(--($A533:$P533&lt;$A$6:$P$6),COLUMN($A$5:$P$5),IF($A533:$P533="غ",COLUMN($A$5:$P$5))),COLUMNS($A$7:J533)))),"")</f>
        <v/>
      </c>
      <c r="AA533" s="5" t="str">
        <f>IFERROR(IF($O533=0,"",INDEX($A$5:$P$5,SMALL(IF(--($A533:$P533&lt;$A$6:$P$6),COLUMN($A$5:$P$5),IF($A533:$P533="غ",COLUMN($A$5:$P$5))),COLUMNS($A$7:K533)))),"")</f>
        <v/>
      </c>
      <c r="AB533" s="5" t="str">
        <f>IFERROR(IF($O533=0,"",INDEX($A$5:$P$5,SMALL(IF(--($A533:$P533&lt;$A$6:$P$6),COLUMN($A$5:$P$5),IF($A533:$P533="غ",COLUMN($A$5:$P$5))),COLUMNS($A$7:L533)))),"")</f>
        <v/>
      </c>
      <c r="AC533" s="5" t="str">
        <f>IFERROR(IF($O533=0,"",INDEX($A$5:$P$5,SMALL(IF(--($A533:$P533&lt;$A$6:$P$6),COLUMN($A$5:$P$5),IF($A533:$P533="غ",COLUMN($A$5:$P$5))),COLUMNS($A$7:M533)))),"")</f>
        <v/>
      </c>
      <c r="AD533" s="5" t="str">
        <f>IFERROR(IF($O533=0,"",INDEX($A$5:$P$5,SMALL(IF(--($A533:$P533&lt;$A$6:$P$6),COLUMN($A$5:$P$5),IF($A533:$P533="غ",COLUMN($A$5:$P$5))),COLUMNS($A$7:N533)))),"")</f>
        <v/>
      </c>
      <c r="AE533" s="5" t="str">
        <f>IFERROR(IF($O533=0,"",INDEX($A$5:$P$5,SMALL(IF(--($A533:$P533&lt;$A$6:$P$6),COLUMN($A$5:$P$5),IF($A533:$P533="غ",COLUMN($A$5:$P$5))),COLUMNS($A$7:O533)))),"")</f>
        <v/>
      </c>
      <c r="AF533" s="5" t="str">
        <f>IFERROR(IF($O533=0,"",INDEX($A$5:$P$5,SMALL(IF(--($A533:$P533&lt;$A$6:$P$6),COLUMN($A$5:$P$5),IF($A533:$P533="غ",COLUMN($A$5:$P$5))),COLUMNS($A$7:P533)))),"")</f>
        <v/>
      </c>
    </row>
    <row r="534" spans="1:32">
      <c r="A534" s="9">
        <f>الرصد!O536</f>
        <v>0</v>
      </c>
      <c r="B534" s="9">
        <f>الرصد!P536</f>
        <v>0</v>
      </c>
      <c r="C534" s="9">
        <f>الرصد!Q536</f>
        <v>0</v>
      </c>
      <c r="D534" s="9">
        <f>الرصد!T536</f>
        <v>0</v>
      </c>
      <c r="E534" s="9">
        <f>الرصد!W536</f>
        <v>0</v>
      </c>
      <c r="F534" s="9">
        <f>الرصد!Z536</f>
        <v>0</v>
      </c>
      <c r="G534" s="9">
        <f>الرصد!AC536</f>
        <v>0</v>
      </c>
      <c r="H534" s="9">
        <f>الرصد!AD536</f>
        <v>0</v>
      </c>
      <c r="I534" s="9">
        <f>الرصد!AE536</f>
        <v>0</v>
      </c>
      <c r="J534" s="9">
        <f>الرصد!AH536</f>
        <v>0</v>
      </c>
      <c r="K534" s="9">
        <f>الرصد!AK536</f>
        <v>0</v>
      </c>
      <c r="L534" s="9">
        <f>الرصد!AN536</f>
        <v>0</v>
      </c>
      <c r="M534" s="9">
        <f>الرصد!AQ536</f>
        <v>0</v>
      </c>
      <c r="N534" s="9">
        <f>الرصد!AR536</f>
        <v>0</v>
      </c>
      <c r="O534" s="9">
        <f>الرصد!AS536</f>
        <v>0</v>
      </c>
      <c r="P534" s="9">
        <f>الرصد!AT536</f>
        <v>0</v>
      </c>
      <c r="Q534" s="5" t="str">
        <f>IFERROR(IF($O534=0,"",INDEX($A$5:$P$5,SMALL(IF(--($A534:$P534&lt;$A$6:$P$6),COLUMN($A$5:$P$5),IF($A534:$P534="غ",COLUMN($A$5:$P$5))),COLUMNS($A$7:A534)))),"")</f>
        <v/>
      </c>
      <c r="R534" s="5" t="str">
        <f>IFERROR(IF($O534=0,"",INDEX($A$5:$P$5,SMALL(IF(--($A534:$P534&lt;$A$6:$P$6),COLUMN($A$5:$P$5),IF($A534:$P534="غ",COLUMN($A$5:$P$5))),COLUMNS($A$7:B534)))),"")</f>
        <v/>
      </c>
      <c r="S534" s="5" t="str">
        <f>IFERROR(IF($O534=0,"",INDEX($A$5:$P$5,SMALL(IF(--($A534:$P534&lt;$A$6:$P$6),COLUMN($A$5:$P$5),IF($A534:$P534="غ",COLUMN($A$5:$P$5))),COLUMNS($A$7:C534)))),"")</f>
        <v/>
      </c>
      <c r="T534" s="5" t="str">
        <f>IFERROR(IF($O534=0,"",INDEX($A$5:$P$5,SMALL(IF(--($A534:$P534&lt;$A$6:$P$6),COLUMN($A$5:$P$5),IF($A534:$P534="غ",COLUMN($A$5:$P$5))),COLUMNS($A$7:D534)))),"")</f>
        <v/>
      </c>
      <c r="U534" s="5" t="str">
        <f>IFERROR(IF($O534=0,"",INDEX($A$5:$P$5,SMALL(IF(--($A534:$P534&lt;$A$6:$P$6),COLUMN($A$5:$P$5),IF($A534:$P534="غ",COLUMN($A$5:$P$5))),COLUMNS($A$7:E534)))),"")</f>
        <v/>
      </c>
      <c r="V534" s="5" t="str">
        <f>IFERROR(IF($O534=0,"",INDEX($A$5:$P$5,SMALL(IF(--($A534:$P534&lt;$A$6:$P$6),COLUMN($A$5:$P$5),IF($A534:$P534="غ",COLUMN($A$5:$P$5))),COLUMNS($A$7:F534)))),"")</f>
        <v/>
      </c>
      <c r="W534" s="5" t="str">
        <f>IFERROR(IF($O534=0,"",INDEX($A$5:$P$5,SMALL(IF(--($A534:$P534&lt;$A$6:$P$6),COLUMN($A$5:$P$5),IF($A534:$P534="غ",COLUMN($A$5:$P$5))),COLUMNS($A$7:G534)))),"")</f>
        <v/>
      </c>
      <c r="X534" s="5" t="str">
        <f>IFERROR(IF($O534=0,"",INDEX($A$5:$P$5,SMALL(IF(--($A534:$P534&lt;$A$6:$P$6),COLUMN($A$5:$P$5),IF($A534:$P534="غ",COLUMN($A$5:$P$5))),COLUMNS($A$7:H534)))),"")</f>
        <v/>
      </c>
      <c r="Y534" s="5" t="str">
        <f>IFERROR(IF($O534=0,"",INDEX($A$5:$P$5,SMALL(IF(--($A534:$P534&lt;$A$6:$P$6),COLUMN($A$5:$P$5),IF($A534:$P534="غ",COLUMN($A$5:$P$5))),COLUMNS($A$7:I534)))),"")</f>
        <v/>
      </c>
      <c r="Z534" s="5" t="str">
        <f>IFERROR(IF($O534=0,"",INDEX($A$5:$P$5,SMALL(IF(--($A534:$P534&lt;$A$6:$P$6),COLUMN($A$5:$P$5),IF($A534:$P534="غ",COLUMN($A$5:$P$5))),COLUMNS($A$7:J534)))),"")</f>
        <v/>
      </c>
      <c r="AA534" s="5" t="str">
        <f>IFERROR(IF($O534=0,"",INDEX($A$5:$P$5,SMALL(IF(--($A534:$P534&lt;$A$6:$P$6),COLUMN($A$5:$P$5),IF($A534:$P534="غ",COLUMN($A$5:$P$5))),COLUMNS($A$7:K534)))),"")</f>
        <v/>
      </c>
      <c r="AB534" s="5" t="str">
        <f>IFERROR(IF($O534=0,"",INDEX($A$5:$P$5,SMALL(IF(--($A534:$P534&lt;$A$6:$P$6),COLUMN($A$5:$P$5),IF($A534:$P534="غ",COLUMN($A$5:$P$5))),COLUMNS($A$7:L534)))),"")</f>
        <v/>
      </c>
      <c r="AC534" s="5" t="str">
        <f>IFERROR(IF($O534=0,"",INDEX($A$5:$P$5,SMALL(IF(--($A534:$P534&lt;$A$6:$P$6),COLUMN($A$5:$P$5),IF($A534:$P534="غ",COLUMN($A$5:$P$5))),COLUMNS($A$7:M534)))),"")</f>
        <v/>
      </c>
      <c r="AD534" s="5" t="str">
        <f>IFERROR(IF($O534=0,"",INDEX($A$5:$P$5,SMALL(IF(--($A534:$P534&lt;$A$6:$P$6),COLUMN($A$5:$P$5),IF($A534:$P534="غ",COLUMN($A$5:$P$5))),COLUMNS($A$7:N534)))),"")</f>
        <v/>
      </c>
      <c r="AE534" s="5" t="str">
        <f>IFERROR(IF($O534=0,"",INDEX($A$5:$P$5,SMALL(IF(--($A534:$P534&lt;$A$6:$P$6),COLUMN($A$5:$P$5),IF($A534:$P534="غ",COLUMN($A$5:$P$5))),COLUMNS($A$7:O534)))),"")</f>
        <v/>
      </c>
      <c r="AF534" s="5" t="str">
        <f>IFERROR(IF($O534=0,"",INDEX($A$5:$P$5,SMALL(IF(--($A534:$P534&lt;$A$6:$P$6),COLUMN($A$5:$P$5),IF($A534:$P534="غ",COLUMN($A$5:$P$5))),COLUMNS($A$7:P534)))),"")</f>
        <v/>
      </c>
    </row>
    <row r="535" spans="1:32">
      <c r="A535" s="9">
        <f>الرصد!O537</f>
        <v>0</v>
      </c>
      <c r="B535" s="9">
        <f>الرصد!P537</f>
        <v>0</v>
      </c>
      <c r="C535" s="9">
        <f>الرصد!Q537</f>
        <v>0</v>
      </c>
      <c r="D535" s="9">
        <f>الرصد!T537</f>
        <v>0</v>
      </c>
      <c r="E535" s="9">
        <f>الرصد!W537</f>
        <v>0</v>
      </c>
      <c r="F535" s="9">
        <f>الرصد!Z537</f>
        <v>0</v>
      </c>
      <c r="G535" s="9">
        <f>الرصد!AC537</f>
        <v>0</v>
      </c>
      <c r="H535" s="9">
        <f>الرصد!AD537</f>
        <v>0</v>
      </c>
      <c r="I535" s="9">
        <f>الرصد!AE537</f>
        <v>0</v>
      </c>
      <c r="J535" s="9">
        <f>الرصد!AH537</f>
        <v>0</v>
      </c>
      <c r="K535" s="9">
        <f>الرصد!AK537</f>
        <v>0</v>
      </c>
      <c r="L535" s="9">
        <f>الرصد!AN537</f>
        <v>0</v>
      </c>
      <c r="M535" s="9">
        <f>الرصد!AQ537</f>
        <v>0</v>
      </c>
      <c r="N535" s="9">
        <f>الرصد!AR537</f>
        <v>0</v>
      </c>
      <c r="O535" s="9">
        <f>الرصد!AS537</f>
        <v>0</v>
      </c>
      <c r="P535" s="9">
        <f>الرصد!AT537</f>
        <v>0</v>
      </c>
      <c r="Q535" s="5" t="str">
        <f>IFERROR(IF($O535=0,"",INDEX($A$5:$P$5,SMALL(IF(--($A535:$P535&lt;$A$6:$P$6),COLUMN($A$5:$P$5),IF($A535:$P535="غ",COLUMN($A$5:$P$5))),COLUMNS($A$7:A535)))),"")</f>
        <v/>
      </c>
      <c r="R535" s="5" t="str">
        <f>IFERROR(IF($O535=0,"",INDEX($A$5:$P$5,SMALL(IF(--($A535:$P535&lt;$A$6:$P$6),COLUMN($A$5:$P$5),IF($A535:$P535="غ",COLUMN($A$5:$P$5))),COLUMNS($A$7:B535)))),"")</f>
        <v/>
      </c>
      <c r="S535" s="5" t="str">
        <f>IFERROR(IF($O535=0,"",INDEX($A$5:$P$5,SMALL(IF(--($A535:$P535&lt;$A$6:$P$6),COLUMN($A$5:$P$5),IF($A535:$P535="غ",COLUMN($A$5:$P$5))),COLUMNS($A$7:C535)))),"")</f>
        <v/>
      </c>
      <c r="T535" s="5" t="str">
        <f>IFERROR(IF($O535=0,"",INDEX($A$5:$P$5,SMALL(IF(--($A535:$P535&lt;$A$6:$P$6),COLUMN($A$5:$P$5),IF($A535:$P535="غ",COLUMN($A$5:$P$5))),COLUMNS($A$7:D535)))),"")</f>
        <v/>
      </c>
      <c r="U535" s="5" t="str">
        <f>IFERROR(IF($O535=0,"",INDEX($A$5:$P$5,SMALL(IF(--($A535:$P535&lt;$A$6:$P$6),COLUMN($A$5:$P$5),IF($A535:$P535="غ",COLUMN($A$5:$P$5))),COLUMNS($A$7:E535)))),"")</f>
        <v/>
      </c>
      <c r="V535" s="5" t="str">
        <f>IFERROR(IF($O535=0,"",INDEX($A$5:$P$5,SMALL(IF(--($A535:$P535&lt;$A$6:$P$6),COLUMN($A$5:$P$5),IF($A535:$P535="غ",COLUMN($A$5:$P$5))),COLUMNS($A$7:F535)))),"")</f>
        <v/>
      </c>
      <c r="W535" s="5" t="str">
        <f>IFERROR(IF($O535=0,"",INDEX($A$5:$P$5,SMALL(IF(--($A535:$P535&lt;$A$6:$P$6),COLUMN($A$5:$P$5),IF($A535:$P535="غ",COLUMN($A$5:$P$5))),COLUMNS($A$7:G535)))),"")</f>
        <v/>
      </c>
      <c r="X535" s="5" t="str">
        <f>IFERROR(IF($O535=0,"",INDEX($A$5:$P$5,SMALL(IF(--($A535:$P535&lt;$A$6:$P$6),COLUMN($A$5:$P$5),IF($A535:$P535="غ",COLUMN($A$5:$P$5))),COLUMNS($A$7:H535)))),"")</f>
        <v/>
      </c>
      <c r="Y535" s="5" t="str">
        <f>IFERROR(IF($O535=0,"",INDEX($A$5:$P$5,SMALL(IF(--($A535:$P535&lt;$A$6:$P$6),COLUMN($A$5:$P$5),IF($A535:$P535="غ",COLUMN($A$5:$P$5))),COLUMNS($A$7:I535)))),"")</f>
        <v/>
      </c>
      <c r="Z535" s="5" t="str">
        <f>IFERROR(IF($O535=0,"",INDEX($A$5:$P$5,SMALL(IF(--($A535:$P535&lt;$A$6:$P$6),COLUMN($A$5:$P$5),IF($A535:$P535="غ",COLUMN($A$5:$P$5))),COLUMNS($A$7:J535)))),"")</f>
        <v/>
      </c>
      <c r="AA535" s="5" t="str">
        <f>IFERROR(IF($O535=0,"",INDEX($A$5:$P$5,SMALL(IF(--($A535:$P535&lt;$A$6:$P$6),COLUMN($A$5:$P$5),IF($A535:$P535="غ",COLUMN($A$5:$P$5))),COLUMNS($A$7:K535)))),"")</f>
        <v/>
      </c>
      <c r="AB535" s="5" t="str">
        <f>IFERROR(IF($O535=0,"",INDEX($A$5:$P$5,SMALL(IF(--($A535:$P535&lt;$A$6:$P$6),COLUMN($A$5:$P$5),IF($A535:$P535="غ",COLUMN($A$5:$P$5))),COLUMNS($A$7:L535)))),"")</f>
        <v/>
      </c>
      <c r="AC535" s="5" t="str">
        <f>IFERROR(IF($O535=0,"",INDEX($A$5:$P$5,SMALL(IF(--($A535:$P535&lt;$A$6:$P$6),COLUMN($A$5:$P$5),IF($A535:$P535="غ",COLUMN($A$5:$P$5))),COLUMNS($A$7:M535)))),"")</f>
        <v/>
      </c>
      <c r="AD535" s="5" t="str">
        <f>IFERROR(IF($O535=0,"",INDEX($A$5:$P$5,SMALL(IF(--($A535:$P535&lt;$A$6:$P$6),COLUMN($A$5:$P$5),IF($A535:$P535="غ",COLUMN($A$5:$P$5))),COLUMNS($A$7:N535)))),"")</f>
        <v/>
      </c>
      <c r="AE535" s="5" t="str">
        <f>IFERROR(IF($O535=0,"",INDEX($A$5:$P$5,SMALL(IF(--($A535:$P535&lt;$A$6:$P$6),COLUMN($A$5:$P$5),IF($A535:$P535="غ",COLUMN($A$5:$P$5))),COLUMNS($A$7:O535)))),"")</f>
        <v/>
      </c>
      <c r="AF535" s="5" t="str">
        <f>IFERROR(IF($O535=0,"",INDEX($A$5:$P$5,SMALL(IF(--($A535:$P535&lt;$A$6:$P$6),COLUMN($A$5:$P$5),IF($A535:$P535="غ",COLUMN($A$5:$P$5))),COLUMNS($A$7:P535)))),"")</f>
        <v/>
      </c>
    </row>
    <row r="536" spans="1:32">
      <c r="A536" s="9">
        <f>الرصد!O538</f>
        <v>0</v>
      </c>
      <c r="B536" s="9">
        <f>الرصد!P538</f>
        <v>0</v>
      </c>
      <c r="C536" s="9">
        <f>الرصد!Q538</f>
        <v>0</v>
      </c>
      <c r="D536" s="9">
        <f>الرصد!T538</f>
        <v>0</v>
      </c>
      <c r="E536" s="9">
        <f>الرصد!W538</f>
        <v>0</v>
      </c>
      <c r="F536" s="9">
        <f>الرصد!Z538</f>
        <v>0</v>
      </c>
      <c r="G536" s="9">
        <f>الرصد!AC538</f>
        <v>0</v>
      </c>
      <c r="H536" s="9">
        <f>الرصد!AD538</f>
        <v>0</v>
      </c>
      <c r="I536" s="9">
        <f>الرصد!AE538</f>
        <v>0</v>
      </c>
      <c r="J536" s="9">
        <f>الرصد!AH538</f>
        <v>0</v>
      </c>
      <c r="K536" s="9">
        <f>الرصد!AK538</f>
        <v>0</v>
      </c>
      <c r="L536" s="9">
        <f>الرصد!AN538</f>
        <v>0</v>
      </c>
      <c r="M536" s="9">
        <f>الرصد!AQ538</f>
        <v>0</v>
      </c>
      <c r="N536" s="9">
        <f>الرصد!AR538</f>
        <v>0</v>
      </c>
      <c r="O536" s="9">
        <f>الرصد!AS538</f>
        <v>0</v>
      </c>
      <c r="P536" s="9">
        <f>الرصد!AT538</f>
        <v>0</v>
      </c>
      <c r="Q536" s="5" t="str">
        <f>IFERROR(IF($O536=0,"",INDEX($A$5:$P$5,SMALL(IF(--($A536:$P536&lt;$A$6:$P$6),COLUMN($A$5:$P$5),IF($A536:$P536="غ",COLUMN($A$5:$P$5))),COLUMNS($A$7:A536)))),"")</f>
        <v/>
      </c>
      <c r="R536" s="5" t="str">
        <f>IFERROR(IF($O536=0,"",INDEX($A$5:$P$5,SMALL(IF(--($A536:$P536&lt;$A$6:$P$6),COLUMN($A$5:$P$5),IF($A536:$P536="غ",COLUMN($A$5:$P$5))),COLUMNS($A$7:B536)))),"")</f>
        <v/>
      </c>
      <c r="S536" s="5" t="str">
        <f>IFERROR(IF($O536=0,"",INDEX($A$5:$P$5,SMALL(IF(--($A536:$P536&lt;$A$6:$P$6),COLUMN($A$5:$P$5),IF($A536:$P536="غ",COLUMN($A$5:$P$5))),COLUMNS($A$7:C536)))),"")</f>
        <v/>
      </c>
      <c r="T536" s="5" t="str">
        <f>IFERROR(IF($O536=0,"",INDEX($A$5:$P$5,SMALL(IF(--($A536:$P536&lt;$A$6:$P$6),COLUMN($A$5:$P$5),IF($A536:$P536="غ",COLUMN($A$5:$P$5))),COLUMNS($A$7:D536)))),"")</f>
        <v/>
      </c>
      <c r="U536" s="5" t="str">
        <f>IFERROR(IF($O536=0,"",INDEX($A$5:$P$5,SMALL(IF(--($A536:$P536&lt;$A$6:$P$6),COLUMN($A$5:$P$5),IF($A536:$P536="غ",COLUMN($A$5:$P$5))),COLUMNS($A$7:E536)))),"")</f>
        <v/>
      </c>
      <c r="V536" s="5" t="str">
        <f>IFERROR(IF($O536=0,"",INDEX($A$5:$P$5,SMALL(IF(--($A536:$P536&lt;$A$6:$P$6),COLUMN($A$5:$P$5),IF($A536:$P536="غ",COLUMN($A$5:$P$5))),COLUMNS($A$7:F536)))),"")</f>
        <v/>
      </c>
      <c r="W536" s="5" t="str">
        <f>IFERROR(IF($O536=0,"",INDEX($A$5:$P$5,SMALL(IF(--($A536:$P536&lt;$A$6:$P$6),COLUMN($A$5:$P$5),IF($A536:$P536="غ",COLUMN($A$5:$P$5))),COLUMNS($A$7:G536)))),"")</f>
        <v/>
      </c>
      <c r="X536" s="5" t="str">
        <f>IFERROR(IF($O536=0,"",INDEX($A$5:$P$5,SMALL(IF(--($A536:$P536&lt;$A$6:$P$6),COLUMN($A$5:$P$5),IF($A536:$P536="غ",COLUMN($A$5:$P$5))),COLUMNS($A$7:H536)))),"")</f>
        <v/>
      </c>
      <c r="Y536" s="5" t="str">
        <f>IFERROR(IF($O536=0,"",INDEX($A$5:$P$5,SMALL(IF(--($A536:$P536&lt;$A$6:$P$6),COLUMN($A$5:$P$5),IF($A536:$P536="غ",COLUMN($A$5:$P$5))),COLUMNS($A$7:I536)))),"")</f>
        <v/>
      </c>
      <c r="Z536" s="5" t="str">
        <f>IFERROR(IF($O536=0,"",INDEX($A$5:$P$5,SMALL(IF(--($A536:$P536&lt;$A$6:$P$6),COLUMN($A$5:$P$5),IF($A536:$P536="غ",COLUMN($A$5:$P$5))),COLUMNS($A$7:J536)))),"")</f>
        <v/>
      </c>
      <c r="AA536" s="5" t="str">
        <f>IFERROR(IF($O536=0,"",INDEX($A$5:$P$5,SMALL(IF(--($A536:$P536&lt;$A$6:$P$6),COLUMN($A$5:$P$5),IF($A536:$P536="غ",COLUMN($A$5:$P$5))),COLUMNS($A$7:K536)))),"")</f>
        <v/>
      </c>
      <c r="AB536" s="5" t="str">
        <f>IFERROR(IF($O536=0,"",INDEX($A$5:$P$5,SMALL(IF(--($A536:$P536&lt;$A$6:$P$6),COLUMN($A$5:$P$5),IF($A536:$P536="غ",COLUMN($A$5:$P$5))),COLUMNS($A$7:L536)))),"")</f>
        <v/>
      </c>
      <c r="AC536" s="5" t="str">
        <f>IFERROR(IF($O536=0,"",INDEX($A$5:$P$5,SMALL(IF(--($A536:$P536&lt;$A$6:$P$6),COLUMN($A$5:$P$5),IF($A536:$P536="غ",COLUMN($A$5:$P$5))),COLUMNS($A$7:M536)))),"")</f>
        <v/>
      </c>
      <c r="AD536" s="5" t="str">
        <f>IFERROR(IF($O536=0,"",INDEX($A$5:$P$5,SMALL(IF(--($A536:$P536&lt;$A$6:$P$6),COLUMN($A$5:$P$5),IF($A536:$P536="غ",COLUMN($A$5:$P$5))),COLUMNS($A$7:N536)))),"")</f>
        <v/>
      </c>
      <c r="AE536" s="5" t="str">
        <f>IFERROR(IF($O536=0,"",INDEX($A$5:$P$5,SMALL(IF(--($A536:$P536&lt;$A$6:$P$6),COLUMN($A$5:$P$5),IF($A536:$P536="غ",COLUMN($A$5:$P$5))),COLUMNS($A$7:O536)))),"")</f>
        <v/>
      </c>
      <c r="AF536" s="5" t="str">
        <f>IFERROR(IF($O536=0,"",INDEX($A$5:$P$5,SMALL(IF(--($A536:$P536&lt;$A$6:$P$6),COLUMN($A$5:$P$5),IF($A536:$P536="غ",COLUMN($A$5:$P$5))),COLUMNS($A$7:P536)))),"")</f>
        <v/>
      </c>
    </row>
    <row r="537" spans="1:32">
      <c r="A537" s="9">
        <f>الرصد!O539</f>
        <v>0</v>
      </c>
      <c r="B537" s="9">
        <f>الرصد!P539</f>
        <v>0</v>
      </c>
      <c r="C537" s="9">
        <f>الرصد!Q539</f>
        <v>0</v>
      </c>
      <c r="D537" s="9">
        <f>الرصد!T539</f>
        <v>0</v>
      </c>
      <c r="E537" s="9">
        <f>الرصد!W539</f>
        <v>0</v>
      </c>
      <c r="F537" s="9">
        <f>الرصد!Z539</f>
        <v>0</v>
      </c>
      <c r="G537" s="9">
        <f>الرصد!AC539</f>
        <v>0</v>
      </c>
      <c r="H537" s="9">
        <f>الرصد!AD539</f>
        <v>0</v>
      </c>
      <c r="I537" s="9">
        <f>الرصد!AE539</f>
        <v>0</v>
      </c>
      <c r="J537" s="9">
        <f>الرصد!AH539</f>
        <v>0</v>
      </c>
      <c r="K537" s="9">
        <f>الرصد!AK539</f>
        <v>0</v>
      </c>
      <c r="L537" s="9">
        <f>الرصد!AN539</f>
        <v>0</v>
      </c>
      <c r="M537" s="9">
        <f>الرصد!AQ539</f>
        <v>0</v>
      </c>
      <c r="N537" s="9">
        <f>الرصد!AR539</f>
        <v>0</v>
      </c>
      <c r="O537" s="9">
        <f>الرصد!AS539</f>
        <v>0</v>
      </c>
      <c r="P537" s="9">
        <f>الرصد!AT539</f>
        <v>0</v>
      </c>
      <c r="Q537" s="5" t="str">
        <f>IFERROR(IF($O537=0,"",INDEX($A$5:$P$5,SMALL(IF(--($A537:$P537&lt;$A$6:$P$6),COLUMN($A$5:$P$5),IF($A537:$P537="غ",COLUMN($A$5:$P$5))),COLUMNS($A$7:A537)))),"")</f>
        <v/>
      </c>
      <c r="R537" s="5" t="str">
        <f>IFERROR(IF($O537=0,"",INDEX($A$5:$P$5,SMALL(IF(--($A537:$P537&lt;$A$6:$P$6),COLUMN($A$5:$P$5),IF($A537:$P537="غ",COLUMN($A$5:$P$5))),COLUMNS($A$7:B537)))),"")</f>
        <v/>
      </c>
      <c r="S537" s="5" t="str">
        <f>IFERROR(IF($O537=0,"",INDEX($A$5:$P$5,SMALL(IF(--($A537:$P537&lt;$A$6:$P$6),COLUMN($A$5:$P$5),IF($A537:$P537="غ",COLUMN($A$5:$P$5))),COLUMNS($A$7:C537)))),"")</f>
        <v/>
      </c>
      <c r="T537" s="5" t="str">
        <f>IFERROR(IF($O537=0,"",INDEX($A$5:$P$5,SMALL(IF(--($A537:$P537&lt;$A$6:$P$6),COLUMN($A$5:$P$5),IF($A537:$P537="غ",COLUMN($A$5:$P$5))),COLUMNS($A$7:D537)))),"")</f>
        <v/>
      </c>
      <c r="U537" s="5" t="str">
        <f>IFERROR(IF($O537=0,"",INDEX($A$5:$P$5,SMALL(IF(--($A537:$P537&lt;$A$6:$P$6),COLUMN($A$5:$P$5),IF($A537:$P537="غ",COLUMN($A$5:$P$5))),COLUMNS($A$7:E537)))),"")</f>
        <v/>
      </c>
      <c r="V537" s="5" t="str">
        <f>IFERROR(IF($O537=0,"",INDEX($A$5:$P$5,SMALL(IF(--($A537:$P537&lt;$A$6:$P$6),COLUMN($A$5:$P$5),IF($A537:$P537="غ",COLUMN($A$5:$P$5))),COLUMNS($A$7:F537)))),"")</f>
        <v/>
      </c>
      <c r="W537" s="5" t="str">
        <f>IFERROR(IF($O537=0,"",INDEX($A$5:$P$5,SMALL(IF(--($A537:$P537&lt;$A$6:$P$6),COLUMN($A$5:$P$5),IF($A537:$P537="غ",COLUMN($A$5:$P$5))),COLUMNS($A$7:G537)))),"")</f>
        <v/>
      </c>
      <c r="X537" s="5" t="str">
        <f>IFERROR(IF($O537=0,"",INDEX($A$5:$P$5,SMALL(IF(--($A537:$P537&lt;$A$6:$P$6),COLUMN($A$5:$P$5),IF($A537:$P537="غ",COLUMN($A$5:$P$5))),COLUMNS($A$7:H537)))),"")</f>
        <v/>
      </c>
      <c r="Y537" s="5" t="str">
        <f>IFERROR(IF($O537=0,"",INDEX($A$5:$P$5,SMALL(IF(--($A537:$P537&lt;$A$6:$P$6),COLUMN($A$5:$P$5),IF($A537:$P537="غ",COLUMN($A$5:$P$5))),COLUMNS($A$7:I537)))),"")</f>
        <v/>
      </c>
      <c r="Z537" s="5" t="str">
        <f>IFERROR(IF($O537=0,"",INDEX($A$5:$P$5,SMALL(IF(--($A537:$P537&lt;$A$6:$P$6),COLUMN($A$5:$P$5),IF($A537:$P537="غ",COLUMN($A$5:$P$5))),COLUMNS($A$7:J537)))),"")</f>
        <v/>
      </c>
      <c r="AA537" s="5" t="str">
        <f>IFERROR(IF($O537=0,"",INDEX($A$5:$P$5,SMALL(IF(--($A537:$P537&lt;$A$6:$P$6),COLUMN($A$5:$P$5),IF($A537:$P537="غ",COLUMN($A$5:$P$5))),COLUMNS($A$7:K537)))),"")</f>
        <v/>
      </c>
      <c r="AB537" s="5" t="str">
        <f>IFERROR(IF($O537=0,"",INDEX($A$5:$P$5,SMALL(IF(--($A537:$P537&lt;$A$6:$P$6),COLUMN($A$5:$P$5),IF($A537:$P537="غ",COLUMN($A$5:$P$5))),COLUMNS($A$7:L537)))),"")</f>
        <v/>
      </c>
      <c r="AC537" s="5" t="str">
        <f>IFERROR(IF($O537=0,"",INDEX($A$5:$P$5,SMALL(IF(--($A537:$P537&lt;$A$6:$P$6),COLUMN($A$5:$P$5),IF($A537:$P537="غ",COLUMN($A$5:$P$5))),COLUMNS($A$7:M537)))),"")</f>
        <v/>
      </c>
      <c r="AD537" s="5" t="str">
        <f>IFERROR(IF($O537=0,"",INDEX($A$5:$P$5,SMALL(IF(--($A537:$P537&lt;$A$6:$P$6),COLUMN($A$5:$P$5),IF($A537:$P537="غ",COLUMN($A$5:$P$5))),COLUMNS($A$7:N537)))),"")</f>
        <v/>
      </c>
      <c r="AE537" s="5" t="str">
        <f>IFERROR(IF($O537=0,"",INDEX($A$5:$P$5,SMALL(IF(--($A537:$P537&lt;$A$6:$P$6),COLUMN($A$5:$P$5),IF($A537:$P537="غ",COLUMN($A$5:$P$5))),COLUMNS($A$7:O537)))),"")</f>
        <v/>
      </c>
      <c r="AF537" s="5" t="str">
        <f>IFERROR(IF($O537=0,"",INDEX($A$5:$P$5,SMALL(IF(--($A537:$P537&lt;$A$6:$P$6),COLUMN($A$5:$P$5),IF($A537:$P537="غ",COLUMN($A$5:$P$5))),COLUMNS($A$7:P537)))),"")</f>
        <v/>
      </c>
    </row>
    <row r="538" spans="1:32">
      <c r="A538" s="9">
        <f>الرصد!O540</f>
        <v>0</v>
      </c>
      <c r="B538" s="9">
        <f>الرصد!P540</f>
        <v>0</v>
      </c>
      <c r="C538" s="9">
        <f>الرصد!Q540</f>
        <v>0</v>
      </c>
      <c r="D538" s="9">
        <f>الرصد!T540</f>
        <v>0</v>
      </c>
      <c r="E538" s="9">
        <f>الرصد!W540</f>
        <v>0</v>
      </c>
      <c r="F538" s="9">
        <f>الرصد!Z540</f>
        <v>0</v>
      </c>
      <c r="G538" s="9">
        <f>الرصد!AC540</f>
        <v>0</v>
      </c>
      <c r="H538" s="9">
        <f>الرصد!AD540</f>
        <v>0</v>
      </c>
      <c r="I538" s="9">
        <f>الرصد!AE540</f>
        <v>0</v>
      </c>
      <c r="J538" s="9">
        <f>الرصد!AH540</f>
        <v>0</v>
      </c>
      <c r="K538" s="9">
        <f>الرصد!AK540</f>
        <v>0</v>
      </c>
      <c r="L538" s="9">
        <f>الرصد!AN540</f>
        <v>0</v>
      </c>
      <c r="M538" s="9">
        <f>الرصد!AQ540</f>
        <v>0</v>
      </c>
      <c r="N538" s="9">
        <f>الرصد!AR540</f>
        <v>0</v>
      </c>
      <c r="O538" s="9">
        <f>الرصد!AS540</f>
        <v>0</v>
      </c>
      <c r="P538" s="9">
        <f>الرصد!AT540</f>
        <v>0</v>
      </c>
      <c r="Q538" s="5" t="str">
        <f>IFERROR(IF($O538=0,"",INDEX($A$5:$P$5,SMALL(IF(--($A538:$P538&lt;$A$6:$P$6),COLUMN($A$5:$P$5),IF($A538:$P538="غ",COLUMN($A$5:$P$5))),COLUMNS($A$7:A538)))),"")</f>
        <v/>
      </c>
      <c r="R538" s="5" t="str">
        <f>IFERROR(IF($O538=0,"",INDEX($A$5:$P$5,SMALL(IF(--($A538:$P538&lt;$A$6:$P$6),COLUMN($A$5:$P$5),IF($A538:$P538="غ",COLUMN($A$5:$P$5))),COLUMNS($A$7:B538)))),"")</f>
        <v/>
      </c>
      <c r="S538" s="5" t="str">
        <f>IFERROR(IF($O538=0,"",INDEX($A$5:$P$5,SMALL(IF(--($A538:$P538&lt;$A$6:$P$6),COLUMN($A$5:$P$5),IF($A538:$P538="غ",COLUMN($A$5:$P$5))),COLUMNS($A$7:C538)))),"")</f>
        <v/>
      </c>
      <c r="T538" s="5" t="str">
        <f>IFERROR(IF($O538=0,"",INDEX($A$5:$P$5,SMALL(IF(--($A538:$P538&lt;$A$6:$P$6),COLUMN($A$5:$P$5),IF($A538:$P538="غ",COLUMN($A$5:$P$5))),COLUMNS($A$7:D538)))),"")</f>
        <v/>
      </c>
      <c r="U538" s="5" t="str">
        <f>IFERROR(IF($O538=0,"",INDEX($A$5:$P$5,SMALL(IF(--($A538:$P538&lt;$A$6:$P$6),COLUMN($A$5:$P$5),IF($A538:$P538="غ",COLUMN($A$5:$P$5))),COLUMNS($A$7:E538)))),"")</f>
        <v/>
      </c>
      <c r="V538" s="5" t="str">
        <f>IFERROR(IF($O538=0,"",INDEX($A$5:$P$5,SMALL(IF(--($A538:$P538&lt;$A$6:$P$6),COLUMN($A$5:$P$5),IF($A538:$P538="غ",COLUMN($A$5:$P$5))),COLUMNS($A$7:F538)))),"")</f>
        <v/>
      </c>
      <c r="W538" s="5" t="str">
        <f>IFERROR(IF($O538=0,"",INDEX($A$5:$P$5,SMALL(IF(--($A538:$P538&lt;$A$6:$P$6),COLUMN($A$5:$P$5),IF($A538:$P538="غ",COLUMN($A$5:$P$5))),COLUMNS($A$7:G538)))),"")</f>
        <v/>
      </c>
      <c r="X538" s="5" t="str">
        <f>IFERROR(IF($O538=0,"",INDEX($A$5:$P$5,SMALL(IF(--($A538:$P538&lt;$A$6:$P$6),COLUMN($A$5:$P$5),IF($A538:$P538="غ",COLUMN($A$5:$P$5))),COLUMNS($A$7:H538)))),"")</f>
        <v/>
      </c>
      <c r="Y538" s="5" t="str">
        <f>IFERROR(IF($O538=0,"",INDEX($A$5:$P$5,SMALL(IF(--($A538:$P538&lt;$A$6:$P$6),COLUMN($A$5:$P$5),IF($A538:$P538="غ",COLUMN($A$5:$P$5))),COLUMNS($A$7:I538)))),"")</f>
        <v/>
      </c>
      <c r="Z538" s="5" t="str">
        <f>IFERROR(IF($O538=0,"",INDEX($A$5:$P$5,SMALL(IF(--($A538:$P538&lt;$A$6:$P$6),COLUMN($A$5:$P$5),IF($A538:$P538="غ",COLUMN($A$5:$P$5))),COLUMNS($A$7:J538)))),"")</f>
        <v/>
      </c>
      <c r="AA538" s="5" t="str">
        <f>IFERROR(IF($O538=0,"",INDEX($A$5:$P$5,SMALL(IF(--($A538:$P538&lt;$A$6:$P$6),COLUMN($A$5:$P$5),IF($A538:$P538="غ",COLUMN($A$5:$P$5))),COLUMNS($A$7:K538)))),"")</f>
        <v/>
      </c>
      <c r="AB538" s="5" t="str">
        <f>IFERROR(IF($O538=0,"",INDEX($A$5:$P$5,SMALL(IF(--($A538:$P538&lt;$A$6:$P$6),COLUMN($A$5:$P$5),IF($A538:$P538="غ",COLUMN($A$5:$P$5))),COLUMNS($A$7:L538)))),"")</f>
        <v/>
      </c>
      <c r="AC538" s="5" t="str">
        <f>IFERROR(IF($O538=0,"",INDEX($A$5:$P$5,SMALL(IF(--($A538:$P538&lt;$A$6:$P$6),COLUMN($A$5:$P$5),IF($A538:$P538="غ",COLUMN($A$5:$P$5))),COLUMNS($A$7:M538)))),"")</f>
        <v/>
      </c>
      <c r="AD538" s="5" t="str">
        <f>IFERROR(IF($O538=0,"",INDEX($A$5:$P$5,SMALL(IF(--($A538:$P538&lt;$A$6:$P$6),COLUMN($A$5:$P$5),IF($A538:$P538="غ",COLUMN($A$5:$P$5))),COLUMNS($A$7:N538)))),"")</f>
        <v/>
      </c>
      <c r="AE538" s="5" t="str">
        <f>IFERROR(IF($O538=0,"",INDEX($A$5:$P$5,SMALL(IF(--($A538:$P538&lt;$A$6:$P$6),COLUMN($A$5:$P$5),IF($A538:$P538="غ",COLUMN($A$5:$P$5))),COLUMNS($A$7:O538)))),"")</f>
        <v/>
      </c>
      <c r="AF538" s="5" t="str">
        <f>IFERROR(IF($O538=0,"",INDEX($A$5:$P$5,SMALL(IF(--($A538:$P538&lt;$A$6:$P$6),COLUMN($A$5:$P$5),IF($A538:$P538="غ",COLUMN($A$5:$P$5))),COLUMNS($A$7:P538)))),"")</f>
        <v/>
      </c>
    </row>
    <row r="539" spans="1:32">
      <c r="A539" s="9">
        <f>الرصد!O541</f>
        <v>0</v>
      </c>
      <c r="B539" s="9">
        <f>الرصد!P541</f>
        <v>0</v>
      </c>
      <c r="C539" s="9">
        <f>الرصد!Q541</f>
        <v>0</v>
      </c>
      <c r="D539" s="9">
        <f>الرصد!T541</f>
        <v>0</v>
      </c>
      <c r="E539" s="9">
        <f>الرصد!W541</f>
        <v>0</v>
      </c>
      <c r="F539" s="9">
        <f>الرصد!Z541</f>
        <v>0</v>
      </c>
      <c r="G539" s="9">
        <f>الرصد!AC541</f>
        <v>0</v>
      </c>
      <c r="H539" s="9">
        <f>الرصد!AD541</f>
        <v>0</v>
      </c>
      <c r="I539" s="9">
        <f>الرصد!AE541</f>
        <v>0</v>
      </c>
      <c r="J539" s="9">
        <f>الرصد!AH541</f>
        <v>0</v>
      </c>
      <c r="K539" s="9">
        <f>الرصد!AK541</f>
        <v>0</v>
      </c>
      <c r="L539" s="9">
        <f>الرصد!AN541</f>
        <v>0</v>
      </c>
      <c r="M539" s="9">
        <f>الرصد!AQ541</f>
        <v>0</v>
      </c>
      <c r="N539" s="9">
        <f>الرصد!AR541</f>
        <v>0</v>
      </c>
      <c r="O539" s="9">
        <f>الرصد!AS541</f>
        <v>0</v>
      </c>
      <c r="P539" s="9">
        <f>الرصد!AT541</f>
        <v>0</v>
      </c>
      <c r="Q539" s="5" t="str">
        <f>IFERROR(IF($O539=0,"",INDEX($A$5:$P$5,SMALL(IF(--($A539:$P539&lt;$A$6:$P$6),COLUMN($A$5:$P$5),IF($A539:$P539="غ",COLUMN($A$5:$P$5))),COLUMNS($A$7:A539)))),"")</f>
        <v/>
      </c>
      <c r="R539" s="5" t="str">
        <f>IFERROR(IF($O539=0,"",INDEX($A$5:$P$5,SMALL(IF(--($A539:$P539&lt;$A$6:$P$6),COLUMN($A$5:$P$5),IF($A539:$P539="غ",COLUMN($A$5:$P$5))),COLUMNS($A$7:B539)))),"")</f>
        <v/>
      </c>
      <c r="S539" s="5" t="str">
        <f>IFERROR(IF($O539=0,"",INDEX($A$5:$P$5,SMALL(IF(--($A539:$P539&lt;$A$6:$P$6),COLUMN($A$5:$P$5),IF($A539:$P539="غ",COLUMN($A$5:$P$5))),COLUMNS($A$7:C539)))),"")</f>
        <v/>
      </c>
      <c r="T539" s="5" t="str">
        <f>IFERROR(IF($O539=0,"",INDEX($A$5:$P$5,SMALL(IF(--($A539:$P539&lt;$A$6:$P$6),COLUMN($A$5:$P$5),IF($A539:$P539="غ",COLUMN($A$5:$P$5))),COLUMNS($A$7:D539)))),"")</f>
        <v/>
      </c>
      <c r="U539" s="5" t="str">
        <f>IFERROR(IF($O539=0,"",INDEX($A$5:$P$5,SMALL(IF(--($A539:$P539&lt;$A$6:$P$6),COLUMN($A$5:$P$5),IF($A539:$P539="غ",COLUMN($A$5:$P$5))),COLUMNS($A$7:E539)))),"")</f>
        <v/>
      </c>
      <c r="V539" s="5" t="str">
        <f>IFERROR(IF($O539=0,"",INDEX($A$5:$P$5,SMALL(IF(--($A539:$P539&lt;$A$6:$P$6),COLUMN($A$5:$P$5),IF($A539:$P539="غ",COLUMN($A$5:$P$5))),COLUMNS($A$7:F539)))),"")</f>
        <v/>
      </c>
      <c r="W539" s="5" t="str">
        <f>IFERROR(IF($O539=0,"",INDEX($A$5:$P$5,SMALL(IF(--($A539:$P539&lt;$A$6:$P$6),COLUMN($A$5:$P$5),IF($A539:$P539="غ",COLUMN($A$5:$P$5))),COLUMNS($A$7:G539)))),"")</f>
        <v/>
      </c>
      <c r="X539" s="5" t="str">
        <f>IFERROR(IF($O539=0,"",INDEX($A$5:$P$5,SMALL(IF(--($A539:$P539&lt;$A$6:$P$6),COLUMN($A$5:$P$5),IF($A539:$P539="غ",COLUMN($A$5:$P$5))),COLUMNS($A$7:H539)))),"")</f>
        <v/>
      </c>
      <c r="Y539" s="5" t="str">
        <f>IFERROR(IF($O539=0,"",INDEX($A$5:$P$5,SMALL(IF(--($A539:$P539&lt;$A$6:$P$6),COLUMN($A$5:$P$5),IF($A539:$P539="غ",COLUMN($A$5:$P$5))),COLUMNS($A$7:I539)))),"")</f>
        <v/>
      </c>
      <c r="Z539" s="5" t="str">
        <f>IFERROR(IF($O539=0,"",INDEX($A$5:$P$5,SMALL(IF(--($A539:$P539&lt;$A$6:$P$6),COLUMN($A$5:$P$5),IF($A539:$P539="غ",COLUMN($A$5:$P$5))),COLUMNS($A$7:J539)))),"")</f>
        <v/>
      </c>
      <c r="AA539" s="5" t="str">
        <f>IFERROR(IF($O539=0,"",INDEX($A$5:$P$5,SMALL(IF(--($A539:$P539&lt;$A$6:$P$6),COLUMN($A$5:$P$5),IF($A539:$P539="غ",COLUMN($A$5:$P$5))),COLUMNS($A$7:K539)))),"")</f>
        <v/>
      </c>
      <c r="AB539" s="5" t="str">
        <f>IFERROR(IF($O539=0,"",INDEX($A$5:$P$5,SMALL(IF(--($A539:$P539&lt;$A$6:$P$6),COLUMN($A$5:$P$5),IF($A539:$P539="غ",COLUMN($A$5:$P$5))),COLUMNS($A$7:L539)))),"")</f>
        <v/>
      </c>
      <c r="AC539" s="5" t="str">
        <f>IFERROR(IF($O539=0,"",INDEX($A$5:$P$5,SMALL(IF(--($A539:$P539&lt;$A$6:$P$6),COLUMN($A$5:$P$5),IF($A539:$P539="غ",COLUMN($A$5:$P$5))),COLUMNS($A$7:M539)))),"")</f>
        <v/>
      </c>
      <c r="AD539" s="5" t="str">
        <f>IFERROR(IF($O539=0,"",INDEX($A$5:$P$5,SMALL(IF(--($A539:$P539&lt;$A$6:$P$6),COLUMN($A$5:$P$5),IF($A539:$P539="غ",COLUMN($A$5:$P$5))),COLUMNS($A$7:N539)))),"")</f>
        <v/>
      </c>
      <c r="AE539" s="5" t="str">
        <f>IFERROR(IF($O539=0,"",INDEX($A$5:$P$5,SMALL(IF(--($A539:$P539&lt;$A$6:$P$6),COLUMN($A$5:$P$5),IF($A539:$P539="غ",COLUMN($A$5:$P$5))),COLUMNS($A$7:O539)))),"")</f>
        <v/>
      </c>
      <c r="AF539" s="5" t="str">
        <f>IFERROR(IF($O539=0,"",INDEX($A$5:$P$5,SMALL(IF(--($A539:$P539&lt;$A$6:$P$6),COLUMN($A$5:$P$5),IF($A539:$P539="غ",COLUMN($A$5:$P$5))),COLUMNS($A$7:P539)))),"")</f>
        <v/>
      </c>
    </row>
    <row r="540" spans="1:32">
      <c r="A540" s="9">
        <f>الرصد!O542</f>
        <v>0</v>
      </c>
      <c r="B540" s="9">
        <f>الرصد!P542</f>
        <v>0</v>
      </c>
      <c r="C540" s="9">
        <f>الرصد!Q542</f>
        <v>0</v>
      </c>
      <c r="D540" s="9">
        <f>الرصد!T542</f>
        <v>0</v>
      </c>
      <c r="E540" s="9">
        <f>الرصد!W542</f>
        <v>0</v>
      </c>
      <c r="F540" s="9">
        <f>الرصد!Z542</f>
        <v>0</v>
      </c>
      <c r="G540" s="9">
        <f>الرصد!AC542</f>
        <v>0</v>
      </c>
      <c r="H540" s="9">
        <f>الرصد!AD542</f>
        <v>0</v>
      </c>
      <c r="I540" s="9">
        <f>الرصد!AE542</f>
        <v>0</v>
      </c>
      <c r="J540" s="9">
        <f>الرصد!AH542</f>
        <v>0</v>
      </c>
      <c r="K540" s="9">
        <f>الرصد!AK542</f>
        <v>0</v>
      </c>
      <c r="L540" s="9">
        <f>الرصد!AN542</f>
        <v>0</v>
      </c>
      <c r="M540" s="9">
        <f>الرصد!AQ542</f>
        <v>0</v>
      </c>
      <c r="N540" s="9">
        <f>الرصد!AR542</f>
        <v>0</v>
      </c>
      <c r="O540" s="9">
        <f>الرصد!AS542</f>
        <v>0</v>
      </c>
      <c r="P540" s="9">
        <f>الرصد!AT542</f>
        <v>0</v>
      </c>
      <c r="Q540" s="5" t="str">
        <f>IFERROR(IF($O540=0,"",INDEX($A$5:$P$5,SMALL(IF(--($A540:$P540&lt;$A$6:$P$6),COLUMN($A$5:$P$5),IF($A540:$P540="غ",COLUMN($A$5:$P$5))),COLUMNS($A$7:A540)))),"")</f>
        <v/>
      </c>
      <c r="R540" s="5" t="str">
        <f>IFERROR(IF($O540=0,"",INDEX($A$5:$P$5,SMALL(IF(--($A540:$P540&lt;$A$6:$P$6),COLUMN($A$5:$P$5),IF($A540:$P540="غ",COLUMN($A$5:$P$5))),COLUMNS($A$7:B540)))),"")</f>
        <v/>
      </c>
      <c r="S540" s="5" t="str">
        <f>IFERROR(IF($O540=0,"",INDEX($A$5:$P$5,SMALL(IF(--($A540:$P540&lt;$A$6:$P$6),COLUMN($A$5:$P$5),IF($A540:$P540="غ",COLUMN($A$5:$P$5))),COLUMNS($A$7:C540)))),"")</f>
        <v/>
      </c>
      <c r="T540" s="5" t="str">
        <f>IFERROR(IF($O540=0,"",INDEX($A$5:$P$5,SMALL(IF(--($A540:$P540&lt;$A$6:$P$6),COLUMN($A$5:$P$5),IF($A540:$P540="غ",COLUMN($A$5:$P$5))),COLUMNS($A$7:D540)))),"")</f>
        <v/>
      </c>
      <c r="U540" s="5" t="str">
        <f>IFERROR(IF($O540=0,"",INDEX($A$5:$P$5,SMALL(IF(--($A540:$P540&lt;$A$6:$P$6),COLUMN($A$5:$P$5),IF($A540:$P540="غ",COLUMN($A$5:$P$5))),COLUMNS($A$7:E540)))),"")</f>
        <v/>
      </c>
      <c r="V540" s="5" t="str">
        <f>IFERROR(IF($O540=0,"",INDEX($A$5:$P$5,SMALL(IF(--($A540:$P540&lt;$A$6:$P$6),COLUMN($A$5:$P$5),IF($A540:$P540="غ",COLUMN($A$5:$P$5))),COLUMNS($A$7:F540)))),"")</f>
        <v/>
      </c>
      <c r="W540" s="5" t="str">
        <f>IFERROR(IF($O540=0,"",INDEX($A$5:$P$5,SMALL(IF(--($A540:$P540&lt;$A$6:$P$6),COLUMN($A$5:$P$5),IF($A540:$P540="غ",COLUMN($A$5:$P$5))),COLUMNS($A$7:G540)))),"")</f>
        <v/>
      </c>
      <c r="X540" s="5" t="str">
        <f>IFERROR(IF($O540=0,"",INDEX($A$5:$P$5,SMALL(IF(--($A540:$P540&lt;$A$6:$P$6),COLUMN($A$5:$P$5),IF($A540:$P540="غ",COLUMN($A$5:$P$5))),COLUMNS($A$7:H540)))),"")</f>
        <v/>
      </c>
      <c r="Y540" s="5" t="str">
        <f>IFERROR(IF($O540=0,"",INDEX($A$5:$P$5,SMALL(IF(--($A540:$P540&lt;$A$6:$P$6),COLUMN($A$5:$P$5),IF($A540:$P540="غ",COLUMN($A$5:$P$5))),COLUMNS($A$7:I540)))),"")</f>
        <v/>
      </c>
      <c r="Z540" s="5" t="str">
        <f>IFERROR(IF($O540=0,"",INDEX($A$5:$P$5,SMALL(IF(--($A540:$P540&lt;$A$6:$P$6),COLUMN($A$5:$P$5),IF($A540:$P540="غ",COLUMN($A$5:$P$5))),COLUMNS($A$7:J540)))),"")</f>
        <v/>
      </c>
      <c r="AA540" s="5" t="str">
        <f>IFERROR(IF($O540=0,"",INDEX($A$5:$P$5,SMALL(IF(--($A540:$P540&lt;$A$6:$P$6),COLUMN($A$5:$P$5),IF($A540:$P540="غ",COLUMN($A$5:$P$5))),COLUMNS($A$7:K540)))),"")</f>
        <v/>
      </c>
      <c r="AB540" s="5" t="str">
        <f>IFERROR(IF($O540=0,"",INDEX($A$5:$P$5,SMALL(IF(--($A540:$P540&lt;$A$6:$P$6),COLUMN($A$5:$P$5),IF($A540:$P540="غ",COLUMN($A$5:$P$5))),COLUMNS($A$7:L540)))),"")</f>
        <v/>
      </c>
      <c r="AC540" s="5" t="str">
        <f>IFERROR(IF($O540=0,"",INDEX($A$5:$P$5,SMALL(IF(--($A540:$P540&lt;$A$6:$P$6),COLUMN($A$5:$P$5),IF($A540:$P540="غ",COLUMN($A$5:$P$5))),COLUMNS($A$7:M540)))),"")</f>
        <v/>
      </c>
      <c r="AD540" s="5" t="str">
        <f>IFERROR(IF($O540=0,"",INDEX($A$5:$P$5,SMALL(IF(--($A540:$P540&lt;$A$6:$P$6),COLUMN($A$5:$P$5),IF($A540:$P540="غ",COLUMN($A$5:$P$5))),COLUMNS($A$7:N540)))),"")</f>
        <v/>
      </c>
      <c r="AE540" s="5" t="str">
        <f>IFERROR(IF($O540=0,"",INDEX($A$5:$P$5,SMALL(IF(--($A540:$P540&lt;$A$6:$P$6),COLUMN($A$5:$P$5),IF($A540:$P540="غ",COLUMN($A$5:$P$5))),COLUMNS($A$7:O540)))),"")</f>
        <v/>
      </c>
      <c r="AF540" s="5" t="str">
        <f>IFERROR(IF($O540=0,"",INDEX($A$5:$P$5,SMALL(IF(--($A540:$P540&lt;$A$6:$P$6),COLUMN($A$5:$P$5),IF($A540:$P540="غ",COLUMN($A$5:$P$5))),COLUMNS($A$7:P540)))),"")</f>
        <v/>
      </c>
    </row>
    <row r="541" spans="1:32">
      <c r="A541" s="9">
        <f>الرصد!O543</f>
        <v>0</v>
      </c>
      <c r="B541" s="9">
        <f>الرصد!P543</f>
        <v>0</v>
      </c>
      <c r="C541" s="9">
        <f>الرصد!Q543</f>
        <v>0</v>
      </c>
      <c r="D541" s="9">
        <f>الرصد!T543</f>
        <v>0</v>
      </c>
      <c r="E541" s="9">
        <f>الرصد!W543</f>
        <v>0</v>
      </c>
      <c r="F541" s="9">
        <f>الرصد!Z543</f>
        <v>0</v>
      </c>
      <c r="G541" s="9">
        <f>الرصد!AC543</f>
        <v>0</v>
      </c>
      <c r="H541" s="9">
        <f>الرصد!AD543</f>
        <v>0</v>
      </c>
      <c r="I541" s="9">
        <f>الرصد!AE543</f>
        <v>0</v>
      </c>
      <c r="J541" s="9">
        <f>الرصد!AH543</f>
        <v>0</v>
      </c>
      <c r="K541" s="9">
        <f>الرصد!AK543</f>
        <v>0</v>
      </c>
      <c r="L541" s="9">
        <f>الرصد!AN543</f>
        <v>0</v>
      </c>
      <c r="M541" s="9">
        <f>الرصد!AQ543</f>
        <v>0</v>
      </c>
      <c r="N541" s="9">
        <f>الرصد!AR543</f>
        <v>0</v>
      </c>
      <c r="O541" s="9">
        <f>الرصد!AS543</f>
        <v>0</v>
      </c>
      <c r="P541" s="9">
        <f>الرصد!AT543</f>
        <v>0</v>
      </c>
      <c r="Q541" s="5" t="str">
        <f>IFERROR(IF($O541=0,"",INDEX($A$5:$P$5,SMALL(IF(--($A541:$P541&lt;$A$6:$P$6),COLUMN($A$5:$P$5),IF($A541:$P541="غ",COLUMN($A$5:$P$5))),COLUMNS($A$7:A541)))),"")</f>
        <v/>
      </c>
      <c r="R541" s="5" t="str">
        <f>IFERROR(IF($O541=0,"",INDEX($A$5:$P$5,SMALL(IF(--($A541:$P541&lt;$A$6:$P$6),COLUMN($A$5:$P$5),IF($A541:$P541="غ",COLUMN($A$5:$P$5))),COLUMNS($A$7:B541)))),"")</f>
        <v/>
      </c>
      <c r="S541" s="5" t="str">
        <f>IFERROR(IF($O541=0,"",INDEX($A$5:$P$5,SMALL(IF(--($A541:$P541&lt;$A$6:$P$6),COLUMN($A$5:$P$5),IF($A541:$P541="غ",COLUMN($A$5:$P$5))),COLUMNS($A$7:C541)))),"")</f>
        <v/>
      </c>
      <c r="T541" s="5" t="str">
        <f>IFERROR(IF($O541=0,"",INDEX($A$5:$P$5,SMALL(IF(--($A541:$P541&lt;$A$6:$P$6),COLUMN($A$5:$P$5),IF($A541:$P541="غ",COLUMN($A$5:$P$5))),COLUMNS($A$7:D541)))),"")</f>
        <v/>
      </c>
      <c r="U541" s="5" t="str">
        <f>IFERROR(IF($O541=0,"",INDEX($A$5:$P$5,SMALL(IF(--($A541:$P541&lt;$A$6:$P$6),COLUMN($A$5:$P$5),IF($A541:$P541="غ",COLUMN($A$5:$P$5))),COLUMNS($A$7:E541)))),"")</f>
        <v/>
      </c>
      <c r="V541" s="5" t="str">
        <f>IFERROR(IF($O541=0,"",INDEX($A$5:$P$5,SMALL(IF(--($A541:$P541&lt;$A$6:$P$6),COLUMN($A$5:$P$5),IF($A541:$P541="غ",COLUMN($A$5:$P$5))),COLUMNS($A$7:F541)))),"")</f>
        <v/>
      </c>
      <c r="W541" s="5" t="str">
        <f>IFERROR(IF($O541=0,"",INDEX($A$5:$P$5,SMALL(IF(--($A541:$P541&lt;$A$6:$P$6),COLUMN($A$5:$P$5),IF($A541:$P541="غ",COLUMN($A$5:$P$5))),COLUMNS($A$7:G541)))),"")</f>
        <v/>
      </c>
      <c r="X541" s="5" t="str">
        <f>IFERROR(IF($O541=0,"",INDEX($A$5:$P$5,SMALL(IF(--($A541:$P541&lt;$A$6:$P$6),COLUMN($A$5:$P$5),IF($A541:$P541="غ",COLUMN($A$5:$P$5))),COLUMNS($A$7:H541)))),"")</f>
        <v/>
      </c>
      <c r="Y541" s="5" t="str">
        <f>IFERROR(IF($O541=0,"",INDEX($A$5:$P$5,SMALL(IF(--($A541:$P541&lt;$A$6:$P$6),COLUMN($A$5:$P$5),IF($A541:$P541="غ",COLUMN($A$5:$P$5))),COLUMNS($A$7:I541)))),"")</f>
        <v/>
      </c>
      <c r="Z541" s="5" t="str">
        <f>IFERROR(IF($O541=0,"",INDEX($A$5:$P$5,SMALL(IF(--($A541:$P541&lt;$A$6:$P$6),COLUMN($A$5:$P$5),IF($A541:$P541="غ",COLUMN($A$5:$P$5))),COLUMNS($A$7:J541)))),"")</f>
        <v/>
      </c>
      <c r="AA541" s="5" t="str">
        <f>IFERROR(IF($O541=0,"",INDEX($A$5:$P$5,SMALL(IF(--($A541:$P541&lt;$A$6:$P$6),COLUMN($A$5:$P$5),IF($A541:$P541="غ",COLUMN($A$5:$P$5))),COLUMNS($A$7:K541)))),"")</f>
        <v/>
      </c>
      <c r="AB541" s="5" t="str">
        <f>IFERROR(IF($O541=0,"",INDEX($A$5:$P$5,SMALL(IF(--($A541:$P541&lt;$A$6:$P$6),COLUMN($A$5:$P$5),IF($A541:$P541="غ",COLUMN($A$5:$P$5))),COLUMNS($A$7:L541)))),"")</f>
        <v/>
      </c>
      <c r="AC541" s="5" t="str">
        <f>IFERROR(IF($O541=0,"",INDEX($A$5:$P$5,SMALL(IF(--($A541:$P541&lt;$A$6:$P$6),COLUMN($A$5:$P$5),IF($A541:$P541="غ",COLUMN($A$5:$P$5))),COLUMNS($A$7:M541)))),"")</f>
        <v/>
      </c>
      <c r="AD541" s="5" t="str">
        <f>IFERROR(IF($O541=0,"",INDEX($A$5:$P$5,SMALL(IF(--($A541:$P541&lt;$A$6:$P$6),COLUMN($A$5:$P$5),IF($A541:$P541="غ",COLUMN($A$5:$P$5))),COLUMNS($A$7:N541)))),"")</f>
        <v/>
      </c>
      <c r="AE541" s="5" t="str">
        <f>IFERROR(IF($O541=0,"",INDEX($A$5:$P$5,SMALL(IF(--($A541:$P541&lt;$A$6:$P$6),COLUMN($A$5:$P$5),IF($A541:$P541="غ",COLUMN($A$5:$P$5))),COLUMNS($A$7:O541)))),"")</f>
        <v/>
      </c>
      <c r="AF541" s="5" t="str">
        <f>IFERROR(IF($O541=0,"",INDEX($A$5:$P$5,SMALL(IF(--($A541:$P541&lt;$A$6:$P$6),COLUMN($A$5:$P$5),IF($A541:$P541="غ",COLUMN($A$5:$P$5))),COLUMNS($A$7:P541)))),"")</f>
        <v/>
      </c>
    </row>
    <row r="542" spans="1:32">
      <c r="A542" s="9">
        <f>الرصد!O544</f>
        <v>0</v>
      </c>
      <c r="B542" s="9">
        <f>الرصد!P544</f>
        <v>0</v>
      </c>
      <c r="C542" s="9">
        <f>الرصد!Q544</f>
        <v>0</v>
      </c>
      <c r="D542" s="9">
        <f>الرصد!T544</f>
        <v>0</v>
      </c>
      <c r="E542" s="9">
        <f>الرصد!W544</f>
        <v>0</v>
      </c>
      <c r="F542" s="9">
        <f>الرصد!Z544</f>
        <v>0</v>
      </c>
      <c r="G542" s="9">
        <f>الرصد!AC544</f>
        <v>0</v>
      </c>
      <c r="H542" s="9">
        <f>الرصد!AD544</f>
        <v>0</v>
      </c>
      <c r="I542" s="9">
        <f>الرصد!AE544</f>
        <v>0</v>
      </c>
      <c r="J542" s="9">
        <f>الرصد!AH544</f>
        <v>0</v>
      </c>
      <c r="K542" s="9">
        <f>الرصد!AK544</f>
        <v>0</v>
      </c>
      <c r="L542" s="9">
        <f>الرصد!AN544</f>
        <v>0</v>
      </c>
      <c r="M542" s="9">
        <f>الرصد!AQ544</f>
        <v>0</v>
      </c>
      <c r="N542" s="9">
        <f>الرصد!AR544</f>
        <v>0</v>
      </c>
      <c r="O542" s="9">
        <f>الرصد!AS544</f>
        <v>0</v>
      </c>
      <c r="P542" s="9">
        <f>الرصد!AT544</f>
        <v>0</v>
      </c>
      <c r="Q542" s="5" t="str">
        <f>IFERROR(IF($O542=0,"",INDEX($A$5:$P$5,SMALL(IF(--($A542:$P542&lt;$A$6:$P$6),COLUMN($A$5:$P$5),IF($A542:$P542="غ",COLUMN($A$5:$P$5))),COLUMNS($A$7:A542)))),"")</f>
        <v/>
      </c>
      <c r="R542" s="5" t="str">
        <f>IFERROR(IF($O542=0,"",INDEX($A$5:$P$5,SMALL(IF(--($A542:$P542&lt;$A$6:$P$6),COLUMN($A$5:$P$5),IF($A542:$P542="غ",COLUMN($A$5:$P$5))),COLUMNS($A$7:B542)))),"")</f>
        <v/>
      </c>
      <c r="S542" s="5" t="str">
        <f>IFERROR(IF($O542=0,"",INDEX($A$5:$P$5,SMALL(IF(--($A542:$P542&lt;$A$6:$P$6),COLUMN($A$5:$P$5),IF($A542:$P542="غ",COLUMN($A$5:$P$5))),COLUMNS($A$7:C542)))),"")</f>
        <v/>
      </c>
      <c r="T542" s="5" t="str">
        <f>IFERROR(IF($O542=0,"",INDEX($A$5:$P$5,SMALL(IF(--($A542:$P542&lt;$A$6:$P$6),COLUMN($A$5:$P$5),IF($A542:$P542="غ",COLUMN($A$5:$P$5))),COLUMNS($A$7:D542)))),"")</f>
        <v/>
      </c>
      <c r="U542" s="5" t="str">
        <f>IFERROR(IF($O542=0,"",INDEX($A$5:$P$5,SMALL(IF(--($A542:$P542&lt;$A$6:$P$6),COLUMN($A$5:$P$5),IF($A542:$P542="غ",COLUMN($A$5:$P$5))),COLUMNS($A$7:E542)))),"")</f>
        <v/>
      </c>
      <c r="V542" s="5" t="str">
        <f>IFERROR(IF($O542=0,"",INDEX($A$5:$P$5,SMALL(IF(--($A542:$P542&lt;$A$6:$P$6),COLUMN($A$5:$P$5),IF($A542:$P542="غ",COLUMN($A$5:$P$5))),COLUMNS($A$7:F542)))),"")</f>
        <v/>
      </c>
      <c r="W542" s="5" t="str">
        <f>IFERROR(IF($O542=0,"",INDEX($A$5:$P$5,SMALL(IF(--($A542:$P542&lt;$A$6:$P$6),COLUMN($A$5:$P$5),IF($A542:$P542="غ",COLUMN($A$5:$P$5))),COLUMNS($A$7:G542)))),"")</f>
        <v/>
      </c>
      <c r="X542" s="5" t="str">
        <f>IFERROR(IF($O542=0,"",INDEX($A$5:$P$5,SMALL(IF(--($A542:$P542&lt;$A$6:$P$6),COLUMN($A$5:$P$5),IF($A542:$P542="غ",COLUMN($A$5:$P$5))),COLUMNS($A$7:H542)))),"")</f>
        <v/>
      </c>
      <c r="Y542" s="5" t="str">
        <f>IFERROR(IF($O542=0,"",INDEX($A$5:$P$5,SMALL(IF(--($A542:$P542&lt;$A$6:$P$6),COLUMN($A$5:$P$5),IF($A542:$P542="غ",COLUMN($A$5:$P$5))),COLUMNS($A$7:I542)))),"")</f>
        <v/>
      </c>
      <c r="Z542" s="5" t="str">
        <f>IFERROR(IF($O542=0,"",INDEX($A$5:$P$5,SMALL(IF(--($A542:$P542&lt;$A$6:$P$6),COLUMN($A$5:$P$5),IF($A542:$P542="غ",COLUMN($A$5:$P$5))),COLUMNS($A$7:J542)))),"")</f>
        <v/>
      </c>
      <c r="AA542" s="5" t="str">
        <f>IFERROR(IF($O542=0,"",INDEX($A$5:$P$5,SMALL(IF(--($A542:$P542&lt;$A$6:$P$6),COLUMN($A$5:$P$5),IF($A542:$P542="غ",COLUMN($A$5:$P$5))),COLUMNS($A$7:K542)))),"")</f>
        <v/>
      </c>
      <c r="AB542" s="5" t="str">
        <f>IFERROR(IF($O542=0,"",INDEX($A$5:$P$5,SMALL(IF(--($A542:$P542&lt;$A$6:$P$6),COLUMN($A$5:$P$5),IF($A542:$P542="غ",COLUMN($A$5:$P$5))),COLUMNS($A$7:L542)))),"")</f>
        <v/>
      </c>
      <c r="AC542" s="5" t="str">
        <f>IFERROR(IF($O542=0,"",INDEX($A$5:$P$5,SMALL(IF(--($A542:$P542&lt;$A$6:$P$6),COLUMN($A$5:$P$5),IF($A542:$P542="غ",COLUMN($A$5:$P$5))),COLUMNS($A$7:M542)))),"")</f>
        <v/>
      </c>
      <c r="AD542" s="5" t="str">
        <f>IFERROR(IF($O542=0,"",INDEX($A$5:$P$5,SMALL(IF(--($A542:$P542&lt;$A$6:$P$6),COLUMN($A$5:$P$5),IF($A542:$P542="غ",COLUMN($A$5:$P$5))),COLUMNS($A$7:N542)))),"")</f>
        <v/>
      </c>
      <c r="AE542" s="5" t="str">
        <f>IFERROR(IF($O542=0,"",INDEX($A$5:$P$5,SMALL(IF(--($A542:$P542&lt;$A$6:$P$6),COLUMN($A$5:$P$5),IF($A542:$P542="غ",COLUMN($A$5:$P$5))),COLUMNS($A$7:O542)))),"")</f>
        <v/>
      </c>
      <c r="AF542" s="5" t="str">
        <f>IFERROR(IF($O542=0,"",INDEX($A$5:$P$5,SMALL(IF(--($A542:$P542&lt;$A$6:$P$6),COLUMN($A$5:$P$5),IF($A542:$P542="غ",COLUMN($A$5:$P$5))),COLUMNS($A$7:P542)))),"")</f>
        <v/>
      </c>
    </row>
    <row r="543" spans="1:32">
      <c r="A543" s="9">
        <f>الرصد!O545</f>
        <v>0</v>
      </c>
      <c r="B543" s="9">
        <f>الرصد!P545</f>
        <v>0</v>
      </c>
      <c r="C543" s="9">
        <f>الرصد!Q545</f>
        <v>0</v>
      </c>
      <c r="D543" s="9">
        <f>الرصد!T545</f>
        <v>0</v>
      </c>
      <c r="E543" s="9">
        <f>الرصد!W545</f>
        <v>0</v>
      </c>
      <c r="F543" s="9">
        <f>الرصد!Z545</f>
        <v>0</v>
      </c>
      <c r="G543" s="9">
        <f>الرصد!AC545</f>
        <v>0</v>
      </c>
      <c r="H543" s="9">
        <f>الرصد!AD545</f>
        <v>0</v>
      </c>
      <c r="I543" s="9">
        <f>الرصد!AE545</f>
        <v>0</v>
      </c>
      <c r="J543" s="9">
        <f>الرصد!AH545</f>
        <v>0</v>
      </c>
      <c r="K543" s="9">
        <f>الرصد!AK545</f>
        <v>0</v>
      </c>
      <c r="L543" s="9">
        <f>الرصد!AN545</f>
        <v>0</v>
      </c>
      <c r="M543" s="9">
        <f>الرصد!AQ545</f>
        <v>0</v>
      </c>
      <c r="N543" s="9">
        <f>الرصد!AR545</f>
        <v>0</v>
      </c>
      <c r="O543" s="9">
        <f>الرصد!AS545</f>
        <v>0</v>
      </c>
      <c r="P543" s="9">
        <f>الرصد!AT545</f>
        <v>0</v>
      </c>
      <c r="Q543" s="5" t="str">
        <f>IFERROR(IF($O543=0,"",INDEX($A$5:$P$5,SMALL(IF(--($A543:$P543&lt;$A$6:$P$6),COLUMN($A$5:$P$5),IF($A543:$P543="غ",COLUMN($A$5:$P$5))),COLUMNS($A$7:A543)))),"")</f>
        <v/>
      </c>
      <c r="R543" s="5" t="str">
        <f>IFERROR(IF($O543=0,"",INDEX($A$5:$P$5,SMALL(IF(--($A543:$P543&lt;$A$6:$P$6),COLUMN($A$5:$P$5),IF($A543:$P543="غ",COLUMN($A$5:$P$5))),COLUMNS($A$7:B543)))),"")</f>
        <v/>
      </c>
      <c r="S543" s="5" t="str">
        <f>IFERROR(IF($O543=0,"",INDEX($A$5:$P$5,SMALL(IF(--($A543:$P543&lt;$A$6:$P$6),COLUMN($A$5:$P$5),IF($A543:$P543="غ",COLUMN($A$5:$P$5))),COLUMNS($A$7:C543)))),"")</f>
        <v/>
      </c>
      <c r="T543" s="5" t="str">
        <f>IFERROR(IF($O543=0,"",INDEX($A$5:$P$5,SMALL(IF(--($A543:$P543&lt;$A$6:$P$6),COLUMN($A$5:$P$5),IF($A543:$P543="غ",COLUMN($A$5:$P$5))),COLUMNS($A$7:D543)))),"")</f>
        <v/>
      </c>
      <c r="U543" s="5" t="str">
        <f>IFERROR(IF($O543=0,"",INDEX($A$5:$P$5,SMALL(IF(--($A543:$P543&lt;$A$6:$P$6),COLUMN($A$5:$P$5),IF($A543:$P543="غ",COLUMN($A$5:$P$5))),COLUMNS($A$7:E543)))),"")</f>
        <v/>
      </c>
      <c r="V543" s="5" t="str">
        <f>IFERROR(IF($O543=0,"",INDEX($A$5:$P$5,SMALL(IF(--($A543:$P543&lt;$A$6:$P$6),COLUMN($A$5:$P$5),IF($A543:$P543="غ",COLUMN($A$5:$P$5))),COLUMNS($A$7:F543)))),"")</f>
        <v/>
      </c>
      <c r="W543" s="5" t="str">
        <f>IFERROR(IF($O543=0,"",INDEX($A$5:$P$5,SMALL(IF(--($A543:$P543&lt;$A$6:$P$6),COLUMN($A$5:$P$5),IF($A543:$P543="غ",COLUMN($A$5:$P$5))),COLUMNS($A$7:G543)))),"")</f>
        <v/>
      </c>
      <c r="X543" s="5" t="str">
        <f>IFERROR(IF($O543=0,"",INDEX($A$5:$P$5,SMALL(IF(--($A543:$P543&lt;$A$6:$P$6),COLUMN($A$5:$P$5),IF($A543:$P543="غ",COLUMN($A$5:$P$5))),COLUMNS($A$7:H543)))),"")</f>
        <v/>
      </c>
      <c r="Y543" s="5" t="str">
        <f>IFERROR(IF($O543=0,"",INDEX($A$5:$P$5,SMALL(IF(--($A543:$P543&lt;$A$6:$P$6),COLUMN($A$5:$P$5),IF($A543:$P543="غ",COLUMN($A$5:$P$5))),COLUMNS($A$7:I543)))),"")</f>
        <v/>
      </c>
      <c r="Z543" s="5" t="str">
        <f>IFERROR(IF($O543=0,"",INDEX($A$5:$P$5,SMALL(IF(--($A543:$P543&lt;$A$6:$P$6),COLUMN($A$5:$P$5),IF($A543:$P543="غ",COLUMN($A$5:$P$5))),COLUMNS($A$7:J543)))),"")</f>
        <v/>
      </c>
      <c r="AA543" s="5" t="str">
        <f>IFERROR(IF($O543=0,"",INDEX($A$5:$P$5,SMALL(IF(--($A543:$P543&lt;$A$6:$P$6),COLUMN($A$5:$P$5),IF($A543:$P543="غ",COLUMN($A$5:$P$5))),COLUMNS($A$7:K543)))),"")</f>
        <v/>
      </c>
      <c r="AB543" s="5" t="str">
        <f>IFERROR(IF($O543=0,"",INDEX($A$5:$P$5,SMALL(IF(--($A543:$P543&lt;$A$6:$P$6),COLUMN($A$5:$P$5),IF($A543:$P543="غ",COLUMN($A$5:$P$5))),COLUMNS($A$7:L543)))),"")</f>
        <v/>
      </c>
      <c r="AC543" s="5" t="str">
        <f>IFERROR(IF($O543=0,"",INDEX($A$5:$P$5,SMALL(IF(--($A543:$P543&lt;$A$6:$P$6),COLUMN($A$5:$P$5),IF($A543:$P543="غ",COLUMN($A$5:$P$5))),COLUMNS($A$7:M543)))),"")</f>
        <v/>
      </c>
      <c r="AD543" s="5" t="str">
        <f>IFERROR(IF($O543=0,"",INDEX($A$5:$P$5,SMALL(IF(--($A543:$P543&lt;$A$6:$P$6),COLUMN($A$5:$P$5),IF($A543:$P543="غ",COLUMN($A$5:$P$5))),COLUMNS($A$7:N543)))),"")</f>
        <v/>
      </c>
      <c r="AE543" s="5" t="str">
        <f>IFERROR(IF($O543=0,"",INDEX($A$5:$P$5,SMALL(IF(--($A543:$P543&lt;$A$6:$P$6),COLUMN($A$5:$P$5),IF($A543:$P543="غ",COLUMN($A$5:$P$5))),COLUMNS($A$7:O543)))),"")</f>
        <v/>
      </c>
      <c r="AF543" s="5" t="str">
        <f>IFERROR(IF($O543=0,"",INDEX($A$5:$P$5,SMALL(IF(--($A543:$P543&lt;$A$6:$P$6),COLUMN($A$5:$P$5),IF($A543:$P543="غ",COLUMN($A$5:$P$5))),COLUMNS($A$7:P543)))),"")</f>
        <v/>
      </c>
    </row>
    <row r="544" spans="1:32">
      <c r="A544" s="9">
        <f>الرصد!O546</f>
        <v>0</v>
      </c>
      <c r="B544" s="9">
        <f>الرصد!P546</f>
        <v>0</v>
      </c>
      <c r="C544" s="9">
        <f>الرصد!Q546</f>
        <v>0</v>
      </c>
      <c r="D544" s="9">
        <f>الرصد!T546</f>
        <v>0</v>
      </c>
      <c r="E544" s="9">
        <f>الرصد!W546</f>
        <v>0</v>
      </c>
      <c r="F544" s="9">
        <f>الرصد!Z546</f>
        <v>0</v>
      </c>
      <c r="G544" s="9">
        <f>الرصد!AC546</f>
        <v>0</v>
      </c>
      <c r="H544" s="9">
        <f>الرصد!AD546</f>
        <v>0</v>
      </c>
      <c r="I544" s="9">
        <f>الرصد!AE546</f>
        <v>0</v>
      </c>
      <c r="J544" s="9">
        <f>الرصد!AH546</f>
        <v>0</v>
      </c>
      <c r="K544" s="9">
        <f>الرصد!AK546</f>
        <v>0</v>
      </c>
      <c r="L544" s="9">
        <f>الرصد!AN546</f>
        <v>0</v>
      </c>
      <c r="M544" s="9">
        <f>الرصد!AQ546</f>
        <v>0</v>
      </c>
      <c r="N544" s="9">
        <f>الرصد!AR546</f>
        <v>0</v>
      </c>
      <c r="O544" s="9">
        <f>الرصد!AS546</f>
        <v>0</v>
      </c>
      <c r="P544" s="9">
        <f>الرصد!AT546</f>
        <v>0</v>
      </c>
      <c r="Q544" s="5" t="str">
        <f>IFERROR(IF($O544=0,"",INDEX($A$5:$P$5,SMALL(IF(--($A544:$P544&lt;$A$6:$P$6),COLUMN($A$5:$P$5),IF($A544:$P544="غ",COLUMN($A$5:$P$5))),COLUMNS($A$7:A544)))),"")</f>
        <v/>
      </c>
      <c r="R544" s="5" t="str">
        <f>IFERROR(IF($O544=0,"",INDEX($A$5:$P$5,SMALL(IF(--($A544:$P544&lt;$A$6:$P$6),COLUMN($A$5:$P$5),IF($A544:$P544="غ",COLUMN($A$5:$P$5))),COLUMNS($A$7:B544)))),"")</f>
        <v/>
      </c>
      <c r="S544" s="5" t="str">
        <f>IFERROR(IF($O544=0,"",INDEX($A$5:$P$5,SMALL(IF(--($A544:$P544&lt;$A$6:$P$6),COLUMN($A$5:$P$5),IF($A544:$P544="غ",COLUMN($A$5:$P$5))),COLUMNS($A$7:C544)))),"")</f>
        <v/>
      </c>
      <c r="T544" s="5" t="str">
        <f>IFERROR(IF($O544=0,"",INDEX($A$5:$P$5,SMALL(IF(--($A544:$P544&lt;$A$6:$P$6),COLUMN($A$5:$P$5),IF($A544:$P544="غ",COLUMN($A$5:$P$5))),COLUMNS($A$7:D544)))),"")</f>
        <v/>
      </c>
      <c r="U544" s="5" t="str">
        <f>IFERROR(IF($O544=0,"",INDEX($A$5:$P$5,SMALL(IF(--($A544:$P544&lt;$A$6:$P$6),COLUMN($A$5:$P$5),IF($A544:$P544="غ",COLUMN($A$5:$P$5))),COLUMNS($A$7:E544)))),"")</f>
        <v/>
      </c>
      <c r="V544" s="5" t="str">
        <f>IFERROR(IF($O544=0,"",INDEX($A$5:$P$5,SMALL(IF(--($A544:$P544&lt;$A$6:$P$6),COLUMN($A$5:$P$5),IF($A544:$P544="غ",COLUMN($A$5:$P$5))),COLUMNS($A$7:F544)))),"")</f>
        <v/>
      </c>
      <c r="W544" s="5" t="str">
        <f>IFERROR(IF($O544=0,"",INDEX($A$5:$P$5,SMALL(IF(--($A544:$P544&lt;$A$6:$P$6),COLUMN($A$5:$P$5),IF($A544:$P544="غ",COLUMN($A$5:$P$5))),COLUMNS($A$7:G544)))),"")</f>
        <v/>
      </c>
      <c r="X544" s="5" t="str">
        <f>IFERROR(IF($O544=0,"",INDEX($A$5:$P$5,SMALL(IF(--($A544:$P544&lt;$A$6:$P$6),COLUMN($A$5:$P$5),IF($A544:$P544="غ",COLUMN($A$5:$P$5))),COLUMNS($A$7:H544)))),"")</f>
        <v/>
      </c>
      <c r="Y544" s="5" t="str">
        <f>IFERROR(IF($O544=0,"",INDEX($A$5:$P$5,SMALL(IF(--($A544:$P544&lt;$A$6:$P$6),COLUMN($A$5:$P$5),IF($A544:$P544="غ",COLUMN($A$5:$P$5))),COLUMNS($A$7:I544)))),"")</f>
        <v/>
      </c>
      <c r="Z544" s="5" t="str">
        <f>IFERROR(IF($O544=0,"",INDEX($A$5:$P$5,SMALL(IF(--($A544:$P544&lt;$A$6:$P$6),COLUMN($A$5:$P$5),IF($A544:$P544="غ",COLUMN($A$5:$P$5))),COLUMNS($A$7:J544)))),"")</f>
        <v/>
      </c>
      <c r="AA544" s="5" t="str">
        <f>IFERROR(IF($O544=0,"",INDEX($A$5:$P$5,SMALL(IF(--($A544:$P544&lt;$A$6:$P$6),COLUMN($A$5:$P$5),IF($A544:$P544="غ",COLUMN($A$5:$P$5))),COLUMNS($A$7:K544)))),"")</f>
        <v/>
      </c>
      <c r="AB544" s="5" t="str">
        <f>IFERROR(IF($O544=0,"",INDEX($A$5:$P$5,SMALL(IF(--($A544:$P544&lt;$A$6:$P$6),COLUMN($A$5:$P$5),IF($A544:$P544="غ",COLUMN($A$5:$P$5))),COLUMNS($A$7:L544)))),"")</f>
        <v/>
      </c>
      <c r="AC544" s="5" t="str">
        <f>IFERROR(IF($O544=0,"",INDEX($A$5:$P$5,SMALL(IF(--($A544:$P544&lt;$A$6:$P$6),COLUMN($A$5:$P$5),IF($A544:$P544="غ",COLUMN($A$5:$P$5))),COLUMNS($A$7:M544)))),"")</f>
        <v/>
      </c>
      <c r="AD544" s="5" t="str">
        <f>IFERROR(IF($O544=0,"",INDEX($A$5:$P$5,SMALL(IF(--($A544:$P544&lt;$A$6:$P$6),COLUMN($A$5:$P$5),IF($A544:$P544="غ",COLUMN($A$5:$P$5))),COLUMNS($A$7:N544)))),"")</f>
        <v/>
      </c>
      <c r="AE544" s="5" t="str">
        <f>IFERROR(IF($O544=0,"",INDEX($A$5:$P$5,SMALL(IF(--($A544:$P544&lt;$A$6:$P$6),COLUMN($A$5:$P$5),IF($A544:$P544="غ",COLUMN($A$5:$P$5))),COLUMNS($A$7:O544)))),"")</f>
        <v/>
      </c>
      <c r="AF544" s="5" t="str">
        <f>IFERROR(IF($O544=0,"",INDEX($A$5:$P$5,SMALL(IF(--($A544:$P544&lt;$A$6:$P$6),COLUMN($A$5:$P$5),IF($A544:$P544="غ",COLUMN($A$5:$P$5))),COLUMNS($A$7:P544)))),"")</f>
        <v/>
      </c>
    </row>
    <row r="545" spans="1:32">
      <c r="A545" s="9">
        <f>الرصد!O547</f>
        <v>0</v>
      </c>
      <c r="B545" s="9">
        <f>الرصد!P547</f>
        <v>0</v>
      </c>
      <c r="C545" s="9">
        <f>الرصد!Q547</f>
        <v>0</v>
      </c>
      <c r="D545" s="9">
        <f>الرصد!T547</f>
        <v>0</v>
      </c>
      <c r="E545" s="9">
        <f>الرصد!W547</f>
        <v>0</v>
      </c>
      <c r="F545" s="9">
        <f>الرصد!Z547</f>
        <v>0</v>
      </c>
      <c r="G545" s="9">
        <f>الرصد!AC547</f>
        <v>0</v>
      </c>
      <c r="H545" s="9">
        <f>الرصد!AD547</f>
        <v>0</v>
      </c>
      <c r="I545" s="9">
        <f>الرصد!AE547</f>
        <v>0</v>
      </c>
      <c r="J545" s="9">
        <f>الرصد!AH547</f>
        <v>0</v>
      </c>
      <c r="K545" s="9">
        <f>الرصد!AK547</f>
        <v>0</v>
      </c>
      <c r="L545" s="9">
        <f>الرصد!AN547</f>
        <v>0</v>
      </c>
      <c r="M545" s="9">
        <f>الرصد!AQ547</f>
        <v>0</v>
      </c>
      <c r="N545" s="9">
        <f>الرصد!AR547</f>
        <v>0</v>
      </c>
      <c r="O545" s="9">
        <f>الرصد!AS547</f>
        <v>0</v>
      </c>
      <c r="P545" s="9">
        <f>الرصد!AT547</f>
        <v>0</v>
      </c>
      <c r="Q545" s="5" t="str">
        <f>IFERROR(IF($O545=0,"",INDEX($A$5:$P$5,SMALL(IF(--($A545:$P545&lt;$A$6:$P$6),COLUMN($A$5:$P$5),IF($A545:$P545="غ",COLUMN($A$5:$P$5))),COLUMNS($A$7:A545)))),"")</f>
        <v/>
      </c>
      <c r="R545" s="5" t="str">
        <f>IFERROR(IF($O545=0,"",INDEX($A$5:$P$5,SMALL(IF(--($A545:$P545&lt;$A$6:$P$6),COLUMN($A$5:$P$5),IF($A545:$P545="غ",COLUMN($A$5:$P$5))),COLUMNS($A$7:B545)))),"")</f>
        <v/>
      </c>
      <c r="S545" s="5" t="str">
        <f>IFERROR(IF($O545=0,"",INDEX($A$5:$P$5,SMALL(IF(--($A545:$P545&lt;$A$6:$P$6),COLUMN($A$5:$P$5),IF($A545:$P545="غ",COLUMN($A$5:$P$5))),COLUMNS($A$7:C545)))),"")</f>
        <v/>
      </c>
      <c r="T545" s="5" t="str">
        <f>IFERROR(IF($O545=0,"",INDEX($A$5:$P$5,SMALL(IF(--($A545:$P545&lt;$A$6:$P$6),COLUMN($A$5:$P$5),IF($A545:$P545="غ",COLUMN($A$5:$P$5))),COLUMNS($A$7:D545)))),"")</f>
        <v/>
      </c>
      <c r="U545" s="5" t="str">
        <f>IFERROR(IF($O545=0,"",INDEX($A$5:$P$5,SMALL(IF(--($A545:$P545&lt;$A$6:$P$6),COLUMN($A$5:$P$5),IF($A545:$P545="غ",COLUMN($A$5:$P$5))),COLUMNS($A$7:E545)))),"")</f>
        <v/>
      </c>
      <c r="V545" s="5" t="str">
        <f>IFERROR(IF($O545=0,"",INDEX($A$5:$P$5,SMALL(IF(--($A545:$P545&lt;$A$6:$P$6),COLUMN($A$5:$P$5),IF($A545:$P545="غ",COLUMN($A$5:$P$5))),COLUMNS($A$7:F545)))),"")</f>
        <v/>
      </c>
      <c r="W545" s="5" t="str">
        <f>IFERROR(IF($O545=0,"",INDEX($A$5:$P$5,SMALL(IF(--($A545:$P545&lt;$A$6:$P$6),COLUMN($A$5:$P$5),IF($A545:$P545="غ",COLUMN($A$5:$P$5))),COLUMNS($A$7:G545)))),"")</f>
        <v/>
      </c>
      <c r="X545" s="5" t="str">
        <f>IFERROR(IF($O545=0,"",INDEX($A$5:$P$5,SMALL(IF(--($A545:$P545&lt;$A$6:$P$6),COLUMN($A$5:$P$5),IF($A545:$P545="غ",COLUMN($A$5:$P$5))),COLUMNS($A$7:H545)))),"")</f>
        <v/>
      </c>
      <c r="Y545" s="5" t="str">
        <f>IFERROR(IF($O545=0,"",INDEX($A$5:$P$5,SMALL(IF(--($A545:$P545&lt;$A$6:$P$6),COLUMN($A$5:$P$5),IF($A545:$P545="غ",COLUMN($A$5:$P$5))),COLUMNS($A$7:I545)))),"")</f>
        <v/>
      </c>
      <c r="Z545" s="5" t="str">
        <f>IFERROR(IF($O545=0,"",INDEX($A$5:$P$5,SMALL(IF(--($A545:$P545&lt;$A$6:$P$6),COLUMN($A$5:$P$5),IF($A545:$P545="غ",COLUMN($A$5:$P$5))),COLUMNS($A$7:J545)))),"")</f>
        <v/>
      </c>
      <c r="AA545" s="5" t="str">
        <f>IFERROR(IF($O545=0,"",INDEX($A$5:$P$5,SMALL(IF(--($A545:$P545&lt;$A$6:$P$6),COLUMN($A$5:$P$5),IF($A545:$P545="غ",COLUMN($A$5:$P$5))),COLUMNS($A$7:K545)))),"")</f>
        <v/>
      </c>
      <c r="AB545" s="5" t="str">
        <f>IFERROR(IF($O545=0,"",INDEX($A$5:$P$5,SMALL(IF(--($A545:$P545&lt;$A$6:$P$6),COLUMN($A$5:$P$5),IF($A545:$P545="غ",COLUMN($A$5:$P$5))),COLUMNS($A$7:L545)))),"")</f>
        <v/>
      </c>
      <c r="AC545" s="5" t="str">
        <f>IFERROR(IF($O545=0,"",INDEX($A$5:$P$5,SMALL(IF(--($A545:$P545&lt;$A$6:$P$6),COLUMN($A$5:$P$5),IF($A545:$P545="غ",COLUMN($A$5:$P$5))),COLUMNS($A$7:M545)))),"")</f>
        <v/>
      </c>
      <c r="AD545" s="5" t="str">
        <f>IFERROR(IF($O545=0,"",INDEX($A$5:$P$5,SMALL(IF(--($A545:$P545&lt;$A$6:$P$6),COLUMN($A$5:$P$5),IF($A545:$P545="غ",COLUMN($A$5:$P$5))),COLUMNS($A$7:N545)))),"")</f>
        <v/>
      </c>
      <c r="AE545" s="5" t="str">
        <f>IFERROR(IF($O545=0,"",INDEX($A$5:$P$5,SMALL(IF(--($A545:$P545&lt;$A$6:$P$6),COLUMN($A$5:$P$5),IF($A545:$P545="غ",COLUMN($A$5:$P$5))),COLUMNS($A$7:O545)))),"")</f>
        <v/>
      </c>
      <c r="AF545" s="5" t="str">
        <f>IFERROR(IF($O545=0,"",INDEX($A$5:$P$5,SMALL(IF(--($A545:$P545&lt;$A$6:$P$6),COLUMN($A$5:$P$5),IF($A545:$P545="غ",COLUMN($A$5:$P$5))),COLUMNS($A$7:P545)))),"")</f>
        <v/>
      </c>
    </row>
    <row r="546" spans="1:32">
      <c r="A546" s="9">
        <f>الرصد!O548</f>
        <v>0</v>
      </c>
      <c r="B546" s="9">
        <f>الرصد!P548</f>
        <v>0</v>
      </c>
      <c r="C546" s="9">
        <f>الرصد!Q548</f>
        <v>0</v>
      </c>
      <c r="D546" s="9">
        <f>الرصد!T548</f>
        <v>0</v>
      </c>
      <c r="E546" s="9">
        <f>الرصد!W548</f>
        <v>0</v>
      </c>
      <c r="F546" s="9">
        <f>الرصد!Z548</f>
        <v>0</v>
      </c>
      <c r="G546" s="9">
        <f>الرصد!AC548</f>
        <v>0</v>
      </c>
      <c r="H546" s="9">
        <f>الرصد!AD548</f>
        <v>0</v>
      </c>
      <c r="I546" s="9">
        <f>الرصد!AE548</f>
        <v>0</v>
      </c>
      <c r="J546" s="9">
        <f>الرصد!AH548</f>
        <v>0</v>
      </c>
      <c r="K546" s="9">
        <f>الرصد!AK548</f>
        <v>0</v>
      </c>
      <c r="L546" s="9">
        <f>الرصد!AN548</f>
        <v>0</v>
      </c>
      <c r="M546" s="9">
        <f>الرصد!AQ548</f>
        <v>0</v>
      </c>
      <c r="N546" s="9">
        <f>الرصد!AR548</f>
        <v>0</v>
      </c>
      <c r="O546" s="9">
        <f>الرصد!AS548</f>
        <v>0</v>
      </c>
      <c r="P546" s="9">
        <f>الرصد!AT548</f>
        <v>0</v>
      </c>
      <c r="Q546" s="5" t="str">
        <f>IFERROR(IF($O546=0,"",INDEX($A$5:$P$5,SMALL(IF(--($A546:$P546&lt;$A$6:$P$6),COLUMN($A$5:$P$5),IF($A546:$P546="غ",COLUMN($A$5:$P$5))),COLUMNS($A$7:A546)))),"")</f>
        <v/>
      </c>
      <c r="R546" s="5" t="str">
        <f>IFERROR(IF($O546=0,"",INDEX($A$5:$P$5,SMALL(IF(--($A546:$P546&lt;$A$6:$P$6),COLUMN($A$5:$P$5),IF($A546:$P546="غ",COLUMN($A$5:$P$5))),COLUMNS($A$7:B546)))),"")</f>
        <v/>
      </c>
      <c r="S546" s="5" t="str">
        <f>IFERROR(IF($O546=0,"",INDEX($A$5:$P$5,SMALL(IF(--($A546:$P546&lt;$A$6:$P$6),COLUMN($A$5:$P$5),IF($A546:$P546="غ",COLUMN($A$5:$P$5))),COLUMNS($A$7:C546)))),"")</f>
        <v/>
      </c>
      <c r="T546" s="5" t="str">
        <f>IFERROR(IF($O546=0,"",INDEX($A$5:$P$5,SMALL(IF(--($A546:$P546&lt;$A$6:$P$6),COLUMN($A$5:$P$5),IF($A546:$P546="غ",COLUMN($A$5:$P$5))),COLUMNS($A$7:D546)))),"")</f>
        <v/>
      </c>
      <c r="U546" s="5" t="str">
        <f>IFERROR(IF($O546=0,"",INDEX($A$5:$P$5,SMALL(IF(--($A546:$P546&lt;$A$6:$P$6),COLUMN($A$5:$P$5),IF($A546:$P546="غ",COLUMN($A$5:$P$5))),COLUMNS($A$7:E546)))),"")</f>
        <v/>
      </c>
      <c r="V546" s="5" t="str">
        <f>IFERROR(IF($O546=0,"",INDEX($A$5:$P$5,SMALL(IF(--($A546:$P546&lt;$A$6:$P$6),COLUMN($A$5:$P$5),IF($A546:$P546="غ",COLUMN($A$5:$P$5))),COLUMNS($A$7:F546)))),"")</f>
        <v/>
      </c>
      <c r="W546" s="5" t="str">
        <f>IFERROR(IF($O546=0,"",INDEX($A$5:$P$5,SMALL(IF(--($A546:$P546&lt;$A$6:$P$6),COLUMN($A$5:$P$5),IF($A546:$P546="غ",COLUMN($A$5:$P$5))),COLUMNS($A$7:G546)))),"")</f>
        <v/>
      </c>
      <c r="X546" s="5" t="str">
        <f>IFERROR(IF($O546=0,"",INDEX($A$5:$P$5,SMALL(IF(--($A546:$P546&lt;$A$6:$P$6),COLUMN($A$5:$P$5),IF($A546:$P546="غ",COLUMN($A$5:$P$5))),COLUMNS($A$7:H546)))),"")</f>
        <v/>
      </c>
      <c r="Y546" s="5" t="str">
        <f>IFERROR(IF($O546=0,"",INDEX($A$5:$P$5,SMALL(IF(--($A546:$P546&lt;$A$6:$P$6),COLUMN($A$5:$P$5),IF($A546:$P546="غ",COLUMN($A$5:$P$5))),COLUMNS($A$7:I546)))),"")</f>
        <v/>
      </c>
      <c r="Z546" s="5" t="str">
        <f>IFERROR(IF($O546=0,"",INDEX($A$5:$P$5,SMALL(IF(--($A546:$P546&lt;$A$6:$P$6),COLUMN($A$5:$P$5),IF($A546:$P546="غ",COLUMN($A$5:$P$5))),COLUMNS($A$7:J546)))),"")</f>
        <v/>
      </c>
      <c r="AA546" s="5" t="str">
        <f>IFERROR(IF($O546=0,"",INDEX($A$5:$P$5,SMALL(IF(--($A546:$P546&lt;$A$6:$P$6),COLUMN($A$5:$P$5),IF($A546:$P546="غ",COLUMN($A$5:$P$5))),COLUMNS($A$7:K546)))),"")</f>
        <v/>
      </c>
      <c r="AB546" s="5" t="str">
        <f>IFERROR(IF($O546=0,"",INDEX($A$5:$P$5,SMALL(IF(--($A546:$P546&lt;$A$6:$P$6),COLUMN($A$5:$P$5),IF($A546:$P546="غ",COLUMN($A$5:$P$5))),COLUMNS($A$7:L546)))),"")</f>
        <v/>
      </c>
      <c r="AC546" s="5" t="str">
        <f>IFERROR(IF($O546=0,"",INDEX($A$5:$P$5,SMALL(IF(--($A546:$P546&lt;$A$6:$P$6),COLUMN($A$5:$P$5),IF($A546:$P546="غ",COLUMN($A$5:$P$5))),COLUMNS($A$7:M546)))),"")</f>
        <v/>
      </c>
      <c r="AD546" s="5" t="str">
        <f>IFERROR(IF($O546=0,"",INDEX($A$5:$P$5,SMALL(IF(--($A546:$P546&lt;$A$6:$P$6),COLUMN($A$5:$P$5),IF($A546:$P546="غ",COLUMN($A$5:$P$5))),COLUMNS($A$7:N546)))),"")</f>
        <v/>
      </c>
      <c r="AE546" s="5" t="str">
        <f>IFERROR(IF($O546=0,"",INDEX($A$5:$P$5,SMALL(IF(--($A546:$P546&lt;$A$6:$P$6),COLUMN($A$5:$P$5),IF($A546:$P546="غ",COLUMN($A$5:$P$5))),COLUMNS($A$7:O546)))),"")</f>
        <v/>
      </c>
      <c r="AF546" s="5" t="str">
        <f>IFERROR(IF($O546=0,"",INDEX($A$5:$P$5,SMALL(IF(--($A546:$P546&lt;$A$6:$P$6),COLUMN($A$5:$P$5),IF($A546:$P546="غ",COLUMN($A$5:$P$5))),COLUMNS($A$7:P546)))),"")</f>
        <v/>
      </c>
    </row>
    <row r="547" spans="1:32">
      <c r="A547" s="9">
        <f>الرصد!O549</f>
        <v>0</v>
      </c>
      <c r="B547" s="9">
        <f>الرصد!P549</f>
        <v>0</v>
      </c>
      <c r="C547" s="9">
        <f>الرصد!Q549</f>
        <v>0</v>
      </c>
      <c r="D547" s="9">
        <f>الرصد!T549</f>
        <v>0</v>
      </c>
      <c r="E547" s="9">
        <f>الرصد!W549</f>
        <v>0</v>
      </c>
      <c r="F547" s="9">
        <f>الرصد!Z549</f>
        <v>0</v>
      </c>
      <c r="G547" s="9">
        <f>الرصد!AC549</f>
        <v>0</v>
      </c>
      <c r="H547" s="9">
        <f>الرصد!AD549</f>
        <v>0</v>
      </c>
      <c r="I547" s="9">
        <f>الرصد!AE549</f>
        <v>0</v>
      </c>
      <c r="J547" s="9">
        <f>الرصد!AH549</f>
        <v>0</v>
      </c>
      <c r="K547" s="9">
        <f>الرصد!AK549</f>
        <v>0</v>
      </c>
      <c r="L547" s="9">
        <f>الرصد!AN549</f>
        <v>0</v>
      </c>
      <c r="M547" s="9">
        <f>الرصد!AQ549</f>
        <v>0</v>
      </c>
      <c r="N547" s="9">
        <f>الرصد!AR549</f>
        <v>0</v>
      </c>
      <c r="O547" s="9">
        <f>الرصد!AS549</f>
        <v>0</v>
      </c>
      <c r="P547" s="9">
        <f>الرصد!AT549</f>
        <v>0</v>
      </c>
      <c r="Q547" s="5" t="str">
        <f>IFERROR(IF($O547=0,"",INDEX($A$5:$P$5,SMALL(IF(--($A547:$P547&lt;$A$6:$P$6),COLUMN($A$5:$P$5),IF($A547:$P547="غ",COLUMN($A$5:$P$5))),COLUMNS($A$7:A547)))),"")</f>
        <v/>
      </c>
      <c r="R547" s="5" t="str">
        <f>IFERROR(IF($O547=0,"",INDEX($A$5:$P$5,SMALL(IF(--($A547:$P547&lt;$A$6:$P$6),COLUMN($A$5:$P$5),IF($A547:$P547="غ",COLUMN($A$5:$P$5))),COLUMNS($A$7:B547)))),"")</f>
        <v/>
      </c>
      <c r="S547" s="5" t="str">
        <f>IFERROR(IF($O547=0,"",INDEX($A$5:$P$5,SMALL(IF(--($A547:$P547&lt;$A$6:$P$6),COLUMN($A$5:$P$5),IF($A547:$P547="غ",COLUMN($A$5:$P$5))),COLUMNS($A$7:C547)))),"")</f>
        <v/>
      </c>
      <c r="T547" s="5" t="str">
        <f>IFERROR(IF($O547=0,"",INDEX($A$5:$P$5,SMALL(IF(--($A547:$P547&lt;$A$6:$P$6),COLUMN($A$5:$P$5),IF($A547:$P547="غ",COLUMN($A$5:$P$5))),COLUMNS($A$7:D547)))),"")</f>
        <v/>
      </c>
      <c r="U547" s="5" t="str">
        <f>IFERROR(IF($O547=0,"",INDEX($A$5:$P$5,SMALL(IF(--($A547:$P547&lt;$A$6:$P$6),COLUMN($A$5:$P$5),IF($A547:$P547="غ",COLUMN($A$5:$P$5))),COLUMNS($A$7:E547)))),"")</f>
        <v/>
      </c>
      <c r="V547" s="5" t="str">
        <f>IFERROR(IF($O547=0,"",INDEX($A$5:$P$5,SMALL(IF(--($A547:$P547&lt;$A$6:$P$6),COLUMN($A$5:$P$5),IF($A547:$P547="غ",COLUMN($A$5:$P$5))),COLUMNS($A$7:F547)))),"")</f>
        <v/>
      </c>
      <c r="W547" s="5" t="str">
        <f>IFERROR(IF($O547=0,"",INDEX($A$5:$P$5,SMALL(IF(--($A547:$P547&lt;$A$6:$P$6),COLUMN($A$5:$P$5),IF($A547:$P547="غ",COLUMN($A$5:$P$5))),COLUMNS($A$7:G547)))),"")</f>
        <v/>
      </c>
      <c r="X547" s="5" t="str">
        <f>IFERROR(IF($O547=0,"",INDEX($A$5:$P$5,SMALL(IF(--($A547:$P547&lt;$A$6:$P$6),COLUMN($A$5:$P$5),IF($A547:$P547="غ",COLUMN($A$5:$P$5))),COLUMNS($A$7:H547)))),"")</f>
        <v/>
      </c>
      <c r="Y547" s="5" t="str">
        <f>IFERROR(IF($O547=0,"",INDEX($A$5:$P$5,SMALL(IF(--($A547:$P547&lt;$A$6:$P$6),COLUMN($A$5:$P$5),IF($A547:$P547="غ",COLUMN($A$5:$P$5))),COLUMNS($A$7:I547)))),"")</f>
        <v/>
      </c>
      <c r="Z547" s="5" t="str">
        <f>IFERROR(IF($O547=0,"",INDEX($A$5:$P$5,SMALL(IF(--($A547:$P547&lt;$A$6:$P$6),COLUMN($A$5:$P$5),IF($A547:$P547="غ",COLUMN($A$5:$P$5))),COLUMNS($A$7:J547)))),"")</f>
        <v/>
      </c>
      <c r="AA547" s="5" t="str">
        <f>IFERROR(IF($O547=0,"",INDEX($A$5:$P$5,SMALL(IF(--($A547:$P547&lt;$A$6:$P$6),COLUMN($A$5:$P$5),IF($A547:$P547="غ",COLUMN($A$5:$P$5))),COLUMNS($A$7:K547)))),"")</f>
        <v/>
      </c>
      <c r="AB547" s="5" t="str">
        <f>IFERROR(IF($O547=0,"",INDEX($A$5:$P$5,SMALL(IF(--($A547:$P547&lt;$A$6:$P$6),COLUMN($A$5:$P$5),IF($A547:$P547="غ",COLUMN($A$5:$P$5))),COLUMNS($A$7:L547)))),"")</f>
        <v/>
      </c>
      <c r="AC547" s="5" t="str">
        <f>IFERROR(IF($O547=0,"",INDEX($A$5:$P$5,SMALL(IF(--($A547:$P547&lt;$A$6:$P$6),COLUMN($A$5:$P$5),IF($A547:$P547="غ",COLUMN($A$5:$P$5))),COLUMNS($A$7:M547)))),"")</f>
        <v/>
      </c>
      <c r="AD547" s="5" t="str">
        <f>IFERROR(IF($O547=0,"",INDEX($A$5:$P$5,SMALL(IF(--($A547:$P547&lt;$A$6:$P$6),COLUMN($A$5:$P$5),IF($A547:$P547="غ",COLUMN($A$5:$P$5))),COLUMNS($A$7:N547)))),"")</f>
        <v/>
      </c>
      <c r="AE547" s="5" t="str">
        <f>IFERROR(IF($O547=0,"",INDEX($A$5:$P$5,SMALL(IF(--($A547:$P547&lt;$A$6:$P$6),COLUMN($A$5:$P$5),IF($A547:$P547="غ",COLUMN($A$5:$P$5))),COLUMNS($A$7:O547)))),"")</f>
        <v/>
      </c>
      <c r="AF547" s="5" t="str">
        <f>IFERROR(IF($O547=0,"",INDEX($A$5:$P$5,SMALL(IF(--($A547:$P547&lt;$A$6:$P$6),COLUMN($A$5:$P$5),IF($A547:$P547="غ",COLUMN($A$5:$P$5))),COLUMNS($A$7:P547)))),"")</f>
        <v/>
      </c>
    </row>
    <row r="548" spans="1:32">
      <c r="A548" s="9">
        <f>الرصد!O550</f>
        <v>0</v>
      </c>
      <c r="B548" s="9">
        <f>الرصد!P550</f>
        <v>0</v>
      </c>
      <c r="C548" s="9">
        <f>الرصد!Q550</f>
        <v>0</v>
      </c>
      <c r="D548" s="9">
        <f>الرصد!T550</f>
        <v>0</v>
      </c>
      <c r="E548" s="9">
        <f>الرصد!W550</f>
        <v>0</v>
      </c>
      <c r="F548" s="9">
        <f>الرصد!Z550</f>
        <v>0</v>
      </c>
      <c r="G548" s="9">
        <f>الرصد!AC550</f>
        <v>0</v>
      </c>
      <c r="H548" s="9">
        <f>الرصد!AD550</f>
        <v>0</v>
      </c>
      <c r="I548" s="9">
        <f>الرصد!AE550</f>
        <v>0</v>
      </c>
      <c r="J548" s="9">
        <f>الرصد!AH550</f>
        <v>0</v>
      </c>
      <c r="K548" s="9">
        <f>الرصد!AK550</f>
        <v>0</v>
      </c>
      <c r="L548" s="9">
        <f>الرصد!AN550</f>
        <v>0</v>
      </c>
      <c r="M548" s="9">
        <f>الرصد!AQ550</f>
        <v>0</v>
      </c>
      <c r="N548" s="9">
        <f>الرصد!AR550</f>
        <v>0</v>
      </c>
      <c r="O548" s="9">
        <f>الرصد!AS550</f>
        <v>0</v>
      </c>
      <c r="P548" s="9">
        <f>الرصد!AT550</f>
        <v>0</v>
      </c>
      <c r="Q548" s="5" t="str">
        <f>IFERROR(IF($O548=0,"",INDEX($A$5:$P$5,SMALL(IF(--($A548:$P548&lt;$A$6:$P$6),COLUMN($A$5:$P$5),IF($A548:$P548="غ",COLUMN($A$5:$P$5))),COLUMNS($A$7:A548)))),"")</f>
        <v/>
      </c>
      <c r="R548" s="5" t="str">
        <f>IFERROR(IF($O548=0,"",INDEX($A$5:$P$5,SMALL(IF(--($A548:$P548&lt;$A$6:$P$6),COLUMN($A$5:$P$5),IF($A548:$P548="غ",COLUMN($A$5:$P$5))),COLUMNS($A$7:B548)))),"")</f>
        <v/>
      </c>
      <c r="S548" s="5" t="str">
        <f>IFERROR(IF($O548=0,"",INDEX($A$5:$P$5,SMALL(IF(--($A548:$P548&lt;$A$6:$P$6),COLUMN($A$5:$P$5),IF($A548:$P548="غ",COLUMN($A$5:$P$5))),COLUMNS($A$7:C548)))),"")</f>
        <v/>
      </c>
      <c r="T548" s="5" t="str">
        <f>IFERROR(IF($O548=0,"",INDEX($A$5:$P$5,SMALL(IF(--($A548:$P548&lt;$A$6:$P$6),COLUMN($A$5:$P$5),IF($A548:$P548="غ",COLUMN($A$5:$P$5))),COLUMNS($A$7:D548)))),"")</f>
        <v/>
      </c>
      <c r="U548" s="5" t="str">
        <f>IFERROR(IF($O548=0,"",INDEX($A$5:$P$5,SMALL(IF(--($A548:$P548&lt;$A$6:$P$6),COLUMN($A$5:$P$5),IF($A548:$P548="غ",COLUMN($A$5:$P$5))),COLUMNS($A$7:E548)))),"")</f>
        <v/>
      </c>
      <c r="V548" s="5" t="str">
        <f>IFERROR(IF($O548=0,"",INDEX($A$5:$P$5,SMALL(IF(--($A548:$P548&lt;$A$6:$P$6),COLUMN($A$5:$P$5),IF($A548:$P548="غ",COLUMN($A$5:$P$5))),COLUMNS($A$7:F548)))),"")</f>
        <v/>
      </c>
      <c r="W548" s="5" t="str">
        <f>IFERROR(IF($O548=0,"",INDEX($A$5:$P$5,SMALL(IF(--($A548:$P548&lt;$A$6:$P$6),COLUMN($A$5:$P$5),IF($A548:$P548="غ",COLUMN($A$5:$P$5))),COLUMNS($A$7:G548)))),"")</f>
        <v/>
      </c>
      <c r="X548" s="5" t="str">
        <f>IFERROR(IF($O548=0,"",INDEX($A$5:$P$5,SMALL(IF(--($A548:$P548&lt;$A$6:$P$6),COLUMN($A$5:$P$5),IF($A548:$P548="غ",COLUMN($A$5:$P$5))),COLUMNS($A$7:H548)))),"")</f>
        <v/>
      </c>
      <c r="Y548" s="5" t="str">
        <f>IFERROR(IF($O548=0,"",INDEX($A$5:$P$5,SMALL(IF(--($A548:$P548&lt;$A$6:$P$6),COLUMN($A$5:$P$5),IF($A548:$P548="غ",COLUMN($A$5:$P$5))),COLUMNS($A$7:I548)))),"")</f>
        <v/>
      </c>
      <c r="Z548" s="5" t="str">
        <f>IFERROR(IF($O548=0,"",INDEX($A$5:$P$5,SMALL(IF(--($A548:$P548&lt;$A$6:$P$6),COLUMN($A$5:$P$5),IF($A548:$P548="غ",COLUMN($A$5:$P$5))),COLUMNS($A$7:J548)))),"")</f>
        <v/>
      </c>
      <c r="AA548" s="5" t="str">
        <f>IFERROR(IF($O548=0,"",INDEX($A$5:$P$5,SMALL(IF(--($A548:$P548&lt;$A$6:$P$6),COLUMN($A$5:$P$5),IF($A548:$P548="غ",COLUMN($A$5:$P$5))),COLUMNS($A$7:K548)))),"")</f>
        <v/>
      </c>
      <c r="AB548" s="5" t="str">
        <f>IFERROR(IF($O548=0,"",INDEX($A$5:$P$5,SMALL(IF(--($A548:$P548&lt;$A$6:$P$6),COLUMN($A$5:$P$5),IF($A548:$P548="غ",COLUMN($A$5:$P$5))),COLUMNS($A$7:L548)))),"")</f>
        <v/>
      </c>
      <c r="AC548" s="5" t="str">
        <f>IFERROR(IF($O548=0,"",INDEX($A$5:$P$5,SMALL(IF(--($A548:$P548&lt;$A$6:$P$6),COLUMN($A$5:$P$5),IF($A548:$P548="غ",COLUMN($A$5:$P$5))),COLUMNS($A$7:M548)))),"")</f>
        <v/>
      </c>
      <c r="AD548" s="5" t="str">
        <f>IFERROR(IF($O548=0,"",INDEX($A$5:$P$5,SMALL(IF(--($A548:$P548&lt;$A$6:$P$6),COLUMN($A$5:$P$5),IF($A548:$P548="غ",COLUMN($A$5:$P$5))),COLUMNS($A$7:N548)))),"")</f>
        <v/>
      </c>
      <c r="AE548" s="5" t="str">
        <f>IFERROR(IF($O548=0,"",INDEX($A$5:$P$5,SMALL(IF(--($A548:$P548&lt;$A$6:$P$6),COLUMN($A$5:$P$5),IF($A548:$P548="غ",COLUMN($A$5:$P$5))),COLUMNS($A$7:O548)))),"")</f>
        <v/>
      </c>
      <c r="AF548" s="5" t="str">
        <f>IFERROR(IF($O548=0,"",INDEX($A$5:$P$5,SMALL(IF(--($A548:$P548&lt;$A$6:$P$6),COLUMN($A$5:$P$5),IF($A548:$P548="غ",COLUMN($A$5:$P$5))),COLUMNS($A$7:P548)))),"")</f>
        <v/>
      </c>
    </row>
    <row r="549" spans="1:32">
      <c r="A549" s="9">
        <f>الرصد!O551</f>
        <v>0</v>
      </c>
      <c r="B549" s="9">
        <f>الرصد!P551</f>
        <v>0</v>
      </c>
      <c r="C549" s="9">
        <f>الرصد!Q551</f>
        <v>0</v>
      </c>
      <c r="D549" s="9">
        <f>الرصد!T551</f>
        <v>0</v>
      </c>
      <c r="E549" s="9">
        <f>الرصد!W551</f>
        <v>0</v>
      </c>
      <c r="F549" s="9">
        <f>الرصد!Z551</f>
        <v>0</v>
      </c>
      <c r="G549" s="9">
        <f>الرصد!AC551</f>
        <v>0</v>
      </c>
      <c r="H549" s="9">
        <f>الرصد!AD551</f>
        <v>0</v>
      </c>
      <c r="I549" s="9">
        <f>الرصد!AE551</f>
        <v>0</v>
      </c>
      <c r="J549" s="9">
        <f>الرصد!AH551</f>
        <v>0</v>
      </c>
      <c r="K549" s="9">
        <f>الرصد!AK551</f>
        <v>0</v>
      </c>
      <c r="L549" s="9">
        <f>الرصد!AN551</f>
        <v>0</v>
      </c>
      <c r="M549" s="9">
        <f>الرصد!AQ551</f>
        <v>0</v>
      </c>
      <c r="N549" s="9">
        <f>الرصد!AR551</f>
        <v>0</v>
      </c>
      <c r="O549" s="9">
        <f>الرصد!AS551</f>
        <v>0</v>
      </c>
      <c r="P549" s="9">
        <f>الرصد!AT551</f>
        <v>0</v>
      </c>
      <c r="Q549" s="5" t="str">
        <f>IFERROR(IF($O549=0,"",INDEX($A$5:$P$5,SMALL(IF(--($A549:$P549&lt;$A$6:$P$6),COLUMN($A$5:$P$5),IF($A549:$P549="غ",COLUMN($A$5:$P$5))),COLUMNS($A$7:A549)))),"")</f>
        <v/>
      </c>
      <c r="R549" s="5" t="str">
        <f>IFERROR(IF($O549=0,"",INDEX($A$5:$P$5,SMALL(IF(--($A549:$P549&lt;$A$6:$P$6),COLUMN($A$5:$P$5),IF($A549:$P549="غ",COLUMN($A$5:$P$5))),COLUMNS($A$7:B549)))),"")</f>
        <v/>
      </c>
      <c r="S549" s="5" t="str">
        <f>IFERROR(IF($O549=0,"",INDEX($A$5:$P$5,SMALL(IF(--($A549:$P549&lt;$A$6:$P$6),COLUMN($A$5:$P$5),IF($A549:$P549="غ",COLUMN($A$5:$P$5))),COLUMNS($A$7:C549)))),"")</f>
        <v/>
      </c>
      <c r="T549" s="5" t="str">
        <f>IFERROR(IF($O549=0,"",INDEX($A$5:$P$5,SMALL(IF(--($A549:$P549&lt;$A$6:$P$6),COLUMN($A$5:$P$5),IF($A549:$P549="غ",COLUMN($A$5:$P$5))),COLUMNS($A$7:D549)))),"")</f>
        <v/>
      </c>
      <c r="U549" s="5" t="str">
        <f>IFERROR(IF($O549=0,"",INDEX($A$5:$P$5,SMALL(IF(--($A549:$P549&lt;$A$6:$P$6),COLUMN($A$5:$P$5),IF($A549:$P549="غ",COLUMN($A$5:$P$5))),COLUMNS($A$7:E549)))),"")</f>
        <v/>
      </c>
      <c r="V549" s="5" t="str">
        <f>IFERROR(IF($O549=0,"",INDEX($A$5:$P$5,SMALL(IF(--($A549:$P549&lt;$A$6:$P$6),COLUMN($A$5:$P$5),IF($A549:$P549="غ",COLUMN($A$5:$P$5))),COLUMNS($A$7:F549)))),"")</f>
        <v/>
      </c>
      <c r="W549" s="5" t="str">
        <f>IFERROR(IF($O549=0,"",INDEX($A$5:$P$5,SMALL(IF(--($A549:$P549&lt;$A$6:$P$6),COLUMN($A$5:$P$5),IF($A549:$P549="غ",COLUMN($A$5:$P$5))),COLUMNS($A$7:G549)))),"")</f>
        <v/>
      </c>
      <c r="X549" s="5" t="str">
        <f>IFERROR(IF($O549=0,"",INDEX($A$5:$P$5,SMALL(IF(--($A549:$P549&lt;$A$6:$P$6),COLUMN($A$5:$P$5),IF($A549:$P549="غ",COLUMN($A$5:$P$5))),COLUMNS($A$7:H549)))),"")</f>
        <v/>
      </c>
      <c r="Y549" s="5" t="str">
        <f>IFERROR(IF($O549=0,"",INDEX($A$5:$P$5,SMALL(IF(--($A549:$P549&lt;$A$6:$P$6),COLUMN($A$5:$P$5),IF($A549:$P549="غ",COLUMN($A$5:$P$5))),COLUMNS($A$7:I549)))),"")</f>
        <v/>
      </c>
      <c r="Z549" s="5" t="str">
        <f>IFERROR(IF($O549=0,"",INDEX($A$5:$P$5,SMALL(IF(--($A549:$P549&lt;$A$6:$P$6),COLUMN($A$5:$P$5),IF($A549:$P549="غ",COLUMN($A$5:$P$5))),COLUMNS($A$7:J549)))),"")</f>
        <v/>
      </c>
      <c r="AA549" s="5" t="str">
        <f>IFERROR(IF($O549=0,"",INDEX($A$5:$P$5,SMALL(IF(--($A549:$P549&lt;$A$6:$P$6),COLUMN($A$5:$P$5),IF($A549:$P549="غ",COLUMN($A$5:$P$5))),COLUMNS($A$7:K549)))),"")</f>
        <v/>
      </c>
      <c r="AB549" s="5" t="str">
        <f>IFERROR(IF($O549=0,"",INDEX($A$5:$P$5,SMALL(IF(--($A549:$P549&lt;$A$6:$P$6),COLUMN($A$5:$P$5),IF($A549:$P549="غ",COLUMN($A$5:$P$5))),COLUMNS($A$7:L549)))),"")</f>
        <v/>
      </c>
      <c r="AC549" s="5" t="str">
        <f>IFERROR(IF($O549=0,"",INDEX($A$5:$P$5,SMALL(IF(--($A549:$P549&lt;$A$6:$P$6),COLUMN($A$5:$P$5),IF($A549:$P549="غ",COLUMN($A$5:$P$5))),COLUMNS($A$7:M549)))),"")</f>
        <v/>
      </c>
      <c r="AD549" s="5" t="str">
        <f>IFERROR(IF($O549=0,"",INDEX($A$5:$P$5,SMALL(IF(--($A549:$P549&lt;$A$6:$P$6),COLUMN($A$5:$P$5),IF($A549:$P549="غ",COLUMN($A$5:$P$5))),COLUMNS($A$7:N549)))),"")</f>
        <v/>
      </c>
      <c r="AE549" s="5" t="str">
        <f>IFERROR(IF($O549=0,"",INDEX($A$5:$P$5,SMALL(IF(--($A549:$P549&lt;$A$6:$P$6),COLUMN($A$5:$P$5),IF($A549:$P549="غ",COLUMN($A$5:$P$5))),COLUMNS($A$7:O549)))),"")</f>
        <v/>
      </c>
      <c r="AF549" s="5" t="str">
        <f>IFERROR(IF($O549=0,"",INDEX($A$5:$P$5,SMALL(IF(--($A549:$P549&lt;$A$6:$P$6),COLUMN($A$5:$P$5),IF($A549:$P549="غ",COLUMN($A$5:$P$5))),COLUMNS($A$7:P549)))),"")</f>
        <v/>
      </c>
    </row>
    <row r="550" spans="1:32">
      <c r="A550" s="9">
        <f>الرصد!O552</f>
        <v>0</v>
      </c>
      <c r="B550" s="9">
        <f>الرصد!P552</f>
        <v>0</v>
      </c>
      <c r="C550" s="9">
        <f>الرصد!Q552</f>
        <v>0</v>
      </c>
      <c r="D550" s="9">
        <f>الرصد!T552</f>
        <v>0</v>
      </c>
      <c r="E550" s="9">
        <f>الرصد!W552</f>
        <v>0</v>
      </c>
      <c r="F550" s="9">
        <f>الرصد!Z552</f>
        <v>0</v>
      </c>
      <c r="G550" s="9">
        <f>الرصد!AC552</f>
        <v>0</v>
      </c>
      <c r="H550" s="9">
        <f>الرصد!AD552</f>
        <v>0</v>
      </c>
      <c r="I550" s="9">
        <f>الرصد!AE552</f>
        <v>0</v>
      </c>
      <c r="J550" s="9">
        <f>الرصد!AH552</f>
        <v>0</v>
      </c>
      <c r="K550" s="9">
        <f>الرصد!AK552</f>
        <v>0</v>
      </c>
      <c r="L550" s="9">
        <f>الرصد!AN552</f>
        <v>0</v>
      </c>
      <c r="M550" s="9">
        <f>الرصد!AQ552</f>
        <v>0</v>
      </c>
      <c r="N550" s="9">
        <f>الرصد!AR552</f>
        <v>0</v>
      </c>
      <c r="O550" s="9">
        <f>الرصد!AS552</f>
        <v>0</v>
      </c>
      <c r="P550" s="9">
        <f>الرصد!AT552</f>
        <v>0</v>
      </c>
      <c r="Q550" s="5" t="str">
        <f>IFERROR(IF($O550=0,"",INDEX($A$5:$P$5,SMALL(IF(--($A550:$P550&lt;$A$6:$P$6),COLUMN($A$5:$P$5),IF($A550:$P550="غ",COLUMN($A$5:$P$5))),COLUMNS($A$7:A550)))),"")</f>
        <v/>
      </c>
      <c r="R550" s="5" t="str">
        <f>IFERROR(IF($O550=0,"",INDEX($A$5:$P$5,SMALL(IF(--($A550:$P550&lt;$A$6:$P$6),COLUMN($A$5:$P$5),IF($A550:$P550="غ",COLUMN($A$5:$P$5))),COLUMNS($A$7:B550)))),"")</f>
        <v/>
      </c>
      <c r="S550" s="5" t="str">
        <f>IFERROR(IF($O550=0,"",INDEX($A$5:$P$5,SMALL(IF(--($A550:$P550&lt;$A$6:$P$6),COLUMN($A$5:$P$5),IF($A550:$P550="غ",COLUMN($A$5:$P$5))),COLUMNS($A$7:C550)))),"")</f>
        <v/>
      </c>
      <c r="T550" s="5" t="str">
        <f>IFERROR(IF($O550=0,"",INDEX($A$5:$P$5,SMALL(IF(--($A550:$P550&lt;$A$6:$P$6),COLUMN($A$5:$P$5),IF($A550:$P550="غ",COLUMN($A$5:$P$5))),COLUMNS($A$7:D550)))),"")</f>
        <v/>
      </c>
      <c r="U550" s="5" t="str">
        <f>IFERROR(IF($O550=0,"",INDEX($A$5:$P$5,SMALL(IF(--($A550:$P550&lt;$A$6:$P$6),COLUMN($A$5:$P$5),IF($A550:$P550="غ",COLUMN($A$5:$P$5))),COLUMNS($A$7:E550)))),"")</f>
        <v/>
      </c>
      <c r="V550" s="5" t="str">
        <f>IFERROR(IF($O550=0,"",INDEX($A$5:$P$5,SMALL(IF(--($A550:$P550&lt;$A$6:$P$6),COLUMN($A$5:$P$5),IF($A550:$P550="غ",COLUMN($A$5:$P$5))),COLUMNS($A$7:F550)))),"")</f>
        <v/>
      </c>
      <c r="W550" s="5" t="str">
        <f>IFERROR(IF($O550=0,"",INDEX($A$5:$P$5,SMALL(IF(--($A550:$P550&lt;$A$6:$P$6),COLUMN($A$5:$P$5),IF($A550:$P550="غ",COLUMN($A$5:$P$5))),COLUMNS($A$7:G550)))),"")</f>
        <v/>
      </c>
      <c r="X550" s="5" t="str">
        <f>IFERROR(IF($O550=0,"",INDEX($A$5:$P$5,SMALL(IF(--($A550:$P550&lt;$A$6:$P$6),COLUMN($A$5:$P$5),IF($A550:$P550="غ",COLUMN($A$5:$P$5))),COLUMNS($A$7:H550)))),"")</f>
        <v/>
      </c>
      <c r="Y550" s="5" t="str">
        <f>IFERROR(IF($O550=0,"",INDEX($A$5:$P$5,SMALL(IF(--($A550:$P550&lt;$A$6:$P$6),COLUMN($A$5:$P$5),IF($A550:$P550="غ",COLUMN($A$5:$P$5))),COLUMNS($A$7:I550)))),"")</f>
        <v/>
      </c>
      <c r="Z550" s="5" t="str">
        <f>IFERROR(IF($O550=0,"",INDEX($A$5:$P$5,SMALL(IF(--($A550:$P550&lt;$A$6:$P$6),COLUMN($A$5:$P$5),IF($A550:$P550="غ",COLUMN($A$5:$P$5))),COLUMNS($A$7:J550)))),"")</f>
        <v/>
      </c>
      <c r="AA550" s="5" t="str">
        <f>IFERROR(IF($O550=0,"",INDEX($A$5:$P$5,SMALL(IF(--($A550:$P550&lt;$A$6:$P$6),COLUMN($A$5:$P$5),IF($A550:$P550="غ",COLUMN($A$5:$P$5))),COLUMNS($A$7:K550)))),"")</f>
        <v/>
      </c>
      <c r="AB550" s="5" t="str">
        <f>IFERROR(IF($O550=0,"",INDEX($A$5:$P$5,SMALL(IF(--($A550:$P550&lt;$A$6:$P$6),COLUMN($A$5:$P$5),IF($A550:$P550="غ",COLUMN($A$5:$P$5))),COLUMNS($A$7:L550)))),"")</f>
        <v/>
      </c>
      <c r="AC550" s="5" t="str">
        <f>IFERROR(IF($O550=0,"",INDEX($A$5:$P$5,SMALL(IF(--($A550:$P550&lt;$A$6:$P$6),COLUMN($A$5:$P$5),IF($A550:$P550="غ",COLUMN($A$5:$P$5))),COLUMNS($A$7:M550)))),"")</f>
        <v/>
      </c>
      <c r="AD550" s="5" t="str">
        <f>IFERROR(IF($O550=0,"",INDEX($A$5:$P$5,SMALL(IF(--($A550:$P550&lt;$A$6:$P$6),COLUMN($A$5:$P$5),IF($A550:$P550="غ",COLUMN($A$5:$P$5))),COLUMNS($A$7:N550)))),"")</f>
        <v/>
      </c>
      <c r="AE550" s="5" t="str">
        <f>IFERROR(IF($O550=0,"",INDEX($A$5:$P$5,SMALL(IF(--($A550:$P550&lt;$A$6:$P$6),COLUMN($A$5:$P$5),IF($A550:$P550="غ",COLUMN($A$5:$P$5))),COLUMNS($A$7:O550)))),"")</f>
        <v/>
      </c>
      <c r="AF550" s="5" t="str">
        <f>IFERROR(IF($O550=0,"",INDEX($A$5:$P$5,SMALL(IF(--($A550:$P550&lt;$A$6:$P$6),COLUMN($A$5:$P$5),IF($A550:$P550="غ",COLUMN($A$5:$P$5))),COLUMNS($A$7:P550)))),"")</f>
        <v/>
      </c>
    </row>
    <row r="551" spans="1:32">
      <c r="A551" s="9">
        <f>الرصد!O553</f>
        <v>0</v>
      </c>
      <c r="B551" s="9">
        <f>الرصد!P553</f>
        <v>0</v>
      </c>
      <c r="C551" s="9">
        <f>الرصد!Q553</f>
        <v>0</v>
      </c>
      <c r="D551" s="9">
        <f>الرصد!T553</f>
        <v>0</v>
      </c>
      <c r="E551" s="9">
        <f>الرصد!W553</f>
        <v>0</v>
      </c>
      <c r="F551" s="9">
        <f>الرصد!Z553</f>
        <v>0</v>
      </c>
      <c r="G551" s="9">
        <f>الرصد!AC553</f>
        <v>0</v>
      </c>
      <c r="H551" s="9">
        <f>الرصد!AD553</f>
        <v>0</v>
      </c>
      <c r="I551" s="9">
        <f>الرصد!AE553</f>
        <v>0</v>
      </c>
      <c r="J551" s="9">
        <f>الرصد!AH553</f>
        <v>0</v>
      </c>
      <c r="K551" s="9">
        <f>الرصد!AK553</f>
        <v>0</v>
      </c>
      <c r="L551" s="9">
        <f>الرصد!AN553</f>
        <v>0</v>
      </c>
      <c r="M551" s="9">
        <f>الرصد!AQ553</f>
        <v>0</v>
      </c>
      <c r="N551" s="9">
        <f>الرصد!AR553</f>
        <v>0</v>
      </c>
      <c r="O551" s="9">
        <f>الرصد!AS553</f>
        <v>0</v>
      </c>
      <c r="P551" s="9">
        <f>الرصد!AT553</f>
        <v>0</v>
      </c>
      <c r="Q551" s="5" t="str">
        <f>IFERROR(IF($O551=0,"",INDEX($A$5:$P$5,SMALL(IF(--($A551:$P551&lt;$A$6:$P$6),COLUMN($A$5:$P$5),IF($A551:$P551="غ",COLUMN($A$5:$P$5))),COLUMNS($A$7:A551)))),"")</f>
        <v/>
      </c>
      <c r="R551" s="5" t="str">
        <f>IFERROR(IF($O551=0,"",INDEX($A$5:$P$5,SMALL(IF(--($A551:$P551&lt;$A$6:$P$6),COLUMN($A$5:$P$5),IF($A551:$P551="غ",COLUMN($A$5:$P$5))),COLUMNS($A$7:B551)))),"")</f>
        <v/>
      </c>
      <c r="S551" s="5" t="str">
        <f>IFERROR(IF($O551=0,"",INDEX($A$5:$P$5,SMALL(IF(--($A551:$P551&lt;$A$6:$P$6),COLUMN($A$5:$P$5),IF($A551:$P551="غ",COLUMN($A$5:$P$5))),COLUMNS($A$7:C551)))),"")</f>
        <v/>
      </c>
      <c r="T551" s="5" t="str">
        <f>IFERROR(IF($O551=0,"",INDEX($A$5:$P$5,SMALL(IF(--($A551:$P551&lt;$A$6:$P$6),COLUMN($A$5:$P$5),IF($A551:$P551="غ",COLUMN($A$5:$P$5))),COLUMNS($A$7:D551)))),"")</f>
        <v/>
      </c>
      <c r="U551" s="5" t="str">
        <f>IFERROR(IF($O551=0,"",INDEX($A$5:$P$5,SMALL(IF(--($A551:$P551&lt;$A$6:$P$6),COLUMN($A$5:$P$5),IF($A551:$P551="غ",COLUMN($A$5:$P$5))),COLUMNS($A$7:E551)))),"")</f>
        <v/>
      </c>
      <c r="V551" s="5" t="str">
        <f>IFERROR(IF($O551=0,"",INDEX($A$5:$P$5,SMALL(IF(--($A551:$P551&lt;$A$6:$P$6),COLUMN($A$5:$P$5),IF($A551:$P551="غ",COLUMN($A$5:$P$5))),COLUMNS($A$7:F551)))),"")</f>
        <v/>
      </c>
      <c r="W551" s="5" t="str">
        <f>IFERROR(IF($O551=0,"",INDEX($A$5:$P$5,SMALL(IF(--($A551:$P551&lt;$A$6:$P$6),COLUMN($A$5:$P$5),IF($A551:$P551="غ",COLUMN($A$5:$P$5))),COLUMNS($A$7:G551)))),"")</f>
        <v/>
      </c>
      <c r="X551" s="5" t="str">
        <f>IFERROR(IF($O551=0,"",INDEX($A$5:$P$5,SMALL(IF(--($A551:$P551&lt;$A$6:$P$6),COLUMN($A$5:$P$5),IF($A551:$P551="غ",COLUMN($A$5:$P$5))),COLUMNS($A$7:H551)))),"")</f>
        <v/>
      </c>
      <c r="Y551" s="5" t="str">
        <f>IFERROR(IF($O551=0,"",INDEX($A$5:$P$5,SMALL(IF(--($A551:$P551&lt;$A$6:$P$6),COLUMN($A$5:$P$5),IF($A551:$P551="غ",COLUMN($A$5:$P$5))),COLUMNS($A$7:I551)))),"")</f>
        <v/>
      </c>
      <c r="Z551" s="5" t="str">
        <f>IFERROR(IF($O551=0,"",INDEX($A$5:$P$5,SMALL(IF(--($A551:$P551&lt;$A$6:$P$6),COLUMN($A$5:$P$5),IF($A551:$P551="غ",COLUMN($A$5:$P$5))),COLUMNS($A$7:J551)))),"")</f>
        <v/>
      </c>
      <c r="AA551" s="5" t="str">
        <f>IFERROR(IF($O551=0,"",INDEX($A$5:$P$5,SMALL(IF(--($A551:$P551&lt;$A$6:$P$6),COLUMN($A$5:$P$5),IF($A551:$P551="غ",COLUMN($A$5:$P$5))),COLUMNS($A$7:K551)))),"")</f>
        <v/>
      </c>
      <c r="AB551" s="5" t="str">
        <f>IFERROR(IF($O551=0,"",INDEX($A$5:$P$5,SMALL(IF(--($A551:$P551&lt;$A$6:$P$6),COLUMN($A$5:$P$5),IF($A551:$P551="غ",COLUMN($A$5:$P$5))),COLUMNS($A$7:L551)))),"")</f>
        <v/>
      </c>
      <c r="AC551" s="5" t="str">
        <f>IFERROR(IF($O551=0,"",INDEX($A$5:$P$5,SMALL(IF(--($A551:$P551&lt;$A$6:$P$6),COLUMN($A$5:$P$5),IF($A551:$P551="غ",COLUMN($A$5:$P$5))),COLUMNS($A$7:M551)))),"")</f>
        <v/>
      </c>
      <c r="AD551" s="5" t="str">
        <f>IFERROR(IF($O551=0,"",INDEX($A$5:$P$5,SMALL(IF(--($A551:$P551&lt;$A$6:$P$6),COLUMN($A$5:$P$5),IF($A551:$P551="غ",COLUMN($A$5:$P$5))),COLUMNS($A$7:N551)))),"")</f>
        <v/>
      </c>
      <c r="AE551" s="5" t="str">
        <f>IFERROR(IF($O551=0,"",INDEX($A$5:$P$5,SMALL(IF(--($A551:$P551&lt;$A$6:$P$6),COLUMN($A$5:$P$5),IF($A551:$P551="غ",COLUMN($A$5:$P$5))),COLUMNS($A$7:O551)))),"")</f>
        <v/>
      </c>
      <c r="AF551" s="5" t="str">
        <f>IFERROR(IF($O551=0,"",INDEX($A$5:$P$5,SMALL(IF(--($A551:$P551&lt;$A$6:$P$6),COLUMN($A$5:$P$5),IF($A551:$P551="غ",COLUMN($A$5:$P$5))),COLUMNS($A$7:P551)))),"")</f>
        <v/>
      </c>
    </row>
    <row r="552" spans="1:32">
      <c r="A552" s="9">
        <f>الرصد!O554</f>
        <v>0</v>
      </c>
      <c r="B552" s="9">
        <f>الرصد!P554</f>
        <v>0</v>
      </c>
      <c r="C552" s="9">
        <f>الرصد!Q554</f>
        <v>0</v>
      </c>
      <c r="D552" s="9">
        <f>الرصد!T554</f>
        <v>0</v>
      </c>
      <c r="E552" s="9">
        <f>الرصد!W554</f>
        <v>0</v>
      </c>
      <c r="F552" s="9">
        <f>الرصد!Z554</f>
        <v>0</v>
      </c>
      <c r="G552" s="9">
        <f>الرصد!AC554</f>
        <v>0</v>
      </c>
      <c r="H552" s="9">
        <f>الرصد!AD554</f>
        <v>0</v>
      </c>
      <c r="I552" s="9">
        <f>الرصد!AE554</f>
        <v>0</v>
      </c>
      <c r="J552" s="9">
        <f>الرصد!AH554</f>
        <v>0</v>
      </c>
      <c r="K552" s="9">
        <f>الرصد!AK554</f>
        <v>0</v>
      </c>
      <c r="L552" s="9">
        <f>الرصد!AN554</f>
        <v>0</v>
      </c>
      <c r="M552" s="9">
        <f>الرصد!AQ554</f>
        <v>0</v>
      </c>
      <c r="N552" s="9">
        <f>الرصد!AR554</f>
        <v>0</v>
      </c>
      <c r="O552" s="9">
        <f>الرصد!AS554</f>
        <v>0</v>
      </c>
      <c r="P552" s="9">
        <f>الرصد!AT554</f>
        <v>0</v>
      </c>
      <c r="Q552" s="5" t="str">
        <f>IFERROR(IF($O552=0,"",INDEX($A$5:$P$5,SMALL(IF(--($A552:$P552&lt;$A$6:$P$6),COLUMN($A$5:$P$5),IF($A552:$P552="غ",COLUMN($A$5:$P$5))),COLUMNS($A$7:A552)))),"")</f>
        <v/>
      </c>
      <c r="R552" s="5" t="str">
        <f>IFERROR(IF($O552=0,"",INDEX($A$5:$P$5,SMALL(IF(--($A552:$P552&lt;$A$6:$P$6),COLUMN($A$5:$P$5),IF($A552:$P552="غ",COLUMN($A$5:$P$5))),COLUMNS($A$7:B552)))),"")</f>
        <v/>
      </c>
      <c r="S552" s="5" t="str">
        <f>IFERROR(IF($O552=0,"",INDEX($A$5:$P$5,SMALL(IF(--($A552:$P552&lt;$A$6:$P$6),COLUMN($A$5:$P$5),IF($A552:$P552="غ",COLUMN($A$5:$P$5))),COLUMNS($A$7:C552)))),"")</f>
        <v/>
      </c>
      <c r="T552" s="5" t="str">
        <f>IFERROR(IF($O552=0,"",INDEX($A$5:$P$5,SMALL(IF(--($A552:$P552&lt;$A$6:$P$6),COLUMN($A$5:$P$5),IF($A552:$P552="غ",COLUMN($A$5:$P$5))),COLUMNS($A$7:D552)))),"")</f>
        <v/>
      </c>
      <c r="U552" s="5" t="str">
        <f>IFERROR(IF($O552=0,"",INDEX($A$5:$P$5,SMALL(IF(--($A552:$P552&lt;$A$6:$P$6),COLUMN($A$5:$P$5),IF($A552:$P552="غ",COLUMN($A$5:$P$5))),COLUMNS($A$7:E552)))),"")</f>
        <v/>
      </c>
      <c r="V552" s="5" t="str">
        <f>IFERROR(IF($O552=0,"",INDEX($A$5:$P$5,SMALL(IF(--($A552:$P552&lt;$A$6:$P$6),COLUMN($A$5:$P$5),IF($A552:$P552="غ",COLUMN($A$5:$P$5))),COLUMNS($A$7:F552)))),"")</f>
        <v/>
      </c>
      <c r="W552" s="5" t="str">
        <f>IFERROR(IF($O552=0,"",INDEX($A$5:$P$5,SMALL(IF(--($A552:$P552&lt;$A$6:$P$6),COLUMN($A$5:$P$5),IF($A552:$P552="غ",COLUMN($A$5:$P$5))),COLUMNS($A$7:G552)))),"")</f>
        <v/>
      </c>
      <c r="X552" s="5" t="str">
        <f>IFERROR(IF($O552=0,"",INDEX($A$5:$P$5,SMALL(IF(--($A552:$P552&lt;$A$6:$P$6),COLUMN($A$5:$P$5),IF($A552:$P552="غ",COLUMN($A$5:$P$5))),COLUMNS($A$7:H552)))),"")</f>
        <v/>
      </c>
      <c r="Y552" s="5" t="str">
        <f>IFERROR(IF($O552=0,"",INDEX($A$5:$P$5,SMALL(IF(--($A552:$P552&lt;$A$6:$P$6),COLUMN($A$5:$P$5),IF($A552:$P552="غ",COLUMN($A$5:$P$5))),COLUMNS($A$7:I552)))),"")</f>
        <v/>
      </c>
      <c r="Z552" s="5" t="str">
        <f>IFERROR(IF($O552=0,"",INDEX($A$5:$P$5,SMALL(IF(--($A552:$P552&lt;$A$6:$P$6),COLUMN($A$5:$P$5),IF($A552:$P552="غ",COLUMN($A$5:$P$5))),COLUMNS($A$7:J552)))),"")</f>
        <v/>
      </c>
      <c r="AA552" s="5" t="str">
        <f>IFERROR(IF($O552=0,"",INDEX($A$5:$P$5,SMALL(IF(--($A552:$P552&lt;$A$6:$P$6),COLUMN($A$5:$P$5),IF($A552:$P552="غ",COLUMN($A$5:$P$5))),COLUMNS($A$7:K552)))),"")</f>
        <v/>
      </c>
      <c r="AB552" s="5" t="str">
        <f>IFERROR(IF($O552=0,"",INDEX($A$5:$P$5,SMALL(IF(--($A552:$P552&lt;$A$6:$P$6),COLUMN($A$5:$P$5),IF($A552:$P552="غ",COLUMN($A$5:$P$5))),COLUMNS($A$7:L552)))),"")</f>
        <v/>
      </c>
      <c r="AC552" s="5" t="str">
        <f>IFERROR(IF($O552=0,"",INDEX($A$5:$P$5,SMALL(IF(--($A552:$P552&lt;$A$6:$P$6),COLUMN($A$5:$P$5),IF($A552:$P552="غ",COLUMN($A$5:$P$5))),COLUMNS($A$7:M552)))),"")</f>
        <v/>
      </c>
      <c r="AD552" s="5" t="str">
        <f>IFERROR(IF($O552=0,"",INDEX($A$5:$P$5,SMALL(IF(--($A552:$P552&lt;$A$6:$P$6),COLUMN($A$5:$P$5),IF($A552:$P552="غ",COLUMN($A$5:$P$5))),COLUMNS($A$7:N552)))),"")</f>
        <v/>
      </c>
      <c r="AE552" s="5" t="str">
        <f>IFERROR(IF($O552=0,"",INDEX($A$5:$P$5,SMALL(IF(--($A552:$P552&lt;$A$6:$P$6),COLUMN($A$5:$P$5),IF($A552:$P552="غ",COLUMN($A$5:$P$5))),COLUMNS($A$7:O552)))),"")</f>
        <v/>
      </c>
      <c r="AF552" s="5" t="str">
        <f>IFERROR(IF($O552=0,"",INDEX($A$5:$P$5,SMALL(IF(--($A552:$P552&lt;$A$6:$P$6),COLUMN($A$5:$P$5),IF($A552:$P552="غ",COLUMN($A$5:$P$5))),COLUMNS($A$7:P552)))),"")</f>
        <v/>
      </c>
    </row>
    <row r="553" spans="1:32">
      <c r="A553" s="9">
        <f>الرصد!O555</f>
        <v>0</v>
      </c>
      <c r="B553" s="9">
        <f>الرصد!P555</f>
        <v>0</v>
      </c>
      <c r="C553" s="9">
        <f>الرصد!Q555</f>
        <v>0</v>
      </c>
      <c r="D553" s="9">
        <f>الرصد!T555</f>
        <v>0</v>
      </c>
      <c r="E553" s="9">
        <f>الرصد!W555</f>
        <v>0</v>
      </c>
      <c r="F553" s="9">
        <f>الرصد!Z555</f>
        <v>0</v>
      </c>
      <c r="G553" s="9">
        <f>الرصد!AC555</f>
        <v>0</v>
      </c>
      <c r="H553" s="9">
        <f>الرصد!AD555</f>
        <v>0</v>
      </c>
      <c r="I553" s="9">
        <f>الرصد!AE555</f>
        <v>0</v>
      </c>
      <c r="J553" s="9">
        <f>الرصد!AH555</f>
        <v>0</v>
      </c>
      <c r="K553" s="9">
        <f>الرصد!AK555</f>
        <v>0</v>
      </c>
      <c r="L553" s="9">
        <f>الرصد!AN555</f>
        <v>0</v>
      </c>
      <c r="M553" s="9">
        <f>الرصد!AQ555</f>
        <v>0</v>
      </c>
      <c r="N553" s="9">
        <f>الرصد!AR555</f>
        <v>0</v>
      </c>
      <c r="O553" s="9">
        <f>الرصد!AS555</f>
        <v>0</v>
      </c>
      <c r="P553" s="9">
        <f>الرصد!AT555</f>
        <v>0</v>
      </c>
      <c r="Q553" s="5" t="str">
        <f>IFERROR(IF($O553=0,"",INDEX($A$5:$P$5,SMALL(IF(--($A553:$P553&lt;$A$6:$P$6),COLUMN($A$5:$P$5),IF($A553:$P553="غ",COLUMN($A$5:$P$5))),COLUMNS($A$7:A553)))),"")</f>
        <v/>
      </c>
      <c r="R553" s="5" t="str">
        <f>IFERROR(IF($O553=0,"",INDEX($A$5:$P$5,SMALL(IF(--($A553:$P553&lt;$A$6:$P$6),COLUMN($A$5:$P$5),IF($A553:$P553="غ",COLUMN($A$5:$P$5))),COLUMNS($A$7:B553)))),"")</f>
        <v/>
      </c>
      <c r="S553" s="5" t="str">
        <f>IFERROR(IF($O553=0,"",INDEX($A$5:$P$5,SMALL(IF(--($A553:$P553&lt;$A$6:$P$6),COLUMN($A$5:$P$5),IF($A553:$P553="غ",COLUMN($A$5:$P$5))),COLUMNS($A$7:C553)))),"")</f>
        <v/>
      </c>
      <c r="T553" s="5" t="str">
        <f>IFERROR(IF($O553=0,"",INDEX($A$5:$P$5,SMALL(IF(--($A553:$P553&lt;$A$6:$P$6),COLUMN($A$5:$P$5),IF($A553:$P553="غ",COLUMN($A$5:$P$5))),COLUMNS($A$7:D553)))),"")</f>
        <v/>
      </c>
      <c r="U553" s="5" t="str">
        <f>IFERROR(IF($O553=0,"",INDEX($A$5:$P$5,SMALL(IF(--($A553:$P553&lt;$A$6:$P$6),COLUMN($A$5:$P$5),IF($A553:$P553="غ",COLUMN($A$5:$P$5))),COLUMNS($A$7:E553)))),"")</f>
        <v/>
      </c>
      <c r="V553" s="5" t="str">
        <f>IFERROR(IF($O553=0,"",INDEX($A$5:$P$5,SMALL(IF(--($A553:$P553&lt;$A$6:$P$6),COLUMN($A$5:$P$5),IF($A553:$P553="غ",COLUMN($A$5:$P$5))),COLUMNS($A$7:F553)))),"")</f>
        <v/>
      </c>
      <c r="W553" s="5" t="str">
        <f>IFERROR(IF($O553=0,"",INDEX($A$5:$P$5,SMALL(IF(--($A553:$P553&lt;$A$6:$P$6),COLUMN($A$5:$P$5),IF($A553:$P553="غ",COLUMN($A$5:$P$5))),COLUMNS($A$7:G553)))),"")</f>
        <v/>
      </c>
      <c r="X553" s="5" t="str">
        <f>IFERROR(IF($O553=0,"",INDEX($A$5:$P$5,SMALL(IF(--($A553:$P553&lt;$A$6:$P$6),COLUMN($A$5:$P$5),IF($A553:$P553="غ",COLUMN($A$5:$P$5))),COLUMNS($A$7:H553)))),"")</f>
        <v/>
      </c>
      <c r="Y553" s="5" t="str">
        <f>IFERROR(IF($O553=0,"",INDEX($A$5:$P$5,SMALL(IF(--($A553:$P553&lt;$A$6:$P$6),COLUMN($A$5:$P$5),IF($A553:$P553="غ",COLUMN($A$5:$P$5))),COLUMNS($A$7:I553)))),"")</f>
        <v/>
      </c>
      <c r="Z553" s="5" t="str">
        <f>IFERROR(IF($O553=0,"",INDEX($A$5:$P$5,SMALL(IF(--($A553:$P553&lt;$A$6:$P$6),COLUMN($A$5:$P$5),IF($A553:$P553="غ",COLUMN($A$5:$P$5))),COLUMNS($A$7:J553)))),"")</f>
        <v/>
      </c>
      <c r="AA553" s="5" t="str">
        <f>IFERROR(IF($O553=0,"",INDEX($A$5:$P$5,SMALL(IF(--($A553:$P553&lt;$A$6:$P$6),COLUMN($A$5:$P$5),IF($A553:$P553="غ",COLUMN($A$5:$P$5))),COLUMNS($A$7:K553)))),"")</f>
        <v/>
      </c>
      <c r="AB553" s="5" t="str">
        <f>IFERROR(IF($O553=0,"",INDEX($A$5:$P$5,SMALL(IF(--($A553:$P553&lt;$A$6:$P$6),COLUMN($A$5:$P$5),IF($A553:$P553="غ",COLUMN($A$5:$P$5))),COLUMNS($A$7:L553)))),"")</f>
        <v/>
      </c>
      <c r="AC553" s="5" t="str">
        <f>IFERROR(IF($O553=0,"",INDEX($A$5:$P$5,SMALL(IF(--($A553:$P553&lt;$A$6:$P$6),COLUMN($A$5:$P$5),IF($A553:$P553="غ",COLUMN($A$5:$P$5))),COLUMNS($A$7:M553)))),"")</f>
        <v/>
      </c>
      <c r="AD553" s="5" t="str">
        <f>IFERROR(IF($O553=0,"",INDEX($A$5:$P$5,SMALL(IF(--($A553:$P553&lt;$A$6:$P$6),COLUMN($A$5:$P$5),IF($A553:$P553="غ",COLUMN($A$5:$P$5))),COLUMNS($A$7:N553)))),"")</f>
        <v/>
      </c>
      <c r="AE553" s="5" t="str">
        <f>IFERROR(IF($O553=0,"",INDEX($A$5:$P$5,SMALL(IF(--($A553:$P553&lt;$A$6:$P$6),COLUMN($A$5:$P$5),IF($A553:$P553="غ",COLUMN($A$5:$P$5))),COLUMNS($A$7:O553)))),"")</f>
        <v/>
      </c>
      <c r="AF553" s="5" t="str">
        <f>IFERROR(IF($O553=0,"",INDEX($A$5:$P$5,SMALL(IF(--($A553:$P553&lt;$A$6:$P$6),COLUMN($A$5:$P$5),IF($A553:$P553="غ",COLUMN($A$5:$P$5))),COLUMNS($A$7:P553)))),"")</f>
        <v/>
      </c>
    </row>
    <row r="554" spans="1:32">
      <c r="A554" s="9">
        <f>الرصد!O556</f>
        <v>0</v>
      </c>
      <c r="B554" s="9">
        <f>الرصد!P556</f>
        <v>0</v>
      </c>
      <c r="C554" s="9">
        <f>الرصد!Q556</f>
        <v>0</v>
      </c>
      <c r="D554" s="9">
        <f>الرصد!T556</f>
        <v>0</v>
      </c>
      <c r="E554" s="9">
        <f>الرصد!W556</f>
        <v>0</v>
      </c>
      <c r="F554" s="9">
        <f>الرصد!Z556</f>
        <v>0</v>
      </c>
      <c r="G554" s="9">
        <f>الرصد!AC556</f>
        <v>0</v>
      </c>
      <c r="H554" s="9">
        <f>الرصد!AD556</f>
        <v>0</v>
      </c>
      <c r="I554" s="9">
        <f>الرصد!AE556</f>
        <v>0</v>
      </c>
      <c r="J554" s="9">
        <f>الرصد!AH556</f>
        <v>0</v>
      </c>
      <c r="K554" s="9">
        <f>الرصد!AK556</f>
        <v>0</v>
      </c>
      <c r="L554" s="9">
        <f>الرصد!AN556</f>
        <v>0</v>
      </c>
      <c r="M554" s="9">
        <f>الرصد!AQ556</f>
        <v>0</v>
      </c>
      <c r="N554" s="9">
        <f>الرصد!AR556</f>
        <v>0</v>
      </c>
      <c r="O554" s="9">
        <f>الرصد!AS556</f>
        <v>0</v>
      </c>
      <c r="P554" s="9">
        <f>الرصد!AT556</f>
        <v>0</v>
      </c>
      <c r="Q554" s="5" t="str">
        <f>IFERROR(IF($O554=0,"",INDEX($A$5:$P$5,SMALL(IF(--($A554:$P554&lt;$A$6:$P$6),COLUMN($A$5:$P$5),IF($A554:$P554="غ",COLUMN($A$5:$P$5))),COLUMNS($A$7:A554)))),"")</f>
        <v/>
      </c>
      <c r="R554" s="5" t="str">
        <f>IFERROR(IF($O554=0,"",INDEX($A$5:$P$5,SMALL(IF(--($A554:$P554&lt;$A$6:$P$6),COLUMN($A$5:$P$5),IF($A554:$P554="غ",COLUMN($A$5:$P$5))),COLUMNS($A$7:B554)))),"")</f>
        <v/>
      </c>
      <c r="S554" s="5" t="str">
        <f>IFERROR(IF($O554=0,"",INDEX($A$5:$P$5,SMALL(IF(--($A554:$P554&lt;$A$6:$P$6),COLUMN($A$5:$P$5),IF($A554:$P554="غ",COLUMN($A$5:$P$5))),COLUMNS($A$7:C554)))),"")</f>
        <v/>
      </c>
      <c r="T554" s="5" t="str">
        <f>IFERROR(IF($O554=0,"",INDEX($A$5:$P$5,SMALL(IF(--($A554:$P554&lt;$A$6:$P$6),COLUMN($A$5:$P$5),IF($A554:$P554="غ",COLUMN($A$5:$P$5))),COLUMNS($A$7:D554)))),"")</f>
        <v/>
      </c>
      <c r="U554" s="5" t="str">
        <f>IFERROR(IF($O554=0,"",INDEX($A$5:$P$5,SMALL(IF(--($A554:$P554&lt;$A$6:$P$6),COLUMN($A$5:$P$5),IF($A554:$P554="غ",COLUMN($A$5:$P$5))),COLUMNS($A$7:E554)))),"")</f>
        <v/>
      </c>
      <c r="V554" s="5" t="str">
        <f>IFERROR(IF($O554=0,"",INDEX($A$5:$P$5,SMALL(IF(--($A554:$P554&lt;$A$6:$P$6),COLUMN($A$5:$P$5),IF($A554:$P554="غ",COLUMN($A$5:$P$5))),COLUMNS($A$7:F554)))),"")</f>
        <v/>
      </c>
      <c r="W554" s="5" t="str">
        <f>IFERROR(IF($O554=0,"",INDEX($A$5:$P$5,SMALL(IF(--($A554:$P554&lt;$A$6:$P$6),COLUMN($A$5:$P$5),IF($A554:$P554="غ",COLUMN($A$5:$P$5))),COLUMNS($A$7:G554)))),"")</f>
        <v/>
      </c>
      <c r="X554" s="5" t="str">
        <f>IFERROR(IF($O554=0,"",INDEX($A$5:$P$5,SMALL(IF(--($A554:$P554&lt;$A$6:$P$6),COLUMN($A$5:$P$5),IF($A554:$P554="غ",COLUMN($A$5:$P$5))),COLUMNS($A$7:H554)))),"")</f>
        <v/>
      </c>
      <c r="Y554" s="5" t="str">
        <f>IFERROR(IF($O554=0,"",INDEX($A$5:$P$5,SMALL(IF(--($A554:$P554&lt;$A$6:$P$6),COLUMN($A$5:$P$5),IF($A554:$P554="غ",COLUMN($A$5:$P$5))),COLUMNS($A$7:I554)))),"")</f>
        <v/>
      </c>
      <c r="Z554" s="5" t="str">
        <f>IFERROR(IF($O554=0,"",INDEX($A$5:$P$5,SMALL(IF(--($A554:$P554&lt;$A$6:$P$6),COLUMN($A$5:$P$5),IF($A554:$P554="غ",COLUMN($A$5:$P$5))),COLUMNS($A$7:J554)))),"")</f>
        <v/>
      </c>
      <c r="AA554" s="5" t="str">
        <f>IFERROR(IF($O554=0,"",INDEX($A$5:$P$5,SMALL(IF(--($A554:$P554&lt;$A$6:$P$6),COLUMN($A$5:$P$5),IF($A554:$P554="غ",COLUMN($A$5:$P$5))),COLUMNS($A$7:K554)))),"")</f>
        <v/>
      </c>
      <c r="AB554" s="5" t="str">
        <f>IFERROR(IF($O554=0,"",INDEX($A$5:$P$5,SMALL(IF(--($A554:$P554&lt;$A$6:$P$6),COLUMN($A$5:$P$5),IF($A554:$P554="غ",COLUMN($A$5:$P$5))),COLUMNS($A$7:L554)))),"")</f>
        <v/>
      </c>
      <c r="AC554" s="5" t="str">
        <f>IFERROR(IF($O554=0,"",INDEX($A$5:$P$5,SMALL(IF(--($A554:$P554&lt;$A$6:$P$6),COLUMN($A$5:$P$5),IF($A554:$P554="غ",COLUMN($A$5:$P$5))),COLUMNS($A$7:M554)))),"")</f>
        <v/>
      </c>
      <c r="AD554" s="5" t="str">
        <f>IFERROR(IF($O554=0,"",INDEX($A$5:$P$5,SMALL(IF(--($A554:$P554&lt;$A$6:$P$6),COLUMN($A$5:$P$5),IF($A554:$P554="غ",COLUMN($A$5:$P$5))),COLUMNS($A$7:N554)))),"")</f>
        <v/>
      </c>
      <c r="AE554" s="5" t="str">
        <f>IFERROR(IF($O554=0,"",INDEX($A$5:$P$5,SMALL(IF(--($A554:$P554&lt;$A$6:$P$6),COLUMN($A$5:$P$5),IF($A554:$P554="غ",COLUMN($A$5:$P$5))),COLUMNS($A$7:O554)))),"")</f>
        <v/>
      </c>
      <c r="AF554" s="5" t="str">
        <f>IFERROR(IF($O554=0,"",INDEX($A$5:$P$5,SMALL(IF(--($A554:$P554&lt;$A$6:$P$6),COLUMN($A$5:$P$5),IF($A554:$P554="غ",COLUMN($A$5:$P$5))),COLUMNS($A$7:P554)))),"")</f>
        <v/>
      </c>
    </row>
    <row r="555" spans="1:32">
      <c r="A555" s="9">
        <f>الرصد!O557</f>
        <v>0</v>
      </c>
      <c r="B555" s="9">
        <f>الرصد!P557</f>
        <v>0</v>
      </c>
      <c r="C555" s="9">
        <f>الرصد!Q557</f>
        <v>0</v>
      </c>
      <c r="D555" s="9">
        <f>الرصد!T557</f>
        <v>0</v>
      </c>
      <c r="E555" s="9">
        <f>الرصد!W557</f>
        <v>0</v>
      </c>
      <c r="F555" s="9">
        <f>الرصد!Z557</f>
        <v>0</v>
      </c>
      <c r="G555" s="9">
        <f>الرصد!AC557</f>
        <v>0</v>
      </c>
      <c r="H555" s="9">
        <f>الرصد!AD557</f>
        <v>0</v>
      </c>
      <c r="I555" s="9">
        <f>الرصد!AE557</f>
        <v>0</v>
      </c>
      <c r="J555" s="9">
        <f>الرصد!AH557</f>
        <v>0</v>
      </c>
      <c r="K555" s="9">
        <f>الرصد!AK557</f>
        <v>0</v>
      </c>
      <c r="L555" s="9">
        <f>الرصد!AN557</f>
        <v>0</v>
      </c>
      <c r="M555" s="9">
        <f>الرصد!AQ557</f>
        <v>0</v>
      </c>
      <c r="N555" s="9">
        <f>الرصد!AR557</f>
        <v>0</v>
      </c>
      <c r="O555" s="9">
        <f>الرصد!AS557</f>
        <v>0</v>
      </c>
      <c r="P555" s="9">
        <f>الرصد!AT557</f>
        <v>0</v>
      </c>
      <c r="Q555" s="5" t="str">
        <f>IFERROR(IF($O555=0,"",INDEX($A$5:$P$5,SMALL(IF(--($A555:$P555&lt;$A$6:$P$6),COLUMN($A$5:$P$5),IF($A555:$P555="غ",COLUMN($A$5:$P$5))),COLUMNS($A$7:A555)))),"")</f>
        <v/>
      </c>
      <c r="R555" s="5" t="str">
        <f>IFERROR(IF($O555=0,"",INDEX($A$5:$P$5,SMALL(IF(--($A555:$P555&lt;$A$6:$P$6),COLUMN($A$5:$P$5),IF($A555:$P555="غ",COLUMN($A$5:$P$5))),COLUMNS($A$7:B555)))),"")</f>
        <v/>
      </c>
      <c r="S555" s="5" t="str">
        <f>IFERROR(IF($O555=0,"",INDEX($A$5:$P$5,SMALL(IF(--($A555:$P555&lt;$A$6:$P$6),COLUMN($A$5:$P$5),IF($A555:$P555="غ",COLUMN($A$5:$P$5))),COLUMNS($A$7:C555)))),"")</f>
        <v/>
      </c>
      <c r="T555" s="5" t="str">
        <f>IFERROR(IF($O555=0,"",INDEX($A$5:$P$5,SMALL(IF(--($A555:$P555&lt;$A$6:$P$6),COLUMN($A$5:$P$5),IF($A555:$P555="غ",COLUMN($A$5:$P$5))),COLUMNS($A$7:D555)))),"")</f>
        <v/>
      </c>
      <c r="U555" s="5" t="str">
        <f>IFERROR(IF($O555=0,"",INDEX($A$5:$P$5,SMALL(IF(--($A555:$P555&lt;$A$6:$P$6),COLUMN($A$5:$P$5),IF($A555:$P555="غ",COLUMN($A$5:$P$5))),COLUMNS($A$7:E555)))),"")</f>
        <v/>
      </c>
      <c r="V555" s="5" t="str">
        <f>IFERROR(IF($O555=0,"",INDEX($A$5:$P$5,SMALL(IF(--($A555:$P555&lt;$A$6:$P$6),COLUMN($A$5:$P$5),IF($A555:$P555="غ",COLUMN($A$5:$P$5))),COLUMNS($A$7:F555)))),"")</f>
        <v/>
      </c>
      <c r="W555" s="5" t="str">
        <f>IFERROR(IF($O555=0,"",INDEX($A$5:$P$5,SMALL(IF(--($A555:$P555&lt;$A$6:$P$6),COLUMN($A$5:$P$5),IF($A555:$P555="غ",COLUMN($A$5:$P$5))),COLUMNS($A$7:G555)))),"")</f>
        <v/>
      </c>
      <c r="X555" s="5" t="str">
        <f>IFERROR(IF($O555=0,"",INDEX($A$5:$P$5,SMALL(IF(--($A555:$P555&lt;$A$6:$P$6),COLUMN($A$5:$P$5),IF($A555:$P555="غ",COLUMN($A$5:$P$5))),COLUMNS($A$7:H555)))),"")</f>
        <v/>
      </c>
      <c r="Y555" s="5" t="str">
        <f>IFERROR(IF($O555=0,"",INDEX($A$5:$P$5,SMALL(IF(--($A555:$P555&lt;$A$6:$P$6),COLUMN($A$5:$P$5),IF($A555:$P555="غ",COLUMN($A$5:$P$5))),COLUMNS($A$7:I555)))),"")</f>
        <v/>
      </c>
      <c r="Z555" s="5" t="str">
        <f>IFERROR(IF($O555=0,"",INDEX($A$5:$P$5,SMALL(IF(--($A555:$P555&lt;$A$6:$P$6),COLUMN($A$5:$P$5),IF($A555:$P555="غ",COLUMN($A$5:$P$5))),COLUMNS($A$7:J555)))),"")</f>
        <v/>
      </c>
      <c r="AA555" s="5" t="str">
        <f>IFERROR(IF($O555=0,"",INDEX($A$5:$P$5,SMALL(IF(--($A555:$P555&lt;$A$6:$P$6),COLUMN($A$5:$P$5),IF($A555:$P555="غ",COLUMN($A$5:$P$5))),COLUMNS($A$7:K555)))),"")</f>
        <v/>
      </c>
      <c r="AB555" s="5" t="str">
        <f>IFERROR(IF($O555=0,"",INDEX($A$5:$P$5,SMALL(IF(--($A555:$P555&lt;$A$6:$P$6),COLUMN($A$5:$P$5),IF($A555:$P555="غ",COLUMN($A$5:$P$5))),COLUMNS($A$7:L555)))),"")</f>
        <v/>
      </c>
      <c r="AC555" s="5" t="str">
        <f>IFERROR(IF($O555=0,"",INDEX($A$5:$P$5,SMALL(IF(--($A555:$P555&lt;$A$6:$P$6),COLUMN($A$5:$P$5),IF($A555:$P555="غ",COLUMN($A$5:$P$5))),COLUMNS($A$7:M555)))),"")</f>
        <v/>
      </c>
      <c r="AD555" s="5" t="str">
        <f>IFERROR(IF($O555=0,"",INDEX($A$5:$P$5,SMALL(IF(--($A555:$P555&lt;$A$6:$P$6),COLUMN($A$5:$P$5),IF($A555:$P555="غ",COLUMN($A$5:$P$5))),COLUMNS($A$7:N555)))),"")</f>
        <v/>
      </c>
      <c r="AE555" s="5" t="str">
        <f>IFERROR(IF($O555=0,"",INDEX($A$5:$P$5,SMALL(IF(--($A555:$P555&lt;$A$6:$P$6),COLUMN($A$5:$P$5),IF($A555:$P555="غ",COLUMN($A$5:$P$5))),COLUMNS($A$7:O555)))),"")</f>
        <v/>
      </c>
      <c r="AF555" s="5" t="str">
        <f>IFERROR(IF($O555=0,"",INDEX($A$5:$P$5,SMALL(IF(--($A555:$P555&lt;$A$6:$P$6),COLUMN($A$5:$P$5),IF($A555:$P555="غ",COLUMN($A$5:$P$5))),COLUMNS($A$7:P555)))),"")</f>
        <v/>
      </c>
    </row>
    <row r="556" spans="1:32">
      <c r="A556" s="9">
        <f>الرصد!O558</f>
        <v>0</v>
      </c>
      <c r="B556" s="9">
        <f>الرصد!P558</f>
        <v>0</v>
      </c>
      <c r="C556" s="9">
        <f>الرصد!Q558</f>
        <v>0</v>
      </c>
      <c r="D556" s="9">
        <f>الرصد!T558</f>
        <v>0</v>
      </c>
      <c r="E556" s="9">
        <f>الرصد!W558</f>
        <v>0</v>
      </c>
      <c r="F556" s="9">
        <f>الرصد!Z558</f>
        <v>0</v>
      </c>
      <c r="G556" s="9">
        <f>الرصد!AC558</f>
        <v>0</v>
      </c>
      <c r="H556" s="9">
        <f>الرصد!AD558</f>
        <v>0</v>
      </c>
      <c r="I556" s="9">
        <f>الرصد!AE558</f>
        <v>0</v>
      </c>
      <c r="J556" s="9">
        <f>الرصد!AH558</f>
        <v>0</v>
      </c>
      <c r="K556" s="9">
        <f>الرصد!AK558</f>
        <v>0</v>
      </c>
      <c r="L556" s="9">
        <f>الرصد!AN558</f>
        <v>0</v>
      </c>
      <c r="M556" s="9">
        <f>الرصد!AQ558</f>
        <v>0</v>
      </c>
      <c r="N556" s="9">
        <f>الرصد!AR558</f>
        <v>0</v>
      </c>
      <c r="O556" s="9">
        <f>الرصد!AS558</f>
        <v>0</v>
      </c>
      <c r="P556" s="9">
        <f>الرصد!AT558</f>
        <v>0</v>
      </c>
      <c r="Q556" s="5" t="str">
        <f>IFERROR(IF($O556=0,"",INDEX($A$5:$P$5,SMALL(IF(--($A556:$P556&lt;$A$6:$P$6),COLUMN($A$5:$P$5),IF($A556:$P556="غ",COLUMN($A$5:$P$5))),COLUMNS($A$7:A556)))),"")</f>
        <v/>
      </c>
      <c r="R556" s="5" t="str">
        <f>IFERROR(IF($O556=0,"",INDEX($A$5:$P$5,SMALL(IF(--($A556:$P556&lt;$A$6:$P$6),COLUMN($A$5:$P$5),IF($A556:$P556="غ",COLUMN($A$5:$P$5))),COLUMNS($A$7:B556)))),"")</f>
        <v/>
      </c>
      <c r="S556" s="5" t="str">
        <f>IFERROR(IF($O556=0,"",INDEX($A$5:$P$5,SMALL(IF(--($A556:$P556&lt;$A$6:$P$6),COLUMN($A$5:$P$5),IF($A556:$P556="غ",COLUMN($A$5:$P$5))),COLUMNS($A$7:C556)))),"")</f>
        <v/>
      </c>
      <c r="T556" s="5" t="str">
        <f>IFERROR(IF($O556=0,"",INDEX($A$5:$P$5,SMALL(IF(--($A556:$P556&lt;$A$6:$P$6),COLUMN($A$5:$P$5),IF($A556:$P556="غ",COLUMN($A$5:$P$5))),COLUMNS($A$7:D556)))),"")</f>
        <v/>
      </c>
      <c r="U556" s="5" t="str">
        <f>IFERROR(IF($O556=0,"",INDEX($A$5:$P$5,SMALL(IF(--($A556:$P556&lt;$A$6:$P$6),COLUMN($A$5:$P$5),IF($A556:$P556="غ",COLUMN($A$5:$P$5))),COLUMNS($A$7:E556)))),"")</f>
        <v/>
      </c>
      <c r="V556" s="5" t="str">
        <f>IFERROR(IF($O556=0,"",INDEX($A$5:$P$5,SMALL(IF(--($A556:$P556&lt;$A$6:$P$6),COLUMN($A$5:$P$5),IF($A556:$P556="غ",COLUMN($A$5:$P$5))),COLUMNS($A$7:F556)))),"")</f>
        <v/>
      </c>
      <c r="W556" s="5" t="str">
        <f>IFERROR(IF($O556=0,"",INDEX($A$5:$P$5,SMALL(IF(--($A556:$P556&lt;$A$6:$P$6),COLUMN($A$5:$P$5),IF($A556:$P556="غ",COLUMN($A$5:$P$5))),COLUMNS($A$7:G556)))),"")</f>
        <v/>
      </c>
      <c r="X556" s="5" t="str">
        <f>IFERROR(IF($O556=0,"",INDEX($A$5:$P$5,SMALL(IF(--($A556:$P556&lt;$A$6:$P$6),COLUMN($A$5:$P$5),IF($A556:$P556="غ",COLUMN($A$5:$P$5))),COLUMNS($A$7:H556)))),"")</f>
        <v/>
      </c>
      <c r="Y556" s="5" t="str">
        <f>IFERROR(IF($O556=0,"",INDEX($A$5:$P$5,SMALL(IF(--($A556:$P556&lt;$A$6:$P$6),COLUMN($A$5:$P$5),IF($A556:$P556="غ",COLUMN($A$5:$P$5))),COLUMNS($A$7:I556)))),"")</f>
        <v/>
      </c>
      <c r="Z556" s="5" t="str">
        <f>IFERROR(IF($O556=0,"",INDEX($A$5:$P$5,SMALL(IF(--($A556:$P556&lt;$A$6:$P$6),COLUMN($A$5:$P$5),IF($A556:$P556="غ",COLUMN($A$5:$P$5))),COLUMNS($A$7:J556)))),"")</f>
        <v/>
      </c>
      <c r="AA556" s="5" t="str">
        <f>IFERROR(IF($O556=0,"",INDEX($A$5:$P$5,SMALL(IF(--($A556:$P556&lt;$A$6:$P$6),COLUMN($A$5:$P$5),IF($A556:$P556="غ",COLUMN($A$5:$P$5))),COLUMNS($A$7:K556)))),"")</f>
        <v/>
      </c>
      <c r="AB556" s="5" t="str">
        <f>IFERROR(IF($O556=0,"",INDEX($A$5:$P$5,SMALL(IF(--($A556:$P556&lt;$A$6:$P$6),COLUMN($A$5:$P$5),IF($A556:$P556="غ",COLUMN($A$5:$P$5))),COLUMNS($A$7:L556)))),"")</f>
        <v/>
      </c>
      <c r="AC556" s="5" t="str">
        <f>IFERROR(IF($O556=0,"",INDEX($A$5:$P$5,SMALL(IF(--($A556:$P556&lt;$A$6:$P$6),COLUMN($A$5:$P$5),IF($A556:$P556="غ",COLUMN($A$5:$P$5))),COLUMNS($A$7:M556)))),"")</f>
        <v/>
      </c>
      <c r="AD556" s="5" t="str">
        <f>IFERROR(IF($O556=0,"",INDEX($A$5:$P$5,SMALL(IF(--($A556:$P556&lt;$A$6:$P$6),COLUMN($A$5:$P$5),IF($A556:$P556="غ",COLUMN($A$5:$P$5))),COLUMNS($A$7:N556)))),"")</f>
        <v/>
      </c>
      <c r="AE556" s="5" t="str">
        <f>IFERROR(IF($O556=0,"",INDEX($A$5:$P$5,SMALL(IF(--($A556:$P556&lt;$A$6:$P$6),COLUMN($A$5:$P$5),IF($A556:$P556="غ",COLUMN($A$5:$P$5))),COLUMNS($A$7:O556)))),"")</f>
        <v/>
      </c>
      <c r="AF556" s="5" t="str">
        <f>IFERROR(IF($O556=0,"",INDEX($A$5:$P$5,SMALL(IF(--($A556:$P556&lt;$A$6:$P$6),COLUMN($A$5:$P$5),IF($A556:$P556="غ",COLUMN($A$5:$P$5))),COLUMNS($A$7:P556)))),"")</f>
        <v/>
      </c>
    </row>
    <row r="557" spans="1:32">
      <c r="A557" s="9">
        <f>الرصد!O559</f>
        <v>0</v>
      </c>
      <c r="B557" s="9">
        <f>الرصد!P559</f>
        <v>0</v>
      </c>
      <c r="C557" s="9">
        <f>الرصد!Q559</f>
        <v>0</v>
      </c>
      <c r="D557" s="9">
        <f>الرصد!T559</f>
        <v>0</v>
      </c>
      <c r="E557" s="9">
        <f>الرصد!W559</f>
        <v>0</v>
      </c>
      <c r="F557" s="9">
        <f>الرصد!Z559</f>
        <v>0</v>
      </c>
      <c r="G557" s="9">
        <f>الرصد!AC559</f>
        <v>0</v>
      </c>
      <c r="H557" s="9">
        <f>الرصد!AD559</f>
        <v>0</v>
      </c>
      <c r="I557" s="9">
        <f>الرصد!AE559</f>
        <v>0</v>
      </c>
      <c r="J557" s="9">
        <f>الرصد!AH559</f>
        <v>0</v>
      </c>
      <c r="K557" s="9">
        <f>الرصد!AK559</f>
        <v>0</v>
      </c>
      <c r="L557" s="9">
        <f>الرصد!AN559</f>
        <v>0</v>
      </c>
      <c r="M557" s="9">
        <f>الرصد!AQ559</f>
        <v>0</v>
      </c>
      <c r="N557" s="9">
        <f>الرصد!AR559</f>
        <v>0</v>
      </c>
      <c r="O557" s="9">
        <f>الرصد!AS559</f>
        <v>0</v>
      </c>
      <c r="P557" s="9">
        <f>الرصد!AT559</f>
        <v>0</v>
      </c>
      <c r="Q557" s="5" t="str">
        <f>IFERROR(IF($O557=0,"",INDEX($A$5:$P$5,SMALL(IF(--($A557:$P557&lt;$A$6:$P$6),COLUMN($A$5:$P$5),IF($A557:$P557="غ",COLUMN($A$5:$P$5))),COLUMNS($A$7:A557)))),"")</f>
        <v/>
      </c>
      <c r="R557" s="5" t="str">
        <f>IFERROR(IF($O557=0,"",INDEX($A$5:$P$5,SMALL(IF(--($A557:$P557&lt;$A$6:$P$6),COLUMN($A$5:$P$5),IF($A557:$P557="غ",COLUMN($A$5:$P$5))),COLUMNS($A$7:B557)))),"")</f>
        <v/>
      </c>
      <c r="S557" s="5" t="str">
        <f>IFERROR(IF($O557=0,"",INDEX($A$5:$P$5,SMALL(IF(--($A557:$P557&lt;$A$6:$P$6),COLUMN($A$5:$P$5),IF($A557:$P557="غ",COLUMN($A$5:$P$5))),COLUMNS($A$7:C557)))),"")</f>
        <v/>
      </c>
      <c r="T557" s="5" t="str">
        <f>IFERROR(IF($O557=0,"",INDEX($A$5:$P$5,SMALL(IF(--($A557:$P557&lt;$A$6:$P$6),COLUMN($A$5:$P$5),IF($A557:$P557="غ",COLUMN($A$5:$P$5))),COLUMNS($A$7:D557)))),"")</f>
        <v/>
      </c>
      <c r="U557" s="5" t="str">
        <f>IFERROR(IF($O557=0,"",INDEX($A$5:$P$5,SMALL(IF(--($A557:$P557&lt;$A$6:$P$6),COLUMN($A$5:$P$5),IF($A557:$P557="غ",COLUMN($A$5:$P$5))),COLUMNS($A$7:E557)))),"")</f>
        <v/>
      </c>
      <c r="V557" s="5" t="str">
        <f>IFERROR(IF($O557=0,"",INDEX($A$5:$P$5,SMALL(IF(--($A557:$P557&lt;$A$6:$P$6),COLUMN($A$5:$P$5),IF($A557:$P557="غ",COLUMN($A$5:$P$5))),COLUMNS($A$7:F557)))),"")</f>
        <v/>
      </c>
      <c r="W557" s="5" t="str">
        <f>IFERROR(IF($O557=0,"",INDEX($A$5:$P$5,SMALL(IF(--($A557:$P557&lt;$A$6:$P$6),COLUMN($A$5:$P$5),IF($A557:$P557="غ",COLUMN($A$5:$P$5))),COLUMNS($A$7:G557)))),"")</f>
        <v/>
      </c>
      <c r="X557" s="5" t="str">
        <f>IFERROR(IF($O557=0,"",INDEX($A$5:$P$5,SMALL(IF(--($A557:$P557&lt;$A$6:$P$6),COLUMN($A$5:$P$5),IF($A557:$P557="غ",COLUMN($A$5:$P$5))),COLUMNS($A$7:H557)))),"")</f>
        <v/>
      </c>
      <c r="Y557" s="5" t="str">
        <f>IFERROR(IF($O557=0,"",INDEX($A$5:$P$5,SMALL(IF(--($A557:$P557&lt;$A$6:$P$6),COLUMN($A$5:$P$5),IF($A557:$P557="غ",COLUMN($A$5:$P$5))),COLUMNS($A$7:I557)))),"")</f>
        <v/>
      </c>
      <c r="Z557" s="5" t="str">
        <f>IFERROR(IF($O557=0,"",INDEX($A$5:$P$5,SMALL(IF(--($A557:$P557&lt;$A$6:$P$6),COLUMN($A$5:$P$5),IF($A557:$P557="غ",COLUMN($A$5:$P$5))),COLUMNS($A$7:J557)))),"")</f>
        <v/>
      </c>
      <c r="AA557" s="5" t="str">
        <f>IFERROR(IF($O557=0,"",INDEX($A$5:$P$5,SMALL(IF(--($A557:$P557&lt;$A$6:$P$6),COLUMN($A$5:$P$5),IF($A557:$P557="غ",COLUMN($A$5:$P$5))),COLUMNS($A$7:K557)))),"")</f>
        <v/>
      </c>
      <c r="AB557" s="5" t="str">
        <f>IFERROR(IF($O557=0,"",INDEX($A$5:$P$5,SMALL(IF(--($A557:$P557&lt;$A$6:$P$6),COLUMN($A$5:$P$5),IF($A557:$P557="غ",COLUMN($A$5:$P$5))),COLUMNS($A$7:L557)))),"")</f>
        <v/>
      </c>
      <c r="AC557" s="5" t="str">
        <f>IFERROR(IF($O557=0,"",INDEX($A$5:$P$5,SMALL(IF(--($A557:$P557&lt;$A$6:$P$6),COLUMN($A$5:$P$5),IF($A557:$P557="غ",COLUMN($A$5:$P$5))),COLUMNS($A$7:M557)))),"")</f>
        <v/>
      </c>
      <c r="AD557" s="5" t="str">
        <f>IFERROR(IF($O557=0,"",INDEX($A$5:$P$5,SMALL(IF(--($A557:$P557&lt;$A$6:$P$6),COLUMN($A$5:$P$5),IF($A557:$P557="غ",COLUMN($A$5:$P$5))),COLUMNS($A$7:N557)))),"")</f>
        <v/>
      </c>
      <c r="AE557" s="5" t="str">
        <f>IFERROR(IF($O557=0,"",INDEX($A$5:$P$5,SMALL(IF(--($A557:$P557&lt;$A$6:$P$6),COLUMN($A$5:$P$5),IF($A557:$P557="غ",COLUMN($A$5:$P$5))),COLUMNS($A$7:O557)))),"")</f>
        <v/>
      </c>
      <c r="AF557" s="5" t="str">
        <f>IFERROR(IF($O557=0,"",INDEX($A$5:$P$5,SMALL(IF(--($A557:$P557&lt;$A$6:$P$6),COLUMN($A$5:$P$5),IF($A557:$P557="غ",COLUMN($A$5:$P$5))),COLUMNS($A$7:P557)))),"")</f>
        <v/>
      </c>
    </row>
    <row r="558" spans="1:32">
      <c r="A558" s="9">
        <f>الرصد!O560</f>
        <v>0</v>
      </c>
      <c r="B558" s="9">
        <f>الرصد!P560</f>
        <v>0</v>
      </c>
      <c r="C558" s="9">
        <f>الرصد!Q560</f>
        <v>0</v>
      </c>
      <c r="D558" s="9">
        <f>الرصد!T560</f>
        <v>0</v>
      </c>
      <c r="E558" s="9">
        <f>الرصد!W560</f>
        <v>0</v>
      </c>
      <c r="F558" s="9">
        <f>الرصد!Z560</f>
        <v>0</v>
      </c>
      <c r="G558" s="9">
        <f>الرصد!AC560</f>
        <v>0</v>
      </c>
      <c r="H558" s="9">
        <f>الرصد!AD560</f>
        <v>0</v>
      </c>
      <c r="I558" s="9">
        <f>الرصد!AE560</f>
        <v>0</v>
      </c>
      <c r="J558" s="9">
        <f>الرصد!AH560</f>
        <v>0</v>
      </c>
      <c r="K558" s="9">
        <f>الرصد!AK560</f>
        <v>0</v>
      </c>
      <c r="L558" s="9">
        <f>الرصد!AN560</f>
        <v>0</v>
      </c>
      <c r="M558" s="9">
        <f>الرصد!AQ560</f>
        <v>0</v>
      </c>
      <c r="N558" s="9">
        <f>الرصد!AR560</f>
        <v>0</v>
      </c>
      <c r="O558" s="9">
        <f>الرصد!AS560</f>
        <v>0</v>
      </c>
      <c r="P558" s="9">
        <f>الرصد!AT560</f>
        <v>0</v>
      </c>
      <c r="Q558" s="5" t="str">
        <f>IFERROR(IF($O558=0,"",INDEX($A$5:$P$5,SMALL(IF(--($A558:$P558&lt;$A$6:$P$6),COLUMN($A$5:$P$5),IF($A558:$P558="غ",COLUMN($A$5:$P$5))),COLUMNS($A$7:A558)))),"")</f>
        <v/>
      </c>
      <c r="R558" s="5" t="str">
        <f>IFERROR(IF($O558=0,"",INDEX($A$5:$P$5,SMALL(IF(--($A558:$P558&lt;$A$6:$P$6),COLUMN($A$5:$P$5),IF($A558:$P558="غ",COLUMN($A$5:$P$5))),COLUMNS($A$7:B558)))),"")</f>
        <v/>
      </c>
      <c r="S558" s="5" t="str">
        <f>IFERROR(IF($O558=0,"",INDEX($A$5:$P$5,SMALL(IF(--($A558:$P558&lt;$A$6:$P$6),COLUMN($A$5:$P$5),IF($A558:$P558="غ",COLUMN($A$5:$P$5))),COLUMNS($A$7:C558)))),"")</f>
        <v/>
      </c>
      <c r="T558" s="5" t="str">
        <f>IFERROR(IF($O558=0,"",INDEX($A$5:$P$5,SMALL(IF(--($A558:$P558&lt;$A$6:$P$6),COLUMN($A$5:$P$5),IF($A558:$P558="غ",COLUMN($A$5:$P$5))),COLUMNS($A$7:D558)))),"")</f>
        <v/>
      </c>
      <c r="U558" s="5" t="str">
        <f>IFERROR(IF($O558=0,"",INDEX($A$5:$P$5,SMALL(IF(--($A558:$P558&lt;$A$6:$P$6),COLUMN($A$5:$P$5),IF($A558:$P558="غ",COLUMN($A$5:$P$5))),COLUMNS($A$7:E558)))),"")</f>
        <v/>
      </c>
      <c r="V558" s="5" t="str">
        <f>IFERROR(IF($O558=0,"",INDEX($A$5:$P$5,SMALL(IF(--($A558:$P558&lt;$A$6:$P$6),COLUMN($A$5:$P$5),IF($A558:$P558="غ",COLUMN($A$5:$P$5))),COLUMNS($A$7:F558)))),"")</f>
        <v/>
      </c>
      <c r="W558" s="5" t="str">
        <f>IFERROR(IF($O558=0,"",INDEX($A$5:$P$5,SMALL(IF(--($A558:$P558&lt;$A$6:$P$6),COLUMN($A$5:$P$5),IF($A558:$P558="غ",COLUMN($A$5:$P$5))),COLUMNS($A$7:G558)))),"")</f>
        <v/>
      </c>
      <c r="X558" s="5" t="str">
        <f>IFERROR(IF($O558=0,"",INDEX($A$5:$P$5,SMALL(IF(--($A558:$P558&lt;$A$6:$P$6),COLUMN($A$5:$P$5),IF($A558:$P558="غ",COLUMN($A$5:$P$5))),COLUMNS($A$7:H558)))),"")</f>
        <v/>
      </c>
      <c r="Y558" s="5" t="str">
        <f>IFERROR(IF($O558=0,"",INDEX($A$5:$P$5,SMALL(IF(--($A558:$P558&lt;$A$6:$P$6),COLUMN($A$5:$P$5),IF($A558:$P558="غ",COLUMN($A$5:$P$5))),COLUMNS($A$7:I558)))),"")</f>
        <v/>
      </c>
      <c r="Z558" s="5" t="str">
        <f>IFERROR(IF($O558=0,"",INDEX($A$5:$P$5,SMALL(IF(--($A558:$P558&lt;$A$6:$P$6),COLUMN($A$5:$P$5),IF($A558:$P558="غ",COLUMN($A$5:$P$5))),COLUMNS($A$7:J558)))),"")</f>
        <v/>
      </c>
      <c r="AA558" s="5" t="str">
        <f>IFERROR(IF($O558=0,"",INDEX($A$5:$P$5,SMALL(IF(--($A558:$P558&lt;$A$6:$P$6),COLUMN($A$5:$P$5),IF($A558:$P558="غ",COLUMN($A$5:$P$5))),COLUMNS($A$7:K558)))),"")</f>
        <v/>
      </c>
      <c r="AB558" s="5" t="str">
        <f>IFERROR(IF($O558=0,"",INDEX($A$5:$P$5,SMALL(IF(--($A558:$P558&lt;$A$6:$P$6),COLUMN($A$5:$P$5),IF($A558:$P558="غ",COLUMN($A$5:$P$5))),COLUMNS($A$7:L558)))),"")</f>
        <v/>
      </c>
      <c r="AC558" s="5" t="str">
        <f>IFERROR(IF($O558=0,"",INDEX($A$5:$P$5,SMALL(IF(--($A558:$P558&lt;$A$6:$P$6),COLUMN($A$5:$P$5),IF($A558:$P558="غ",COLUMN($A$5:$P$5))),COLUMNS($A$7:M558)))),"")</f>
        <v/>
      </c>
      <c r="AD558" s="5" t="str">
        <f>IFERROR(IF($O558=0,"",INDEX($A$5:$P$5,SMALL(IF(--($A558:$P558&lt;$A$6:$P$6),COLUMN($A$5:$P$5),IF($A558:$P558="غ",COLUMN($A$5:$P$5))),COLUMNS($A$7:N558)))),"")</f>
        <v/>
      </c>
      <c r="AE558" s="5" t="str">
        <f>IFERROR(IF($O558=0,"",INDEX($A$5:$P$5,SMALL(IF(--($A558:$P558&lt;$A$6:$P$6),COLUMN($A$5:$P$5),IF($A558:$P558="غ",COLUMN($A$5:$P$5))),COLUMNS($A$7:O558)))),"")</f>
        <v/>
      </c>
      <c r="AF558" s="5" t="str">
        <f>IFERROR(IF($O558=0,"",INDEX($A$5:$P$5,SMALL(IF(--($A558:$P558&lt;$A$6:$P$6),COLUMN($A$5:$P$5),IF($A558:$P558="غ",COLUMN($A$5:$P$5))),COLUMNS($A$7:P558)))),"")</f>
        <v/>
      </c>
    </row>
    <row r="559" spans="1:32">
      <c r="A559" s="9">
        <f>الرصد!O561</f>
        <v>0</v>
      </c>
      <c r="B559" s="9">
        <f>الرصد!P561</f>
        <v>0</v>
      </c>
      <c r="C559" s="9">
        <f>الرصد!Q561</f>
        <v>0</v>
      </c>
      <c r="D559" s="9">
        <f>الرصد!T561</f>
        <v>0</v>
      </c>
      <c r="E559" s="9">
        <f>الرصد!W561</f>
        <v>0</v>
      </c>
      <c r="F559" s="9">
        <f>الرصد!Z561</f>
        <v>0</v>
      </c>
      <c r="G559" s="9">
        <f>الرصد!AC561</f>
        <v>0</v>
      </c>
      <c r="H559" s="9">
        <f>الرصد!AD561</f>
        <v>0</v>
      </c>
      <c r="I559" s="9">
        <f>الرصد!AE561</f>
        <v>0</v>
      </c>
      <c r="J559" s="9">
        <f>الرصد!AH561</f>
        <v>0</v>
      </c>
      <c r="K559" s="9">
        <f>الرصد!AK561</f>
        <v>0</v>
      </c>
      <c r="L559" s="9">
        <f>الرصد!AN561</f>
        <v>0</v>
      </c>
      <c r="M559" s="9">
        <f>الرصد!AQ561</f>
        <v>0</v>
      </c>
      <c r="N559" s="9">
        <f>الرصد!AR561</f>
        <v>0</v>
      </c>
      <c r="O559" s="9">
        <f>الرصد!AS561</f>
        <v>0</v>
      </c>
      <c r="P559" s="9">
        <f>الرصد!AT561</f>
        <v>0</v>
      </c>
      <c r="Q559" s="5" t="str">
        <f>IFERROR(IF($O559=0,"",INDEX($A$5:$P$5,SMALL(IF(--($A559:$P559&lt;$A$6:$P$6),COLUMN($A$5:$P$5),IF($A559:$P559="غ",COLUMN($A$5:$P$5))),COLUMNS($A$7:A559)))),"")</f>
        <v/>
      </c>
      <c r="R559" s="5" t="str">
        <f>IFERROR(IF($O559=0,"",INDEX($A$5:$P$5,SMALL(IF(--($A559:$P559&lt;$A$6:$P$6),COLUMN($A$5:$P$5),IF($A559:$P559="غ",COLUMN($A$5:$P$5))),COLUMNS($A$7:B559)))),"")</f>
        <v/>
      </c>
      <c r="S559" s="5" t="str">
        <f>IFERROR(IF($O559=0,"",INDEX($A$5:$P$5,SMALL(IF(--($A559:$P559&lt;$A$6:$P$6),COLUMN($A$5:$P$5),IF($A559:$P559="غ",COLUMN($A$5:$P$5))),COLUMNS($A$7:C559)))),"")</f>
        <v/>
      </c>
      <c r="T559" s="5" t="str">
        <f>IFERROR(IF($O559=0,"",INDEX($A$5:$P$5,SMALL(IF(--($A559:$P559&lt;$A$6:$P$6),COLUMN($A$5:$P$5),IF($A559:$P559="غ",COLUMN($A$5:$P$5))),COLUMNS($A$7:D559)))),"")</f>
        <v/>
      </c>
      <c r="U559" s="5" t="str">
        <f>IFERROR(IF($O559=0,"",INDEX($A$5:$P$5,SMALL(IF(--($A559:$P559&lt;$A$6:$P$6),COLUMN($A$5:$P$5),IF($A559:$P559="غ",COLUMN($A$5:$P$5))),COLUMNS($A$7:E559)))),"")</f>
        <v/>
      </c>
      <c r="V559" s="5" t="str">
        <f>IFERROR(IF($O559=0,"",INDEX($A$5:$P$5,SMALL(IF(--($A559:$P559&lt;$A$6:$P$6),COLUMN($A$5:$P$5),IF($A559:$P559="غ",COLUMN($A$5:$P$5))),COLUMNS($A$7:F559)))),"")</f>
        <v/>
      </c>
      <c r="W559" s="5" t="str">
        <f>IFERROR(IF($O559=0,"",INDEX($A$5:$P$5,SMALL(IF(--($A559:$P559&lt;$A$6:$P$6),COLUMN($A$5:$P$5),IF($A559:$P559="غ",COLUMN($A$5:$P$5))),COLUMNS($A$7:G559)))),"")</f>
        <v/>
      </c>
      <c r="X559" s="5" t="str">
        <f>IFERROR(IF($O559=0,"",INDEX($A$5:$P$5,SMALL(IF(--($A559:$P559&lt;$A$6:$P$6),COLUMN($A$5:$P$5),IF($A559:$P559="غ",COLUMN($A$5:$P$5))),COLUMNS($A$7:H559)))),"")</f>
        <v/>
      </c>
      <c r="Y559" s="5" t="str">
        <f>IFERROR(IF($O559=0,"",INDEX($A$5:$P$5,SMALL(IF(--($A559:$P559&lt;$A$6:$P$6),COLUMN($A$5:$P$5),IF($A559:$P559="غ",COLUMN($A$5:$P$5))),COLUMNS($A$7:I559)))),"")</f>
        <v/>
      </c>
      <c r="Z559" s="5" t="str">
        <f>IFERROR(IF($O559=0,"",INDEX($A$5:$P$5,SMALL(IF(--($A559:$P559&lt;$A$6:$P$6),COLUMN($A$5:$P$5),IF($A559:$P559="غ",COLUMN($A$5:$P$5))),COLUMNS($A$7:J559)))),"")</f>
        <v/>
      </c>
      <c r="AA559" s="5" t="str">
        <f>IFERROR(IF($O559=0,"",INDEX($A$5:$P$5,SMALL(IF(--($A559:$P559&lt;$A$6:$P$6),COLUMN($A$5:$P$5),IF($A559:$P559="غ",COLUMN($A$5:$P$5))),COLUMNS($A$7:K559)))),"")</f>
        <v/>
      </c>
      <c r="AB559" s="5" t="str">
        <f>IFERROR(IF($O559=0,"",INDEX($A$5:$P$5,SMALL(IF(--($A559:$P559&lt;$A$6:$P$6),COLUMN($A$5:$P$5),IF($A559:$P559="غ",COLUMN($A$5:$P$5))),COLUMNS($A$7:L559)))),"")</f>
        <v/>
      </c>
      <c r="AC559" s="5" t="str">
        <f>IFERROR(IF($O559=0,"",INDEX($A$5:$P$5,SMALL(IF(--($A559:$P559&lt;$A$6:$P$6),COLUMN($A$5:$P$5),IF($A559:$P559="غ",COLUMN($A$5:$P$5))),COLUMNS($A$7:M559)))),"")</f>
        <v/>
      </c>
      <c r="AD559" s="5" t="str">
        <f>IFERROR(IF($O559=0,"",INDEX($A$5:$P$5,SMALL(IF(--($A559:$P559&lt;$A$6:$P$6),COLUMN($A$5:$P$5),IF($A559:$P559="غ",COLUMN($A$5:$P$5))),COLUMNS($A$7:N559)))),"")</f>
        <v/>
      </c>
      <c r="AE559" s="5" t="str">
        <f>IFERROR(IF($O559=0,"",INDEX($A$5:$P$5,SMALL(IF(--($A559:$P559&lt;$A$6:$P$6),COLUMN($A$5:$P$5),IF($A559:$P559="غ",COLUMN($A$5:$P$5))),COLUMNS($A$7:O559)))),"")</f>
        <v/>
      </c>
      <c r="AF559" s="5" t="str">
        <f>IFERROR(IF($O559=0,"",INDEX($A$5:$P$5,SMALL(IF(--($A559:$P559&lt;$A$6:$P$6),COLUMN($A$5:$P$5),IF($A559:$P559="غ",COLUMN($A$5:$P$5))),COLUMNS($A$7:P559)))),"")</f>
        <v/>
      </c>
    </row>
    <row r="560" spans="1:32">
      <c r="A560" s="9">
        <f>الرصد!O562</f>
        <v>0</v>
      </c>
      <c r="B560" s="9">
        <f>الرصد!P562</f>
        <v>0</v>
      </c>
      <c r="C560" s="9">
        <f>الرصد!Q562</f>
        <v>0</v>
      </c>
      <c r="D560" s="9">
        <f>الرصد!T562</f>
        <v>0</v>
      </c>
      <c r="E560" s="9">
        <f>الرصد!W562</f>
        <v>0</v>
      </c>
      <c r="F560" s="9">
        <f>الرصد!Z562</f>
        <v>0</v>
      </c>
      <c r="G560" s="9">
        <f>الرصد!AC562</f>
        <v>0</v>
      </c>
      <c r="H560" s="9">
        <f>الرصد!AD562</f>
        <v>0</v>
      </c>
      <c r="I560" s="9">
        <f>الرصد!AE562</f>
        <v>0</v>
      </c>
      <c r="J560" s="9">
        <f>الرصد!AH562</f>
        <v>0</v>
      </c>
      <c r="K560" s="9">
        <f>الرصد!AK562</f>
        <v>0</v>
      </c>
      <c r="L560" s="9">
        <f>الرصد!AN562</f>
        <v>0</v>
      </c>
      <c r="M560" s="9">
        <f>الرصد!AQ562</f>
        <v>0</v>
      </c>
      <c r="N560" s="9">
        <f>الرصد!AR562</f>
        <v>0</v>
      </c>
      <c r="O560" s="9">
        <f>الرصد!AS562</f>
        <v>0</v>
      </c>
      <c r="P560" s="9">
        <f>الرصد!AT562</f>
        <v>0</v>
      </c>
      <c r="Q560" s="5" t="str">
        <f>IFERROR(IF($O560=0,"",INDEX($A$5:$P$5,SMALL(IF(--($A560:$P560&lt;$A$6:$P$6),COLUMN($A$5:$P$5),IF($A560:$P560="غ",COLUMN($A$5:$P$5))),COLUMNS($A$7:A560)))),"")</f>
        <v/>
      </c>
      <c r="R560" s="5" t="str">
        <f>IFERROR(IF($O560=0,"",INDEX($A$5:$P$5,SMALL(IF(--($A560:$P560&lt;$A$6:$P$6),COLUMN($A$5:$P$5),IF($A560:$P560="غ",COLUMN($A$5:$P$5))),COLUMNS($A$7:B560)))),"")</f>
        <v/>
      </c>
      <c r="S560" s="5" t="str">
        <f>IFERROR(IF($O560=0,"",INDEX($A$5:$P$5,SMALL(IF(--($A560:$P560&lt;$A$6:$P$6),COLUMN($A$5:$P$5),IF($A560:$P560="غ",COLUMN($A$5:$P$5))),COLUMNS($A$7:C560)))),"")</f>
        <v/>
      </c>
      <c r="T560" s="5" t="str">
        <f>IFERROR(IF($O560=0,"",INDEX($A$5:$P$5,SMALL(IF(--($A560:$P560&lt;$A$6:$P$6),COLUMN($A$5:$P$5),IF($A560:$P560="غ",COLUMN($A$5:$P$5))),COLUMNS($A$7:D560)))),"")</f>
        <v/>
      </c>
      <c r="U560" s="5" t="str">
        <f>IFERROR(IF($O560=0,"",INDEX($A$5:$P$5,SMALL(IF(--($A560:$P560&lt;$A$6:$P$6),COLUMN($A$5:$P$5),IF($A560:$P560="غ",COLUMN($A$5:$P$5))),COLUMNS($A$7:E560)))),"")</f>
        <v/>
      </c>
      <c r="V560" s="5" t="str">
        <f>IFERROR(IF($O560=0,"",INDEX($A$5:$P$5,SMALL(IF(--($A560:$P560&lt;$A$6:$P$6),COLUMN($A$5:$P$5),IF($A560:$P560="غ",COLUMN($A$5:$P$5))),COLUMNS($A$7:F560)))),"")</f>
        <v/>
      </c>
      <c r="W560" s="5" t="str">
        <f>IFERROR(IF($O560=0,"",INDEX($A$5:$P$5,SMALL(IF(--($A560:$P560&lt;$A$6:$P$6),COLUMN($A$5:$P$5),IF($A560:$P560="غ",COLUMN($A$5:$P$5))),COLUMNS($A$7:G560)))),"")</f>
        <v/>
      </c>
      <c r="X560" s="5" t="str">
        <f>IFERROR(IF($O560=0,"",INDEX($A$5:$P$5,SMALL(IF(--($A560:$P560&lt;$A$6:$P$6),COLUMN($A$5:$P$5),IF($A560:$P560="غ",COLUMN($A$5:$P$5))),COLUMNS($A$7:H560)))),"")</f>
        <v/>
      </c>
      <c r="Y560" s="5" t="str">
        <f>IFERROR(IF($O560=0,"",INDEX($A$5:$P$5,SMALL(IF(--($A560:$P560&lt;$A$6:$P$6),COLUMN($A$5:$P$5),IF($A560:$P560="غ",COLUMN($A$5:$P$5))),COLUMNS($A$7:I560)))),"")</f>
        <v/>
      </c>
      <c r="Z560" s="5" t="str">
        <f>IFERROR(IF($O560=0,"",INDEX($A$5:$P$5,SMALL(IF(--($A560:$P560&lt;$A$6:$P$6),COLUMN($A$5:$P$5),IF($A560:$P560="غ",COLUMN($A$5:$P$5))),COLUMNS($A$7:J560)))),"")</f>
        <v/>
      </c>
      <c r="AA560" s="5" t="str">
        <f>IFERROR(IF($O560=0,"",INDEX($A$5:$P$5,SMALL(IF(--($A560:$P560&lt;$A$6:$P$6),COLUMN($A$5:$P$5),IF($A560:$P560="غ",COLUMN($A$5:$P$5))),COLUMNS($A$7:K560)))),"")</f>
        <v/>
      </c>
      <c r="AB560" s="5" t="str">
        <f>IFERROR(IF($O560=0,"",INDEX($A$5:$P$5,SMALL(IF(--($A560:$P560&lt;$A$6:$P$6),COLUMN($A$5:$P$5),IF($A560:$P560="غ",COLUMN($A$5:$P$5))),COLUMNS($A$7:L560)))),"")</f>
        <v/>
      </c>
      <c r="AC560" s="5" t="str">
        <f>IFERROR(IF($O560=0,"",INDEX($A$5:$P$5,SMALL(IF(--($A560:$P560&lt;$A$6:$P$6),COLUMN($A$5:$P$5),IF($A560:$P560="غ",COLUMN($A$5:$P$5))),COLUMNS($A$7:M560)))),"")</f>
        <v/>
      </c>
      <c r="AD560" s="5" t="str">
        <f>IFERROR(IF($O560=0,"",INDEX($A$5:$P$5,SMALL(IF(--($A560:$P560&lt;$A$6:$P$6),COLUMN($A$5:$P$5),IF($A560:$P560="غ",COLUMN($A$5:$P$5))),COLUMNS($A$7:N560)))),"")</f>
        <v/>
      </c>
      <c r="AE560" s="5" t="str">
        <f>IFERROR(IF($O560=0,"",INDEX($A$5:$P$5,SMALL(IF(--($A560:$P560&lt;$A$6:$P$6),COLUMN($A$5:$P$5),IF($A560:$P560="غ",COLUMN($A$5:$P$5))),COLUMNS($A$7:O560)))),"")</f>
        <v/>
      </c>
      <c r="AF560" s="5" t="str">
        <f>IFERROR(IF($O560=0,"",INDEX($A$5:$P$5,SMALL(IF(--($A560:$P560&lt;$A$6:$P$6),COLUMN($A$5:$P$5),IF($A560:$P560="غ",COLUMN($A$5:$P$5))),COLUMNS($A$7:P560)))),"")</f>
        <v/>
      </c>
    </row>
    <row r="561" spans="1:32">
      <c r="A561" s="9">
        <f>الرصد!O563</f>
        <v>0</v>
      </c>
      <c r="B561" s="9">
        <f>الرصد!P563</f>
        <v>0</v>
      </c>
      <c r="C561" s="9">
        <f>الرصد!Q563</f>
        <v>0</v>
      </c>
      <c r="D561" s="9">
        <f>الرصد!T563</f>
        <v>0</v>
      </c>
      <c r="E561" s="9">
        <f>الرصد!W563</f>
        <v>0</v>
      </c>
      <c r="F561" s="9">
        <f>الرصد!Z563</f>
        <v>0</v>
      </c>
      <c r="G561" s="9">
        <f>الرصد!AC563</f>
        <v>0</v>
      </c>
      <c r="H561" s="9">
        <f>الرصد!AD563</f>
        <v>0</v>
      </c>
      <c r="I561" s="9">
        <f>الرصد!AE563</f>
        <v>0</v>
      </c>
      <c r="J561" s="9">
        <f>الرصد!AH563</f>
        <v>0</v>
      </c>
      <c r="K561" s="9">
        <f>الرصد!AK563</f>
        <v>0</v>
      </c>
      <c r="L561" s="9">
        <f>الرصد!AN563</f>
        <v>0</v>
      </c>
      <c r="M561" s="9">
        <f>الرصد!AQ563</f>
        <v>0</v>
      </c>
      <c r="N561" s="9">
        <f>الرصد!AR563</f>
        <v>0</v>
      </c>
      <c r="O561" s="9">
        <f>الرصد!AS563</f>
        <v>0</v>
      </c>
      <c r="P561" s="9">
        <f>الرصد!AT563</f>
        <v>0</v>
      </c>
      <c r="Q561" s="5" t="str">
        <f>IFERROR(IF($O561=0,"",INDEX($A$5:$P$5,SMALL(IF(--($A561:$P561&lt;$A$6:$P$6),COLUMN($A$5:$P$5),IF($A561:$P561="غ",COLUMN($A$5:$P$5))),COLUMNS($A$7:A561)))),"")</f>
        <v/>
      </c>
      <c r="R561" s="5" t="str">
        <f>IFERROR(IF($O561=0,"",INDEX($A$5:$P$5,SMALL(IF(--($A561:$P561&lt;$A$6:$P$6),COLUMN($A$5:$P$5),IF($A561:$P561="غ",COLUMN($A$5:$P$5))),COLUMNS($A$7:B561)))),"")</f>
        <v/>
      </c>
      <c r="S561" s="5" t="str">
        <f>IFERROR(IF($O561=0,"",INDEX($A$5:$P$5,SMALL(IF(--($A561:$P561&lt;$A$6:$P$6),COLUMN($A$5:$P$5),IF($A561:$P561="غ",COLUMN($A$5:$P$5))),COLUMNS($A$7:C561)))),"")</f>
        <v/>
      </c>
      <c r="T561" s="5" t="str">
        <f>IFERROR(IF($O561=0,"",INDEX($A$5:$P$5,SMALL(IF(--($A561:$P561&lt;$A$6:$P$6),COLUMN($A$5:$P$5),IF($A561:$P561="غ",COLUMN($A$5:$P$5))),COLUMNS($A$7:D561)))),"")</f>
        <v/>
      </c>
      <c r="U561" s="5" t="str">
        <f>IFERROR(IF($O561=0,"",INDEX($A$5:$P$5,SMALL(IF(--($A561:$P561&lt;$A$6:$P$6),COLUMN($A$5:$P$5),IF($A561:$P561="غ",COLUMN($A$5:$P$5))),COLUMNS($A$7:E561)))),"")</f>
        <v/>
      </c>
      <c r="V561" s="5" t="str">
        <f>IFERROR(IF($O561=0,"",INDEX($A$5:$P$5,SMALL(IF(--($A561:$P561&lt;$A$6:$P$6),COLUMN($A$5:$P$5),IF($A561:$P561="غ",COLUMN($A$5:$P$5))),COLUMNS($A$7:F561)))),"")</f>
        <v/>
      </c>
      <c r="W561" s="5" t="str">
        <f>IFERROR(IF($O561=0,"",INDEX($A$5:$P$5,SMALL(IF(--($A561:$P561&lt;$A$6:$P$6),COLUMN($A$5:$P$5),IF($A561:$P561="غ",COLUMN($A$5:$P$5))),COLUMNS($A$7:G561)))),"")</f>
        <v/>
      </c>
      <c r="X561" s="5" t="str">
        <f>IFERROR(IF($O561=0,"",INDEX($A$5:$P$5,SMALL(IF(--($A561:$P561&lt;$A$6:$P$6),COLUMN($A$5:$P$5),IF($A561:$P561="غ",COLUMN($A$5:$P$5))),COLUMNS($A$7:H561)))),"")</f>
        <v/>
      </c>
      <c r="Y561" s="5" t="str">
        <f>IFERROR(IF($O561=0,"",INDEX($A$5:$P$5,SMALL(IF(--($A561:$P561&lt;$A$6:$P$6),COLUMN($A$5:$P$5),IF($A561:$P561="غ",COLUMN($A$5:$P$5))),COLUMNS($A$7:I561)))),"")</f>
        <v/>
      </c>
      <c r="Z561" s="5" t="str">
        <f>IFERROR(IF($O561=0,"",INDEX($A$5:$P$5,SMALL(IF(--($A561:$P561&lt;$A$6:$P$6),COLUMN($A$5:$P$5),IF($A561:$P561="غ",COLUMN($A$5:$P$5))),COLUMNS($A$7:J561)))),"")</f>
        <v/>
      </c>
      <c r="AA561" s="5" t="str">
        <f>IFERROR(IF($O561=0,"",INDEX($A$5:$P$5,SMALL(IF(--($A561:$P561&lt;$A$6:$P$6),COLUMN($A$5:$P$5),IF($A561:$P561="غ",COLUMN($A$5:$P$5))),COLUMNS($A$7:K561)))),"")</f>
        <v/>
      </c>
      <c r="AB561" s="5" t="str">
        <f>IFERROR(IF($O561=0,"",INDEX($A$5:$P$5,SMALL(IF(--($A561:$P561&lt;$A$6:$P$6),COLUMN($A$5:$P$5),IF($A561:$P561="غ",COLUMN($A$5:$P$5))),COLUMNS($A$7:L561)))),"")</f>
        <v/>
      </c>
      <c r="AC561" s="5" t="str">
        <f>IFERROR(IF($O561=0,"",INDEX($A$5:$P$5,SMALL(IF(--($A561:$P561&lt;$A$6:$P$6),COLUMN($A$5:$P$5),IF($A561:$P561="غ",COLUMN($A$5:$P$5))),COLUMNS($A$7:M561)))),"")</f>
        <v/>
      </c>
      <c r="AD561" s="5" t="str">
        <f>IFERROR(IF($O561=0,"",INDEX($A$5:$P$5,SMALL(IF(--($A561:$P561&lt;$A$6:$P$6),COLUMN($A$5:$P$5),IF($A561:$P561="غ",COLUMN($A$5:$P$5))),COLUMNS($A$7:N561)))),"")</f>
        <v/>
      </c>
      <c r="AE561" s="5" t="str">
        <f>IFERROR(IF($O561=0,"",INDEX($A$5:$P$5,SMALL(IF(--($A561:$P561&lt;$A$6:$P$6),COLUMN($A$5:$P$5),IF($A561:$P561="غ",COLUMN($A$5:$P$5))),COLUMNS($A$7:O561)))),"")</f>
        <v/>
      </c>
      <c r="AF561" s="5" t="str">
        <f>IFERROR(IF($O561=0,"",INDEX($A$5:$P$5,SMALL(IF(--($A561:$P561&lt;$A$6:$P$6),COLUMN($A$5:$P$5),IF($A561:$P561="غ",COLUMN($A$5:$P$5))),COLUMNS($A$7:P561)))),"")</f>
        <v/>
      </c>
    </row>
    <row r="562" spans="1:32">
      <c r="A562" s="9">
        <f>الرصد!O564</f>
        <v>0</v>
      </c>
      <c r="B562" s="9">
        <f>الرصد!P564</f>
        <v>0</v>
      </c>
      <c r="C562" s="9">
        <f>الرصد!Q564</f>
        <v>0</v>
      </c>
      <c r="D562" s="9">
        <f>الرصد!T564</f>
        <v>0</v>
      </c>
      <c r="E562" s="9">
        <f>الرصد!W564</f>
        <v>0</v>
      </c>
      <c r="F562" s="9">
        <f>الرصد!Z564</f>
        <v>0</v>
      </c>
      <c r="G562" s="9">
        <f>الرصد!AC564</f>
        <v>0</v>
      </c>
      <c r="H562" s="9">
        <f>الرصد!AD564</f>
        <v>0</v>
      </c>
      <c r="I562" s="9">
        <f>الرصد!AE564</f>
        <v>0</v>
      </c>
      <c r="J562" s="9">
        <f>الرصد!AH564</f>
        <v>0</v>
      </c>
      <c r="K562" s="9">
        <f>الرصد!AK564</f>
        <v>0</v>
      </c>
      <c r="L562" s="9">
        <f>الرصد!AN564</f>
        <v>0</v>
      </c>
      <c r="M562" s="9">
        <f>الرصد!AQ564</f>
        <v>0</v>
      </c>
      <c r="N562" s="9">
        <f>الرصد!AR564</f>
        <v>0</v>
      </c>
      <c r="O562" s="9">
        <f>الرصد!AS564</f>
        <v>0</v>
      </c>
      <c r="P562" s="9">
        <f>الرصد!AT564</f>
        <v>0</v>
      </c>
      <c r="Q562" s="5" t="str">
        <f>IFERROR(IF($O562=0,"",INDEX($A$5:$P$5,SMALL(IF(--($A562:$P562&lt;$A$6:$P$6),COLUMN($A$5:$P$5),IF($A562:$P562="غ",COLUMN($A$5:$P$5))),COLUMNS($A$7:A562)))),"")</f>
        <v/>
      </c>
      <c r="R562" s="5" t="str">
        <f>IFERROR(IF($O562=0,"",INDEX($A$5:$P$5,SMALL(IF(--($A562:$P562&lt;$A$6:$P$6),COLUMN($A$5:$P$5),IF($A562:$P562="غ",COLUMN($A$5:$P$5))),COLUMNS($A$7:B562)))),"")</f>
        <v/>
      </c>
      <c r="S562" s="5" t="str">
        <f>IFERROR(IF($O562=0,"",INDEX($A$5:$P$5,SMALL(IF(--($A562:$P562&lt;$A$6:$P$6),COLUMN($A$5:$P$5),IF($A562:$P562="غ",COLUMN($A$5:$P$5))),COLUMNS($A$7:C562)))),"")</f>
        <v/>
      </c>
      <c r="T562" s="5" t="str">
        <f>IFERROR(IF($O562=0,"",INDEX($A$5:$P$5,SMALL(IF(--($A562:$P562&lt;$A$6:$P$6),COLUMN($A$5:$P$5),IF($A562:$P562="غ",COLUMN($A$5:$P$5))),COLUMNS($A$7:D562)))),"")</f>
        <v/>
      </c>
      <c r="U562" s="5" t="str">
        <f>IFERROR(IF($O562=0,"",INDEX($A$5:$P$5,SMALL(IF(--($A562:$P562&lt;$A$6:$P$6),COLUMN($A$5:$P$5),IF($A562:$P562="غ",COLUMN($A$5:$P$5))),COLUMNS($A$7:E562)))),"")</f>
        <v/>
      </c>
      <c r="V562" s="5" t="str">
        <f>IFERROR(IF($O562=0,"",INDEX($A$5:$P$5,SMALL(IF(--($A562:$P562&lt;$A$6:$P$6),COLUMN($A$5:$P$5),IF($A562:$P562="غ",COLUMN($A$5:$P$5))),COLUMNS($A$7:F562)))),"")</f>
        <v/>
      </c>
      <c r="W562" s="5" t="str">
        <f>IFERROR(IF($O562=0,"",INDEX($A$5:$P$5,SMALL(IF(--($A562:$P562&lt;$A$6:$P$6),COLUMN($A$5:$P$5),IF($A562:$P562="غ",COLUMN($A$5:$P$5))),COLUMNS($A$7:G562)))),"")</f>
        <v/>
      </c>
      <c r="X562" s="5" t="str">
        <f>IFERROR(IF($O562=0,"",INDEX($A$5:$P$5,SMALL(IF(--($A562:$P562&lt;$A$6:$P$6),COLUMN($A$5:$P$5),IF($A562:$P562="غ",COLUMN($A$5:$P$5))),COLUMNS($A$7:H562)))),"")</f>
        <v/>
      </c>
      <c r="Y562" s="5" t="str">
        <f>IFERROR(IF($O562=0,"",INDEX($A$5:$P$5,SMALL(IF(--($A562:$P562&lt;$A$6:$P$6),COLUMN($A$5:$P$5),IF($A562:$P562="غ",COLUMN($A$5:$P$5))),COLUMNS($A$7:I562)))),"")</f>
        <v/>
      </c>
      <c r="Z562" s="5" t="str">
        <f>IFERROR(IF($O562=0,"",INDEX($A$5:$P$5,SMALL(IF(--($A562:$P562&lt;$A$6:$P$6),COLUMN($A$5:$P$5),IF($A562:$P562="غ",COLUMN($A$5:$P$5))),COLUMNS($A$7:J562)))),"")</f>
        <v/>
      </c>
      <c r="AA562" s="5" t="str">
        <f>IFERROR(IF($O562=0,"",INDEX($A$5:$P$5,SMALL(IF(--($A562:$P562&lt;$A$6:$P$6),COLUMN($A$5:$P$5),IF($A562:$P562="غ",COLUMN($A$5:$P$5))),COLUMNS($A$7:K562)))),"")</f>
        <v/>
      </c>
      <c r="AB562" s="5" t="str">
        <f>IFERROR(IF($O562=0,"",INDEX($A$5:$P$5,SMALL(IF(--($A562:$P562&lt;$A$6:$P$6),COLUMN($A$5:$P$5),IF($A562:$P562="غ",COLUMN($A$5:$P$5))),COLUMNS($A$7:L562)))),"")</f>
        <v/>
      </c>
      <c r="AC562" s="5" t="str">
        <f>IFERROR(IF($O562=0,"",INDEX($A$5:$P$5,SMALL(IF(--($A562:$P562&lt;$A$6:$P$6),COLUMN($A$5:$P$5),IF($A562:$P562="غ",COLUMN($A$5:$P$5))),COLUMNS($A$7:M562)))),"")</f>
        <v/>
      </c>
      <c r="AD562" s="5" t="str">
        <f>IFERROR(IF($O562=0,"",INDEX($A$5:$P$5,SMALL(IF(--($A562:$P562&lt;$A$6:$P$6),COLUMN($A$5:$P$5),IF($A562:$P562="غ",COLUMN($A$5:$P$5))),COLUMNS($A$7:N562)))),"")</f>
        <v/>
      </c>
      <c r="AE562" s="5" t="str">
        <f>IFERROR(IF($O562=0,"",INDEX($A$5:$P$5,SMALL(IF(--($A562:$P562&lt;$A$6:$P$6),COLUMN($A$5:$P$5),IF($A562:$P562="غ",COLUMN($A$5:$P$5))),COLUMNS($A$7:O562)))),"")</f>
        <v/>
      </c>
      <c r="AF562" s="5" t="str">
        <f>IFERROR(IF($O562=0,"",INDEX($A$5:$P$5,SMALL(IF(--($A562:$P562&lt;$A$6:$P$6),COLUMN($A$5:$P$5),IF($A562:$P562="غ",COLUMN($A$5:$P$5))),COLUMNS($A$7:P562)))),"")</f>
        <v/>
      </c>
    </row>
    <row r="563" spans="1:32">
      <c r="A563" s="9">
        <f>الرصد!O565</f>
        <v>0</v>
      </c>
      <c r="B563" s="9">
        <f>الرصد!P565</f>
        <v>0</v>
      </c>
      <c r="C563" s="9">
        <f>الرصد!Q565</f>
        <v>0</v>
      </c>
      <c r="D563" s="9">
        <f>الرصد!T565</f>
        <v>0</v>
      </c>
      <c r="E563" s="9">
        <f>الرصد!W565</f>
        <v>0</v>
      </c>
      <c r="F563" s="9">
        <f>الرصد!Z565</f>
        <v>0</v>
      </c>
      <c r="G563" s="9">
        <f>الرصد!AC565</f>
        <v>0</v>
      </c>
      <c r="H563" s="9">
        <f>الرصد!AD565</f>
        <v>0</v>
      </c>
      <c r="I563" s="9">
        <f>الرصد!AE565</f>
        <v>0</v>
      </c>
      <c r="J563" s="9">
        <f>الرصد!AH565</f>
        <v>0</v>
      </c>
      <c r="K563" s="9">
        <f>الرصد!AK565</f>
        <v>0</v>
      </c>
      <c r="L563" s="9">
        <f>الرصد!AN565</f>
        <v>0</v>
      </c>
      <c r="M563" s="9">
        <f>الرصد!AQ565</f>
        <v>0</v>
      </c>
      <c r="N563" s="9">
        <f>الرصد!AR565</f>
        <v>0</v>
      </c>
      <c r="O563" s="9">
        <f>الرصد!AS565</f>
        <v>0</v>
      </c>
      <c r="P563" s="9">
        <f>الرصد!AT565</f>
        <v>0</v>
      </c>
      <c r="Q563" s="5" t="str">
        <f>IFERROR(IF($O563=0,"",INDEX($A$5:$P$5,SMALL(IF(--($A563:$P563&lt;$A$6:$P$6),COLUMN($A$5:$P$5),IF($A563:$P563="غ",COLUMN($A$5:$P$5))),COLUMNS($A$7:A563)))),"")</f>
        <v/>
      </c>
      <c r="R563" s="5" t="str">
        <f>IFERROR(IF($O563=0,"",INDEX($A$5:$P$5,SMALL(IF(--($A563:$P563&lt;$A$6:$P$6),COLUMN($A$5:$P$5),IF($A563:$P563="غ",COLUMN($A$5:$P$5))),COLUMNS($A$7:B563)))),"")</f>
        <v/>
      </c>
      <c r="S563" s="5" t="str">
        <f>IFERROR(IF($O563=0,"",INDEX($A$5:$P$5,SMALL(IF(--($A563:$P563&lt;$A$6:$P$6),COLUMN($A$5:$P$5),IF($A563:$P563="غ",COLUMN($A$5:$P$5))),COLUMNS($A$7:C563)))),"")</f>
        <v/>
      </c>
      <c r="T563" s="5" t="str">
        <f>IFERROR(IF($O563=0,"",INDEX($A$5:$P$5,SMALL(IF(--($A563:$P563&lt;$A$6:$P$6),COLUMN($A$5:$P$5),IF($A563:$P563="غ",COLUMN($A$5:$P$5))),COLUMNS($A$7:D563)))),"")</f>
        <v/>
      </c>
      <c r="U563" s="5" t="str">
        <f>IFERROR(IF($O563=0,"",INDEX($A$5:$P$5,SMALL(IF(--($A563:$P563&lt;$A$6:$P$6),COLUMN($A$5:$P$5),IF($A563:$P563="غ",COLUMN($A$5:$P$5))),COLUMNS($A$7:E563)))),"")</f>
        <v/>
      </c>
      <c r="V563" s="5" t="str">
        <f>IFERROR(IF($O563=0,"",INDEX($A$5:$P$5,SMALL(IF(--($A563:$P563&lt;$A$6:$P$6),COLUMN($A$5:$P$5),IF($A563:$P563="غ",COLUMN($A$5:$P$5))),COLUMNS($A$7:F563)))),"")</f>
        <v/>
      </c>
      <c r="W563" s="5" t="str">
        <f>IFERROR(IF($O563=0,"",INDEX($A$5:$P$5,SMALL(IF(--($A563:$P563&lt;$A$6:$P$6),COLUMN($A$5:$P$5),IF($A563:$P563="غ",COLUMN($A$5:$P$5))),COLUMNS($A$7:G563)))),"")</f>
        <v/>
      </c>
      <c r="X563" s="5" t="str">
        <f>IFERROR(IF($O563=0,"",INDEX($A$5:$P$5,SMALL(IF(--($A563:$P563&lt;$A$6:$P$6),COLUMN($A$5:$P$5),IF($A563:$P563="غ",COLUMN($A$5:$P$5))),COLUMNS($A$7:H563)))),"")</f>
        <v/>
      </c>
      <c r="Y563" s="5" t="str">
        <f>IFERROR(IF($O563=0,"",INDEX($A$5:$P$5,SMALL(IF(--($A563:$P563&lt;$A$6:$P$6),COLUMN($A$5:$P$5),IF($A563:$P563="غ",COLUMN($A$5:$P$5))),COLUMNS($A$7:I563)))),"")</f>
        <v/>
      </c>
      <c r="Z563" s="5" t="str">
        <f>IFERROR(IF($O563=0,"",INDEX($A$5:$P$5,SMALL(IF(--($A563:$P563&lt;$A$6:$P$6),COLUMN($A$5:$P$5),IF($A563:$P563="غ",COLUMN($A$5:$P$5))),COLUMNS($A$7:J563)))),"")</f>
        <v/>
      </c>
      <c r="AA563" s="5" t="str">
        <f>IFERROR(IF($O563=0,"",INDEX($A$5:$P$5,SMALL(IF(--($A563:$P563&lt;$A$6:$P$6),COLUMN($A$5:$P$5),IF($A563:$P563="غ",COLUMN($A$5:$P$5))),COLUMNS($A$7:K563)))),"")</f>
        <v/>
      </c>
      <c r="AB563" s="5" t="str">
        <f>IFERROR(IF($O563=0,"",INDEX($A$5:$P$5,SMALL(IF(--($A563:$P563&lt;$A$6:$P$6),COLUMN($A$5:$P$5),IF($A563:$P563="غ",COLUMN($A$5:$P$5))),COLUMNS($A$7:L563)))),"")</f>
        <v/>
      </c>
      <c r="AC563" s="5" t="str">
        <f>IFERROR(IF($O563=0,"",INDEX($A$5:$P$5,SMALL(IF(--($A563:$P563&lt;$A$6:$P$6),COLUMN($A$5:$P$5),IF($A563:$P563="غ",COLUMN($A$5:$P$5))),COLUMNS($A$7:M563)))),"")</f>
        <v/>
      </c>
      <c r="AD563" s="5" t="str">
        <f>IFERROR(IF($O563=0,"",INDEX($A$5:$P$5,SMALL(IF(--($A563:$P563&lt;$A$6:$P$6),COLUMN($A$5:$P$5),IF($A563:$P563="غ",COLUMN($A$5:$P$5))),COLUMNS($A$7:N563)))),"")</f>
        <v/>
      </c>
      <c r="AE563" s="5" t="str">
        <f>IFERROR(IF($O563=0,"",INDEX($A$5:$P$5,SMALL(IF(--($A563:$P563&lt;$A$6:$P$6),COLUMN($A$5:$P$5),IF($A563:$P563="غ",COLUMN($A$5:$P$5))),COLUMNS($A$7:O563)))),"")</f>
        <v/>
      </c>
      <c r="AF563" s="5" t="str">
        <f>IFERROR(IF($O563=0,"",INDEX($A$5:$P$5,SMALL(IF(--($A563:$P563&lt;$A$6:$P$6),COLUMN($A$5:$P$5),IF($A563:$P563="غ",COLUMN($A$5:$P$5))),COLUMNS($A$7:P563)))),"")</f>
        <v/>
      </c>
    </row>
    <row r="564" spans="1:32">
      <c r="A564" s="9">
        <f>الرصد!O566</f>
        <v>0</v>
      </c>
      <c r="B564" s="9">
        <f>الرصد!P566</f>
        <v>0</v>
      </c>
      <c r="C564" s="9">
        <f>الرصد!Q566</f>
        <v>0</v>
      </c>
      <c r="D564" s="9">
        <f>الرصد!T566</f>
        <v>0</v>
      </c>
      <c r="E564" s="9">
        <f>الرصد!W566</f>
        <v>0</v>
      </c>
      <c r="F564" s="9">
        <f>الرصد!Z566</f>
        <v>0</v>
      </c>
      <c r="G564" s="9">
        <f>الرصد!AC566</f>
        <v>0</v>
      </c>
      <c r="H564" s="9">
        <f>الرصد!AD566</f>
        <v>0</v>
      </c>
      <c r="I564" s="9">
        <f>الرصد!AE566</f>
        <v>0</v>
      </c>
      <c r="J564" s="9">
        <f>الرصد!AH566</f>
        <v>0</v>
      </c>
      <c r="K564" s="9">
        <f>الرصد!AK566</f>
        <v>0</v>
      </c>
      <c r="L564" s="9">
        <f>الرصد!AN566</f>
        <v>0</v>
      </c>
      <c r="M564" s="9">
        <f>الرصد!AQ566</f>
        <v>0</v>
      </c>
      <c r="N564" s="9">
        <f>الرصد!AR566</f>
        <v>0</v>
      </c>
      <c r="O564" s="9">
        <f>الرصد!AS566</f>
        <v>0</v>
      </c>
      <c r="P564" s="9">
        <f>الرصد!AT566</f>
        <v>0</v>
      </c>
      <c r="Q564" s="5" t="str">
        <f>IFERROR(IF($O564=0,"",INDEX($A$5:$P$5,SMALL(IF(--($A564:$P564&lt;$A$6:$P$6),COLUMN($A$5:$P$5),IF($A564:$P564="غ",COLUMN($A$5:$P$5))),COLUMNS($A$7:A564)))),"")</f>
        <v/>
      </c>
      <c r="R564" s="5" t="str">
        <f>IFERROR(IF($O564=0,"",INDEX($A$5:$P$5,SMALL(IF(--($A564:$P564&lt;$A$6:$P$6),COLUMN($A$5:$P$5),IF($A564:$P564="غ",COLUMN($A$5:$P$5))),COLUMNS($A$7:B564)))),"")</f>
        <v/>
      </c>
      <c r="S564" s="5" t="str">
        <f>IFERROR(IF($O564=0,"",INDEX($A$5:$P$5,SMALL(IF(--($A564:$P564&lt;$A$6:$P$6),COLUMN($A$5:$P$5),IF($A564:$P564="غ",COLUMN($A$5:$P$5))),COLUMNS($A$7:C564)))),"")</f>
        <v/>
      </c>
      <c r="T564" s="5" t="str">
        <f>IFERROR(IF($O564=0,"",INDEX($A$5:$P$5,SMALL(IF(--($A564:$P564&lt;$A$6:$P$6),COLUMN($A$5:$P$5),IF($A564:$P564="غ",COLUMN($A$5:$P$5))),COLUMNS($A$7:D564)))),"")</f>
        <v/>
      </c>
      <c r="U564" s="5" t="str">
        <f>IFERROR(IF($O564=0,"",INDEX($A$5:$P$5,SMALL(IF(--($A564:$P564&lt;$A$6:$P$6),COLUMN($A$5:$P$5),IF($A564:$P564="غ",COLUMN($A$5:$P$5))),COLUMNS($A$7:E564)))),"")</f>
        <v/>
      </c>
      <c r="V564" s="5" t="str">
        <f>IFERROR(IF($O564=0,"",INDEX($A$5:$P$5,SMALL(IF(--($A564:$P564&lt;$A$6:$P$6),COLUMN($A$5:$P$5),IF($A564:$P564="غ",COLUMN($A$5:$P$5))),COLUMNS($A$7:F564)))),"")</f>
        <v/>
      </c>
      <c r="W564" s="5" t="str">
        <f>IFERROR(IF($O564=0,"",INDEX($A$5:$P$5,SMALL(IF(--($A564:$P564&lt;$A$6:$P$6),COLUMN($A$5:$P$5),IF($A564:$P564="غ",COLUMN($A$5:$P$5))),COLUMNS($A$7:G564)))),"")</f>
        <v/>
      </c>
      <c r="X564" s="5" t="str">
        <f>IFERROR(IF($O564=0,"",INDEX($A$5:$P$5,SMALL(IF(--($A564:$P564&lt;$A$6:$P$6),COLUMN($A$5:$P$5),IF($A564:$P564="غ",COLUMN($A$5:$P$5))),COLUMNS($A$7:H564)))),"")</f>
        <v/>
      </c>
      <c r="Y564" s="5" t="str">
        <f>IFERROR(IF($O564=0,"",INDEX($A$5:$P$5,SMALL(IF(--($A564:$P564&lt;$A$6:$P$6),COLUMN($A$5:$P$5),IF($A564:$P564="غ",COLUMN($A$5:$P$5))),COLUMNS($A$7:I564)))),"")</f>
        <v/>
      </c>
      <c r="Z564" s="5" t="str">
        <f>IFERROR(IF($O564=0,"",INDEX($A$5:$P$5,SMALL(IF(--($A564:$P564&lt;$A$6:$P$6),COLUMN($A$5:$P$5),IF($A564:$P564="غ",COLUMN($A$5:$P$5))),COLUMNS($A$7:J564)))),"")</f>
        <v/>
      </c>
      <c r="AA564" s="5" t="str">
        <f>IFERROR(IF($O564=0,"",INDEX($A$5:$P$5,SMALL(IF(--($A564:$P564&lt;$A$6:$P$6),COLUMN($A$5:$P$5),IF($A564:$P564="غ",COLUMN($A$5:$P$5))),COLUMNS($A$7:K564)))),"")</f>
        <v/>
      </c>
      <c r="AB564" s="5" t="str">
        <f>IFERROR(IF($O564=0,"",INDEX($A$5:$P$5,SMALL(IF(--($A564:$P564&lt;$A$6:$P$6),COLUMN($A$5:$P$5),IF($A564:$P564="غ",COLUMN($A$5:$P$5))),COLUMNS($A$7:L564)))),"")</f>
        <v/>
      </c>
      <c r="AC564" s="5" t="str">
        <f>IFERROR(IF($O564=0,"",INDEX($A$5:$P$5,SMALL(IF(--($A564:$P564&lt;$A$6:$P$6),COLUMN($A$5:$P$5),IF($A564:$P564="غ",COLUMN($A$5:$P$5))),COLUMNS($A$7:M564)))),"")</f>
        <v/>
      </c>
      <c r="AD564" s="5" t="str">
        <f>IFERROR(IF($O564=0,"",INDEX($A$5:$P$5,SMALL(IF(--($A564:$P564&lt;$A$6:$P$6),COLUMN($A$5:$P$5),IF($A564:$P564="غ",COLUMN($A$5:$P$5))),COLUMNS($A$7:N564)))),"")</f>
        <v/>
      </c>
      <c r="AE564" s="5" t="str">
        <f>IFERROR(IF($O564=0,"",INDEX($A$5:$P$5,SMALL(IF(--($A564:$P564&lt;$A$6:$P$6),COLUMN($A$5:$P$5),IF($A564:$P564="غ",COLUMN($A$5:$P$5))),COLUMNS($A$7:O564)))),"")</f>
        <v/>
      </c>
      <c r="AF564" s="5" t="str">
        <f>IFERROR(IF($O564=0,"",INDEX($A$5:$P$5,SMALL(IF(--($A564:$P564&lt;$A$6:$P$6),COLUMN($A$5:$P$5),IF($A564:$P564="غ",COLUMN($A$5:$P$5))),COLUMNS($A$7:P564)))),"")</f>
        <v/>
      </c>
    </row>
    <row r="565" spans="1:32">
      <c r="A565" s="9">
        <f>الرصد!O567</f>
        <v>0</v>
      </c>
      <c r="B565" s="9">
        <f>الرصد!P567</f>
        <v>0</v>
      </c>
      <c r="C565" s="9">
        <f>الرصد!Q567</f>
        <v>0</v>
      </c>
      <c r="D565" s="9">
        <f>الرصد!T567</f>
        <v>0</v>
      </c>
      <c r="E565" s="9">
        <f>الرصد!W567</f>
        <v>0</v>
      </c>
      <c r="F565" s="9">
        <f>الرصد!Z567</f>
        <v>0</v>
      </c>
      <c r="G565" s="9">
        <f>الرصد!AC567</f>
        <v>0</v>
      </c>
      <c r="H565" s="9">
        <f>الرصد!AD567</f>
        <v>0</v>
      </c>
      <c r="I565" s="9">
        <f>الرصد!AE567</f>
        <v>0</v>
      </c>
      <c r="J565" s="9">
        <f>الرصد!AH567</f>
        <v>0</v>
      </c>
      <c r="K565" s="9">
        <f>الرصد!AK567</f>
        <v>0</v>
      </c>
      <c r="L565" s="9">
        <f>الرصد!AN567</f>
        <v>0</v>
      </c>
      <c r="M565" s="9">
        <f>الرصد!AQ567</f>
        <v>0</v>
      </c>
      <c r="N565" s="9">
        <f>الرصد!AR567</f>
        <v>0</v>
      </c>
      <c r="O565" s="9">
        <f>الرصد!AS567</f>
        <v>0</v>
      </c>
      <c r="P565" s="9">
        <f>الرصد!AT567</f>
        <v>0</v>
      </c>
      <c r="Q565" s="5" t="str">
        <f>IFERROR(IF($O565=0,"",INDEX($A$5:$P$5,SMALL(IF(--($A565:$P565&lt;$A$6:$P$6),COLUMN($A$5:$P$5),IF($A565:$P565="غ",COLUMN($A$5:$P$5))),COLUMNS($A$7:A565)))),"")</f>
        <v/>
      </c>
      <c r="R565" s="5" t="str">
        <f>IFERROR(IF($O565=0,"",INDEX($A$5:$P$5,SMALL(IF(--($A565:$P565&lt;$A$6:$P$6),COLUMN($A$5:$P$5),IF($A565:$P565="غ",COLUMN($A$5:$P$5))),COLUMNS($A$7:B565)))),"")</f>
        <v/>
      </c>
      <c r="S565" s="5" t="str">
        <f>IFERROR(IF($O565=0,"",INDEX($A$5:$P$5,SMALL(IF(--($A565:$P565&lt;$A$6:$P$6),COLUMN($A$5:$P$5),IF($A565:$P565="غ",COLUMN($A$5:$P$5))),COLUMNS($A$7:C565)))),"")</f>
        <v/>
      </c>
      <c r="T565" s="5" t="str">
        <f>IFERROR(IF($O565=0,"",INDEX($A$5:$P$5,SMALL(IF(--($A565:$P565&lt;$A$6:$P$6),COLUMN($A$5:$P$5),IF($A565:$P565="غ",COLUMN($A$5:$P$5))),COLUMNS($A$7:D565)))),"")</f>
        <v/>
      </c>
      <c r="U565" s="5" t="str">
        <f>IFERROR(IF($O565=0,"",INDEX($A$5:$P$5,SMALL(IF(--($A565:$P565&lt;$A$6:$P$6),COLUMN($A$5:$P$5),IF($A565:$P565="غ",COLUMN($A$5:$P$5))),COLUMNS($A$7:E565)))),"")</f>
        <v/>
      </c>
      <c r="V565" s="5" t="str">
        <f>IFERROR(IF($O565=0,"",INDEX($A$5:$P$5,SMALL(IF(--($A565:$P565&lt;$A$6:$P$6),COLUMN($A$5:$P$5),IF($A565:$P565="غ",COLUMN($A$5:$P$5))),COLUMNS($A$7:F565)))),"")</f>
        <v/>
      </c>
      <c r="W565" s="5" t="str">
        <f>IFERROR(IF($O565=0,"",INDEX($A$5:$P$5,SMALL(IF(--($A565:$P565&lt;$A$6:$P$6),COLUMN($A$5:$P$5),IF($A565:$P565="غ",COLUMN($A$5:$P$5))),COLUMNS($A$7:G565)))),"")</f>
        <v/>
      </c>
      <c r="X565" s="5" t="str">
        <f>IFERROR(IF($O565=0,"",INDEX($A$5:$P$5,SMALL(IF(--($A565:$P565&lt;$A$6:$P$6),COLUMN($A$5:$P$5),IF($A565:$P565="غ",COLUMN($A$5:$P$5))),COLUMNS($A$7:H565)))),"")</f>
        <v/>
      </c>
      <c r="Y565" s="5" t="str">
        <f>IFERROR(IF($O565=0,"",INDEX($A$5:$P$5,SMALL(IF(--($A565:$P565&lt;$A$6:$P$6),COLUMN($A$5:$P$5),IF($A565:$P565="غ",COLUMN($A$5:$P$5))),COLUMNS($A$7:I565)))),"")</f>
        <v/>
      </c>
      <c r="Z565" s="5" t="str">
        <f>IFERROR(IF($O565=0,"",INDEX($A$5:$P$5,SMALL(IF(--($A565:$P565&lt;$A$6:$P$6),COLUMN($A$5:$P$5),IF($A565:$P565="غ",COLUMN($A$5:$P$5))),COLUMNS($A$7:J565)))),"")</f>
        <v/>
      </c>
      <c r="AA565" s="5" t="str">
        <f>IFERROR(IF($O565=0,"",INDEX($A$5:$P$5,SMALL(IF(--($A565:$P565&lt;$A$6:$P$6),COLUMN($A$5:$P$5),IF($A565:$P565="غ",COLUMN($A$5:$P$5))),COLUMNS($A$7:K565)))),"")</f>
        <v/>
      </c>
      <c r="AB565" s="5" t="str">
        <f>IFERROR(IF($O565=0,"",INDEX($A$5:$P$5,SMALL(IF(--($A565:$P565&lt;$A$6:$P$6),COLUMN($A$5:$P$5),IF($A565:$P565="غ",COLUMN($A$5:$P$5))),COLUMNS($A$7:L565)))),"")</f>
        <v/>
      </c>
      <c r="AC565" s="5" t="str">
        <f>IFERROR(IF($O565=0,"",INDEX($A$5:$P$5,SMALL(IF(--($A565:$P565&lt;$A$6:$P$6),COLUMN($A$5:$P$5),IF($A565:$P565="غ",COLUMN($A$5:$P$5))),COLUMNS($A$7:M565)))),"")</f>
        <v/>
      </c>
      <c r="AD565" s="5" t="str">
        <f>IFERROR(IF($O565=0,"",INDEX($A$5:$P$5,SMALL(IF(--($A565:$P565&lt;$A$6:$P$6),COLUMN($A$5:$P$5),IF($A565:$P565="غ",COLUMN($A$5:$P$5))),COLUMNS($A$7:N565)))),"")</f>
        <v/>
      </c>
      <c r="AE565" s="5" t="str">
        <f>IFERROR(IF($O565=0,"",INDEX($A$5:$P$5,SMALL(IF(--($A565:$P565&lt;$A$6:$P$6),COLUMN($A$5:$P$5),IF($A565:$P565="غ",COLUMN($A$5:$P$5))),COLUMNS($A$7:O565)))),"")</f>
        <v/>
      </c>
      <c r="AF565" s="5" t="str">
        <f>IFERROR(IF($O565=0,"",INDEX($A$5:$P$5,SMALL(IF(--($A565:$P565&lt;$A$6:$P$6),COLUMN($A$5:$P$5),IF($A565:$P565="غ",COLUMN($A$5:$P$5))),COLUMNS($A$7:P565)))),"")</f>
        <v/>
      </c>
    </row>
    <row r="566" spans="1:32">
      <c r="A566" s="9">
        <f>الرصد!O568</f>
        <v>0</v>
      </c>
      <c r="B566" s="9">
        <f>الرصد!P568</f>
        <v>0</v>
      </c>
      <c r="C566" s="9">
        <f>الرصد!Q568</f>
        <v>0</v>
      </c>
      <c r="D566" s="9">
        <f>الرصد!T568</f>
        <v>0</v>
      </c>
      <c r="E566" s="9">
        <f>الرصد!W568</f>
        <v>0</v>
      </c>
      <c r="F566" s="9">
        <f>الرصد!Z568</f>
        <v>0</v>
      </c>
      <c r="G566" s="9">
        <f>الرصد!AC568</f>
        <v>0</v>
      </c>
      <c r="H566" s="9">
        <f>الرصد!AD568</f>
        <v>0</v>
      </c>
      <c r="I566" s="9">
        <f>الرصد!AE568</f>
        <v>0</v>
      </c>
      <c r="J566" s="9">
        <f>الرصد!AH568</f>
        <v>0</v>
      </c>
      <c r="K566" s="9">
        <f>الرصد!AK568</f>
        <v>0</v>
      </c>
      <c r="L566" s="9">
        <f>الرصد!AN568</f>
        <v>0</v>
      </c>
      <c r="M566" s="9">
        <f>الرصد!AQ568</f>
        <v>0</v>
      </c>
      <c r="N566" s="9">
        <f>الرصد!AR568</f>
        <v>0</v>
      </c>
      <c r="O566" s="9">
        <f>الرصد!AS568</f>
        <v>0</v>
      </c>
      <c r="P566" s="9">
        <f>الرصد!AT568</f>
        <v>0</v>
      </c>
      <c r="Q566" s="5" t="str">
        <f>IFERROR(IF($O566=0,"",INDEX($A$5:$P$5,SMALL(IF(--($A566:$P566&lt;$A$6:$P$6),COLUMN($A$5:$P$5),IF($A566:$P566="غ",COLUMN($A$5:$P$5))),COLUMNS($A$7:A566)))),"")</f>
        <v/>
      </c>
      <c r="R566" s="5" t="str">
        <f>IFERROR(IF($O566=0,"",INDEX($A$5:$P$5,SMALL(IF(--($A566:$P566&lt;$A$6:$P$6),COLUMN($A$5:$P$5),IF($A566:$P566="غ",COLUMN($A$5:$P$5))),COLUMNS($A$7:B566)))),"")</f>
        <v/>
      </c>
      <c r="S566" s="5" t="str">
        <f>IFERROR(IF($O566=0,"",INDEX($A$5:$P$5,SMALL(IF(--($A566:$P566&lt;$A$6:$P$6),COLUMN($A$5:$P$5),IF($A566:$P566="غ",COLUMN($A$5:$P$5))),COLUMNS($A$7:C566)))),"")</f>
        <v/>
      </c>
      <c r="T566" s="5" t="str">
        <f>IFERROR(IF($O566=0,"",INDEX($A$5:$P$5,SMALL(IF(--($A566:$P566&lt;$A$6:$P$6),COLUMN($A$5:$P$5),IF($A566:$P566="غ",COLUMN($A$5:$P$5))),COLUMNS($A$7:D566)))),"")</f>
        <v/>
      </c>
      <c r="U566" s="5" t="str">
        <f>IFERROR(IF($O566=0,"",INDEX($A$5:$P$5,SMALL(IF(--($A566:$P566&lt;$A$6:$P$6),COLUMN($A$5:$P$5),IF($A566:$P566="غ",COLUMN($A$5:$P$5))),COLUMNS($A$7:E566)))),"")</f>
        <v/>
      </c>
      <c r="V566" s="5" t="str">
        <f>IFERROR(IF($O566=0,"",INDEX($A$5:$P$5,SMALL(IF(--($A566:$P566&lt;$A$6:$P$6),COLUMN($A$5:$P$5),IF($A566:$P566="غ",COLUMN($A$5:$P$5))),COLUMNS($A$7:F566)))),"")</f>
        <v/>
      </c>
      <c r="W566" s="5" t="str">
        <f>IFERROR(IF($O566=0,"",INDEX($A$5:$P$5,SMALL(IF(--($A566:$P566&lt;$A$6:$P$6),COLUMN($A$5:$P$5),IF($A566:$P566="غ",COLUMN($A$5:$P$5))),COLUMNS($A$7:G566)))),"")</f>
        <v/>
      </c>
      <c r="X566" s="5" t="str">
        <f>IFERROR(IF($O566=0,"",INDEX($A$5:$P$5,SMALL(IF(--($A566:$P566&lt;$A$6:$P$6),COLUMN($A$5:$P$5),IF($A566:$P566="غ",COLUMN($A$5:$P$5))),COLUMNS($A$7:H566)))),"")</f>
        <v/>
      </c>
      <c r="Y566" s="5" t="str">
        <f>IFERROR(IF($O566=0,"",INDEX($A$5:$P$5,SMALL(IF(--($A566:$P566&lt;$A$6:$P$6),COLUMN($A$5:$P$5),IF($A566:$P566="غ",COLUMN($A$5:$P$5))),COLUMNS($A$7:I566)))),"")</f>
        <v/>
      </c>
      <c r="Z566" s="5" t="str">
        <f>IFERROR(IF($O566=0,"",INDEX($A$5:$P$5,SMALL(IF(--($A566:$P566&lt;$A$6:$P$6),COLUMN($A$5:$P$5),IF($A566:$P566="غ",COLUMN($A$5:$P$5))),COLUMNS($A$7:J566)))),"")</f>
        <v/>
      </c>
      <c r="AA566" s="5" t="str">
        <f>IFERROR(IF($O566=0,"",INDEX($A$5:$P$5,SMALL(IF(--($A566:$P566&lt;$A$6:$P$6),COLUMN($A$5:$P$5),IF($A566:$P566="غ",COLUMN($A$5:$P$5))),COLUMNS($A$7:K566)))),"")</f>
        <v/>
      </c>
      <c r="AB566" s="5" t="str">
        <f>IFERROR(IF($O566=0,"",INDEX($A$5:$P$5,SMALL(IF(--($A566:$P566&lt;$A$6:$P$6),COLUMN($A$5:$P$5),IF($A566:$P566="غ",COLUMN($A$5:$P$5))),COLUMNS($A$7:L566)))),"")</f>
        <v/>
      </c>
      <c r="AC566" s="5" t="str">
        <f>IFERROR(IF($O566=0,"",INDEX($A$5:$P$5,SMALL(IF(--($A566:$P566&lt;$A$6:$P$6),COLUMN($A$5:$P$5),IF($A566:$P566="غ",COLUMN($A$5:$P$5))),COLUMNS($A$7:M566)))),"")</f>
        <v/>
      </c>
      <c r="AD566" s="5" t="str">
        <f>IFERROR(IF($O566=0,"",INDEX($A$5:$P$5,SMALL(IF(--($A566:$P566&lt;$A$6:$P$6),COLUMN($A$5:$P$5),IF($A566:$P566="غ",COLUMN($A$5:$P$5))),COLUMNS($A$7:N566)))),"")</f>
        <v/>
      </c>
      <c r="AE566" s="5" t="str">
        <f>IFERROR(IF($O566=0,"",INDEX($A$5:$P$5,SMALL(IF(--($A566:$P566&lt;$A$6:$P$6),COLUMN($A$5:$P$5),IF($A566:$P566="غ",COLUMN($A$5:$P$5))),COLUMNS($A$7:O566)))),"")</f>
        <v/>
      </c>
      <c r="AF566" s="5" t="str">
        <f>IFERROR(IF($O566=0,"",INDEX($A$5:$P$5,SMALL(IF(--($A566:$P566&lt;$A$6:$P$6),COLUMN($A$5:$P$5),IF($A566:$P566="غ",COLUMN($A$5:$P$5))),COLUMNS($A$7:P566)))),"")</f>
        <v/>
      </c>
    </row>
    <row r="567" spans="1:32">
      <c r="A567" s="9">
        <f>الرصد!O569</f>
        <v>0</v>
      </c>
      <c r="B567" s="9">
        <f>الرصد!P569</f>
        <v>0</v>
      </c>
      <c r="C567" s="9">
        <f>الرصد!Q569</f>
        <v>0</v>
      </c>
      <c r="D567" s="9">
        <f>الرصد!T569</f>
        <v>0</v>
      </c>
      <c r="E567" s="9">
        <f>الرصد!W569</f>
        <v>0</v>
      </c>
      <c r="F567" s="9">
        <f>الرصد!Z569</f>
        <v>0</v>
      </c>
      <c r="G567" s="9">
        <f>الرصد!AC569</f>
        <v>0</v>
      </c>
      <c r="H567" s="9">
        <f>الرصد!AD569</f>
        <v>0</v>
      </c>
      <c r="I567" s="9">
        <f>الرصد!AE569</f>
        <v>0</v>
      </c>
      <c r="J567" s="9">
        <f>الرصد!AH569</f>
        <v>0</v>
      </c>
      <c r="K567" s="9">
        <f>الرصد!AK569</f>
        <v>0</v>
      </c>
      <c r="L567" s="9">
        <f>الرصد!AN569</f>
        <v>0</v>
      </c>
      <c r="M567" s="9">
        <f>الرصد!AQ569</f>
        <v>0</v>
      </c>
      <c r="N567" s="9">
        <f>الرصد!AR569</f>
        <v>0</v>
      </c>
      <c r="O567" s="9">
        <f>الرصد!AS569</f>
        <v>0</v>
      </c>
      <c r="P567" s="9">
        <f>الرصد!AT569</f>
        <v>0</v>
      </c>
      <c r="Q567" s="5" t="str">
        <f>IFERROR(IF($O567=0,"",INDEX($A$5:$P$5,SMALL(IF(--($A567:$P567&lt;$A$6:$P$6),COLUMN($A$5:$P$5),IF($A567:$P567="غ",COLUMN($A$5:$P$5))),COLUMNS($A$7:A567)))),"")</f>
        <v/>
      </c>
      <c r="R567" s="5" t="str">
        <f>IFERROR(IF($O567=0,"",INDEX($A$5:$P$5,SMALL(IF(--($A567:$P567&lt;$A$6:$P$6),COLUMN($A$5:$P$5),IF($A567:$P567="غ",COLUMN($A$5:$P$5))),COLUMNS($A$7:B567)))),"")</f>
        <v/>
      </c>
      <c r="S567" s="5" t="str">
        <f>IFERROR(IF($O567=0,"",INDEX($A$5:$P$5,SMALL(IF(--($A567:$P567&lt;$A$6:$P$6),COLUMN($A$5:$P$5),IF($A567:$P567="غ",COLUMN($A$5:$P$5))),COLUMNS($A$7:C567)))),"")</f>
        <v/>
      </c>
      <c r="T567" s="5" t="str">
        <f>IFERROR(IF($O567=0,"",INDEX($A$5:$P$5,SMALL(IF(--($A567:$P567&lt;$A$6:$P$6),COLUMN($A$5:$P$5),IF($A567:$P567="غ",COLUMN($A$5:$P$5))),COLUMNS($A$7:D567)))),"")</f>
        <v/>
      </c>
      <c r="U567" s="5" t="str">
        <f>IFERROR(IF($O567=0,"",INDEX($A$5:$P$5,SMALL(IF(--($A567:$P567&lt;$A$6:$P$6),COLUMN($A$5:$P$5),IF($A567:$P567="غ",COLUMN($A$5:$P$5))),COLUMNS($A$7:E567)))),"")</f>
        <v/>
      </c>
      <c r="V567" s="5" t="str">
        <f>IFERROR(IF($O567=0,"",INDEX($A$5:$P$5,SMALL(IF(--($A567:$P567&lt;$A$6:$P$6),COLUMN($A$5:$P$5),IF($A567:$P567="غ",COLUMN($A$5:$P$5))),COLUMNS($A$7:F567)))),"")</f>
        <v/>
      </c>
      <c r="W567" s="5" t="str">
        <f>IFERROR(IF($O567=0,"",INDEX($A$5:$P$5,SMALL(IF(--($A567:$P567&lt;$A$6:$P$6),COLUMN($A$5:$P$5),IF($A567:$P567="غ",COLUMN($A$5:$P$5))),COLUMNS($A$7:G567)))),"")</f>
        <v/>
      </c>
      <c r="X567" s="5" t="str">
        <f>IFERROR(IF($O567=0,"",INDEX($A$5:$P$5,SMALL(IF(--($A567:$P567&lt;$A$6:$P$6),COLUMN($A$5:$P$5),IF($A567:$P567="غ",COLUMN($A$5:$P$5))),COLUMNS($A$7:H567)))),"")</f>
        <v/>
      </c>
      <c r="Y567" s="5" t="str">
        <f>IFERROR(IF($O567=0,"",INDEX($A$5:$P$5,SMALL(IF(--($A567:$P567&lt;$A$6:$P$6),COLUMN($A$5:$P$5),IF($A567:$P567="غ",COLUMN($A$5:$P$5))),COLUMNS($A$7:I567)))),"")</f>
        <v/>
      </c>
      <c r="Z567" s="5" t="str">
        <f>IFERROR(IF($O567=0,"",INDEX($A$5:$P$5,SMALL(IF(--($A567:$P567&lt;$A$6:$P$6),COLUMN($A$5:$P$5),IF($A567:$P567="غ",COLUMN($A$5:$P$5))),COLUMNS($A$7:J567)))),"")</f>
        <v/>
      </c>
      <c r="AA567" s="5" t="str">
        <f>IFERROR(IF($O567=0,"",INDEX($A$5:$P$5,SMALL(IF(--($A567:$P567&lt;$A$6:$P$6),COLUMN($A$5:$P$5),IF($A567:$P567="غ",COLUMN($A$5:$P$5))),COLUMNS($A$7:K567)))),"")</f>
        <v/>
      </c>
      <c r="AB567" s="5" t="str">
        <f>IFERROR(IF($O567=0,"",INDEX($A$5:$P$5,SMALL(IF(--($A567:$P567&lt;$A$6:$P$6),COLUMN($A$5:$P$5),IF($A567:$P567="غ",COLUMN($A$5:$P$5))),COLUMNS($A$7:L567)))),"")</f>
        <v/>
      </c>
      <c r="AC567" s="5" t="str">
        <f>IFERROR(IF($O567=0,"",INDEX($A$5:$P$5,SMALL(IF(--($A567:$P567&lt;$A$6:$P$6),COLUMN($A$5:$P$5),IF($A567:$P567="غ",COLUMN($A$5:$P$5))),COLUMNS($A$7:M567)))),"")</f>
        <v/>
      </c>
      <c r="AD567" s="5" t="str">
        <f>IFERROR(IF($O567=0,"",INDEX($A$5:$P$5,SMALL(IF(--($A567:$P567&lt;$A$6:$P$6),COLUMN($A$5:$P$5),IF($A567:$P567="غ",COLUMN($A$5:$P$5))),COLUMNS($A$7:N567)))),"")</f>
        <v/>
      </c>
      <c r="AE567" s="5" t="str">
        <f>IFERROR(IF($O567=0,"",INDEX($A$5:$P$5,SMALL(IF(--($A567:$P567&lt;$A$6:$P$6),COLUMN($A$5:$P$5),IF($A567:$P567="غ",COLUMN($A$5:$P$5))),COLUMNS($A$7:O567)))),"")</f>
        <v/>
      </c>
      <c r="AF567" s="5" t="str">
        <f>IFERROR(IF($O567=0,"",INDEX($A$5:$P$5,SMALL(IF(--($A567:$P567&lt;$A$6:$P$6),COLUMN($A$5:$P$5),IF($A567:$P567="غ",COLUMN($A$5:$P$5))),COLUMNS($A$7:P567)))),"")</f>
        <v/>
      </c>
    </row>
    <row r="568" spans="1:32">
      <c r="A568" s="9">
        <f>الرصد!O570</f>
        <v>0</v>
      </c>
      <c r="B568" s="9">
        <f>الرصد!P570</f>
        <v>0</v>
      </c>
      <c r="C568" s="9">
        <f>الرصد!Q570</f>
        <v>0</v>
      </c>
      <c r="D568" s="9">
        <f>الرصد!T570</f>
        <v>0</v>
      </c>
      <c r="E568" s="9">
        <f>الرصد!W570</f>
        <v>0</v>
      </c>
      <c r="F568" s="9">
        <f>الرصد!Z570</f>
        <v>0</v>
      </c>
      <c r="G568" s="9">
        <f>الرصد!AC570</f>
        <v>0</v>
      </c>
      <c r="H568" s="9">
        <f>الرصد!AD570</f>
        <v>0</v>
      </c>
      <c r="I568" s="9">
        <f>الرصد!AE570</f>
        <v>0</v>
      </c>
      <c r="J568" s="9">
        <f>الرصد!AH570</f>
        <v>0</v>
      </c>
      <c r="K568" s="9">
        <f>الرصد!AK570</f>
        <v>0</v>
      </c>
      <c r="L568" s="9">
        <f>الرصد!AN570</f>
        <v>0</v>
      </c>
      <c r="M568" s="9">
        <f>الرصد!AQ570</f>
        <v>0</v>
      </c>
      <c r="N568" s="9">
        <f>الرصد!AR570</f>
        <v>0</v>
      </c>
      <c r="O568" s="9">
        <f>الرصد!AS570</f>
        <v>0</v>
      </c>
      <c r="P568" s="9">
        <f>الرصد!AT570</f>
        <v>0</v>
      </c>
      <c r="Q568" s="5" t="str">
        <f>IFERROR(IF($O568=0,"",INDEX($A$5:$P$5,SMALL(IF(--($A568:$P568&lt;$A$6:$P$6),COLUMN($A$5:$P$5),IF($A568:$P568="غ",COLUMN($A$5:$P$5))),COLUMNS($A$7:A568)))),"")</f>
        <v/>
      </c>
      <c r="R568" s="5" t="str">
        <f>IFERROR(IF($O568=0,"",INDEX($A$5:$P$5,SMALL(IF(--($A568:$P568&lt;$A$6:$P$6),COLUMN($A$5:$P$5),IF($A568:$P568="غ",COLUMN($A$5:$P$5))),COLUMNS($A$7:B568)))),"")</f>
        <v/>
      </c>
      <c r="S568" s="5" t="str">
        <f>IFERROR(IF($O568=0,"",INDEX($A$5:$P$5,SMALL(IF(--($A568:$P568&lt;$A$6:$P$6),COLUMN($A$5:$P$5),IF($A568:$P568="غ",COLUMN($A$5:$P$5))),COLUMNS($A$7:C568)))),"")</f>
        <v/>
      </c>
      <c r="T568" s="5" t="str">
        <f>IFERROR(IF($O568=0,"",INDEX($A$5:$P$5,SMALL(IF(--($A568:$P568&lt;$A$6:$P$6),COLUMN($A$5:$P$5),IF($A568:$P568="غ",COLUMN($A$5:$P$5))),COLUMNS($A$7:D568)))),"")</f>
        <v/>
      </c>
      <c r="U568" s="5" t="str">
        <f>IFERROR(IF($O568=0,"",INDEX($A$5:$P$5,SMALL(IF(--($A568:$P568&lt;$A$6:$P$6),COLUMN($A$5:$P$5),IF($A568:$P568="غ",COLUMN($A$5:$P$5))),COLUMNS($A$7:E568)))),"")</f>
        <v/>
      </c>
      <c r="V568" s="5" t="str">
        <f>IFERROR(IF($O568=0,"",INDEX($A$5:$P$5,SMALL(IF(--($A568:$P568&lt;$A$6:$P$6),COLUMN($A$5:$P$5),IF($A568:$P568="غ",COLUMN($A$5:$P$5))),COLUMNS($A$7:F568)))),"")</f>
        <v/>
      </c>
      <c r="W568" s="5" t="str">
        <f>IFERROR(IF($O568=0,"",INDEX($A$5:$P$5,SMALL(IF(--($A568:$P568&lt;$A$6:$P$6),COLUMN($A$5:$P$5),IF($A568:$P568="غ",COLUMN($A$5:$P$5))),COLUMNS($A$7:G568)))),"")</f>
        <v/>
      </c>
      <c r="X568" s="5" t="str">
        <f>IFERROR(IF($O568=0,"",INDEX($A$5:$P$5,SMALL(IF(--($A568:$P568&lt;$A$6:$P$6),COLUMN($A$5:$P$5),IF($A568:$P568="غ",COLUMN($A$5:$P$5))),COLUMNS($A$7:H568)))),"")</f>
        <v/>
      </c>
      <c r="Y568" s="5" t="str">
        <f>IFERROR(IF($O568=0,"",INDEX($A$5:$P$5,SMALL(IF(--($A568:$P568&lt;$A$6:$P$6),COLUMN($A$5:$P$5),IF($A568:$P568="غ",COLUMN($A$5:$P$5))),COLUMNS($A$7:I568)))),"")</f>
        <v/>
      </c>
      <c r="Z568" s="5" t="str">
        <f>IFERROR(IF($O568=0,"",INDEX($A$5:$P$5,SMALL(IF(--($A568:$P568&lt;$A$6:$P$6),COLUMN($A$5:$P$5),IF($A568:$P568="غ",COLUMN($A$5:$P$5))),COLUMNS($A$7:J568)))),"")</f>
        <v/>
      </c>
      <c r="AA568" s="5" t="str">
        <f>IFERROR(IF($O568=0,"",INDEX($A$5:$P$5,SMALL(IF(--($A568:$P568&lt;$A$6:$P$6),COLUMN($A$5:$P$5),IF($A568:$P568="غ",COLUMN($A$5:$P$5))),COLUMNS($A$7:K568)))),"")</f>
        <v/>
      </c>
      <c r="AB568" s="5" t="str">
        <f>IFERROR(IF($O568=0,"",INDEX($A$5:$P$5,SMALL(IF(--($A568:$P568&lt;$A$6:$P$6),COLUMN($A$5:$P$5),IF($A568:$P568="غ",COLUMN($A$5:$P$5))),COLUMNS($A$7:L568)))),"")</f>
        <v/>
      </c>
      <c r="AC568" s="5" t="str">
        <f>IFERROR(IF($O568=0,"",INDEX($A$5:$P$5,SMALL(IF(--($A568:$P568&lt;$A$6:$P$6),COLUMN($A$5:$P$5),IF($A568:$P568="غ",COLUMN($A$5:$P$5))),COLUMNS($A$7:M568)))),"")</f>
        <v/>
      </c>
      <c r="AD568" s="5" t="str">
        <f>IFERROR(IF($O568=0,"",INDEX($A$5:$P$5,SMALL(IF(--($A568:$P568&lt;$A$6:$P$6),COLUMN($A$5:$P$5),IF($A568:$P568="غ",COLUMN($A$5:$P$5))),COLUMNS($A$7:N568)))),"")</f>
        <v/>
      </c>
      <c r="AE568" s="5" t="str">
        <f>IFERROR(IF($O568=0,"",INDEX($A$5:$P$5,SMALL(IF(--($A568:$P568&lt;$A$6:$P$6),COLUMN($A$5:$P$5),IF($A568:$P568="غ",COLUMN($A$5:$P$5))),COLUMNS($A$7:O568)))),"")</f>
        <v/>
      </c>
      <c r="AF568" s="5" t="str">
        <f>IFERROR(IF($O568=0,"",INDEX($A$5:$P$5,SMALL(IF(--($A568:$P568&lt;$A$6:$P$6),COLUMN($A$5:$P$5),IF($A568:$P568="غ",COLUMN($A$5:$P$5))),COLUMNS($A$7:P568)))),"")</f>
        <v/>
      </c>
    </row>
    <row r="569" spans="1:32">
      <c r="A569" s="9">
        <f>الرصد!O571</f>
        <v>0</v>
      </c>
      <c r="B569" s="9">
        <f>الرصد!P571</f>
        <v>0</v>
      </c>
      <c r="C569" s="9">
        <f>الرصد!Q571</f>
        <v>0</v>
      </c>
      <c r="D569" s="9">
        <f>الرصد!T571</f>
        <v>0</v>
      </c>
      <c r="E569" s="9">
        <f>الرصد!W571</f>
        <v>0</v>
      </c>
      <c r="F569" s="9">
        <f>الرصد!Z571</f>
        <v>0</v>
      </c>
      <c r="G569" s="9">
        <f>الرصد!AC571</f>
        <v>0</v>
      </c>
      <c r="H569" s="9">
        <f>الرصد!AD571</f>
        <v>0</v>
      </c>
      <c r="I569" s="9">
        <f>الرصد!AE571</f>
        <v>0</v>
      </c>
      <c r="J569" s="9">
        <f>الرصد!AH571</f>
        <v>0</v>
      </c>
      <c r="K569" s="9">
        <f>الرصد!AK571</f>
        <v>0</v>
      </c>
      <c r="L569" s="9">
        <f>الرصد!AN571</f>
        <v>0</v>
      </c>
      <c r="M569" s="9">
        <f>الرصد!AQ571</f>
        <v>0</v>
      </c>
      <c r="N569" s="9">
        <f>الرصد!AR571</f>
        <v>0</v>
      </c>
      <c r="O569" s="9">
        <f>الرصد!AS571</f>
        <v>0</v>
      </c>
      <c r="P569" s="9">
        <f>الرصد!AT571</f>
        <v>0</v>
      </c>
      <c r="Q569" s="5" t="str">
        <f>IFERROR(IF($O569=0,"",INDEX($A$5:$P$5,SMALL(IF(--($A569:$P569&lt;$A$6:$P$6),COLUMN($A$5:$P$5),IF($A569:$P569="غ",COLUMN($A$5:$P$5))),COLUMNS($A$7:A569)))),"")</f>
        <v/>
      </c>
      <c r="R569" s="5" t="str">
        <f>IFERROR(IF($O569=0,"",INDEX($A$5:$P$5,SMALL(IF(--($A569:$P569&lt;$A$6:$P$6),COLUMN($A$5:$P$5),IF($A569:$P569="غ",COLUMN($A$5:$P$5))),COLUMNS($A$7:B569)))),"")</f>
        <v/>
      </c>
      <c r="S569" s="5" t="str">
        <f>IFERROR(IF($O569=0,"",INDEX($A$5:$P$5,SMALL(IF(--($A569:$P569&lt;$A$6:$P$6),COLUMN($A$5:$P$5),IF($A569:$P569="غ",COLUMN($A$5:$P$5))),COLUMNS($A$7:C569)))),"")</f>
        <v/>
      </c>
      <c r="T569" s="5" t="str">
        <f>IFERROR(IF($O569=0,"",INDEX($A$5:$P$5,SMALL(IF(--($A569:$P569&lt;$A$6:$P$6),COLUMN($A$5:$P$5),IF($A569:$P569="غ",COLUMN($A$5:$P$5))),COLUMNS($A$7:D569)))),"")</f>
        <v/>
      </c>
      <c r="U569" s="5" t="str">
        <f>IFERROR(IF($O569=0,"",INDEX($A$5:$P$5,SMALL(IF(--($A569:$P569&lt;$A$6:$P$6),COLUMN($A$5:$P$5),IF($A569:$P569="غ",COLUMN($A$5:$P$5))),COLUMNS($A$7:E569)))),"")</f>
        <v/>
      </c>
      <c r="V569" s="5" t="str">
        <f>IFERROR(IF($O569=0,"",INDEX($A$5:$P$5,SMALL(IF(--($A569:$P569&lt;$A$6:$P$6),COLUMN($A$5:$P$5),IF($A569:$P569="غ",COLUMN($A$5:$P$5))),COLUMNS($A$7:F569)))),"")</f>
        <v/>
      </c>
      <c r="W569" s="5" t="str">
        <f>IFERROR(IF($O569=0,"",INDEX($A$5:$P$5,SMALL(IF(--($A569:$P569&lt;$A$6:$P$6),COLUMN($A$5:$P$5),IF($A569:$P569="غ",COLUMN($A$5:$P$5))),COLUMNS($A$7:G569)))),"")</f>
        <v/>
      </c>
      <c r="X569" s="5" t="str">
        <f>IFERROR(IF($O569=0,"",INDEX($A$5:$P$5,SMALL(IF(--($A569:$P569&lt;$A$6:$P$6),COLUMN($A$5:$P$5),IF($A569:$P569="غ",COLUMN($A$5:$P$5))),COLUMNS($A$7:H569)))),"")</f>
        <v/>
      </c>
      <c r="Y569" s="5" t="str">
        <f>IFERROR(IF($O569=0,"",INDEX($A$5:$P$5,SMALL(IF(--($A569:$P569&lt;$A$6:$P$6),COLUMN($A$5:$P$5),IF($A569:$P569="غ",COLUMN($A$5:$P$5))),COLUMNS($A$7:I569)))),"")</f>
        <v/>
      </c>
      <c r="Z569" s="5" t="str">
        <f>IFERROR(IF($O569=0,"",INDEX($A$5:$P$5,SMALL(IF(--($A569:$P569&lt;$A$6:$P$6),COLUMN($A$5:$P$5),IF($A569:$P569="غ",COLUMN($A$5:$P$5))),COLUMNS($A$7:J569)))),"")</f>
        <v/>
      </c>
      <c r="AA569" s="5" t="str">
        <f>IFERROR(IF($O569=0,"",INDEX($A$5:$P$5,SMALL(IF(--($A569:$P569&lt;$A$6:$P$6),COLUMN($A$5:$P$5),IF($A569:$P569="غ",COLUMN($A$5:$P$5))),COLUMNS($A$7:K569)))),"")</f>
        <v/>
      </c>
      <c r="AB569" s="5" t="str">
        <f>IFERROR(IF($O569=0,"",INDEX($A$5:$P$5,SMALL(IF(--($A569:$P569&lt;$A$6:$P$6),COLUMN($A$5:$P$5),IF($A569:$P569="غ",COLUMN($A$5:$P$5))),COLUMNS($A$7:L569)))),"")</f>
        <v/>
      </c>
      <c r="AC569" s="5" t="str">
        <f>IFERROR(IF($O569=0,"",INDEX($A$5:$P$5,SMALL(IF(--($A569:$P569&lt;$A$6:$P$6),COLUMN($A$5:$P$5),IF($A569:$P569="غ",COLUMN($A$5:$P$5))),COLUMNS($A$7:M569)))),"")</f>
        <v/>
      </c>
      <c r="AD569" s="5" t="str">
        <f>IFERROR(IF($O569=0,"",INDEX($A$5:$P$5,SMALL(IF(--($A569:$P569&lt;$A$6:$P$6),COLUMN($A$5:$P$5),IF($A569:$P569="غ",COLUMN($A$5:$P$5))),COLUMNS($A$7:N569)))),"")</f>
        <v/>
      </c>
      <c r="AE569" s="5" t="str">
        <f>IFERROR(IF($O569=0,"",INDEX($A$5:$P$5,SMALL(IF(--($A569:$P569&lt;$A$6:$P$6),COLUMN($A$5:$P$5),IF($A569:$P569="غ",COLUMN($A$5:$P$5))),COLUMNS($A$7:O569)))),"")</f>
        <v/>
      </c>
      <c r="AF569" s="5" t="str">
        <f>IFERROR(IF($O569=0,"",INDEX($A$5:$P$5,SMALL(IF(--($A569:$P569&lt;$A$6:$P$6),COLUMN($A$5:$P$5),IF($A569:$P569="غ",COLUMN($A$5:$P$5))),COLUMNS($A$7:P569)))),"")</f>
        <v/>
      </c>
    </row>
    <row r="570" spans="1:32">
      <c r="A570" s="9">
        <f>الرصد!O572</f>
        <v>0</v>
      </c>
      <c r="B570" s="9">
        <f>الرصد!P572</f>
        <v>0</v>
      </c>
      <c r="C570" s="9">
        <f>الرصد!Q572</f>
        <v>0</v>
      </c>
      <c r="D570" s="9">
        <f>الرصد!T572</f>
        <v>0</v>
      </c>
      <c r="E570" s="9">
        <f>الرصد!W572</f>
        <v>0</v>
      </c>
      <c r="F570" s="9">
        <f>الرصد!Z572</f>
        <v>0</v>
      </c>
      <c r="G570" s="9">
        <f>الرصد!AC572</f>
        <v>0</v>
      </c>
      <c r="H570" s="9">
        <f>الرصد!AD572</f>
        <v>0</v>
      </c>
      <c r="I570" s="9">
        <f>الرصد!AE572</f>
        <v>0</v>
      </c>
      <c r="J570" s="9">
        <f>الرصد!AH572</f>
        <v>0</v>
      </c>
      <c r="K570" s="9">
        <f>الرصد!AK572</f>
        <v>0</v>
      </c>
      <c r="L570" s="9">
        <f>الرصد!AN572</f>
        <v>0</v>
      </c>
      <c r="M570" s="9">
        <f>الرصد!AQ572</f>
        <v>0</v>
      </c>
      <c r="N570" s="9">
        <f>الرصد!AR572</f>
        <v>0</v>
      </c>
      <c r="O570" s="9">
        <f>الرصد!AS572</f>
        <v>0</v>
      </c>
      <c r="P570" s="9">
        <f>الرصد!AT572</f>
        <v>0</v>
      </c>
      <c r="Q570" s="5" t="str">
        <f>IFERROR(IF($O570=0,"",INDEX($A$5:$P$5,SMALL(IF(--($A570:$P570&lt;$A$6:$P$6),COLUMN($A$5:$P$5),IF($A570:$P570="غ",COLUMN($A$5:$P$5))),COLUMNS($A$7:A570)))),"")</f>
        <v/>
      </c>
      <c r="R570" s="5" t="str">
        <f>IFERROR(IF($O570=0,"",INDEX($A$5:$P$5,SMALL(IF(--($A570:$P570&lt;$A$6:$P$6),COLUMN($A$5:$P$5),IF($A570:$P570="غ",COLUMN($A$5:$P$5))),COLUMNS($A$7:B570)))),"")</f>
        <v/>
      </c>
      <c r="S570" s="5" t="str">
        <f>IFERROR(IF($O570=0,"",INDEX($A$5:$P$5,SMALL(IF(--($A570:$P570&lt;$A$6:$P$6),COLUMN($A$5:$P$5),IF($A570:$P570="غ",COLUMN($A$5:$P$5))),COLUMNS($A$7:C570)))),"")</f>
        <v/>
      </c>
      <c r="T570" s="5" t="str">
        <f>IFERROR(IF($O570=0,"",INDEX($A$5:$P$5,SMALL(IF(--($A570:$P570&lt;$A$6:$P$6),COLUMN($A$5:$P$5),IF($A570:$P570="غ",COLUMN($A$5:$P$5))),COLUMNS($A$7:D570)))),"")</f>
        <v/>
      </c>
      <c r="U570" s="5" t="str">
        <f>IFERROR(IF($O570=0,"",INDEX($A$5:$P$5,SMALL(IF(--($A570:$P570&lt;$A$6:$P$6),COLUMN($A$5:$P$5),IF($A570:$P570="غ",COLUMN($A$5:$P$5))),COLUMNS($A$7:E570)))),"")</f>
        <v/>
      </c>
      <c r="V570" s="5" t="str">
        <f>IFERROR(IF($O570=0,"",INDEX($A$5:$P$5,SMALL(IF(--($A570:$P570&lt;$A$6:$P$6),COLUMN($A$5:$P$5),IF($A570:$P570="غ",COLUMN($A$5:$P$5))),COLUMNS($A$7:F570)))),"")</f>
        <v/>
      </c>
      <c r="W570" s="5" t="str">
        <f>IFERROR(IF($O570=0,"",INDEX($A$5:$P$5,SMALL(IF(--($A570:$P570&lt;$A$6:$P$6),COLUMN($A$5:$P$5),IF($A570:$P570="غ",COLUMN($A$5:$P$5))),COLUMNS($A$7:G570)))),"")</f>
        <v/>
      </c>
      <c r="X570" s="5" t="str">
        <f>IFERROR(IF($O570=0,"",INDEX($A$5:$P$5,SMALL(IF(--($A570:$P570&lt;$A$6:$P$6),COLUMN($A$5:$P$5),IF($A570:$P570="غ",COLUMN($A$5:$P$5))),COLUMNS($A$7:H570)))),"")</f>
        <v/>
      </c>
      <c r="Y570" s="5" t="str">
        <f>IFERROR(IF($O570=0,"",INDEX($A$5:$P$5,SMALL(IF(--($A570:$P570&lt;$A$6:$P$6),COLUMN($A$5:$P$5),IF($A570:$P570="غ",COLUMN($A$5:$P$5))),COLUMNS($A$7:I570)))),"")</f>
        <v/>
      </c>
      <c r="Z570" s="5" t="str">
        <f>IFERROR(IF($O570=0,"",INDEX($A$5:$P$5,SMALL(IF(--($A570:$P570&lt;$A$6:$P$6),COLUMN($A$5:$P$5),IF($A570:$P570="غ",COLUMN($A$5:$P$5))),COLUMNS($A$7:J570)))),"")</f>
        <v/>
      </c>
      <c r="AA570" s="5" t="str">
        <f>IFERROR(IF($O570=0,"",INDEX($A$5:$P$5,SMALL(IF(--($A570:$P570&lt;$A$6:$P$6),COLUMN($A$5:$P$5),IF($A570:$P570="غ",COLUMN($A$5:$P$5))),COLUMNS($A$7:K570)))),"")</f>
        <v/>
      </c>
      <c r="AB570" s="5" t="str">
        <f>IFERROR(IF($O570=0,"",INDEX($A$5:$P$5,SMALL(IF(--($A570:$P570&lt;$A$6:$P$6),COLUMN($A$5:$P$5),IF($A570:$P570="غ",COLUMN($A$5:$P$5))),COLUMNS($A$7:L570)))),"")</f>
        <v/>
      </c>
      <c r="AC570" s="5" t="str">
        <f>IFERROR(IF($O570=0,"",INDEX($A$5:$P$5,SMALL(IF(--($A570:$P570&lt;$A$6:$P$6),COLUMN($A$5:$P$5),IF($A570:$P570="غ",COLUMN($A$5:$P$5))),COLUMNS($A$7:M570)))),"")</f>
        <v/>
      </c>
      <c r="AD570" s="5" t="str">
        <f>IFERROR(IF($O570=0,"",INDEX($A$5:$P$5,SMALL(IF(--($A570:$P570&lt;$A$6:$P$6),COLUMN($A$5:$P$5),IF($A570:$P570="غ",COLUMN($A$5:$P$5))),COLUMNS($A$7:N570)))),"")</f>
        <v/>
      </c>
      <c r="AE570" s="5" t="str">
        <f>IFERROR(IF($O570=0,"",INDEX($A$5:$P$5,SMALL(IF(--($A570:$P570&lt;$A$6:$P$6),COLUMN($A$5:$P$5),IF($A570:$P570="غ",COLUMN($A$5:$P$5))),COLUMNS($A$7:O570)))),"")</f>
        <v/>
      </c>
      <c r="AF570" s="5" t="str">
        <f>IFERROR(IF($O570=0,"",INDEX($A$5:$P$5,SMALL(IF(--($A570:$P570&lt;$A$6:$P$6),COLUMN($A$5:$P$5),IF($A570:$P570="غ",COLUMN($A$5:$P$5))),COLUMNS($A$7:P570)))),"")</f>
        <v/>
      </c>
    </row>
    <row r="571" spans="1:32">
      <c r="A571" s="9">
        <f>الرصد!O573</f>
        <v>0</v>
      </c>
      <c r="B571" s="9">
        <f>الرصد!P573</f>
        <v>0</v>
      </c>
      <c r="C571" s="9">
        <f>الرصد!Q573</f>
        <v>0</v>
      </c>
      <c r="D571" s="9">
        <f>الرصد!T573</f>
        <v>0</v>
      </c>
      <c r="E571" s="9">
        <f>الرصد!W573</f>
        <v>0</v>
      </c>
      <c r="F571" s="9">
        <f>الرصد!Z573</f>
        <v>0</v>
      </c>
      <c r="G571" s="9">
        <f>الرصد!AC573</f>
        <v>0</v>
      </c>
      <c r="H571" s="9">
        <f>الرصد!AD573</f>
        <v>0</v>
      </c>
      <c r="I571" s="9">
        <f>الرصد!AE573</f>
        <v>0</v>
      </c>
      <c r="J571" s="9">
        <f>الرصد!AH573</f>
        <v>0</v>
      </c>
      <c r="K571" s="9">
        <f>الرصد!AK573</f>
        <v>0</v>
      </c>
      <c r="L571" s="9">
        <f>الرصد!AN573</f>
        <v>0</v>
      </c>
      <c r="M571" s="9">
        <f>الرصد!AQ573</f>
        <v>0</v>
      </c>
      <c r="N571" s="9">
        <f>الرصد!AR573</f>
        <v>0</v>
      </c>
      <c r="O571" s="9">
        <f>الرصد!AS573</f>
        <v>0</v>
      </c>
      <c r="P571" s="9">
        <f>الرصد!AT573</f>
        <v>0</v>
      </c>
      <c r="Q571" s="5" t="str">
        <f>IFERROR(IF($O571=0,"",INDEX($A$5:$P$5,SMALL(IF(--($A571:$P571&lt;$A$6:$P$6),COLUMN($A$5:$P$5),IF($A571:$P571="غ",COLUMN($A$5:$P$5))),COLUMNS($A$7:A571)))),"")</f>
        <v/>
      </c>
      <c r="R571" s="5" t="str">
        <f>IFERROR(IF($O571=0,"",INDEX($A$5:$P$5,SMALL(IF(--($A571:$P571&lt;$A$6:$P$6),COLUMN($A$5:$P$5),IF($A571:$P571="غ",COLUMN($A$5:$P$5))),COLUMNS($A$7:B571)))),"")</f>
        <v/>
      </c>
      <c r="S571" s="5" t="str">
        <f>IFERROR(IF($O571=0,"",INDEX($A$5:$P$5,SMALL(IF(--($A571:$P571&lt;$A$6:$P$6),COLUMN($A$5:$P$5),IF($A571:$P571="غ",COLUMN($A$5:$P$5))),COLUMNS($A$7:C571)))),"")</f>
        <v/>
      </c>
      <c r="T571" s="5" t="str">
        <f>IFERROR(IF($O571=0,"",INDEX($A$5:$P$5,SMALL(IF(--($A571:$P571&lt;$A$6:$P$6),COLUMN($A$5:$P$5),IF($A571:$P571="غ",COLUMN($A$5:$P$5))),COLUMNS($A$7:D571)))),"")</f>
        <v/>
      </c>
      <c r="U571" s="5" t="str">
        <f>IFERROR(IF($O571=0,"",INDEX($A$5:$P$5,SMALL(IF(--($A571:$P571&lt;$A$6:$P$6),COLUMN($A$5:$P$5),IF($A571:$P571="غ",COLUMN($A$5:$P$5))),COLUMNS($A$7:E571)))),"")</f>
        <v/>
      </c>
      <c r="V571" s="5" t="str">
        <f>IFERROR(IF($O571=0,"",INDEX($A$5:$P$5,SMALL(IF(--($A571:$P571&lt;$A$6:$P$6),COLUMN($A$5:$P$5),IF($A571:$P571="غ",COLUMN($A$5:$P$5))),COLUMNS($A$7:F571)))),"")</f>
        <v/>
      </c>
      <c r="W571" s="5" t="str">
        <f>IFERROR(IF($O571=0,"",INDEX($A$5:$P$5,SMALL(IF(--($A571:$P571&lt;$A$6:$P$6),COLUMN($A$5:$P$5),IF($A571:$P571="غ",COLUMN($A$5:$P$5))),COLUMNS($A$7:G571)))),"")</f>
        <v/>
      </c>
      <c r="X571" s="5" t="str">
        <f>IFERROR(IF($O571=0,"",INDEX($A$5:$P$5,SMALL(IF(--($A571:$P571&lt;$A$6:$P$6),COLUMN($A$5:$P$5),IF($A571:$P571="غ",COLUMN($A$5:$P$5))),COLUMNS($A$7:H571)))),"")</f>
        <v/>
      </c>
      <c r="Y571" s="5" t="str">
        <f>IFERROR(IF($O571=0,"",INDEX($A$5:$P$5,SMALL(IF(--($A571:$P571&lt;$A$6:$P$6),COLUMN($A$5:$P$5),IF($A571:$P571="غ",COLUMN($A$5:$P$5))),COLUMNS($A$7:I571)))),"")</f>
        <v/>
      </c>
      <c r="Z571" s="5" t="str">
        <f>IFERROR(IF($O571=0,"",INDEX($A$5:$P$5,SMALL(IF(--($A571:$P571&lt;$A$6:$P$6),COLUMN($A$5:$P$5),IF($A571:$P571="غ",COLUMN($A$5:$P$5))),COLUMNS($A$7:J571)))),"")</f>
        <v/>
      </c>
      <c r="AA571" s="5" t="str">
        <f>IFERROR(IF($O571=0,"",INDEX($A$5:$P$5,SMALL(IF(--($A571:$P571&lt;$A$6:$P$6),COLUMN($A$5:$P$5),IF($A571:$P571="غ",COLUMN($A$5:$P$5))),COLUMNS($A$7:K571)))),"")</f>
        <v/>
      </c>
      <c r="AB571" s="5" t="str">
        <f>IFERROR(IF($O571=0,"",INDEX($A$5:$P$5,SMALL(IF(--($A571:$P571&lt;$A$6:$P$6),COLUMN($A$5:$P$5),IF($A571:$P571="غ",COLUMN($A$5:$P$5))),COLUMNS($A$7:L571)))),"")</f>
        <v/>
      </c>
      <c r="AC571" s="5" t="str">
        <f>IFERROR(IF($O571=0,"",INDEX($A$5:$P$5,SMALL(IF(--($A571:$P571&lt;$A$6:$P$6),COLUMN($A$5:$P$5),IF($A571:$P571="غ",COLUMN($A$5:$P$5))),COLUMNS($A$7:M571)))),"")</f>
        <v/>
      </c>
      <c r="AD571" s="5" t="str">
        <f>IFERROR(IF($O571=0,"",INDEX($A$5:$P$5,SMALL(IF(--($A571:$P571&lt;$A$6:$P$6),COLUMN($A$5:$P$5),IF($A571:$P571="غ",COLUMN($A$5:$P$5))),COLUMNS($A$7:N571)))),"")</f>
        <v/>
      </c>
      <c r="AE571" s="5" t="str">
        <f>IFERROR(IF($O571=0,"",INDEX($A$5:$P$5,SMALL(IF(--($A571:$P571&lt;$A$6:$P$6),COLUMN($A$5:$P$5),IF($A571:$P571="غ",COLUMN($A$5:$P$5))),COLUMNS($A$7:O571)))),"")</f>
        <v/>
      </c>
      <c r="AF571" s="5" t="str">
        <f>IFERROR(IF($O571=0,"",INDEX($A$5:$P$5,SMALL(IF(--($A571:$P571&lt;$A$6:$P$6),COLUMN($A$5:$P$5),IF($A571:$P571="غ",COLUMN($A$5:$P$5))),COLUMNS($A$7:P571)))),"")</f>
        <v/>
      </c>
    </row>
    <row r="572" spans="1:32">
      <c r="A572" s="9">
        <f>الرصد!O574</f>
        <v>0</v>
      </c>
      <c r="B572" s="9">
        <f>الرصد!P574</f>
        <v>0</v>
      </c>
      <c r="C572" s="9">
        <f>الرصد!Q574</f>
        <v>0</v>
      </c>
      <c r="D572" s="9">
        <f>الرصد!T574</f>
        <v>0</v>
      </c>
      <c r="E572" s="9">
        <f>الرصد!W574</f>
        <v>0</v>
      </c>
      <c r="F572" s="9">
        <f>الرصد!Z574</f>
        <v>0</v>
      </c>
      <c r="G572" s="9">
        <f>الرصد!AC574</f>
        <v>0</v>
      </c>
      <c r="H572" s="9">
        <f>الرصد!AD574</f>
        <v>0</v>
      </c>
      <c r="I572" s="9">
        <f>الرصد!AE574</f>
        <v>0</v>
      </c>
      <c r="J572" s="9">
        <f>الرصد!AH574</f>
        <v>0</v>
      </c>
      <c r="K572" s="9">
        <f>الرصد!AK574</f>
        <v>0</v>
      </c>
      <c r="L572" s="9">
        <f>الرصد!AN574</f>
        <v>0</v>
      </c>
      <c r="M572" s="9">
        <f>الرصد!AQ574</f>
        <v>0</v>
      </c>
      <c r="N572" s="9">
        <f>الرصد!AR574</f>
        <v>0</v>
      </c>
      <c r="O572" s="9">
        <f>الرصد!AS574</f>
        <v>0</v>
      </c>
      <c r="P572" s="9">
        <f>الرصد!AT574</f>
        <v>0</v>
      </c>
      <c r="Q572" s="5" t="str">
        <f>IFERROR(IF($O572=0,"",INDEX($A$5:$P$5,SMALL(IF(--($A572:$P572&lt;$A$6:$P$6),COLUMN($A$5:$P$5),IF($A572:$P572="غ",COLUMN($A$5:$P$5))),COLUMNS($A$7:A572)))),"")</f>
        <v/>
      </c>
      <c r="R572" s="5" t="str">
        <f>IFERROR(IF($O572=0,"",INDEX($A$5:$P$5,SMALL(IF(--($A572:$P572&lt;$A$6:$P$6),COLUMN($A$5:$P$5),IF($A572:$P572="غ",COLUMN($A$5:$P$5))),COLUMNS($A$7:B572)))),"")</f>
        <v/>
      </c>
      <c r="S572" s="5" t="str">
        <f>IFERROR(IF($O572=0,"",INDEX($A$5:$P$5,SMALL(IF(--($A572:$P572&lt;$A$6:$P$6),COLUMN($A$5:$P$5),IF($A572:$P572="غ",COLUMN($A$5:$P$5))),COLUMNS($A$7:C572)))),"")</f>
        <v/>
      </c>
      <c r="T572" s="5" t="str">
        <f>IFERROR(IF($O572=0,"",INDEX($A$5:$P$5,SMALL(IF(--($A572:$P572&lt;$A$6:$P$6),COLUMN($A$5:$P$5),IF($A572:$P572="غ",COLUMN($A$5:$P$5))),COLUMNS($A$7:D572)))),"")</f>
        <v/>
      </c>
      <c r="U572" s="5" t="str">
        <f>IFERROR(IF($O572=0,"",INDEX($A$5:$P$5,SMALL(IF(--($A572:$P572&lt;$A$6:$P$6),COLUMN($A$5:$P$5),IF($A572:$P572="غ",COLUMN($A$5:$P$5))),COLUMNS($A$7:E572)))),"")</f>
        <v/>
      </c>
      <c r="V572" s="5" t="str">
        <f>IFERROR(IF($O572=0,"",INDEX($A$5:$P$5,SMALL(IF(--($A572:$P572&lt;$A$6:$P$6),COLUMN($A$5:$P$5),IF($A572:$P572="غ",COLUMN($A$5:$P$5))),COLUMNS($A$7:F572)))),"")</f>
        <v/>
      </c>
      <c r="W572" s="5" t="str">
        <f>IFERROR(IF($O572=0,"",INDEX($A$5:$P$5,SMALL(IF(--($A572:$P572&lt;$A$6:$P$6),COLUMN($A$5:$P$5),IF($A572:$P572="غ",COLUMN($A$5:$P$5))),COLUMNS($A$7:G572)))),"")</f>
        <v/>
      </c>
      <c r="X572" s="5" t="str">
        <f>IFERROR(IF($O572=0,"",INDEX($A$5:$P$5,SMALL(IF(--($A572:$P572&lt;$A$6:$P$6),COLUMN($A$5:$P$5),IF($A572:$P572="غ",COLUMN($A$5:$P$5))),COLUMNS($A$7:H572)))),"")</f>
        <v/>
      </c>
      <c r="Y572" s="5" t="str">
        <f>IFERROR(IF($O572=0,"",INDEX($A$5:$P$5,SMALL(IF(--($A572:$P572&lt;$A$6:$P$6),COLUMN($A$5:$P$5),IF($A572:$P572="غ",COLUMN($A$5:$P$5))),COLUMNS($A$7:I572)))),"")</f>
        <v/>
      </c>
      <c r="Z572" s="5" t="str">
        <f>IFERROR(IF($O572=0,"",INDEX($A$5:$P$5,SMALL(IF(--($A572:$P572&lt;$A$6:$P$6),COLUMN($A$5:$P$5),IF($A572:$P572="غ",COLUMN($A$5:$P$5))),COLUMNS($A$7:J572)))),"")</f>
        <v/>
      </c>
      <c r="AA572" s="5" t="str">
        <f>IFERROR(IF($O572=0,"",INDEX($A$5:$P$5,SMALL(IF(--($A572:$P572&lt;$A$6:$P$6),COLUMN($A$5:$P$5),IF($A572:$P572="غ",COLUMN($A$5:$P$5))),COLUMNS($A$7:K572)))),"")</f>
        <v/>
      </c>
      <c r="AB572" s="5" t="str">
        <f>IFERROR(IF($O572=0,"",INDEX($A$5:$P$5,SMALL(IF(--($A572:$P572&lt;$A$6:$P$6),COLUMN($A$5:$P$5),IF($A572:$P572="غ",COLUMN($A$5:$P$5))),COLUMNS($A$7:L572)))),"")</f>
        <v/>
      </c>
      <c r="AC572" s="5" t="str">
        <f>IFERROR(IF($O572=0,"",INDEX($A$5:$P$5,SMALL(IF(--($A572:$P572&lt;$A$6:$P$6),COLUMN($A$5:$P$5),IF($A572:$P572="غ",COLUMN($A$5:$P$5))),COLUMNS($A$7:M572)))),"")</f>
        <v/>
      </c>
      <c r="AD572" s="5" t="str">
        <f>IFERROR(IF($O572=0,"",INDEX($A$5:$P$5,SMALL(IF(--($A572:$P572&lt;$A$6:$P$6),COLUMN($A$5:$P$5),IF($A572:$P572="غ",COLUMN($A$5:$P$5))),COLUMNS($A$7:N572)))),"")</f>
        <v/>
      </c>
      <c r="AE572" s="5" t="str">
        <f>IFERROR(IF($O572=0,"",INDEX($A$5:$P$5,SMALL(IF(--($A572:$P572&lt;$A$6:$P$6),COLUMN($A$5:$P$5),IF($A572:$P572="غ",COLUMN($A$5:$P$5))),COLUMNS($A$7:O572)))),"")</f>
        <v/>
      </c>
      <c r="AF572" s="5" t="str">
        <f>IFERROR(IF($O572=0,"",INDEX($A$5:$P$5,SMALL(IF(--($A572:$P572&lt;$A$6:$P$6),COLUMN($A$5:$P$5),IF($A572:$P572="غ",COLUMN($A$5:$P$5))),COLUMNS($A$7:P572)))),"")</f>
        <v/>
      </c>
    </row>
    <row r="573" spans="1:32">
      <c r="A573" s="9">
        <f>الرصد!O575</f>
        <v>0</v>
      </c>
      <c r="B573" s="9">
        <f>الرصد!P575</f>
        <v>0</v>
      </c>
      <c r="C573" s="9">
        <f>الرصد!Q575</f>
        <v>0</v>
      </c>
      <c r="D573" s="9">
        <f>الرصد!T575</f>
        <v>0</v>
      </c>
      <c r="E573" s="9">
        <f>الرصد!W575</f>
        <v>0</v>
      </c>
      <c r="F573" s="9">
        <f>الرصد!Z575</f>
        <v>0</v>
      </c>
      <c r="G573" s="9">
        <f>الرصد!AC575</f>
        <v>0</v>
      </c>
      <c r="H573" s="9">
        <f>الرصد!AD575</f>
        <v>0</v>
      </c>
      <c r="I573" s="9">
        <f>الرصد!AE575</f>
        <v>0</v>
      </c>
      <c r="J573" s="9">
        <f>الرصد!AH575</f>
        <v>0</v>
      </c>
      <c r="K573" s="9">
        <f>الرصد!AK575</f>
        <v>0</v>
      </c>
      <c r="L573" s="9">
        <f>الرصد!AN575</f>
        <v>0</v>
      </c>
      <c r="M573" s="9">
        <f>الرصد!AQ575</f>
        <v>0</v>
      </c>
      <c r="N573" s="9">
        <f>الرصد!AR575</f>
        <v>0</v>
      </c>
      <c r="O573" s="9">
        <f>الرصد!AS575</f>
        <v>0</v>
      </c>
      <c r="P573" s="9">
        <f>الرصد!AT575</f>
        <v>0</v>
      </c>
      <c r="Q573" s="5" t="str">
        <f>IFERROR(IF($O573=0,"",INDEX($A$5:$P$5,SMALL(IF(--($A573:$P573&lt;$A$6:$P$6),COLUMN($A$5:$P$5),IF($A573:$P573="غ",COLUMN($A$5:$P$5))),COLUMNS($A$7:A573)))),"")</f>
        <v/>
      </c>
      <c r="R573" s="5" t="str">
        <f>IFERROR(IF($O573=0,"",INDEX($A$5:$P$5,SMALL(IF(--($A573:$P573&lt;$A$6:$P$6),COLUMN($A$5:$P$5),IF($A573:$P573="غ",COLUMN($A$5:$P$5))),COLUMNS($A$7:B573)))),"")</f>
        <v/>
      </c>
      <c r="S573" s="5" t="str">
        <f>IFERROR(IF($O573=0,"",INDEX($A$5:$P$5,SMALL(IF(--($A573:$P573&lt;$A$6:$P$6),COLUMN($A$5:$P$5),IF($A573:$P573="غ",COLUMN($A$5:$P$5))),COLUMNS($A$7:C573)))),"")</f>
        <v/>
      </c>
      <c r="T573" s="5" t="str">
        <f>IFERROR(IF($O573=0,"",INDEX($A$5:$P$5,SMALL(IF(--($A573:$P573&lt;$A$6:$P$6),COLUMN($A$5:$P$5),IF($A573:$P573="غ",COLUMN($A$5:$P$5))),COLUMNS($A$7:D573)))),"")</f>
        <v/>
      </c>
      <c r="U573" s="5" t="str">
        <f>IFERROR(IF($O573=0,"",INDEX($A$5:$P$5,SMALL(IF(--($A573:$P573&lt;$A$6:$P$6),COLUMN($A$5:$P$5),IF($A573:$P573="غ",COLUMN($A$5:$P$5))),COLUMNS($A$7:E573)))),"")</f>
        <v/>
      </c>
      <c r="V573" s="5" t="str">
        <f>IFERROR(IF($O573=0,"",INDEX($A$5:$P$5,SMALL(IF(--($A573:$P573&lt;$A$6:$P$6),COLUMN($A$5:$P$5),IF($A573:$P573="غ",COLUMN($A$5:$P$5))),COLUMNS($A$7:F573)))),"")</f>
        <v/>
      </c>
      <c r="W573" s="5" t="str">
        <f>IFERROR(IF($O573=0,"",INDEX($A$5:$P$5,SMALL(IF(--($A573:$P573&lt;$A$6:$P$6),COLUMN($A$5:$P$5),IF($A573:$P573="غ",COLUMN($A$5:$P$5))),COLUMNS($A$7:G573)))),"")</f>
        <v/>
      </c>
      <c r="X573" s="5" t="str">
        <f>IFERROR(IF($O573=0,"",INDEX($A$5:$P$5,SMALL(IF(--($A573:$P573&lt;$A$6:$P$6),COLUMN($A$5:$P$5),IF($A573:$P573="غ",COLUMN($A$5:$P$5))),COLUMNS($A$7:H573)))),"")</f>
        <v/>
      </c>
      <c r="Y573" s="5" t="str">
        <f>IFERROR(IF($O573=0,"",INDEX($A$5:$P$5,SMALL(IF(--($A573:$P573&lt;$A$6:$P$6),COLUMN($A$5:$P$5),IF($A573:$P573="غ",COLUMN($A$5:$P$5))),COLUMNS($A$7:I573)))),"")</f>
        <v/>
      </c>
      <c r="Z573" s="5" t="str">
        <f>IFERROR(IF($O573=0,"",INDEX($A$5:$P$5,SMALL(IF(--($A573:$P573&lt;$A$6:$P$6),COLUMN($A$5:$P$5),IF($A573:$P573="غ",COLUMN($A$5:$P$5))),COLUMNS($A$7:J573)))),"")</f>
        <v/>
      </c>
      <c r="AA573" s="5" t="str">
        <f>IFERROR(IF($O573=0,"",INDEX($A$5:$P$5,SMALL(IF(--($A573:$P573&lt;$A$6:$P$6),COLUMN($A$5:$P$5),IF($A573:$P573="غ",COLUMN($A$5:$P$5))),COLUMNS($A$7:K573)))),"")</f>
        <v/>
      </c>
      <c r="AB573" s="5" t="str">
        <f>IFERROR(IF($O573=0,"",INDEX($A$5:$P$5,SMALL(IF(--($A573:$P573&lt;$A$6:$P$6),COLUMN($A$5:$P$5),IF($A573:$P573="غ",COLUMN($A$5:$P$5))),COLUMNS($A$7:L573)))),"")</f>
        <v/>
      </c>
      <c r="AC573" s="5" t="str">
        <f>IFERROR(IF($O573=0,"",INDEX($A$5:$P$5,SMALL(IF(--($A573:$P573&lt;$A$6:$P$6),COLUMN($A$5:$P$5),IF($A573:$P573="غ",COLUMN($A$5:$P$5))),COLUMNS($A$7:M573)))),"")</f>
        <v/>
      </c>
      <c r="AD573" s="5" t="str">
        <f>IFERROR(IF($O573=0,"",INDEX($A$5:$P$5,SMALL(IF(--($A573:$P573&lt;$A$6:$P$6),COLUMN($A$5:$P$5),IF($A573:$P573="غ",COLUMN($A$5:$P$5))),COLUMNS($A$7:N573)))),"")</f>
        <v/>
      </c>
      <c r="AE573" s="5" t="str">
        <f>IFERROR(IF($O573=0,"",INDEX($A$5:$P$5,SMALL(IF(--($A573:$P573&lt;$A$6:$P$6),COLUMN($A$5:$P$5),IF($A573:$P573="غ",COLUMN($A$5:$P$5))),COLUMNS($A$7:O573)))),"")</f>
        <v/>
      </c>
      <c r="AF573" s="5" t="str">
        <f>IFERROR(IF($O573=0,"",INDEX($A$5:$P$5,SMALL(IF(--($A573:$P573&lt;$A$6:$P$6),COLUMN($A$5:$P$5),IF($A573:$P573="غ",COLUMN($A$5:$P$5))),COLUMNS($A$7:P573)))),"")</f>
        <v/>
      </c>
    </row>
    <row r="574" spans="1:32">
      <c r="A574" s="9">
        <f>الرصد!O576</f>
        <v>0</v>
      </c>
      <c r="B574" s="9">
        <f>الرصد!P576</f>
        <v>0</v>
      </c>
      <c r="C574" s="9">
        <f>الرصد!Q576</f>
        <v>0</v>
      </c>
      <c r="D574" s="9">
        <f>الرصد!T576</f>
        <v>0</v>
      </c>
      <c r="E574" s="9">
        <f>الرصد!W576</f>
        <v>0</v>
      </c>
      <c r="F574" s="9">
        <f>الرصد!Z576</f>
        <v>0</v>
      </c>
      <c r="G574" s="9">
        <f>الرصد!AC576</f>
        <v>0</v>
      </c>
      <c r="H574" s="9">
        <f>الرصد!AD576</f>
        <v>0</v>
      </c>
      <c r="I574" s="9">
        <f>الرصد!AE576</f>
        <v>0</v>
      </c>
      <c r="J574" s="9">
        <f>الرصد!AH576</f>
        <v>0</v>
      </c>
      <c r="K574" s="9">
        <f>الرصد!AK576</f>
        <v>0</v>
      </c>
      <c r="L574" s="9">
        <f>الرصد!AN576</f>
        <v>0</v>
      </c>
      <c r="M574" s="9">
        <f>الرصد!AQ576</f>
        <v>0</v>
      </c>
      <c r="N574" s="9">
        <f>الرصد!AR576</f>
        <v>0</v>
      </c>
      <c r="O574" s="9">
        <f>الرصد!AS576</f>
        <v>0</v>
      </c>
      <c r="P574" s="9">
        <f>الرصد!AT576</f>
        <v>0</v>
      </c>
      <c r="Q574" s="5" t="str">
        <f>IFERROR(IF($O574=0,"",INDEX($A$5:$P$5,SMALL(IF(--($A574:$P574&lt;$A$6:$P$6),COLUMN($A$5:$P$5),IF($A574:$P574="غ",COLUMN($A$5:$P$5))),COLUMNS($A$7:A574)))),"")</f>
        <v/>
      </c>
      <c r="R574" s="5" t="str">
        <f>IFERROR(IF($O574=0,"",INDEX($A$5:$P$5,SMALL(IF(--($A574:$P574&lt;$A$6:$P$6),COLUMN($A$5:$P$5),IF($A574:$P574="غ",COLUMN($A$5:$P$5))),COLUMNS($A$7:B574)))),"")</f>
        <v/>
      </c>
      <c r="S574" s="5" t="str">
        <f>IFERROR(IF($O574=0,"",INDEX($A$5:$P$5,SMALL(IF(--($A574:$P574&lt;$A$6:$P$6),COLUMN($A$5:$P$5),IF($A574:$P574="غ",COLUMN($A$5:$P$5))),COLUMNS($A$7:C574)))),"")</f>
        <v/>
      </c>
      <c r="T574" s="5" t="str">
        <f>IFERROR(IF($O574=0,"",INDEX($A$5:$P$5,SMALL(IF(--($A574:$P574&lt;$A$6:$P$6),COLUMN($A$5:$P$5),IF($A574:$P574="غ",COLUMN($A$5:$P$5))),COLUMNS($A$7:D574)))),"")</f>
        <v/>
      </c>
      <c r="U574" s="5" t="str">
        <f>IFERROR(IF($O574=0,"",INDEX($A$5:$P$5,SMALL(IF(--($A574:$P574&lt;$A$6:$P$6),COLUMN($A$5:$P$5),IF($A574:$P574="غ",COLUMN($A$5:$P$5))),COLUMNS($A$7:E574)))),"")</f>
        <v/>
      </c>
      <c r="V574" s="5" t="str">
        <f>IFERROR(IF($O574=0,"",INDEX($A$5:$P$5,SMALL(IF(--($A574:$P574&lt;$A$6:$P$6),COLUMN($A$5:$P$5),IF($A574:$P574="غ",COLUMN($A$5:$P$5))),COLUMNS($A$7:F574)))),"")</f>
        <v/>
      </c>
      <c r="W574" s="5" t="str">
        <f>IFERROR(IF($O574=0,"",INDEX($A$5:$P$5,SMALL(IF(--($A574:$P574&lt;$A$6:$P$6),COLUMN($A$5:$P$5),IF($A574:$P574="غ",COLUMN($A$5:$P$5))),COLUMNS($A$7:G574)))),"")</f>
        <v/>
      </c>
      <c r="X574" s="5" t="str">
        <f>IFERROR(IF($O574=0,"",INDEX($A$5:$P$5,SMALL(IF(--($A574:$P574&lt;$A$6:$P$6),COLUMN($A$5:$P$5),IF($A574:$P574="غ",COLUMN($A$5:$P$5))),COLUMNS($A$7:H574)))),"")</f>
        <v/>
      </c>
      <c r="Y574" s="5" t="str">
        <f>IFERROR(IF($O574=0,"",INDEX($A$5:$P$5,SMALL(IF(--($A574:$P574&lt;$A$6:$P$6),COLUMN($A$5:$P$5),IF($A574:$P574="غ",COLUMN($A$5:$P$5))),COLUMNS($A$7:I574)))),"")</f>
        <v/>
      </c>
      <c r="Z574" s="5" t="str">
        <f>IFERROR(IF($O574=0,"",INDEX($A$5:$P$5,SMALL(IF(--($A574:$P574&lt;$A$6:$P$6),COLUMN($A$5:$P$5),IF($A574:$P574="غ",COLUMN($A$5:$P$5))),COLUMNS($A$7:J574)))),"")</f>
        <v/>
      </c>
      <c r="AA574" s="5" t="str">
        <f>IFERROR(IF($O574=0,"",INDEX($A$5:$P$5,SMALL(IF(--($A574:$P574&lt;$A$6:$P$6),COLUMN($A$5:$P$5),IF($A574:$P574="غ",COLUMN($A$5:$P$5))),COLUMNS($A$7:K574)))),"")</f>
        <v/>
      </c>
      <c r="AB574" s="5" t="str">
        <f>IFERROR(IF($O574=0,"",INDEX($A$5:$P$5,SMALL(IF(--($A574:$P574&lt;$A$6:$P$6),COLUMN($A$5:$P$5),IF($A574:$P574="غ",COLUMN($A$5:$P$5))),COLUMNS($A$7:L574)))),"")</f>
        <v/>
      </c>
      <c r="AC574" s="5" t="str">
        <f>IFERROR(IF($O574=0,"",INDEX($A$5:$P$5,SMALL(IF(--($A574:$P574&lt;$A$6:$P$6),COLUMN($A$5:$P$5),IF($A574:$P574="غ",COLUMN($A$5:$P$5))),COLUMNS($A$7:M574)))),"")</f>
        <v/>
      </c>
      <c r="AD574" s="5" t="str">
        <f>IFERROR(IF($O574=0,"",INDEX($A$5:$P$5,SMALL(IF(--($A574:$P574&lt;$A$6:$P$6),COLUMN($A$5:$P$5),IF($A574:$P574="غ",COLUMN($A$5:$P$5))),COLUMNS($A$7:N574)))),"")</f>
        <v/>
      </c>
      <c r="AE574" s="5" t="str">
        <f>IFERROR(IF($O574=0,"",INDEX($A$5:$P$5,SMALL(IF(--($A574:$P574&lt;$A$6:$P$6),COLUMN($A$5:$P$5),IF($A574:$P574="غ",COLUMN($A$5:$P$5))),COLUMNS($A$7:O574)))),"")</f>
        <v/>
      </c>
      <c r="AF574" s="5" t="str">
        <f>IFERROR(IF($O574=0,"",INDEX($A$5:$P$5,SMALL(IF(--($A574:$P574&lt;$A$6:$P$6),COLUMN($A$5:$P$5),IF($A574:$P574="غ",COLUMN($A$5:$P$5))),COLUMNS($A$7:P574)))),"")</f>
        <v/>
      </c>
    </row>
    <row r="575" spans="1:32">
      <c r="A575" s="9">
        <f>الرصد!O577</f>
        <v>0</v>
      </c>
      <c r="B575" s="9">
        <f>الرصد!P577</f>
        <v>0</v>
      </c>
      <c r="C575" s="9">
        <f>الرصد!Q577</f>
        <v>0</v>
      </c>
      <c r="D575" s="9">
        <f>الرصد!T577</f>
        <v>0</v>
      </c>
      <c r="E575" s="9">
        <f>الرصد!W577</f>
        <v>0</v>
      </c>
      <c r="F575" s="9">
        <f>الرصد!Z577</f>
        <v>0</v>
      </c>
      <c r="G575" s="9">
        <f>الرصد!AC577</f>
        <v>0</v>
      </c>
      <c r="H575" s="9">
        <f>الرصد!AD577</f>
        <v>0</v>
      </c>
      <c r="I575" s="9">
        <f>الرصد!AE577</f>
        <v>0</v>
      </c>
      <c r="J575" s="9">
        <f>الرصد!AH577</f>
        <v>0</v>
      </c>
      <c r="K575" s="9">
        <f>الرصد!AK577</f>
        <v>0</v>
      </c>
      <c r="L575" s="9">
        <f>الرصد!AN577</f>
        <v>0</v>
      </c>
      <c r="M575" s="9">
        <f>الرصد!AQ577</f>
        <v>0</v>
      </c>
      <c r="N575" s="9">
        <f>الرصد!AR577</f>
        <v>0</v>
      </c>
      <c r="O575" s="9">
        <f>الرصد!AS577</f>
        <v>0</v>
      </c>
      <c r="P575" s="9">
        <f>الرصد!AT577</f>
        <v>0</v>
      </c>
      <c r="Q575" s="5" t="str">
        <f>IFERROR(IF($O575=0,"",INDEX($A$5:$P$5,SMALL(IF(--($A575:$P575&lt;$A$6:$P$6),COLUMN($A$5:$P$5),IF($A575:$P575="غ",COLUMN($A$5:$P$5))),COLUMNS($A$7:A575)))),"")</f>
        <v/>
      </c>
      <c r="R575" s="5" t="str">
        <f>IFERROR(IF($O575=0,"",INDEX($A$5:$P$5,SMALL(IF(--($A575:$P575&lt;$A$6:$P$6),COLUMN($A$5:$P$5),IF($A575:$P575="غ",COLUMN($A$5:$P$5))),COLUMNS($A$7:B575)))),"")</f>
        <v/>
      </c>
      <c r="S575" s="5" t="str">
        <f>IFERROR(IF($O575=0,"",INDEX($A$5:$P$5,SMALL(IF(--($A575:$P575&lt;$A$6:$P$6),COLUMN($A$5:$P$5),IF($A575:$P575="غ",COLUMN($A$5:$P$5))),COLUMNS($A$7:C575)))),"")</f>
        <v/>
      </c>
      <c r="T575" s="5" t="str">
        <f>IFERROR(IF($O575=0,"",INDEX($A$5:$P$5,SMALL(IF(--($A575:$P575&lt;$A$6:$P$6),COLUMN($A$5:$P$5),IF($A575:$P575="غ",COLUMN($A$5:$P$5))),COLUMNS($A$7:D575)))),"")</f>
        <v/>
      </c>
      <c r="U575" s="5" t="str">
        <f>IFERROR(IF($O575=0,"",INDEX($A$5:$P$5,SMALL(IF(--($A575:$P575&lt;$A$6:$P$6),COLUMN($A$5:$P$5),IF($A575:$P575="غ",COLUMN($A$5:$P$5))),COLUMNS($A$7:E575)))),"")</f>
        <v/>
      </c>
      <c r="V575" s="5" t="str">
        <f>IFERROR(IF($O575=0,"",INDEX($A$5:$P$5,SMALL(IF(--($A575:$P575&lt;$A$6:$P$6),COLUMN($A$5:$P$5),IF($A575:$P575="غ",COLUMN($A$5:$P$5))),COLUMNS($A$7:F575)))),"")</f>
        <v/>
      </c>
      <c r="W575" s="5" t="str">
        <f>IFERROR(IF($O575=0,"",INDEX($A$5:$P$5,SMALL(IF(--($A575:$P575&lt;$A$6:$P$6),COLUMN($A$5:$P$5),IF($A575:$P575="غ",COLUMN($A$5:$P$5))),COLUMNS($A$7:G575)))),"")</f>
        <v/>
      </c>
      <c r="X575" s="5" t="str">
        <f>IFERROR(IF($O575=0,"",INDEX($A$5:$P$5,SMALL(IF(--($A575:$P575&lt;$A$6:$P$6),COLUMN($A$5:$P$5),IF($A575:$P575="غ",COLUMN($A$5:$P$5))),COLUMNS($A$7:H575)))),"")</f>
        <v/>
      </c>
      <c r="Y575" s="5" t="str">
        <f>IFERROR(IF($O575=0,"",INDEX($A$5:$P$5,SMALL(IF(--($A575:$P575&lt;$A$6:$P$6),COLUMN($A$5:$P$5),IF($A575:$P575="غ",COLUMN($A$5:$P$5))),COLUMNS($A$7:I575)))),"")</f>
        <v/>
      </c>
      <c r="Z575" s="5" t="str">
        <f>IFERROR(IF($O575=0,"",INDEX($A$5:$P$5,SMALL(IF(--($A575:$P575&lt;$A$6:$P$6),COLUMN($A$5:$P$5),IF($A575:$P575="غ",COLUMN($A$5:$P$5))),COLUMNS($A$7:J575)))),"")</f>
        <v/>
      </c>
      <c r="AA575" s="5" t="str">
        <f>IFERROR(IF($O575=0,"",INDEX($A$5:$P$5,SMALL(IF(--($A575:$P575&lt;$A$6:$P$6),COLUMN($A$5:$P$5),IF($A575:$P575="غ",COLUMN($A$5:$P$5))),COLUMNS($A$7:K575)))),"")</f>
        <v/>
      </c>
      <c r="AB575" s="5" t="str">
        <f>IFERROR(IF($O575=0,"",INDEX($A$5:$P$5,SMALL(IF(--($A575:$P575&lt;$A$6:$P$6),COLUMN($A$5:$P$5),IF($A575:$P575="غ",COLUMN($A$5:$P$5))),COLUMNS($A$7:L575)))),"")</f>
        <v/>
      </c>
      <c r="AC575" s="5" t="str">
        <f>IFERROR(IF($O575=0,"",INDEX($A$5:$P$5,SMALL(IF(--($A575:$P575&lt;$A$6:$P$6),COLUMN($A$5:$P$5),IF($A575:$P575="غ",COLUMN($A$5:$P$5))),COLUMNS($A$7:M575)))),"")</f>
        <v/>
      </c>
      <c r="AD575" s="5" t="str">
        <f>IFERROR(IF($O575=0,"",INDEX($A$5:$P$5,SMALL(IF(--($A575:$P575&lt;$A$6:$P$6),COLUMN($A$5:$P$5),IF($A575:$P575="غ",COLUMN($A$5:$P$5))),COLUMNS($A$7:N575)))),"")</f>
        <v/>
      </c>
      <c r="AE575" s="5" t="str">
        <f>IFERROR(IF($O575=0,"",INDEX($A$5:$P$5,SMALL(IF(--($A575:$P575&lt;$A$6:$P$6),COLUMN($A$5:$P$5),IF($A575:$P575="غ",COLUMN($A$5:$P$5))),COLUMNS($A$7:O575)))),"")</f>
        <v/>
      </c>
      <c r="AF575" s="5" t="str">
        <f>IFERROR(IF($O575=0,"",INDEX($A$5:$P$5,SMALL(IF(--($A575:$P575&lt;$A$6:$P$6),COLUMN($A$5:$P$5),IF($A575:$P575="غ",COLUMN($A$5:$P$5))),COLUMNS($A$7:P575)))),"")</f>
        <v/>
      </c>
    </row>
    <row r="576" spans="1:32">
      <c r="A576" s="9">
        <f>الرصد!O578</f>
        <v>0</v>
      </c>
      <c r="B576" s="9">
        <f>الرصد!P578</f>
        <v>0</v>
      </c>
      <c r="C576" s="9">
        <f>الرصد!Q578</f>
        <v>0</v>
      </c>
      <c r="D576" s="9">
        <f>الرصد!T578</f>
        <v>0</v>
      </c>
      <c r="E576" s="9">
        <f>الرصد!W578</f>
        <v>0</v>
      </c>
      <c r="F576" s="9">
        <f>الرصد!Z578</f>
        <v>0</v>
      </c>
      <c r="G576" s="9">
        <f>الرصد!AC578</f>
        <v>0</v>
      </c>
      <c r="H576" s="9">
        <f>الرصد!AD578</f>
        <v>0</v>
      </c>
      <c r="I576" s="9">
        <f>الرصد!AE578</f>
        <v>0</v>
      </c>
      <c r="J576" s="9">
        <f>الرصد!AH578</f>
        <v>0</v>
      </c>
      <c r="K576" s="9">
        <f>الرصد!AK578</f>
        <v>0</v>
      </c>
      <c r="L576" s="9">
        <f>الرصد!AN578</f>
        <v>0</v>
      </c>
      <c r="M576" s="9">
        <f>الرصد!AQ578</f>
        <v>0</v>
      </c>
      <c r="N576" s="9">
        <f>الرصد!AR578</f>
        <v>0</v>
      </c>
      <c r="O576" s="9">
        <f>الرصد!AS578</f>
        <v>0</v>
      </c>
      <c r="P576" s="9">
        <f>الرصد!AT578</f>
        <v>0</v>
      </c>
      <c r="Q576" s="5" t="str">
        <f>IFERROR(IF($O576=0,"",INDEX($A$5:$P$5,SMALL(IF(--($A576:$P576&lt;$A$6:$P$6),COLUMN($A$5:$P$5),IF($A576:$P576="غ",COLUMN($A$5:$P$5))),COLUMNS($A$7:A576)))),"")</f>
        <v/>
      </c>
      <c r="R576" s="5" t="str">
        <f>IFERROR(IF($O576=0,"",INDEX($A$5:$P$5,SMALL(IF(--($A576:$P576&lt;$A$6:$P$6),COLUMN($A$5:$P$5),IF($A576:$P576="غ",COLUMN($A$5:$P$5))),COLUMNS($A$7:B576)))),"")</f>
        <v/>
      </c>
      <c r="S576" s="5" t="str">
        <f>IFERROR(IF($O576=0,"",INDEX($A$5:$P$5,SMALL(IF(--($A576:$P576&lt;$A$6:$P$6),COLUMN($A$5:$P$5),IF($A576:$P576="غ",COLUMN($A$5:$P$5))),COLUMNS($A$7:C576)))),"")</f>
        <v/>
      </c>
      <c r="T576" s="5" t="str">
        <f>IFERROR(IF($O576=0,"",INDEX($A$5:$P$5,SMALL(IF(--($A576:$P576&lt;$A$6:$P$6),COLUMN($A$5:$P$5),IF($A576:$P576="غ",COLUMN($A$5:$P$5))),COLUMNS($A$7:D576)))),"")</f>
        <v/>
      </c>
      <c r="U576" s="5" t="str">
        <f>IFERROR(IF($O576=0,"",INDEX($A$5:$P$5,SMALL(IF(--($A576:$P576&lt;$A$6:$P$6),COLUMN($A$5:$P$5),IF($A576:$P576="غ",COLUMN($A$5:$P$5))),COLUMNS($A$7:E576)))),"")</f>
        <v/>
      </c>
      <c r="V576" s="5" t="str">
        <f>IFERROR(IF($O576=0,"",INDEX($A$5:$P$5,SMALL(IF(--($A576:$P576&lt;$A$6:$P$6),COLUMN($A$5:$P$5),IF($A576:$P576="غ",COLUMN($A$5:$P$5))),COLUMNS($A$7:F576)))),"")</f>
        <v/>
      </c>
      <c r="W576" s="5" t="str">
        <f>IFERROR(IF($O576=0,"",INDEX($A$5:$P$5,SMALL(IF(--($A576:$P576&lt;$A$6:$P$6),COLUMN($A$5:$P$5),IF($A576:$P576="غ",COLUMN($A$5:$P$5))),COLUMNS($A$7:G576)))),"")</f>
        <v/>
      </c>
      <c r="X576" s="5" t="str">
        <f>IFERROR(IF($O576=0,"",INDEX($A$5:$P$5,SMALL(IF(--($A576:$P576&lt;$A$6:$P$6),COLUMN($A$5:$P$5),IF($A576:$P576="غ",COLUMN($A$5:$P$5))),COLUMNS($A$7:H576)))),"")</f>
        <v/>
      </c>
      <c r="Y576" s="5" t="str">
        <f>IFERROR(IF($O576=0,"",INDEX($A$5:$P$5,SMALL(IF(--($A576:$P576&lt;$A$6:$P$6),COLUMN($A$5:$P$5),IF($A576:$P576="غ",COLUMN($A$5:$P$5))),COLUMNS($A$7:I576)))),"")</f>
        <v/>
      </c>
      <c r="Z576" s="5" t="str">
        <f>IFERROR(IF($O576=0,"",INDEX($A$5:$P$5,SMALL(IF(--($A576:$P576&lt;$A$6:$P$6),COLUMN($A$5:$P$5),IF($A576:$P576="غ",COLUMN($A$5:$P$5))),COLUMNS($A$7:J576)))),"")</f>
        <v/>
      </c>
      <c r="AA576" s="5" t="str">
        <f>IFERROR(IF($O576=0,"",INDEX($A$5:$P$5,SMALL(IF(--($A576:$P576&lt;$A$6:$P$6),COLUMN($A$5:$P$5),IF($A576:$P576="غ",COLUMN($A$5:$P$5))),COLUMNS($A$7:K576)))),"")</f>
        <v/>
      </c>
      <c r="AB576" s="5" t="str">
        <f>IFERROR(IF($O576=0,"",INDEX($A$5:$P$5,SMALL(IF(--($A576:$P576&lt;$A$6:$P$6),COLUMN($A$5:$P$5),IF($A576:$P576="غ",COLUMN($A$5:$P$5))),COLUMNS($A$7:L576)))),"")</f>
        <v/>
      </c>
      <c r="AC576" s="5" t="str">
        <f>IFERROR(IF($O576=0,"",INDEX($A$5:$P$5,SMALL(IF(--($A576:$P576&lt;$A$6:$P$6),COLUMN($A$5:$P$5),IF($A576:$P576="غ",COLUMN($A$5:$P$5))),COLUMNS($A$7:M576)))),"")</f>
        <v/>
      </c>
      <c r="AD576" s="5" t="str">
        <f>IFERROR(IF($O576=0,"",INDEX($A$5:$P$5,SMALL(IF(--($A576:$P576&lt;$A$6:$P$6),COLUMN($A$5:$P$5),IF($A576:$P576="غ",COLUMN($A$5:$P$5))),COLUMNS($A$7:N576)))),"")</f>
        <v/>
      </c>
      <c r="AE576" s="5" t="str">
        <f>IFERROR(IF($O576=0,"",INDEX($A$5:$P$5,SMALL(IF(--($A576:$P576&lt;$A$6:$P$6),COLUMN($A$5:$P$5),IF($A576:$P576="غ",COLUMN($A$5:$P$5))),COLUMNS($A$7:O576)))),"")</f>
        <v/>
      </c>
      <c r="AF576" s="5" t="str">
        <f>IFERROR(IF($O576=0,"",INDEX($A$5:$P$5,SMALL(IF(--($A576:$P576&lt;$A$6:$P$6),COLUMN($A$5:$P$5),IF($A576:$P576="غ",COLUMN($A$5:$P$5))),COLUMNS($A$7:P576)))),"")</f>
        <v/>
      </c>
    </row>
    <row r="577" spans="1:32">
      <c r="A577" s="9">
        <f>الرصد!O579</f>
        <v>0</v>
      </c>
      <c r="B577" s="9">
        <f>الرصد!P579</f>
        <v>0</v>
      </c>
      <c r="C577" s="9">
        <f>الرصد!Q579</f>
        <v>0</v>
      </c>
      <c r="D577" s="9">
        <f>الرصد!T579</f>
        <v>0</v>
      </c>
      <c r="E577" s="9">
        <f>الرصد!W579</f>
        <v>0</v>
      </c>
      <c r="F577" s="9">
        <f>الرصد!Z579</f>
        <v>0</v>
      </c>
      <c r="G577" s="9">
        <f>الرصد!AC579</f>
        <v>0</v>
      </c>
      <c r="H577" s="9">
        <f>الرصد!AD579</f>
        <v>0</v>
      </c>
      <c r="I577" s="9">
        <f>الرصد!AE579</f>
        <v>0</v>
      </c>
      <c r="J577" s="9">
        <f>الرصد!AH579</f>
        <v>0</v>
      </c>
      <c r="K577" s="9">
        <f>الرصد!AK579</f>
        <v>0</v>
      </c>
      <c r="L577" s="9">
        <f>الرصد!AN579</f>
        <v>0</v>
      </c>
      <c r="M577" s="9">
        <f>الرصد!AQ579</f>
        <v>0</v>
      </c>
      <c r="N577" s="9">
        <f>الرصد!AR579</f>
        <v>0</v>
      </c>
      <c r="O577" s="9">
        <f>الرصد!AS579</f>
        <v>0</v>
      </c>
      <c r="P577" s="9">
        <f>الرصد!AT579</f>
        <v>0</v>
      </c>
      <c r="Q577" s="5" t="str">
        <f>IFERROR(IF($O577=0,"",INDEX($A$5:$P$5,SMALL(IF(--($A577:$P577&lt;$A$6:$P$6),COLUMN($A$5:$P$5),IF($A577:$P577="غ",COLUMN($A$5:$P$5))),COLUMNS($A$7:A577)))),"")</f>
        <v/>
      </c>
      <c r="R577" s="5" t="str">
        <f>IFERROR(IF($O577=0,"",INDEX($A$5:$P$5,SMALL(IF(--($A577:$P577&lt;$A$6:$P$6),COLUMN($A$5:$P$5),IF($A577:$P577="غ",COLUMN($A$5:$P$5))),COLUMNS($A$7:B577)))),"")</f>
        <v/>
      </c>
      <c r="S577" s="5" t="str">
        <f>IFERROR(IF($O577=0,"",INDEX($A$5:$P$5,SMALL(IF(--($A577:$P577&lt;$A$6:$P$6),COLUMN($A$5:$P$5),IF($A577:$P577="غ",COLUMN($A$5:$P$5))),COLUMNS($A$7:C577)))),"")</f>
        <v/>
      </c>
      <c r="T577" s="5" t="str">
        <f>IFERROR(IF($O577=0,"",INDEX($A$5:$P$5,SMALL(IF(--($A577:$P577&lt;$A$6:$P$6),COLUMN($A$5:$P$5),IF($A577:$P577="غ",COLUMN($A$5:$P$5))),COLUMNS($A$7:D577)))),"")</f>
        <v/>
      </c>
      <c r="U577" s="5" t="str">
        <f>IFERROR(IF($O577=0,"",INDEX($A$5:$P$5,SMALL(IF(--($A577:$P577&lt;$A$6:$P$6),COLUMN($A$5:$P$5),IF($A577:$P577="غ",COLUMN($A$5:$P$5))),COLUMNS($A$7:E577)))),"")</f>
        <v/>
      </c>
      <c r="V577" s="5" t="str">
        <f>IFERROR(IF($O577=0,"",INDEX($A$5:$P$5,SMALL(IF(--($A577:$P577&lt;$A$6:$P$6),COLUMN($A$5:$P$5),IF($A577:$P577="غ",COLUMN($A$5:$P$5))),COLUMNS($A$7:F577)))),"")</f>
        <v/>
      </c>
      <c r="W577" s="5" t="str">
        <f>IFERROR(IF($O577=0,"",INDEX($A$5:$P$5,SMALL(IF(--($A577:$P577&lt;$A$6:$P$6),COLUMN($A$5:$P$5),IF($A577:$P577="غ",COLUMN($A$5:$P$5))),COLUMNS($A$7:G577)))),"")</f>
        <v/>
      </c>
      <c r="X577" s="5" t="str">
        <f>IFERROR(IF($O577=0,"",INDEX($A$5:$P$5,SMALL(IF(--($A577:$P577&lt;$A$6:$P$6),COLUMN($A$5:$P$5),IF($A577:$P577="غ",COLUMN($A$5:$P$5))),COLUMNS($A$7:H577)))),"")</f>
        <v/>
      </c>
      <c r="Y577" s="5" t="str">
        <f>IFERROR(IF($O577=0,"",INDEX($A$5:$P$5,SMALL(IF(--($A577:$P577&lt;$A$6:$P$6),COLUMN($A$5:$P$5),IF($A577:$P577="غ",COLUMN($A$5:$P$5))),COLUMNS($A$7:I577)))),"")</f>
        <v/>
      </c>
      <c r="Z577" s="5" t="str">
        <f>IFERROR(IF($O577=0,"",INDEX($A$5:$P$5,SMALL(IF(--($A577:$P577&lt;$A$6:$P$6),COLUMN($A$5:$P$5),IF($A577:$P577="غ",COLUMN($A$5:$P$5))),COLUMNS($A$7:J577)))),"")</f>
        <v/>
      </c>
      <c r="AA577" s="5" t="str">
        <f>IFERROR(IF($O577=0,"",INDEX($A$5:$P$5,SMALL(IF(--($A577:$P577&lt;$A$6:$P$6),COLUMN($A$5:$P$5),IF($A577:$P577="غ",COLUMN($A$5:$P$5))),COLUMNS($A$7:K577)))),"")</f>
        <v/>
      </c>
      <c r="AB577" s="5" t="str">
        <f>IFERROR(IF($O577=0,"",INDEX($A$5:$P$5,SMALL(IF(--($A577:$P577&lt;$A$6:$P$6),COLUMN($A$5:$P$5),IF($A577:$P577="غ",COLUMN($A$5:$P$5))),COLUMNS($A$7:L577)))),"")</f>
        <v/>
      </c>
      <c r="AC577" s="5" t="str">
        <f>IFERROR(IF($O577=0,"",INDEX($A$5:$P$5,SMALL(IF(--($A577:$P577&lt;$A$6:$P$6),COLUMN($A$5:$P$5),IF($A577:$P577="غ",COLUMN($A$5:$P$5))),COLUMNS($A$7:M577)))),"")</f>
        <v/>
      </c>
      <c r="AD577" s="5" t="str">
        <f>IFERROR(IF($O577=0,"",INDEX($A$5:$P$5,SMALL(IF(--($A577:$P577&lt;$A$6:$P$6),COLUMN($A$5:$P$5),IF($A577:$P577="غ",COLUMN($A$5:$P$5))),COLUMNS($A$7:N577)))),"")</f>
        <v/>
      </c>
      <c r="AE577" s="5" t="str">
        <f>IFERROR(IF($O577=0,"",INDEX($A$5:$P$5,SMALL(IF(--($A577:$P577&lt;$A$6:$P$6),COLUMN($A$5:$P$5),IF($A577:$P577="غ",COLUMN($A$5:$P$5))),COLUMNS($A$7:O577)))),"")</f>
        <v/>
      </c>
      <c r="AF577" s="5" t="str">
        <f>IFERROR(IF($O577=0,"",INDEX($A$5:$P$5,SMALL(IF(--($A577:$P577&lt;$A$6:$P$6),COLUMN($A$5:$P$5),IF($A577:$P577="غ",COLUMN($A$5:$P$5))),COLUMNS($A$7:P577)))),"")</f>
        <v/>
      </c>
    </row>
    <row r="578" spans="1:32">
      <c r="A578" s="9">
        <f>الرصد!O580</f>
        <v>0</v>
      </c>
      <c r="B578" s="9">
        <f>الرصد!P580</f>
        <v>0</v>
      </c>
      <c r="C578" s="9">
        <f>الرصد!Q580</f>
        <v>0</v>
      </c>
      <c r="D578" s="9">
        <f>الرصد!T580</f>
        <v>0</v>
      </c>
      <c r="E578" s="9">
        <f>الرصد!W580</f>
        <v>0</v>
      </c>
      <c r="F578" s="9">
        <f>الرصد!Z580</f>
        <v>0</v>
      </c>
      <c r="G578" s="9">
        <f>الرصد!AC580</f>
        <v>0</v>
      </c>
      <c r="H578" s="9">
        <f>الرصد!AD580</f>
        <v>0</v>
      </c>
      <c r="I578" s="9">
        <f>الرصد!AE580</f>
        <v>0</v>
      </c>
      <c r="J578" s="9">
        <f>الرصد!AH580</f>
        <v>0</v>
      </c>
      <c r="K578" s="9">
        <f>الرصد!AK580</f>
        <v>0</v>
      </c>
      <c r="L578" s="9">
        <f>الرصد!AN580</f>
        <v>0</v>
      </c>
      <c r="M578" s="9">
        <f>الرصد!AQ580</f>
        <v>0</v>
      </c>
      <c r="N578" s="9">
        <f>الرصد!AR580</f>
        <v>0</v>
      </c>
      <c r="O578" s="9">
        <f>الرصد!AS580</f>
        <v>0</v>
      </c>
      <c r="P578" s="9">
        <f>الرصد!AT580</f>
        <v>0</v>
      </c>
      <c r="Q578" s="5" t="str">
        <f>IFERROR(IF($O578=0,"",INDEX($A$5:$P$5,SMALL(IF(--($A578:$P578&lt;$A$6:$P$6),COLUMN($A$5:$P$5),IF($A578:$P578="غ",COLUMN($A$5:$P$5))),COLUMNS($A$7:A578)))),"")</f>
        <v/>
      </c>
      <c r="R578" s="5" t="str">
        <f>IFERROR(IF($O578=0,"",INDEX($A$5:$P$5,SMALL(IF(--($A578:$P578&lt;$A$6:$P$6),COLUMN($A$5:$P$5),IF($A578:$P578="غ",COLUMN($A$5:$P$5))),COLUMNS($A$7:B578)))),"")</f>
        <v/>
      </c>
      <c r="S578" s="5" t="str">
        <f>IFERROR(IF($O578=0,"",INDEX($A$5:$P$5,SMALL(IF(--($A578:$P578&lt;$A$6:$P$6),COLUMN($A$5:$P$5),IF($A578:$P578="غ",COLUMN($A$5:$P$5))),COLUMNS($A$7:C578)))),"")</f>
        <v/>
      </c>
      <c r="T578" s="5" t="str">
        <f>IFERROR(IF($O578=0,"",INDEX($A$5:$P$5,SMALL(IF(--($A578:$P578&lt;$A$6:$P$6),COLUMN($A$5:$P$5),IF($A578:$P578="غ",COLUMN($A$5:$P$5))),COLUMNS($A$7:D578)))),"")</f>
        <v/>
      </c>
      <c r="U578" s="5" t="str">
        <f>IFERROR(IF($O578=0,"",INDEX($A$5:$P$5,SMALL(IF(--($A578:$P578&lt;$A$6:$P$6),COLUMN($A$5:$P$5),IF($A578:$P578="غ",COLUMN($A$5:$P$5))),COLUMNS($A$7:E578)))),"")</f>
        <v/>
      </c>
      <c r="V578" s="5" t="str">
        <f>IFERROR(IF($O578=0,"",INDEX($A$5:$P$5,SMALL(IF(--($A578:$P578&lt;$A$6:$P$6),COLUMN($A$5:$P$5),IF($A578:$P578="غ",COLUMN($A$5:$P$5))),COLUMNS($A$7:F578)))),"")</f>
        <v/>
      </c>
      <c r="W578" s="5" t="str">
        <f>IFERROR(IF($O578=0,"",INDEX($A$5:$P$5,SMALL(IF(--($A578:$P578&lt;$A$6:$P$6),COLUMN($A$5:$P$5),IF($A578:$P578="غ",COLUMN($A$5:$P$5))),COLUMNS($A$7:G578)))),"")</f>
        <v/>
      </c>
      <c r="X578" s="5" t="str">
        <f>IFERROR(IF($O578=0,"",INDEX($A$5:$P$5,SMALL(IF(--($A578:$P578&lt;$A$6:$P$6),COLUMN($A$5:$P$5),IF($A578:$P578="غ",COLUMN($A$5:$P$5))),COLUMNS($A$7:H578)))),"")</f>
        <v/>
      </c>
      <c r="Y578" s="5" t="str">
        <f>IFERROR(IF($O578=0,"",INDEX($A$5:$P$5,SMALL(IF(--($A578:$P578&lt;$A$6:$P$6),COLUMN($A$5:$P$5),IF($A578:$P578="غ",COLUMN($A$5:$P$5))),COLUMNS($A$7:I578)))),"")</f>
        <v/>
      </c>
      <c r="Z578" s="5" t="str">
        <f>IFERROR(IF($O578=0,"",INDEX($A$5:$P$5,SMALL(IF(--($A578:$P578&lt;$A$6:$P$6),COLUMN($A$5:$P$5),IF($A578:$P578="غ",COLUMN($A$5:$P$5))),COLUMNS($A$7:J578)))),"")</f>
        <v/>
      </c>
      <c r="AA578" s="5" t="str">
        <f>IFERROR(IF($O578=0,"",INDEX($A$5:$P$5,SMALL(IF(--($A578:$P578&lt;$A$6:$P$6),COLUMN($A$5:$P$5),IF($A578:$P578="غ",COLUMN($A$5:$P$5))),COLUMNS($A$7:K578)))),"")</f>
        <v/>
      </c>
      <c r="AB578" s="5" t="str">
        <f>IFERROR(IF($O578=0,"",INDEX($A$5:$P$5,SMALL(IF(--($A578:$P578&lt;$A$6:$P$6),COLUMN($A$5:$P$5),IF($A578:$P578="غ",COLUMN($A$5:$P$5))),COLUMNS($A$7:L578)))),"")</f>
        <v/>
      </c>
      <c r="AC578" s="5" t="str">
        <f>IFERROR(IF($O578=0,"",INDEX($A$5:$P$5,SMALL(IF(--($A578:$P578&lt;$A$6:$P$6),COLUMN($A$5:$P$5),IF($A578:$P578="غ",COLUMN($A$5:$P$5))),COLUMNS($A$7:M578)))),"")</f>
        <v/>
      </c>
      <c r="AD578" s="5" t="str">
        <f>IFERROR(IF($O578=0,"",INDEX($A$5:$P$5,SMALL(IF(--($A578:$P578&lt;$A$6:$P$6),COLUMN($A$5:$P$5),IF($A578:$P578="غ",COLUMN($A$5:$P$5))),COLUMNS($A$7:N578)))),"")</f>
        <v/>
      </c>
      <c r="AE578" s="5" t="str">
        <f>IFERROR(IF($O578=0,"",INDEX($A$5:$P$5,SMALL(IF(--($A578:$P578&lt;$A$6:$P$6),COLUMN($A$5:$P$5),IF($A578:$P578="غ",COLUMN($A$5:$P$5))),COLUMNS($A$7:O578)))),"")</f>
        <v/>
      </c>
      <c r="AF578" s="5" t="str">
        <f>IFERROR(IF($O578=0,"",INDEX($A$5:$P$5,SMALL(IF(--($A578:$P578&lt;$A$6:$P$6),COLUMN($A$5:$P$5),IF($A578:$P578="غ",COLUMN($A$5:$P$5))),COLUMNS($A$7:P578)))),"")</f>
        <v/>
      </c>
    </row>
    <row r="579" spans="1:32">
      <c r="A579" s="9">
        <f>الرصد!O581</f>
        <v>0</v>
      </c>
      <c r="B579" s="9">
        <f>الرصد!P581</f>
        <v>0</v>
      </c>
      <c r="C579" s="9">
        <f>الرصد!Q581</f>
        <v>0</v>
      </c>
      <c r="D579" s="9">
        <f>الرصد!T581</f>
        <v>0</v>
      </c>
      <c r="E579" s="9">
        <f>الرصد!W581</f>
        <v>0</v>
      </c>
      <c r="F579" s="9">
        <f>الرصد!Z581</f>
        <v>0</v>
      </c>
      <c r="G579" s="9">
        <f>الرصد!AC581</f>
        <v>0</v>
      </c>
      <c r="H579" s="9">
        <f>الرصد!AD581</f>
        <v>0</v>
      </c>
      <c r="I579" s="9">
        <f>الرصد!AE581</f>
        <v>0</v>
      </c>
      <c r="J579" s="9">
        <f>الرصد!AH581</f>
        <v>0</v>
      </c>
      <c r="K579" s="9">
        <f>الرصد!AK581</f>
        <v>0</v>
      </c>
      <c r="L579" s="9">
        <f>الرصد!AN581</f>
        <v>0</v>
      </c>
      <c r="M579" s="9">
        <f>الرصد!AQ581</f>
        <v>0</v>
      </c>
      <c r="N579" s="9">
        <f>الرصد!AR581</f>
        <v>0</v>
      </c>
      <c r="O579" s="9">
        <f>الرصد!AS581</f>
        <v>0</v>
      </c>
      <c r="P579" s="9">
        <f>الرصد!AT581</f>
        <v>0</v>
      </c>
      <c r="Q579" s="5" t="str">
        <f>IFERROR(IF($O579=0,"",INDEX($A$5:$P$5,SMALL(IF(--($A579:$P579&lt;$A$6:$P$6),COLUMN($A$5:$P$5),IF($A579:$P579="غ",COLUMN($A$5:$P$5))),COLUMNS($A$7:A579)))),"")</f>
        <v/>
      </c>
      <c r="R579" s="5" t="str">
        <f>IFERROR(IF($O579=0,"",INDEX($A$5:$P$5,SMALL(IF(--($A579:$P579&lt;$A$6:$P$6),COLUMN($A$5:$P$5),IF($A579:$P579="غ",COLUMN($A$5:$P$5))),COLUMNS($A$7:B579)))),"")</f>
        <v/>
      </c>
      <c r="S579" s="5" t="str">
        <f>IFERROR(IF($O579=0,"",INDEX($A$5:$P$5,SMALL(IF(--($A579:$P579&lt;$A$6:$P$6),COLUMN($A$5:$P$5),IF($A579:$P579="غ",COLUMN($A$5:$P$5))),COLUMNS($A$7:C579)))),"")</f>
        <v/>
      </c>
      <c r="T579" s="5" t="str">
        <f>IFERROR(IF($O579=0,"",INDEX($A$5:$P$5,SMALL(IF(--($A579:$P579&lt;$A$6:$P$6),COLUMN($A$5:$P$5),IF($A579:$P579="غ",COLUMN($A$5:$P$5))),COLUMNS($A$7:D579)))),"")</f>
        <v/>
      </c>
      <c r="U579" s="5" t="str">
        <f>IFERROR(IF($O579=0,"",INDEX($A$5:$P$5,SMALL(IF(--($A579:$P579&lt;$A$6:$P$6),COLUMN($A$5:$P$5),IF($A579:$P579="غ",COLUMN($A$5:$P$5))),COLUMNS($A$7:E579)))),"")</f>
        <v/>
      </c>
      <c r="V579" s="5" t="str">
        <f>IFERROR(IF($O579=0,"",INDEX($A$5:$P$5,SMALL(IF(--($A579:$P579&lt;$A$6:$P$6),COLUMN($A$5:$P$5),IF($A579:$P579="غ",COLUMN($A$5:$P$5))),COLUMNS($A$7:F579)))),"")</f>
        <v/>
      </c>
      <c r="W579" s="5" t="str">
        <f>IFERROR(IF($O579=0,"",INDEX($A$5:$P$5,SMALL(IF(--($A579:$P579&lt;$A$6:$P$6),COLUMN($A$5:$P$5),IF($A579:$P579="غ",COLUMN($A$5:$P$5))),COLUMNS($A$7:G579)))),"")</f>
        <v/>
      </c>
      <c r="X579" s="5" t="str">
        <f>IFERROR(IF($O579=0,"",INDEX($A$5:$P$5,SMALL(IF(--($A579:$P579&lt;$A$6:$P$6),COLUMN($A$5:$P$5),IF($A579:$P579="غ",COLUMN($A$5:$P$5))),COLUMNS($A$7:H579)))),"")</f>
        <v/>
      </c>
      <c r="Y579" s="5" t="str">
        <f>IFERROR(IF($O579=0,"",INDEX($A$5:$P$5,SMALL(IF(--($A579:$P579&lt;$A$6:$P$6),COLUMN($A$5:$P$5),IF($A579:$P579="غ",COLUMN($A$5:$P$5))),COLUMNS($A$7:I579)))),"")</f>
        <v/>
      </c>
      <c r="Z579" s="5" t="str">
        <f>IFERROR(IF($O579=0,"",INDEX($A$5:$P$5,SMALL(IF(--($A579:$P579&lt;$A$6:$P$6),COLUMN($A$5:$P$5),IF($A579:$P579="غ",COLUMN($A$5:$P$5))),COLUMNS($A$7:J579)))),"")</f>
        <v/>
      </c>
      <c r="AA579" s="5" t="str">
        <f>IFERROR(IF($O579=0,"",INDEX($A$5:$P$5,SMALL(IF(--($A579:$P579&lt;$A$6:$P$6),COLUMN($A$5:$P$5),IF($A579:$P579="غ",COLUMN($A$5:$P$5))),COLUMNS($A$7:K579)))),"")</f>
        <v/>
      </c>
      <c r="AB579" s="5" t="str">
        <f>IFERROR(IF($O579=0,"",INDEX($A$5:$P$5,SMALL(IF(--($A579:$P579&lt;$A$6:$P$6),COLUMN($A$5:$P$5),IF($A579:$P579="غ",COLUMN($A$5:$P$5))),COLUMNS($A$7:L579)))),"")</f>
        <v/>
      </c>
      <c r="AC579" s="5" t="str">
        <f>IFERROR(IF($O579=0,"",INDEX($A$5:$P$5,SMALL(IF(--($A579:$P579&lt;$A$6:$P$6),COLUMN($A$5:$P$5),IF($A579:$P579="غ",COLUMN($A$5:$P$5))),COLUMNS($A$7:M579)))),"")</f>
        <v/>
      </c>
      <c r="AD579" s="5" t="str">
        <f>IFERROR(IF($O579=0,"",INDEX($A$5:$P$5,SMALL(IF(--($A579:$P579&lt;$A$6:$P$6),COLUMN($A$5:$P$5),IF($A579:$P579="غ",COLUMN($A$5:$P$5))),COLUMNS($A$7:N579)))),"")</f>
        <v/>
      </c>
      <c r="AE579" s="5" t="str">
        <f>IFERROR(IF($O579=0,"",INDEX($A$5:$P$5,SMALL(IF(--($A579:$P579&lt;$A$6:$P$6),COLUMN($A$5:$P$5),IF($A579:$P579="غ",COLUMN($A$5:$P$5))),COLUMNS($A$7:O579)))),"")</f>
        <v/>
      </c>
      <c r="AF579" s="5" t="str">
        <f>IFERROR(IF($O579=0,"",INDEX($A$5:$P$5,SMALL(IF(--($A579:$P579&lt;$A$6:$P$6),COLUMN($A$5:$P$5),IF($A579:$P579="غ",COLUMN($A$5:$P$5))),COLUMNS($A$7:P579)))),"")</f>
        <v/>
      </c>
    </row>
    <row r="580" spans="1:32">
      <c r="A580" s="9">
        <f>الرصد!O582</f>
        <v>0</v>
      </c>
      <c r="B580" s="9">
        <f>الرصد!P582</f>
        <v>0</v>
      </c>
      <c r="C580" s="9">
        <f>الرصد!Q582</f>
        <v>0</v>
      </c>
      <c r="D580" s="9">
        <f>الرصد!T582</f>
        <v>0</v>
      </c>
      <c r="E580" s="9">
        <f>الرصد!W582</f>
        <v>0</v>
      </c>
      <c r="F580" s="9">
        <f>الرصد!Z582</f>
        <v>0</v>
      </c>
      <c r="G580" s="9">
        <f>الرصد!AC582</f>
        <v>0</v>
      </c>
      <c r="H580" s="9">
        <f>الرصد!AD582</f>
        <v>0</v>
      </c>
      <c r="I580" s="9">
        <f>الرصد!AE582</f>
        <v>0</v>
      </c>
      <c r="J580" s="9">
        <f>الرصد!AH582</f>
        <v>0</v>
      </c>
      <c r="K580" s="9">
        <f>الرصد!AK582</f>
        <v>0</v>
      </c>
      <c r="L580" s="9">
        <f>الرصد!AN582</f>
        <v>0</v>
      </c>
      <c r="M580" s="9">
        <f>الرصد!AQ582</f>
        <v>0</v>
      </c>
      <c r="N580" s="9">
        <f>الرصد!AR582</f>
        <v>0</v>
      </c>
      <c r="O580" s="9">
        <f>الرصد!AS582</f>
        <v>0</v>
      </c>
      <c r="P580" s="9">
        <f>الرصد!AT582</f>
        <v>0</v>
      </c>
      <c r="Q580" s="5" t="str">
        <f>IFERROR(IF($O580=0,"",INDEX($A$5:$P$5,SMALL(IF(--($A580:$P580&lt;$A$6:$P$6),COLUMN($A$5:$P$5),IF($A580:$P580="غ",COLUMN($A$5:$P$5))),COLUMNS($A$7:A580)))),"")</f>
        <v/>
      </c>
      <c r="R580" s="5" t="str">
        <f>IFERROR(IF($O580=0,"",INDEX($A$5:$P$5,SMALL(IF(--($A580:$P580&lt;$A$6:$P$6),COLUMN($A$5:$P$5),IF($A580:$P580="غ",COLUMN($A$5:$P$5))),COLUMNS($A$7:B580)))),"")</f>
        <v/>
      </c>
      <c r="S580" s="5" t="str">
        <f>IFERROR(IF($O580=0,"",INDEX($A$5:$P$5,SMALL(IF(--($A580:$P580&lt;$A$6:$P$6),COLUMN($A$5:$P$5),IF($A580:$P580="غ",COLUMN($A$5:$P$5))),COLUMNS($A$7:C580)))),"")</f>
        <v/>
      </c>
      <c r="T580" s="5" t="str">
        <f>IFERROR(IF($O580=0,"",INDEX($A$5:$P$5,SMALL(IF(--($A580:$P580&lt;$A$6:$P$6),COLUMN($A$5:$P$5),IF($A580:$P580="غ",COLUMN($A$5:$P$5))),COLUMNS($A$7:D580)))),"")</f>
        <v/>
      </c>
      <c r="U580" s="5" t="str">
        <f>IFERROR(IF($O580=0,"",INDEX($A$5:$P$5,SMALL(IF(--($A580:$P580&lt;$A$6:$P$6),COLUMN($A$5:$P$5),IF($A580:$P580="غ",COLUMN($A$5:$P$5))),COLUMNS($A$7:E580)))),"")</f>
        <v/>
      </c>
      <c r="V580" s="5" t="str">
        <f>IFERROR(IF($O580=0,"",INDEX($A$5:$P$5,SMALL(IF(--($A580:$P580&lt;$A$6:$P$6),COLUMN($A$5:$P$5),IF($A580:$P580="غ",COLUMN($A$5:$P$5))),COLUMNS($A$7:F580)))),"")</f>
        <v/>
      </c>
      <c r="W580" s="5" t="str">
        <f>IFERROR(IF($O580=0,"",INDEX($A$5:$P$5,SMALL(IF(--($A580:$P580&lt;$A$6:$P$6),COLUMN($A$5:$P$5),IF($A580:$P580="غ",COLUMN($A$5:$P$5))),COLUMNS($A$7:G580)))),"")</f>
        <v/>
      </c>
      <c r="X580" s="5" t="str">
        <f>IFERROR(IF($O580=0,"",INDEX($A$5:$P$5,SMALL(IF(--($A580:$P580&lt;$A$6:$P$6),COLUMN($A$5:$P$5),IF($A580:$P580="غ",COLUMN($A$5:$P$5))),COLUMNS($A$7:H580)))),"")</f>
        <v/>
      </c>
      <c r="Y580" s="5" t="str">
        <f>IFERROR(IF($O580=0,"",INDEX($A$5:$P$5,SMALL(IF(--($A580:$P580&lt;$A$6:$P$6),COLUMN($A$5:$P$5),IF($A580:$P580="غ",COLUMN($A$5:$P$5))),COLUMNS($A$7:I580)))),"")</f>
        <v/>
      </c>
      <c r="Z580" s="5" t="str">
        <f>IFERROR(IF($O580=0,"",INDEX($A$5:$P$5,SMALL(IF(--($A580:$P580&lt;$A$6:$P$6),COLUMN($A$5:$P$5),IF($A580:$P580="غ",COLUMN($A$5:$P$5))),COLUMNS($A$7:J580)))),"")</f>
        <v/>
      </c>
      <c r="AA580" s="5" t="str">
        <f>IFERROR(IF($O580=0,"",INDEX($A$5:$P$5,SMALL(IF(--($A580:$P580&lt;$A$6:$P$6),COLUMN($A$5:$P$5),IF($A580:$P580="غ",COLUMN($A$5:$P$5))),COLUMNS($A$7:K580)))),"")</f>
        <v/>
      </c>
      <c r="AB580" s="5" t="str">
        <f>IFERROR(IF($O580=0,"",INDEX($A$5:$P$5,SMALL(IF(--($A580:$P580&lt;$A$6:$P$6),COLUMN($A$5:$P$5),IF($A580:$P580="غ",COLUMN($A$5:$P$5))),COLUMNS($A$7:L580)))),"")</f>
        <v/>
      </c>
      <c r="AC580" s="5" t="str">
        <f>IFERROR(IF($O580=0,"",INDEX($A$5:$P$5,SMALL(IF(--($A580:$P580&lt;$A$6:$P$6),COLUMN($A$5:$P$5),IF($A580:$P580="غ",COLUMN($A$5:$P$5))),COLUMNS($A$7:M580)))),"")</f>
        <v/>
      </c>
      <c r="AD580" s="5" t="str">
        <f>IFERROR(IF($O580=0,"",INDEX($A$5:$P$5,SMALL(IF(--($A580:$P580&lt;$A$6:$P$6),COLUMN($A$5:$P$5),IF($A580:$P580="غ",COLUMN($A$5:$P$5))),COLUMNS($A$7:N580)))),"")</f>
        <v/>
      </c>
      <c r="AE580" s="5" t="str">
        <f>IFERROR(IF($O580=0,"",INDEX($A$5:$P$5,SMALL(IF(--($A580:$P580&lt;$A$6:$P$6),COLUMN($A$5:$P$5),IF($A580:$P580="غ",COLUMN($A$5:$P$5))),COLUMNS($A$7:O580)))),"")</f>
        <v/>
      </c>
      <c r="AF580" s="5" t="str">
        <f>IFERROR(IF($O580=0,"",INDEX($A$5:$P$5,SMALL(IF(--($A580:$P580&lt;$A$6:$P$6),COLUMN($A$5:$P$5),IF($A580:$P580="غ",COLUMN($A$5:$P$5))),COLUMNS($A$7:P580)))),"")</f>
        <v/>
      </c>
    </row>
    <row r="581" spans="1:32">
      <c r="A581" s="9">
        <f>الرصد!O583</f>
        <v>0</v>
      </c>
      <c r="B581" s="9">
        <f>الرصد!P583</f>
        <v>0</v>
      </c>
      <c r="C581" s="9">
        <f>الرصد!Q583</f>
        <v>0</v>
      </c>
      <c r="D581" s="9">
        <f>الرصد!T583</f>
        <v>0</v>
      </c>
      <c r="E581" s="9">
        <f>الرصد!W583</f>
        <v>0</v>
      </c>
      <c r="F581" s="9">
        <f>الرصد!Z583</f>
        <v>0</v>
      </c>
      <c r="G581" s="9">
        <f>الرصد!AC583</f>
        <v>0</v>
      </c>
      <c r="H581" s="9">
        <f>الرصد!AD583</f>
        <v>0</v>
      </c>
      <c r="I581" s="9">
        <f>الرصد!AE583</f>
        <v>0</v>
      </c>
      <c r="J581" s="9">
        <f>الرصد!AH583</f>
        <v>0</v>
      </c>
      <c r="K581" s="9">
        <f>الرصد!AK583</f>
        <v>0</v>
      </c>
      <c r="L581" s="9">
        <f>الرصد!AN583</f>
        <v>0</v>
      </c>
      <c r="M581" s="9">
        <f>الرصد!AQ583</f>
        <v>0</v>
      </c>
      <c r="N581" s="9">
        <f>الرصد!AR583</f>
        <v>0</v>
      </c>
      <c r="O581" s="9">
        <f>الرصد!AS583</f>
        <v>0</v>
      </c>
      <c r="P581" s="9">
        <f>الرصد!AT583</f>
        <v>0</v>
      </c>
      <c r="Q581" s="5" t="str">
        <f>IFERROR(IF($O581=0,"",INDEX($A$5:$P$5,SMALL(IF(--($A581:$P581&lt;$A$6:$P$6),COLUMN($A$5:$P$5),IF($A581:$P581="غ",COLUMN($A$5:$P$5))),COLUMNS($A$7:A581)))),"")</f>
        <v/>
      </c>
      <c r="R581" s="5" t="str">
        <f>IFERROR(IF($O581=0,"",INDEX($A$5:$P$5,SMALL(IF(--($A581:$P581&lt;$A$6:$P$6),COLUMN($A$5:$P$5),IF($A581:$P581="غ",COLUMN($A$5:$P$5))),COLUMNS($A$7:B581)))),"")</f>
        <v/>
      </c>
      <c r="S581" s="5" t="str">
        <f>IFERROR(IF($O581=0,"",INDEX($A$5:$P$5,SMALL(IF(--($A581:$P581&lt;$A$6:$P$6),COLUMN($A$5:$P$5),IF($A581:$P581="غ",COLUMN($A$5:$P$5))),COLUMNS($A$7:C581)))),"")</f>
        <v/>
      </c>
      <c r="T581" s="5" t="str">
        <f>IFERROR(IF($O581=0,"",INDEX($A$5:$P$5,SMALL(IF(--($A581:$P581&lt;$A$6:$P$6),COLUMN($A$5:$P$5),IF($A581:$P581="غ",COLUMN($A$5:$P$5))),COLUMNS($A$7:D581)))),"")</f>
        <v/>
      </c>
      <c r="U581" s="5" t="str">
        <f>IFERROR(IF($O581=0,"",INDEX($A$5:$P$5,SMALL(IF(--($A581:$P581&lt;$A$6:$P$6),COLUMN($A$5:$P$5),IF($A581:$P581="غ",COLUMN($A$5:$P$5))),COLUMNS($A$7:E581)))),"")</f>
        <v/>
      </c>
      <c r="V581" s="5" t="str">
        <f>IFERROR(IF($O581=0,"",INDEX($A$5:$P$5,SMALL(IF(--($A581:$P581&lt;$A$6:$P$6),COLUMN($A$5:$P$5),IF($A581:$P581="غ",COLUMN($A$5:$P$5))),COLUMNS($A$7:F581)))),"")</f>
        <v/>
      </c>
      <c r="W581" s="5" t="str">
        <f>IFERROR(IF($O581=0,"",INDEX($A$5:$P$5,SMALL(IF(--($A581:$P581&lt;$A$6:$P$6),COLUMN($A$5:$P$5),IF($A581:$P581="غ",COLUMN($A$5:$P$5))),COLUMNS($A$7:G581)))),"")</f>
        <v/>
      </c>
      <c r="X581" s="5" t="str">
        <f>IFERROR(IF($O581=0,"",INDEX($A$5:$P$5,SMALL(IF(--($A581:$P581&lt;$A$6:$P$6),COLUMN($A$5:$P$5),IF($A581:$P581="غ",COLUMN($A$5:$P$5))),COLUMNS($A$7:H581)))),"")</f>
        <v/>
      </c>
      <c r="Y581" s="5" t="str">
        <f>IFERROR(IF($O581=0,"",INDEX($A$5:$P$5,SMALL(IF(--($A581:$P581&lt;$A$6:$P$6),COLUMN($A$5:$P$5),IF($A581:$P581="غ",COLUMN($A$5:$P$5))),COLUMNS($A$7:I581)))),"")</f>
        <v/>
      </c>
      <c r="Z581" s="5" t="str">
        <f>IFERROR(IF($O581=0,"",INDEX($A$5:$P$5,SMALL(IF(--($A581:$P581&lt;$A$6:$P$6),COLUMN($A$5:$P$5),IF($A581:$P581="غ",COLUMN($A$5:$P$5))),COLUMNS($A$7:J581)))),"")</f>
        <v/>
      </c>
      <c r="AA581" s="5" t="str">
        <f>IFERROR(IF($O581=0,"",INDEX($A$5:$P$5,SMALL(IF(--($A581:$P581&lt;$A$6:$P$6),COLUMN($A$5:$P$5),IF($A581:$P581="غ",COLUMN($A$5:$P$5))),COLUMNS($A$7:K581)))),"")</f>
        <v/>
      </c>
      <c r="AB581" s="5" t="str">
        <f>IFERROR(IF($O581=0,"",INDEX($A$5:$P$5,SMALL(IF(--($A581:$P581&lt;$A$6:$P$6),COLUMN($A$5:$P$5),IF($A581:$P581="غ",COLUMN($A$5:$P$5))),COLUMNS($A$7:L581)))),"")</f>
        <v/>
      </c>
      <c r="AC581" s="5" t="str">
        <f>IFERROR(IF($O581=0,"",INDEX($A$5:$P$5,SMALL(IF(--($A581:$P581&lt;$A$6:$P$6),COLUMN($A$5:$P$5),IF($A581:$P581="غ",COLUMN($A$5:$P$5))),COLUMNS($A$7:M581)))),"")</f>
        <v/>
      </c>
      <c r="AD581" s="5" t="str">
        <f>IFERROR(IF($O581=0,"",INDEX($A$5:$P$5,SMALL(IF(--($A581:$P581&lt;$A$6:$P$6),COLUMN($A$5:$P$5),IF($A581:$P581="غ",COLUMN($A$5:$P$5))),COLUMNS($A$7:N581)))),"")</f>
        <v/>
      </c>
      <c r="AE581" s="5" t="str">
        <f>IFERROR(IF($O581=0,"",INDEX($A$5:$P$5,SMALL(IF(--($A581:$P581&lt;$A$6:$P$6),COLUMN($A$5:$P$5),IF($A581:$P581="غ",COLUMN($A$5:$P$5))),COLUMNS($A$7:O581)))),"")</f>
        <v/>
      </c>
      <c r="AF581" s="5" t="str">
        <f>IFERROR(IF($O581=0,"",INDEX($A$5:$P$5,SMALL(IF(--($A581:$P581&lt;$A$6:$P$6),COLUMN($A$5:$P$5),IF($A581:$P581="غ",COLUMN($A$5:$P$5))),COLUMNS($A$7:P581)))),"")</f>
        <v/>
      </c>
    </row>
    <row r="582" spans="1:32">
      <c r="A582" s="9">
        <f>الرصد!O584</f>
        <v>0</v>
      </c>
      <c r="B582" s="9">
        <f>الرصد!P584</f>
        <v>0</v>
      </c>
      <c r="C582" s="9">
        <f>الرصد!Q584</f>
        <v>0</v>
      </c>
      <c r="D582" s="9">
        <f>الرصد!T584</f>
        <v>0</v>
      </c>
      <c r="E582" s="9">
        <f>الرصد!W584</f>
        <v>0</v>
      </c>
      <c r="F582" s="9">
        <f>الرصد!Z584</f>
        <v>0</v>
      </c>
      <c r="G582" s="9">
        <f>الرصد!AC584</f>
        <v>0</v>
      </c>
      <c r="H582" s="9">
        <f>الرصد!AD584</f>
        <v>0</v>
      </c>
      <c r="I582" s="9">
        <f>الرصد!AE584</f>
        <v>0</v>
      </c>
      <c r="J582" s="9">
        <f>الرصد!AH584</f>
        <v>0</v>
      </c>
      <c r="K582" s="9">
        <f>الرصد!AK584</f>
        <v>0</v>
      </c>
      <c r="L582" s="9">
        <f>الرصد!AN584</f>
        <v>0</v>
      </c>
      <c r="M582" s="9">
        <f>الرصد!AQ584</f>
        <v>0</v>
      </c>
      <c r="N582" s="9">
        <f>الرصد!AR584</f>
        <v>0</v>
      </c>
      <c r="O582" s="9">
        <f>الرصد!AS584</f>
        <v>0</v>
      </c>
      <c r="P582" s="9">
        <f>الرصد!AT584</f>
        <v>0</v>
      </c>
      <c r="Q582" s="5" t="str">
        <f>IFERROR(IF($O582=0,"",INDEX($A$5:$P$5,SMALL(IF(--($A582:$P582&lt;$A$6:$P$6),COLUMN($A$5:$P$5),IF($A582:$P582="غ",COLUMN($A$5:$P$5))),COLUMNS($A$7:A582)))),"")</f>
        <v/>
      </c>
      <c r="R582" s="5" t="str">
        <f>IFERROR(IF($O582=0,"",INDEX($A$5:$P$5,SMALL(IF(--($A582:$P582&lt;$A$6:$P$6),COLUMN($A$5:$P$5),IF($A582:$P582="غ",COLUMN($A$5:$P$5))),COLUMNS($A$7:B582)))),"")</f>
        <v/>
      </c>
      <c r="S582" s="5" t="str">
        <f>IFERROR(IF($O582=0,"",INDEX($A$5:$P$5,SMALL(IF(--($A582:$P582&lt;$A$6:$P$6),COLUMN($A$5:$P$5),IF($A582:$P582="غ",COLUMN($A$5:$P$5))),COLUMNS($A$7:C582)))),"")</f>
        <v/>
      </c>
      <c r="T582" s="5" t="str">
        <f>IFERROR(IF($O582=0,"",INDEX($A$5:$P$5,SMALL(IF(--($A582:$P582&lt;$A$6:$P$6),COLUMN($A$5:$P$5),IF($A582:$P582="غ",COLUMN($A$5:$P$5))),COLUMNS($A$7:D582)))),"")</f>
        <v/>
      </c>
      <c r="U582" s="5" t="str">
        <f>IFERROR(IF($O582=0,"",INDEX($A$5:$P$5,SMALL(IF(--($A582:$P582&lt;$A$6:$P$6),COLUMN($A$5:$P$5),IF($A582:$P582="غ",COLUMN($A$5:$P$5))),COLUMNS($A$7:E582)))),"")</f>
        <v/>
      </c>
      <c r="V582" s="5" t="str">
        <f>IFERROR(IF($O582=0,"",INDEX($A$5:$P$5,SMALL(IF(--($A582:$P582&lt;$A$6:$P$6),COLUMN($A$5:$P$5),IF($A582:$P582="غ",COLUMN($A$5:$P$5))),COLUMNS($A$7:F582)))),"")</f>
        <v/>
      </c>
      <c r="W582" s="5" t="str">
        <f>IFERROR(IF($O582=0,"",INDEX($A$5:$P$5,SMALL(IF(--($A582:$P582&lt;$A$6:$P$6),COLUMN($A$5:$P$5),IF($A582:$P582="غ",COLUMN($A$5:$P$5))),COLUMNS($A$7:G582)))),"")</f>
        <v/>
      </c>
      <c r="X582" s="5" t="str">
        <f>IFERROR(IF($O582=0,"",INDEX($A$5:$P$5,SMALL(IF(--($A582:$P582&lt;$A$6:$P$6),COLUMN($A$5:$P$5),IF($A582:$P582="غ",COLUMN($A$5:$P$5))),COLUMNS($A$7:H582)))),"")</f>
        <v/>
      </c>
      <c r="Y582" s="5" t="str">
        <f>IFERROR(IF($O582=0,"",INDEX($A$5:$P$5,SMALL(IF(--($A582:$P582&lt;$A$6:$P$6),COLUMN($A$5:$P$5),IF($A582:$P582="غ",COLUMN($A$5:$P$5))),COLUMNS($A$7:I582)))),"")</f>
        <v/>
      </c>
      <c r="Z582" s="5" t="str">
        <f>IFERROR(IF($O582=0,"",INDEX($A$5:$P$5,SMALL(IF(--($A582:$P582&lt;$A$6:$P$6),COLUMN($A$5:$P$5),IF($A582:$P582="غ",COLUMN($A$5:$P$5))),COLUMNS($A$7:J582)))),"")</f>
        <v/>
      </c>
      <c r="AA582" s="5" t="str">
        <f>IFERROR(IF($O582=0,"",INDEX($A$5:$P$5,SMALL(IF(--($A582:$P582&lt;$A$6:$P$6),COLUMN($A$5:$P$5),IF($A582:$P582="غ",COLUMN($A$5:$P$5))),COLUMNS($A$7:K582)))),"")</f>
        <v/>
      </c>
      <c r="AB582" s="5" t="str">
        <f>IFERROR(IF($O582=0,"",INDEX($A$5:$P$5,SMALL(IF(--($A582:$P582&lt;$A$6:$P$6),COLUMN($A$5:$P$5),IF($A582:$P582="غ",COLUMN($A$5:$P$5))),COLUMNS($A$7:L582)))),"")</f>
        <v/>
      </c>
      <c r="AC582" s="5" t="str">
        <f>IFERROR(IF($O582=0,"",INDEX($A$5:$P$5,SMALL(IF(--($A582:$P582&lt;$A$6:$P$6),COLUMN($A$5:$P$5),IF($A582:$P582="غ",COLUMN($A$5:$P$5))),COLUMNS($A$7:M582)))),"")</f>
        <v/>
      </c>
      <c r="AD582" s="5" t="str">
        <f>IFERROR(IF($O582=0,"",INDEX($A$5:$P$5,SMALL(IF(--($A582:$P582&lt;$A$6:$P$6),COLUMN($A$5:$P$5),IF($A582:$P582="غ",COLUMN($A$5:$P$5))),COLUMNS($A$7:N582)))),"")</f>
        <v/>
      </c>
      <c r="AE582" s="5" t="str">
        <f>IFERROR(IF($O582=0,"",INDEX($A$5:$P$5,SMALL(IF(--($A582:$P582&lt;$A$6:$P$6),COLUMN($A$5:$P$5),IF($A582:$P582="غ",COLUMN($A$5:$P$5))),COLUMNS($A$7:O582)))),"")</f>
        <v/>
      </c>
      <c r="AF582" s="5" t="str">
        <f>IFERROR(IF($O582=0,"",INDEX($A$5:$P$5,SMALL(IF(--($A582:$P582&lt;$A$6:$P$6),COLUMN($A$5:$P$5),IF($A582:$P582="غ",COLUMN($A$5:$P$5))),COLUMNS($A$7:P582)))),"")</f>
        <v/>
      </c>
    </row>
    <row r="583" spans="1:32">
      <c r="A583" s="9">
        <f>الرصد!O585</f>
        <v>0</v>
      </c>
      <c r="B583" s="9">
        <f>الرصد!P585</f>
        <v>0</v>
      </c>
      <c r="C583" s="9">
        <f>الرصد!Q585</f>
        <v>0</v>
      </c>
      <c r="D583" s="9">
        <f>الرصد!T585</f>
        <v>0</v>
      </c>
      <c r="E583" s="9">
        <f>الرصد!W585</f>
        <v>0</v>
      </c>
      <c r="F583" s="9">
        <f>الرصد!Z585</f>
        <v>0</v>
      </c>
      <c r="G583" s="9">
        <f>الرصد!AC585</f>
        <v>0</v>
      </c>
      <c r="H583" s="9">
        <f>الرصد!AD585</f>
        <v>0</v>
      </c>
      <c r="I583" s="9">
        <f>الرصد!AE585</f>
        <v>0</v>
      </c>
      <c r="J583" s="9">
        <f>الرصد!AH585</f>
        <v>0</v>
      </c>
      <c r="K583" s="9">
        <f>الرصد!AK585</f>
        <v>0</v>
      </c>
      <c r="L583" s="9">
        <f>الرصد!AN585</f>
        <v>0</v>
      </c>
      <c r="M583" s="9">
        <f>الرصد!AQ585</f>
        <v>0</v>
      </c>
      <c r="N583" s="9">
        <f>الرصد!AR585</f>
        <v>0</v>
      </c>
      <c r="O583" s="9">
        <f>الرصد!AS585</f>
        <v>0</v>
      </c>
      <c r="P583" s="9">
        <f>الرصد!AT585</f>
        <v>0</v>
      </c>
      <c r="Q583" s="5" t="str">
        <f>IFERROR(IF($O583=0,"",INDEX($A$5:$P$5,SMALL(IF(--($A583:$P583&lt;$A$6:$P$6),COLUMN($A$5:$P$5),IF($A583:$P583="غ",COLUMN($A$5:$P$5))),COLUMNS($A$7:A583)))),"")</f>
        <v/>
      </c>
      <c r="R583" s="5" t="str">
        <f>IFERROR(IF($O583=0,"",INDEX($A$5:$P$5,SMALL(IF(--($A583:$P583&lt;$A$6:$P$6),COLUMN($A$5:$P$5),IF($A583:$P583="غ",COLUMN($A$5:$P$5))),COLUMNS($A$7:B583)))),"")</f>
        <v/>
      </c>
      <c r="S583" s="5" t="str">
        <f>IFERROR(IF($O583=0,"",INDEX($A$5:$P$5,SMALL(IF(--($A583:$P583&lt;$A$6:$P$6),COLUMN($A$5:$P$5),IF($A583:$P583="غ",COLUMN($A$5:$P$5))),COLUMNS($A$7:C583)))),"")</f>
        <v/>
      </c>
      <c r="T583" s="5" t="str">
        <f>IFERROR(IF($O583=0,"",INDEX($A$5:$P$5,SMALL(IF(--($A583:$P583&lt;$A$6:$P$6),COLUMN($A$5:$P$5),IF($A583:$P583="غ",COLUMN($A$5:$P$5))),COLUMNS($A$7:D583)))),"")</f>
        <v/>
      </c>
      <c r="U583" s="5" t="str">
        <f>IFERROR(IF($O583=0,"",INDEX($A$5:$P$5,SMALL(IF(--($A583:$P583&lt;$A$6:$P$6),COLUMN($A$5:$P$5),IF($A583:$P583="غ",COLUMN($A$5:$P$5))),COLUMNS($A$7:E583)))),"")</f>
        <v/>
      </c>
      <c r="V583" s="5" t="str">
        <f>IFERROR(IF($O583=0,"",INDEX($A$5:$P$5,SMALL(IF(--($A583:$P583&lt;$A$6:$P$6),COLUMN($A$5:$P$5),IF($A583:$P583="غ",COLUMN($A$5:$P$5))),COLUMNS($A$7:F583)))),"")</f>
        <v/>
      </c>
      <c r="W583" s="5" t="str">
        <f>IFERROR(IF($O583=0,"",INDEX($A$5:$P$5,SMALL(IF(--($A583:$P583&lt;$A$6:$P$6),COLUMN($A$5:$P$5),IF($A583:$P583="غ",COLUMN($A$5:$P$5))),COLUMNS($A$7:G583)))),"")</f>
        <v/>
      </c>
      <c r="X583" s="5" t="str">
        <f>IFERROR(IF($O583=0,"",INDEX($A$5:$P$5,SMALL(IF(--($A583:$P583&lt;$A$6:$P$6),COLUMN($A$5:$P$5),IF($A583:$P583="غ",COLUMN($A$5:$P$5))),COLUMNS($A$7:H583)))),"")</f>
        <v/>
      </c>
      <c r="Y583" s="5" t="str">
        <f>IFERROR(IF($O583=0,"",INDEX($A$5:$P$5,SMALL(IF(--($A583:$P583&lt;$A$6:$P$6),COLUMN($A$5:$P$5),IF($A583:$P583="غ",COLUMN($A$5:$P$5))),COLUMNS($A$7:I583)))),"")</f>
        <v/>
      </c>
      <c r="Z583" s="5" t="str">
        <f>IFERROR(IF($O583=0,"",INDEX($A$5:$P$5,SMALL(IF(--($A583:$P583&lt;$A$6:$P$6),COLUMN($A$5:$P$5),IF($A583:$P583="غ",COLUMN($A$5:$P$5))),COLUMNS($A$7:J583)))),"")</f>
        <v/>
      </c>
      <c r="AA583" s="5" t="str">
        <f>IFERROR(IF($O583=0,"",INDEX($A$5:$P$5,SMALL(IF(--($A583:$P583&lt;$A$6:$P$6),COLUMN($A$5:$P$5),IF($A583:$P583="غ",COLUMN($A$5:$P$5))),COLUMNS($A$7:K583)))),"")</f>
        <v/>
      </c>
      <c r="AB583" s="5" t="str">
        <f>IFERROR(IF($O583=0,"",INDEX($A$5:$P$5,SMALL(IF(--($A583:$P583&lt;$A$6:$P$6),COLUMN($A$5:$P$5),IF($A583:$P583="غ",COLUMN($A$5:$P$5))),COLUMNS($A$7:L583)))),"")</f>
        <v/>
      </c>
      <c r="AC583" s="5" t="str">
        <f>IFERROR(IF($O583=0,"",INDEX($A$5:$P$5,SMALL(IF(--($A583:$P583&lt;$A$6:$P$6),COLUMN($A$5:$P$5),IF($A583:$P583="غ",COLUMN($A$5:$P$5))),COLUMNS($A$7:M583)))),"")</f>
        <v/>
      </c>
      <c r="AD583" s="5" t="str">
        <f>IFERROR(IF($O583=0,"",INDEX($A$5:$P$5,SMALL(IF(--($A583:$P583&lt;$A$6:$P$6),COLUMN($A$5:$P$5),IF($A583:$P583="غ",COLUMN($A$5:$P$5))),COLUMNS($A$7:N583)))),"")</f>
        <v/>
      </c>
      <c r="AE583" s="5" t="str">
        <f>IFERROR(IF($O583=0,"",INDEX($A$5:$P$5,SMALL(IF(--($A583:$P583&lt;$A$6:$P$6),COLUMN($A$5:$P$5),IF($A583:$P583="غ",COLUMN($A$5:$P$5))),COLUMNS($A$7:O583)))),"")</f>
        <v/>
      </c>
      <c r="AF583" s="5" t="str">
        <f>IFERROR(IF($O583=0,"",INDEX($A$5:$P$5,SMALL(IF(--($A583:$P583&lt;$A$6:$P$6),COLUMN($A$5:$P$5),IF($A583:$P583="غ",COLUMN($A$5:$P$5))),COLUMNS($A$7:P583)))),"")</f>
        <v/>
      </c>
    </row>
    <row r="584" spans="1:32">
      <c r="A584" s="9">
        <f>الرصد!O586</f>
        <v>0</v>
      </c>
      <c r="B584" s="9">
        <f>الرصد!P586</f>
        <v>0</v>
      </c>
      <c r="C584" s="9">
        <f>الرصد!Q586</f>
        <v>0</v>
      </c>
      <c r="D584" s="9">
        <f>الرصد!T586</f>
        <v>0</v>
      </c>
      <c r="E584" s="9">
        <f>الرصد!W586</f>
        <v>0</v>
      </c>
      <c r="F584" s="9">
        <f>الرصد!Z586</f>
        <v>0</v>
      </c>
      <c r="G584" s="9">
        <f>الرصد!AC586</f>
        <v>0</v>
      </c>
      <c r="H584" s="9">
        <f>الرصد!AD586</f>
        <v>0</v>
      </c>
      <c r="I584" s="9">
        <f>الرصد!AE586</f>
        <v>0</v>
      </c>
      <c r="J584" s="9">
        <f>الرصد!AH586</f>
        <v>0</v>
      </c>
      <c r="K584" s="9">
        <f>الرصد!AK586</f>
        <v>0</v>
      </c>
      <c r="L584" s="9">
        <f>الرصد!AN586</f>
        <v>0</v>
      </c>
      <c r="M584" s="9">
        <f>الرصد!AQ586</f>
        <v>0</v>
      </c>
      <c r="N584" s="9">
        <f>الرصد!AR586</f>
        <v>0</v>
      </c>
      <c r="O584" s="9">
        <f>الرصد!AS586</f>
        <v>0</v>
      </c>
      <c r="P584" s="9">
        <f>الرصد!AT586</f>
        <v>0</v>
      </c>
      <c r="Q584" s="5" t="str">
        <f>IFERROR(IF($O584=0,"",INDEX($A$5:$P$5,SMALL(IF(--($A584:$P584&lt;$A$6:$P$6),COLUMN($A$5:$P$5),IF($A584:$P584="غ",COLUMN($A$5:$P$5))),COLUMNS($A$7:A584)))),"")</f>
        <v/>
      </c>
      <c r="R584" s="5" t="str">
        <f>IFERROR(IF($O584=0,"",INDEX($A$5:$P$5,SMALL(IF(--($A584:$P584&lt;$A$6:$P$6),COLUMN($A$5:$P$5),IF($A584:$P584="غ",COLUMN($A$5:$P$5))),COLUMNS($A$7:B584)))),"")</f>
        <v/>
      </c>
      <c r="S584" s="5" t="str">
        <f>IFERROR(IF($O584=0,"",INDEX($A$5:$P$5,SMALL(IF(--($A584:$P584&lt;$A$6:$P$6),COLUMN($A$5:$P$5),IF($A584:$P584="غ",COLUMN($A$5:$P$5))),COLUMNS($A$7:C584)))),"")</f>
        <v/>
      </c>
      <c r="T584" s="5" t="str">
        <f>IFERROR(IF($O584=0,"",INDEX($A$5:$P$5,SMALL(IF(--($A584:$P584&lt;$A$6:$P$6),COLUMN($A$5:$P$5),IF($A584:$P584="غ",COLUMN($A$5:$P$5))),COLUMNS($A$7:D584)))),"")</f>
        <v/>
      </c>
      <c r="U584" s="5" t="str">
        <f>IFERROR(IF($O584=0,"",INDEX($A$5:$P$5,SMALL(IF(--($A584:$P584&lt;$A$6:$P$6),COLUMN($A$5:$P$5),IF($A584:$P584="غ",COLUMN($A$5:$P$5))),COLUMNS($A$7:E584)))),"")</f>
        <v/>
      </c>
      <c r="V584" s="5" t="str">
        <f>IFERROR(IF($O584=0,"",INDEX($A$5:$P$5,SMALL(IF(--($A584:$P584&lt;$A$6:$P$6),COLUMN($A$5:$P$5),IF($A584:$P584="غ",COLUMN($A$5:$P$5))),COLUMNS($A$7:F584)))),"")</f>
        <v/>
      </c>
      <c r="W584" s="5" t="str">
        <f>IFERROR(IF($O584=0,"",INDEX($A$5:$P$5,SMALL(IF(--($A584:$P584&lt;$A$6:$P$6),COLUMN($A$5:$P$5),IF($A584:$P584="غ",COLUMN($A$5:$P$5))),COLUMNS($A$7:G584)))),"")</f>
        <v/>
      </c>
      <c r="X584" s="5" t="str">
        <f>IFERROR(IF($O584=0,"",INDEX($A$5:$P$5,SMALL(IF(--($A584:$P584&lt;$A$6:$P$6),COLUMN($A$5:$P$5),IF($A584:$P584="غ",COLUMN($A$5:$P$5))),COLUMNS($A$7:H584)))),"")</f>
        <v/>
      </c>
      <c r="Y584" s="5" t="str">
        <f>IFERROR(IF($O584=0,"",INDEX($A$5:$P$5,SMALL(IF(--($A584:$P584&lt;$A$6:$P$6),COLUMN($A$5:$P$5),IF($A584:$P584="غ",COLUMN($A$5:$P$5))),COLUMNS($A$7:I584)))),"")</f>
        <v/>
      </c>
      <c r="Z584" s="5" t="str">
        <f>IFERROR(IF($O584=0,"",INDEX($A$5:$P$5,SMALL(IF(--($A584:$P584&lt;$A$6:$P$6),COLUMN($A$5:$P$5),IF($A584:$P584="غ",COLUMN($A$5:$P$5))),COLUMNS($A$7:J584)))),"")</f>
        <v/>
      </c>
      <c r="AA584" s="5" t="str">
        <f>IFERROR(IF($O584=0,"",INDEX($A$5:$P$5,SMALL(IF(--($A584:$P584&lt;$A$6:$P$6),COLUMN($A$5:$P$5),IF($A584:$P584="غ",COLUMN($A$5:$P$5))),COLUMNS($A$7:K584)))),"")</f>
        <v/>
      </c>
      <c r="AB584" s="5" t="str">
        <f>IFERROR(IF($O584=0,"",INDEX($A$5:$P$5,SMALL(IF(--($A584:$P584&lt;$A$6:$P$6),COLUMN($A$5:$P$5),IF($A584:$P584="غ",COLUMN($A$5:$P$5))),COLUMNS($A$7:L584)))),"")</f>
        <v/>
      </c>
      <c r="AC584" s="5" t="str">
        <f>IFERROR(IF($O584=0,"",INDEX($A$5:$P$5,SMALL(IF(--($A584:$P584&lt;$A$6:$P$6),COLUMN($A$5:$P$5),IF($A584:$P584="غ",COLUMN($A$5:$P$5))),COLUMNS($A$7:M584)))),"")</f>
        <v/>
      </c>
      <c r="AD584" s="5" t="str">
        <f>IFERROR(IF($O584=0,"",INDEX($A$5:$P$5,SMALL(IF(--($A584:$P584&lt;$A$6:$P$6),COLUMN($A$5:$P$5),IF($A584:$P584="غ",COLUMN($A$5:$P$5))),COLUMNS($A$7:N584)))),"")</f>
        <v/>
      </c>
      <c r="AE584" s="5" t="str">
        <f>IFERROR(IF($O584=0,"",INDEX($A$5:$P$5,SMALL(IF(--($A584:$P584&lt;$A$6:$P$6),COLUMN($A$5:$P$5),IF($A584:$P584="غ",COLUMN($A$5:$P$5))),COLUMNS($A$7:O584)))),"")</f>
        <v/>
      </c>
      <c r="AF584" s="5" t="str">
        <f>IFERROR(IF($O584=0,"",INDEX($A$5:$P$5,SMALL(IF(--($A584:$P584&lt;$A$6:$P$6),COLUMN($A$5:$P$5),IF($A584:$P584="غ",COLUMN($A$5:$P$5))),COLUMNS($A$7:P584)))),"")</f>
        <v/>
      </c>
    </row>
    <row r="585" spans="1:32">
      <c r="A585" s="9">
        <f>الرصد!O587</f>
        <v>0</v>
      </c>
      <c r="B585" s="9">
        <f>الرصد!P587</f>
        <v>0</v>
      </c>
      <c r="C585" s="9">
        <f>الرصد!Q587</f>
        <v>0</v>
      </c>
      <c r="D585" s="9">
        <f>الرصد!T587</f>
        <v>0</v>
      </c>
      <c r="E585" s="9">
        <f>الرصد!W587</f>
        <v>0</v>
      </c>
      <c r="F585" s="9">
        <f>الرصد!Z587</f>
        <v>0</v>
      </c>
      <c r="G585" s="9">
        <f>الرصد!AC587</f>
        <v>0</v>
      </c>
      <c r="H585" s="9">
        <f>الرصد!AD587</f>
        <v>0</v>
      </c>
      <c r="I585" s="9">
        <f>الرصد!AE587</f>
        <v>0</v>
      </c>
      <c r="J585" s="9">
        <f>الرصد!AH587</f>
        <v>0</v>
      </c>
      <c r="K585" s="9">
        <f>الرصد!AK587</f>
        <v>0</v>
      </c>
      <c r="L585" s="9">
        <f>الرصد!AN587</f>
        <v>0</v>
      </c>
      <c r="M585" s="9">
        <f>الرصد!AQ587</f>
        <v>0</v>
      </c>
      <c r="N585" s="9">
        <f>الرصد!AR587</f>
        <v>0</v>
      </c>
      <c r="O585" s="9">
        <f>الرصد!AS587</f>
        <v>0</v>
      </c>
      <c r="P585" s="9">
        <f>الرصد!AT587</f>
        <v>0</v>
      </c>
      <c r="Q585" s="5" t="str">
        <f>IFERROR(IF($O585=0,"",INDEX($A$5:$P$5,SMALL(IF(--($A585:$P585&lt;$A$6:$P$6),COLUMN($A$5:$P$5),IF($A585:$P585="غ",COLUMN($A$5:$P$5))),COLUMNS($A$7:A585)))),"")</f>
        <v/>
      </c>
      <c r="R585" s="5" t="str">
        <f>IFERROR(IF($O585=0,"",INDEX($A$5:$P$5,SMALL(IF(--($A585:$P585&lt;$A$6:$P$6),COLUMN($A$5:$P$5),IF($A585:$P585="غ",COLUMN($A$5:$P$5))),COLUMNS($A$7:B585)))),"")</f>
        <v/>
      </c>
      <c r="S585" s="5" t="str">
        <f>IFERROR(IF($O585=0,"",INDEX($A$5:$P$5,SMALL(IF(--($A585:$P585&lt;$A$6:$P$6),COLUMN($A$5:$P$5),IF($A585:$P585="غ",COLUMN($A$5:$P$5))),COLUMNS($A$7:C585)))),"")</f>
        <v/>
      </c>
      <c r="T585" s="5" t="str">
        <f>IFERROR(IF($O585=0,"",INDEX($A$5:$P$5,SMALL(IF(--($A585:$P585&lt;$A$6:$P$6),COLUMN($A$5:$P$5),IF($A585:$P585="غ",COLUMN($A$5:$P$5))),COLUMNS($A$7:D585)))),"")</f>
        <v/>
      </c>
      <c r="U585" s="5" t="str">
        <f>IFERROR(IF($O585=0,"",INDEX($A$5:$P$5,SMALL(IF(--($A585:$P585&lt;$A$6:$P$6),COLUMN($A$5:$P$5),IF($A585:$P585="غ",COLUMN($A$5:$P$5))),COLUMNS($A$7:E585)))),"")</f>
        <v/>
      </c>
      <c r="V585" s="5" t="str">
        <f>IFERROR(IF($O585=0,"",INDEX($A$5:$P$5,SMALL(IF(--($A585:$P585&lt;$A$6:$P$6),COLUMN($A$5:$P$5),IF($A585:$P585="غ",COLUMN($A$5:$P$5))),COLUMNS($A$7:F585)))),"")</f>
        <v/>
      </c>
      <c r="W585" s="5" t="str">
        <f>IFERROR(IF($O585=0,"",INDEX($A$5:$P$5,SMALL(IF(--($A585:$P585&lt;$A$6:$P$6),COLUMN($A$5:$P$5),IF($A585:$P585="غ",COLUMN($A$5:$P$5))),COLUMNS($A$7:G585)))),"")</f>
        <v/>
      </c>
      <c r="X585" s="5" t="str">
        <f>IFERROR(IF($O585=0,"",INDEX($A$5:$P$5,SMALL(IF(--($A585:$P585&lt;$A$6:$P$6),COLUMN($A$5:$P$5),IF($A585:$P585="غ",COLUMN($A$5:$P$5))),COLUMNS($A$7:H585)))),"")</f>
        <v/>
      </c>
      <c r="Y585" s="5" t="str">
        <f>IFERROR(IF($O585=0,"",INDEX($A$5:$P$5,SMALL(IF(--($A585:$P585&lt;$A$6:$P$6),COLUMN($A$5:$P$5),IF($A585:$P585="غ",COLUMN($A$5:$P$5))),COLUMNS($A$7:I585)))),"")</f>
        <v/>
      </c>
      <c r="Z585" s="5" t="str">
        <f>IFERROR(IF($O585=0,"",INDEX($A$5:$P$5,SMALL(IF(--($A585:$P585&lt;$A$6:$P$6),COLUMN($A$5:$P$5),IF($A585:$P585="غ",COLUMN($A$5:$P$5))),COLUMNS($A$7:J585)))),"")</f>
        <v/>
      </c>
      <c r="AA585" s="5" t="str">
        <f>IFERROR(IF($O585=0,"",INDEX($A$5:$P$5,SMALL(IF(--($A585:$P585&lt;$A$6:$P$6),COLUMN($A$5:$P$5),IF($A585:$P585="غ",COLUMN($A$5:$P$5))),COLUMNS($A$7:K585)))),"")</f>
        <v/>
      </c>
      <c r="AB585" s="5" t="str">
        <f>IFERROR(IF($O585=0,"",INDEX($A$5:$P$5,SMALL(IF(--($A585:$P585&lt;$A$6:$P$6),COLUMN($A$5:$P$5),IF($A585:$P585="غ",COLUMN($A$5:$P$5))),COLUMNS($A$7:L585)))),"")</f>
        <v/>
      </c>
      <c r="AC585" s="5" t="str">
        <f>IFERROR(IF($O585=0,"",INDEX($A$5:$P$5,SMALL(IF(--($A585:$P585&lt;$A$6:$P$6),COLUMN($A$5:$P$5),IF($A585:$P585="غ",COLUMN($A$5:$P$5))),COLUMNS($A$7:M585)))),"")</f>
        <v/>
      </c>
      <c r="AD585" s="5" t="str">
        <f>IFERROR(IF($O585=0,"",INDEX($A$5:$P$5,SMALL(IF(--($A585:$P585&lt;$A$6:$P$6),COLUMN($A$5:$P$5),IF($A585:$P585="غ",COLUMN($A$5:$P$5))),COLUMNS($A$7:N585)))),"")</f>
        <v/>
      </c>
      <c r="AE585" s="5" t="str">
        <f>IFERROR(IF($O585=0,"",INDEX($A$5:$P$5,SMALL(IF(--($A585:$P585&lt;$A$6:$P$6),COLUMN($A$5:$P$5),IF($A585:$P585="غ",COLUMN($A$5:$P$5))),COLUMNS($A$7:O585)))),"")</f>
        <v/>
      </c>
      <c r="AF585" s="5" t="str">
        <f>IFERROR(IF($O585=0,"",INDEX($A$5:$P$5,SMALL(IF(--($A585:$P585&lt;$A$6:$P$6),COLUMN($A$5:$P$5),IF($A585:$P585="غ",COLUMN($A$5:$P$5))),COLUMNS($A$7:P585)))),"")</f>
        <v/>
      </c>
    </row>
    <row r="586" spans="1:32">
      <c r="A586" s="9">
        <f>الرصد!O588</f>
        <v>0</v>
      </c>
      <c r="B586" s="9">
        <f>الرصد!P588</f>
        <v>0</v>
      </c>
      <c r="C586" s="9">
        <f>الرصد!Q588</f>
        <v>0</v>
      </c>
      <c r="D586" s="9">
        <f>الرصد!T588</f>
        <v>0</v>
      </c>
      <c r="E586" s="9">
        <f>الرصد!W588</f>
        <v>0</v>
      </c>
      <c r="F586" s="9">
        <f>الرصد!Z588</f>
        <v>0</v>
      </c>
      <c r="G586" s="9">
        <f>الرصد!AC588</f>
        <v>0</v>
      </c>
      <c r="H586" s="9">
        <f>الرصد!AD588</f>
        <v>0</v>
      </c>
      <c r="I586" s="9">
        <f>الرصد!AE588</f>
        <v>0</v>
      </c>
      <c r="J586" s="9">
        <f>الرصد!AH588</f>
        <v>0</v>
      </c>
      <c r="K586" s="9">
        <f>الرصد!AK588</f>
        <v>0</v>
      </c>
      <c r="L586" s="9">
        <f>الرصد!AN588</f>
        <v>0</v>
      </c>
      <c r="M586" s="9">
        <f>الرصد!AQ588</f>
        <v>0</v>
      </c>
      <c r="N586" s="9">
        <f>الرصد!AR588</f>
        <v>0</v>
      </c>
      <c r="O586" s="9">
        <f>الرصد!AS588</f>
        <v>0</v>
      </c>
      <c r="P586" s="9">
        <f>الرصد!AT588</f>
        <v>0</v>
      </c>
      <c r="Q586" s="5" t="str">
        <f>IFERROR(IF($O586=0,"",INDEX($A$5:$P$5,SMALL(IF(--($A586:$P586&lt;$A$6:$P$6),COLUMN($A$5:$P$5),IF($A586:$P586="غ",COLUMN($A$5:$P$5))),COLUMNS($A$7:A586)))),"")</f>
        <v/>
      </c>
      <c r="R586" s="5" t="str">
        <f>IFERROR(IF($O586=0,"",INDEX($A$5:$P$5,SMALL(IF(--($A586:$P586&lt;$A$6:$P$6),COLUMN($A$5:$P$5),IF($A586:$P586="غ",COLUMN($A$5:$P$5))),COLUMNS($A$7:B586)))),"")</f>
        <v/>
      </c>
      <c r="S586" s="5" t="str">
        <f>IFERROR(IF($O586=0,"",INDEX($A$5:$P$5,SMALL(IF(--($A586:$P586&lt;$A$6:$P$6),COLUMN($A$5:$P$5),IF($A586:$P586="غ",COLUMN($A$5:$P$5))),COLUMNS($A$7:C586)))),"")</f>
        <v/>
      </c>
      <c r="T586" s="5" t="str">
        <f>IFERROR(IF($O586=0,"",INDEX($A$5:$P$5,SMALL(IF(--($A586:$P586&lt;$A$6:$P$6),COLUMN($A$5:$P$5),IF($A586:$P586="غ",COLUMN($A$5:$P$5))),COLUMNS($A$7:D586)))),"")</f>
        <v/>
      </c>
      <c r="U586" s="5" t="str">
        <f>IFERROR(IF($O586=0,"",INDEX($A$5:$P$5,SMALL(IF(--($A586:$P586&lt;$A$6:$P$6),COLUMN($A$5:$P$5),IF($A586:$P586="غ",COLUMN($A$5:$P$5))),COLUMNS($A$7:E586)))),"")</f>
        <v/>
      </c>
      <c r="V586" s="5" t="str">
        <f>IFERROR(IF($O586=0,"",INDEX($A$5:$P$5,SMALL(IF(--($A586:$P586&lt;$A$6:$P$6),COLUMN($A$5:$P$5),IF($A586:$P586="غ",COLUMN($A$5:$P$5))),COLUMNS($A$7:F586)))),"")</f>
        <v/>
      </c>
      <c r="W586" s="5" t="str">
        <f>IFERROR(IF($O586=0,"",INDEX($A$5:$P$5,SMALL(IF(--($A586:$P586&lt;$A$6:$P$6),COLUMN($A$5:$P$5),IF($A586:$P586="غ",COLUMN($A$5:$P$5))),COLUMNS($A$7:G586)))),"")</f>
        <v/>
      </c>
      <c r="X586" s="5" t="str">
        <f>IFERROR(IF($O586=0,"",INDEX($A$5:$P$5,SMALL(IF(--($A586:$P586&lt;$A$6:$P$6),COLUMN($A$5:$P$5),IF($A586:$P586="غ",COLUMN($A$5:$P$5))),COLUMNS($A$7:H586)))),"")</f>
        <v/>
      </c>
      <c r="Y586" s="5" t="str">
        <f>IFERROR(IF($O586=0,"",INDEX($A$5:$P$5,SMALL(IF(--($A586:$P586&lt;$A$6:$P$6),COLUMN($A$5:$P$5),IF($A586:$P586="غ",COLUMN($A$5:$P$5))),COLUMNS($A$7:I586)))),"")</f>
        <v/>
      </c>
      <c r="Z586" s="5" t="str">
        <f>IFERROR(IF($O586=0,"",INDEX($A$5:$P$5,SMALL(IF(--($A586:$P586&lt;$A$6:$P$6),COLUMN($A$5:$P$5),IF($A586:$P586="غ",COLUMN($A$5:$P$5))),COLUMNS($A$7:J586)))),"")</f>
        <v/>
      </c>
      <c r="AA586" s="5" t="str">
        <f>IFERROR(IF($O586=0,"",INDEX($A$5:$P$5,SMALL(IF(--($A586:$P586&lt;$A$6:$P$6),COLUMN($A$5:$P$5),IF($A586:$P586="غ",COLUMN($A$5:$P$5))),COLUMNS($A$7:K586)))),"")</f>
        <v/>
      </c>
      <c r="AB586" s="5" t="str">
        <f>IFERROR(IF($O586=0,"",INDEX($A$5:$P$5,SMALL(IF(--($A586:$P586&lt;$A$6:$P$6),COLUMN($A$5:$P$5),IF($A586:$P586="غ",COLUMN($A$5:$P$5))),COLUMNS($A$7:L586)))),"")</f>
        <v/>
      </c>
      <c r="AC586" s="5" t="str">
        <f>IFERROR(IF($O586=0,"",INDEX($A$5:$P$5,SMALL(IF(--($A586:$P586&lt;$A$6:$P$6),COLUMN($A$5:$P$5),IF($A586:$P586="غ",COLUMN($A$5:$P$5))),COLUMNS($A$7:M586)))),"")</f>
        <v/>
      </c>
      <c r="AD586" s="5" t="str">
        <f>IFERROR(IF($O586=0,"",INDEX($A$5:$P$5,SMALL(IF(--($A586:$P586&lt;$A$6:$P$6),COLUMN($A$5:$P$5),IF($A586:$P586="غ",COLUMN($A$5:$P$5))),COLUMNS($A$7:N586)))),"")</f>
        <v/>
      </c>
      <c r="AE586" s="5" t="str">
        <f>IFERROR(IF($O586=0,"",INDEX($A$5:$P$5,SMALL(IF(--($A586:$P586&lt;$A$6:$P$6),COLUMN($A$5:$P$5),IF($A586:$P586="غ",COLUMN($A$5:$P$5))),COLUMNS($A$7:O586)))),"")</f>
        <v/>
      </c>
      <c r="AF586" s="5" t="str">
        <f>IFERROR(IF($O586=0,"",INDEX($A$5:$P$5,SMALL(IF(--($A586:$P586&lt;$A$6:$P$6),COLUMN($A$5:$P$5),IF($A586:$P586="غ",COLUMN($A$5:$P$5))),COLUMNS($A$7:P586)))),"")</f>
        <v/>
      </c>
    </row>
    <row r="587" spans="1:32">
      <c r="A587" s="9">
        <f>الرصد!O589</f>
        <v>0</v>
      </c>
      <c r="B587" s="9">
        <f>الرصد!P589</f>
        <v>0</v>
      </c>
      <c r="C587" s="9">
        <f>الرصد!Q589</f>
        <v>0</v>
      </c>
      <c r="D587" s="9">
        <f>الرصد!T589</f>
        <v>0</v>
      </c>
      <c r="E587" s="9">
        <f>الرصد!W589</f>
        <v>0</v>
      </c>
      <c r="F587" s="9">
        <f>الرصد!Z589</f>
        <v>0</v>
      </c>
      <c r="G587" s="9">
        <f>الرصد!AC589</f>
        <v>0</v>
      </c>
      <c r="H587" s="9">
        <f>الرصد!AD589</f>
        <v>0</v>
      </c>
      <c r="I587" s="9">
        <f>الرصد!AE589</f>
        <v>0</v>
      </c>
      <c r="J587" s="9">
        <f>الرصد!AH589</f>
        <v>0</v>
      </c>
      <c r="K587" s="9">
        <f>الرصد!AK589</f>
        <v>0</v>
      </c>
      <c r="L587" s="9">
        <f>الرصد!AN589</f>
        <v>0</v>
      </c>
      <c r="M587" s="9">
        <f>الرصد!AQ589</f>
        <v>0</v>
      </c>
      <c r="N587" s="9">
        <f>الرصد!AR589</f>
        <v>0</v>
      </c>
      <c r="O587" s="9">
        <f>الرصد!AS589</f>
        <v>0</v>
      </c>
      <c r="P587" s="9">
        <f>الرصد!AT589</f>
        <v>0</v>
      </c>
      <c r="Q587" s="5" t="str">
        <f>IFERROR(IF($O587=0,"",INDEX($A$5:$P$5,SMALL(IF(--($A587:$P587&lt;$A$6:$P$6),COLUMN($A$5:$P$5),IF($A587:$P587="غ",COLUMN($A$5:$P$5))),COLUMNS($A$7:A587)))),"")</f>
        <v/>
      </c>
      <c r="R587" s="5" t="str">
        <f>IFERROR(IF($O587=0,"",INDEX($A$5:$P$5,SMALL(IF(--($A587:$P587&lt;$A$6:$P$6),COLUMN($A$5:$P$5),IF($A587:$P587="غ",COLUMN($A$5:$P$5))),COLUMNS($A$7:B587)))),"")</f>
        <v/>
      </c>
      <c r="S587" s="5" t="str">
        <f>IFERROR(IF($O587=0,"",INDEX($A$5:$P$5,SMALL(IF(--($A587:$P587&lt;$A$6:$P$6),COLUMN($A$5:$P$5),IF($A587:$P587="غ",COLUMN($A$5:$P$5))),COLUMNS($A$7:C587)))),"")</f>
        <v/>
      </c>
      <c r="T587" s="5" t="str">
        <f>IFERROR(IF($O587=0,"",INDEX($A$5:$P$5,SMALL(IF(--($A587:$P587&lt;$A$6:$P$6),COLUMN($A$5:$P$5),IF($A587:$P587="غ",COLUMN($A$5:$P$5))),COLUMNS($A$7:D587)))),"")</f>
        <v/>
      </c>
      <c r="U587" s="5" t="str">
        <f>IFERROR(IF($O587=0,"",INDEX($A$5:$P$5,SMALL(IF(--($A587:$P587&lt;$A$6:$P$6),COLUMN($A$5:$P$5),IF($A587:$P587="غ",COLUMN($A$5:$P$5))),COLUMNS($A$7:E587)))),"")</f>
        <v/>
      </c>
      <c r="V587" s="5" t="str">
        <f>IFERROR(IF($O587=0,"",INDEX($A$5:$P$5,SMALL(IF(--($A587:$P587&lt;$A$6:$P$6),COLUMN($A$5:$P$5),IF($A587:$P587="غ",COLUMN($A$5:$P$5))),COLUMNS($A$7:F587)))),"")</f>
        <v/>
      </c>
      <c r="W587" s="5" t="str">
        <f>IFERROR(IF($O587=0,"",INDEX($A$5:$P$5,SMALL(IF(--($A587:$P587&lt;$A$6:$P$6),COLUMN($A$5:$P$5),IF($A587:$P587="غ",COLUMN($A$5:$P$5))),COLUMNS($A$7:G587)))),"")</f>
        <v/>
      </c>
      <c r="X587" s="5" t="str">
        <f>IFERROR(IF($O587=0,"",INDEX($A$5:$P$5,SMALL(IF(--($A587:$P587&lt;$A$6:$P$6),COLUMN($A$5:$P$5),IF($A587:$P587="غ",COLUMN($A$5:$P$5))),COLUMNS($A$7:H587)))),"")</f>
        <v/>
      </c>
      <c r="Y587" s="5" t="str">
        <f>IFERROR(IF($O587=0,"",INDEX($A$5:$P$5,SMALL(IF(--($A587:$P587&lt;$A$6:$P$6),COLUMN($A$5:$P$5),IF($A587:$P587="غ",COLUMN($A$5:$P$5))),COLUMNS($A$7:I587)))),"")</f>
        <v/>
      </c>
      <c r="Z587" s="5" t="str">
        <f>IFERROR(IF($O587=0,"",INDEX($A$5:$P$5,SMALL(IF(--($A587:$P587&lt;$A$6:$P$6),COLUMN($A$5:$P$5),IF($A587:$P587="غ",COLUMN($A$5:$P$5))),COLUMNS($A$7:J587)))),"")</f>
        <v/>
      </c>
      <c r="AA587" s="5" t="str">
        <f>IFERROR(IF($O587=0,"",INDEX($A$5:$P$5,SMALL(IF(--($A587:$P587&lt;$A$6:$P$6),COLUMN($A$5:$P$5),IF($A587:$P587="غ",COLUMN($A$5:$P$5))),COLUMNS($A$7:K587)))),"")</f>
        <v/>
      </c>
      <c r="AB587" s="5" t="str">
        <f>IFERROR(IF($O587=0,"",INDEX($A$5:$P$5,SMALL(IF(--($A587:$P587&lt;$A$6:$P$6),COLUMN($A$5:$P$5),IF($A587:$P587="غ",COLUMN($A$5:$P$5))),COLUMNS($A$7:L587)))),"")</f>
        <v/>
      </c>
      <c r="AC587" s="5" t="str">
        <f>IFERROR(IF($O587=0,"",INDEX($A$5:$P$5,SMALL(IF(--($A587:$P587&lt;$A$6:$P$6),COLUMN($A$5:$P$5),IF($A587:$P587="غ",COLUMN($A$5:$P$5))),COLUMNS($A$7:M587)))),"")</f>
        <v/>
      </c>
      <c r="AD587" s="5" t="str">
        <f>IFERROR(IF($O587=0,"",INDEX($A$5:$P$5,SMALL(IF(--($A587:$P587&lt;$A$6:$P$6),COLUMN($A$5:$P$5),IF($A587:$P587="غ",COLUMN($A$5:$P$5))),COLUMNS($A$7:N587)))),"")</f>
        <v/>
      </c>
      <c r="AE587" s="5" t="str">
        <f>IFERROR(IF($O587=0,"",INDEX($A$5:$P$5,SMALL(IF(--($A587:$P587&lt;$A$6:$P$6),COLUMN($A$5:$P$5),IF($A587:$P587="غ",COLUMN($A$5:$P$5))),COLUMNS($A$7:O587)))),"")</f>
        <v/>
      </c>
      <c r="AF587" s="5" t="str">
        <f>IFERROR(IF($O587=0,"",INDEX($A$5:$P$5,SMALL(IF(--($A587:$P587&lt;$A$6:$P$6),COLUMN($A$5:$P$5),IF($A587:$P587="غ",COLUMN($A$5:$P$5))),COLUMNS($A$7:P587)))),"")</f>
        <v/>
      </c>
    </row>
    <row r="588" spans="1:32">
      <c r="A588" s="9">
        <f>الرصد!O590</f>
        <v>0</v>
      </c>
      <c r="B588" s="9">
        <f>الرصد!P590</f>
        <v>0</v>
      </c>
      <c r="C588" s="9">
        <f>الرصد!Q590</f>
        <v>0</v>
      </c>
      <c r="D588" s="9">
        <f>الرصد!T590</f>
        <v>0</v>
      </c>
      <c r="E588" s="9">
        <f>الرصد!W590</f>
        <v>0</v>
      </c>
      <c r="F588" s="9">
        <f>الرصد!Z590</f>
        <v>0</v>
      </c>
      <c r="G588" s="9">
        <f>الرصد!AC590</f>
        <v>0</v>
      </c>
      <c r="H588" s="9">
        <f>الرصد!AD590</f>
        <v>0</v>
      </c>
      <c r="I588" s="9">
        <f>الرصد!AE590</f>
        <v>0</v>
      </c>
      <c r="J588" s="9">
        <f>الرصد!AH590</f>
        <v>0</v>
      </c>
      <c r="K588" s="9">
        <f>الرصد!AK590</f>
        <v>0</v>
      </c>
      <c r="L588" s="9">
        <f>الرصد!AN590</f>
        <v>0</v>
      </c>
      <c r="M588" s="9">
        <f>الرصد!AQ590</f>
        <v>0</v>
      </c>
      <c r="N588" s="9">
        <f>الرصد!AR590</f>
        <v>0</v>
      </c>
      <c r="O588" s="9">
        <f>الرصد!AS590</f>
        <v>0</v>
      </c>
      <c r="P588" s="9">
        <f>الرصد!AT590</f>
        <v>0</v>
      </c>
      <c r="Q588" s="5" t="str">
        <f>IFERROR(IF($O588=0,"",INDEX($A$5:$P$5,SMALL(IF(--($A588:$P588&lt;$A$6:$P$6),COLUMN($A$5:$P$5),IF($A588:$P588="غ",COLUMN($A$5:$P$5))),COLUMNS($A$7:A588)))),"")</f>
        <v/>
      </c>
      <c r="R588" s="5" t="str">
        <f>IFERROR(IF($O588=0,"",INDEX($A$5:$P$5,SMALL(IF(--($A588:$P588&lt;$A$6:$P$6),COLUMN($A$5:$P$5),IF($A588:$P588="غ",COLUMN($A$5:$P$5))),COLUMNS($A$7:B588)))),"")</f>
        <v/>
      </c>
      <c r="S588" s="5" t="str">
        <f>IFERROR(IF($O588=0,"",INDEX($A$5:$P$5,SMALL(IF(--($A588:$P588&lt;$A$6:$P$6),COLUMN($A$5:$P$5),IF($A588:$P588="غ",COLUMN($A$5:$P$5))),COLUMNS($A$7:C588)))),"")</f>
        <v/>
      </c>
      <c r="T588" s="5" t="str">
        <f>IFERROR(IF($O588=0,"",INDEX($A$5:$P$5,SMALL(IF(--($A588:$P588&lt;$A$6:$P$6),COLUMN($A$5:$P$5),IF($A588:$P588="غ",COLUMN($A$5:$P$5))),COLUMNS($A$7:D588)))),"")</f>
        <v/>
      </c>
      <c r="U588" s="5" t="str">
        <f>IFERROR(IF($O588=0,"",INDEX($A$5:$P$5,SMALL(IF(--($A588:$P588&lt;$A$6:$P$6),COLUMN($A$5:$P$5),IF($A588:$P588="غ",COLUMN($A$5:$P$5))),COLUMNS($A$7:E588)))),"")</f>
        <v/>
      </c>
      <c r="V588" s="5" t="str">
        <f>IFERROR(IF($O588=0,"",INDEX($A$5:$P$5,SMALL(IF(--($A588:$P588&lt;$A$6:$P$6),COLUMN($A$5:$P$5),IF($A588:$P588="غ",COLUMN($A$5:$P$5))),COLUMNS($A$7:F588)))),"")</f>
        <v/>
      </c>
      <c r="W588" s="5" t="str">
        <f>IFERROR(IF($O588=0,"",INDEX($A$5:$P$5,SMALL(IF(--($A588:$P588&lt;$A$6:$P$6),COLUMN($A$5:$P$5),IF($A588:$P588="غ",COLUMN($A$5:$P$5))),COLUMNS($A$7:G588)))),"")</f>
        <v/>
      </c>
      <c r="X588" s="5" t="str">
        <f>IFERROR(IF($O588=0,"",INDEX($A$5:$P$5,SMALL(IF(--($A588:$P588&lt;$A$6:$P$6),COLUMN($A$5:$P$5),IF($A588:$P588="غ",COLUMN($A$5:$P$5))),COLUMNS($A$7:H588)))),"")</f>
        <v/>
      </c>
      <c r="Y588" s="5" t="str">
        <f>IFERROR(IF($O588=0,"",INDEX($A$5:$P$5,SMALL(IF(--($A588:$P588&lt;$A$6:$P$6),COLUMN($A$5:$P$5),IF($A588:$P588="غ",COLUMN($A$5:$P$5))),COLUMNS($A$7:I588)))),"")</f>
        <v/>
      </c>
      <c r="Z588" s="5" t="str">
        <f>IFERROR(IF($O588=0,"",INDEX($A$5:$P$5,SMALL(IF(--($A588:$P588&lt;$A$6:$P$6),COLUMN($A$5:$P$5),IF($A588:$P588="غ",COLUMN($A$5:$P$5))),COLUMNS($A$7:J588)))),"")</f>
        <v/>
      </c>
      <c r="AA588" s="5" t="str">
        <f>IFERROR(IF($O588=0,"",INDEX($A$5:$P$5,SMALL(IF(--($A588:$P588&lt;$A$6:$P$6),COLUMN($A$5:$P$5),IF($A588:$P588="غ",COLUMN($A$5:$P$5))),COLUMNS($A$7:K588)))),"")</f>
        <v/>
      </c>
      <c r="AB588" s="5" t="str">
        <f>IFERROR(IF($O588=0,"",INDEX($A$5:$P$5,SMALL(IF(--($A588:$P588&lt;$A$6:$P$6),COLUMN($A$5:$P$5),IF($A588:$P588="غ",COLUMN($A$5:$P$5))),COLUMNS($A$7:L588)))),"")</f>
        <v/>
      </c>
      <c r="AC588" s="5" t="str">
        <f>IFERROR(IF($O588=0,"",INDEX($A$5:$P$5,SMALL(IF(--($A588:$P588&lt;$A$6:$P$6),COLUMN($A$5:$P$5),IF($A588:$P588="غ",COLUMN($A$5:$P$5))),COLUMNS($A$7:M588)))),"")</f>
        <v/>
      </c>
      <c r="AD588" s="5" t="str">
        <f>IFERROR(IF($O588=0,"",INDEX($A$5:$P$5,SMALL(IF(--($A588:$P588&lt;$A$6:$P$6),COLUMN($A$5:$P$5),IF($A588:$P588="غ",COLUMN($A$5:$P$5))),COLUMNS($A$7:N588)))),"")</f>
        <v/>
      </c>
      <c r="AE588" s="5" t="str">
        <f>IFERROR(IF($O588=0,"",INDEX($A$5:$P$5,SMALL(IF(--($A588:$P588&lt;$A$6:$P$6),COLUMN($A$5:$P$5),IF($A588:$P588="غ",COLUMN($A$5:$P$5))),COLUMNS($A$7:O588)))),"")</f>
        <v/>
      </c>
      <c r="AF588" s="5" t="str">
        <f>IFERROR(IF($O588=0,"",INDEX($A$5:$P$5,SMALL(IF(--($A588:$P588&lt;$A$6:$P$6),COLUMN($A$5:$P$5),IF($A588:$P588="غ",COLUMN($A$5:$P$5))),COLUMNS($A$7:P588)))),"")</f>
        <v/>
      </c>
    </row>
    <row r="589" spans="1:32">
      <c r="A589" s="9">
        <f>الرصد!O591</f>
        <v>0</v>
      </c>
      <c r="B589" s="9">
        <f>الرصد!P591</f>
        <v>0</v>
      </c>
      <c r="C589" s="9">
        <f>الرصد!Q591</f>
        <v>0</v>
      </c>
      <c r="D589" s="9">
        <f>الرصد!T591</f>
        <v>0</v>
      </c>
      <c r="E589" s="9">
        <f>الرصد!W591</f>
        <v>0</v>
      </c>
      <c r="F589" s="9">
        <f>الرصد!Z591</f>
        <v>0</v>
      </c>
      <c r="G589" s="9">
        <f>الرصد!AC591</f>
        <v>0</v>
      </c>
      <c r="H589" s="9">
        <f>الرصد!AD591</f>
        <v>0</v>
      </c>
      <c r="I589" s="9">
        <f>الرصد!AE591</f>
        <v>0</v>
      </c>
      <c r="J589" s="9">
        <f>الرصد!AH591</f>
        <v>0</v>
      </c>
      <c r="K589" s="9">
        <f>الرصد!AK591</f>
        <v>0</v>
      </c>
      <c r="L589" s="9">
        <f>الرصد!AN591</f>
        <v>0</v>
      </c>
      <c r="M589" s="9">
        <f>الرصد!AQ591</f>
        <v>0</v>
      </c>
      <c r="N589" s="9">
        <f>الرصد!AR591</f>
        <v>0</v>
      </c>
      <c r="O589" s="9">
        <f>الرصد!AS591</f>
        <v>0</v>
      </c>
      <c r="P589" s="9">
        <f>الرصد!AT591</f>
        <v>0</v>
      </c>
      <c r="Q589" s="5" t="str">
        <f>IFERROR(IF($O589=0,"",INDEX($A$5:$P$5,SMALL(IF(--($A589:$P589&lt;$A$6:$P$6),COLUMN($A$5:$P$5),IF($A589:$P589="غ",COLUMN($A$5:$P$5))),COLUMNS($A$7:A589)))),"")</f>
        <v/>
      </c>
      <c r="R589" s="5" t="str">
        <f>IFERROR(IF($O589=0,"",INDEX($A$5:$P$5,SMALL(IF(--($A589:$P589&lt;$A$6:$P$6),COLUMN($A$5:$P$5),IF($A589:$P589="غ",COLUMN($A$5:$P$5))),COLUMNS($A$7:B589)))),"")</f>
        <v/>
      </c>
      <c r="S589" s="5" t="str">
        <f>IFERROR(IF($O589=0,"",INDEX($A$5:$P$5,SMALL(IF(--($A589:$P589&lt;$A$6:$P$6),COLUMN($A$5:$P$5),IF($A589:$P589="غ",COLUMN($A$5:$P$5))),COLUMNS($A$7:C589)))),"")</f>
        <v/>
      </c>
      <c r="T589" s="5" t="str">
        <f>IFERROR(IF($O589=0,"",INDEX($A$5:$P$5,SMALL(IF(--($A589:$P589&lt;$A$6:$P$6),COLUMN($A$5:$P$5),IF($A589:$P589="غ",COLUMN($A$5:$P$5))),COLUMNS($A$7:D589)))),"")</f>
        <v/>
      </c>
      <c r="U589" s="5" t="str">
        <f>IFERROR(IF($O589=0,"",INDEX($A$5:$P$5,SMALL(IF(--($A589:$P589&lt;$A$6:$P$6),COLUMN($A$5:$P$5),IF($A589:$P589="غ",COLUMN($A$5:$P$5))),COLUMNS($A$7:E589)))),"")</f>
        <v/>
      </c>
      <c r="V589" s="5" t="str">
        <f>IFERROR(IF($O589=0,"",INDEX($A$5:$P$5,SMALL(IF(--($A589:$P589&lt;$A$6:$P$6),COLUMN($A$5:$P$5),IF($A589:$P589="غ",COLUMN($A$5:$P$5))),COLUMNS($A$7:F589)))),"")</f>
        <v/>
      </c>
      <c r="W589" s="5" t="str">
        <f>IFERROR(IF($O589=0,"",INDEX($A$5:$P$5,SMALL(IF(--($A589:$P589&lt;$A$6:$P$6),COLUMN($A$5:$P$5),IF($A589:$P589="غ",COLUMN($A$5:$P$5))),COLUMNS($A$7:G589)))),"")</f>
        <v/>
      </c>
      <c r="X589" s="5" t="str">
        <f>IFERROR(IF($O589=0,"",INDEX($A$5:$P$5,SMALL(IF(--($A589:$P589&lt;$A$6:$P$6),COLUMN($A$5:$P$5),IF($A589:$P589="غ",COLUMN($A$5:$P$5))),COLUMNS($A$7:H589)))),"")</f>
        <v/>
      </c>
      <c r="Y589" s="5" t="str">
        <f>IFERROR(IF($O589=0,"",INDEX($A$5:$P$5,SMALL(IF(--($A589:$P589&lt;$A$6:$P$6),COLUMN($A$5:$P$5),IF($A589:$P589="غ",COLUMN($A$5:$P$5))),COLUMNS($A$7:I589)))),"")</f>
        <v/>
      </c>
      <c r="Z589" s="5" t="str">
        <f>IFERROR(IF($O589=0,"",INDEX($A$5:$P$5,SMALL(IF(--($A589:$P589&lt;$A$6:$P$6),COLUMN($A$5:$P$5),IF($A589:$P589="غ",COLUMN($A$5:$P$5))),COLUMNS($A$7:J589)))),"")</f>
        <v/>
      </c>
      <c r="AA589" s="5" t="str">
        <f>IFERROR(IF($O589=0,"",INDEX($A$5:$P$5,SMALL(IF(--($A589:$P589&lt;$A$6:$P$6),COLUMN($A$5:$P$5),IF($A589:$P589="غ",COLUMN($A$5:$P$5))),COLUMNS($A$7:K589)))),"")</f>
        <v/>
      </c>
      <c r="AB589" s="5" t="str">
        <f>IFERROR(IF($O589=0,"",INDEX($A$5:$P$5,SMALL(IF(--($A589:$P589&lt;$A$6:$P$6),COLUMN($A$5:$P$5),IF($A589:$P589="غ",COLUMN($A$5:$P$5))),COLUMNS($A$7:L589)))),"")</f>
        <v/>
      </c>
      <c r="AC589" s="5" t="str">
        <f>IFERROR(IF($O589=0,"",INDEX($A$5:$P$5,SMALL(IF(--($A589:$P589&lt;$A$6:$P$6),COLUMN($A$5:$P$5),IF($A589:$P589="غ",COLUMN($A$5:$P$5))),COLUMNS($A$7:M589)))),"")</f>
        <v/>
      </c>
      <c r="AD589" s="5" t="str">
        <f>IFERROR(IF($O589=0,"",INDEX($A$5:$P$5,SMALL(IF(--($A589:$P589&lt;$A$6:$P$6),COLUMN($A$5:$P$5),IF($A589:$P589="غ",COLUMN($A$5:$P$5))),COLUMNS($A$7:N589)))),"")</f>
        <v/>
      </c>
      <c r="AE589" s="5" t="str">
        <f>IFERROR(IF($O589=0,"",INDEX($A$5:$P$5,SMALL(IF(--($A589:$P589&lt;$A$6:$P$6),COLUMN($A$5:$P$5),IF($A589:$P589="غ",COLUMN($A$5:$P$5))),COLUMNS($A$7:O589)))),"")</f>
        <v/>
      </c>
      <c r="AF589" s="5" t="str">
        <f>IFERROR(IF($O589=0,"",INDEX($A$5:$P$5,SMALL(IF(--($A589:$P589&lt;$A$6:$P$6),COLUMN($A$5:$P$5),IF($A589:$P589="غ",COLUMN($A$5:$P$5))),COLUMNS($A$7:P589)))),"")</f>
        <v/>
      </c>
    </row>
    <row r="590" spans="1:32">
      <c r="A590" s="9">
        <f>الرصد!O592</f>
        <v>0</v>
      </c>
      <c r="B590" s="9">
        <f>الرصد!P592</f>
        <v>0</v>
      </c>
      <c r="C590" s="9">
        <f>الرصد!Q592</f>
        <v>0</v>
      </c>
      <c r="D590" s="9">
        <f>الرصد!T592</f>
        <v>0</v>
      </c>
      <c r="E590" s="9">
        <f>الرصد!W592</f>
        <v>0</v>
      </c>
      <c r="F590" s="9">
        <f>الرصد!Z592</f>
        <v>0</v>
      </c>
      <c r="G590" s="9">
        <f>الرصد!AC592</f>
        <v>0</v>
      </c>
      <c r="H590" s="9">
        <f>الرصد!AD592</f>
        <v>0</v>
      </c>
      <c r="I590" s="9">
        <f>الرصد!AE592</f>
        <v>0</v>
      </c>
      <c r="J590" s="9">
        <f>الرصد!AH592</f>
        <v>0</v>
      </c>
      <c r="K590" s="9">
        <f>الرصد!AK592</f>
        <v>0</v>
      </c>
      <c r="L590" s="9">
        <f>الرصد!AN592</f>
        <v>0</v>
      </c>
      <c r="M590" s="9">
        <f>الرصد!AQ592</f>
        <v>0</v>
      </c>
      <c r="N590" s="9">
        <f>الرصد!AR592</f>
        <v>0</v>
      </c>
      <c r="O590" s="9">
        <f>الرصد!AS592</f>
        <v>0</v>
      </c>
      <c r="P590" s="9">
        <f>الرصد!AT592</f>
        <v>0</v>
      </c>
      <c r="Q590" s="5" t="str">
        <f>IFERROR(IF($O590=0,"",INDEX($A$5:$P$5,SMALL(IF(--($A590:$P590&lt;$A$6:$P$6),COLUMN($A$5:$P$5),IF($A590:$P590="غ",COLUMN($A$5:$P$5))),COLUMNS($A$7:A590)))),"")</f>
        <v/>
      </c>
      <c r="R590" s="5" t="str">
        <f>IFERROR(IF($O590=0,"",INDEX($A$5:$P$5,SMALL(IF(--($A590:$P590&lt;$A$6:$P$6),COLUMN($A$5:$P$5),IF($A590:$P590="غ",COLUMN($A$5:$P$5))),COLUMNS($A$7:B590)))),"")</f>
        <v/>
      </c>
      <c r="S590" s="5" t="str">
        <f>IFERROR(IF($O590=0,"",INDEX($A$5:$P$5,SMALL(IF(--($A590:$P590&lt;$A$6:$P$6),COLUMN($A$5:$P$5),IF($A590:$P590="غ",COLUMN($A$5:$P$5))),COLUMNS($A$7:C590)))),"")</f>
        <v/>
      </c>
      <c r="T590" s="5" t="str">
        <f>IFERROR(IF($O590=0,"",INDEX($A$5:$P$5,SMALL(IF(--($A590:$P590&lt;$A$6:$P$6),COLUMN($A$5:$P$5),IF($A590:$P590="غ",COLUMN($A$5:$P$5))),COLUMNS($A$7:D590)))),"")</f>
        <v/>
      </c>
      <c r="U590" s="5" t="str">
        <f>IFERROR(IF($O590=0,"",INDEX($A$5:$P$5,SMALL(IF(--($A590:$P590&lt;$A$6:$P$6),COLUMN($A$5:$P$5),IF($A590:$P590="غ",COLUMN($A$5:$P$5))),COLUMNS($A$7:E590)))),"")</f>
        <v/>
      </c>
      <c r="V590" s="5" t="str">
        <f>IFERROR(IF($O590=0,"",INDEX($A$5:$P$5,SMALL(IF(--($A590:$P590&lt;$A$6:$P$6),COLUMN($A$5:$P$5),IF($A590:$P590="غ",COLUMN($A$5:$P$5))),COLUMNS($A$7:F590)))),"")</f>
        <v/>
      </c>
      <c r="W590" s="5" t="str">
        <f>IFERROR(IF($O590=0,"",INDEX($A$5:$P$5,SMALL(IF(--($A590:$P590&lt;$A$6:$P$6),COLUMN($A$5:$P$5),IF($A590:$P590="غ",COLUMN($A$5:$P$5))),COLUMNS($A$7:G590)))),"")</f>
        <v/>
      </c>
      <c r="X590" s="5" t="str">
        <f>IFERROR(IF($O590=0,"",INDEX($A$5:$P$5,SMALL(IF(--($A590:$P590&lt;$A$6:$P$6),COLUMN($A$5:$P$5),IF($A590:$P590="غ",COLUMN($A$5:$P$5))),COLUMNS($A$7:H590)))),"")</f>
        <v/>
      </c>
      <c r="Y590" s="5" t="str">
        <f>IFERROR(IF($O590=0,"",INDEX($A$5:$P$5,SMALL(IF(--($A590:$P590&lt;$A$6:$P$6),COLUMN($A$5:$P$5),IF($A590:$P590="غ",COLUMN($A$5:$P$5))),COLUMNS($A$7:I590)))),"")</f>
        <v/>
      </c>
      <c r="Z590" s="5" t="str">
        <f>IFERROR(IF($O590=0,"",INDEX($A$5:$P$5,SMALL(IF(--($A590:$P590&lt;$A$6:$P$6),COLUMN($A$5:$P$5),IF($A590:$P590="غ",COLUMN($A$5:$P$5))),COLUMNS($A$7:J590)))),"")</f>
        <v/>
      </c>
      <c r="AA590" s="5" t="str">
        <f>IFERROR(IF($O590=0,"",INDEX($A$5:$P$5,SMALL(IF(--($A590:$P590&lt;$A$6:$P$6),COLUMN($A$5:$P$5),IF($A590:$P590="غ",COLUMN($A$5:$P$5))),COLUMNS($A$7:K590)))),"")</f>
        <v/>
      </c>
      <c r="AB590" s="5" t="str">
        <f>IFERROR(IF($O590=0,"",INDEX($A$5:$P$5,SMALL(IF(--($A590:$P590&lt;$A$6:$P$6),COLUMN($A$5:$P$5),IF($A590:$P590="غ",COLUMN($A$5:$P$5))),COLUMNS($A$7:L590)))),"")</f>
        <v/>
      </c>
      <c r="AC590" s="5" t="str">
        <f>IFERROR(IF($O590=0,"",INDEX($A$5:$P$5,SMALL(IF(--($A590:$P590&lt;$A$6:$P$6),COLUMN($A$5:$P$5),IF($A590:$P590="غ",COLUMN($A$5:$P$5))),COLUMNS($A$7:M590)))),"")</f>
        <v/>
      </c>
      <c r="AD590" s="5" t="str">
        <f>IFERROR(IF($O590=0,"",INDEX($A$5:$P$5,SMALL(IF(--($A590:$P590&lt;$A$6:$P$6),COLUMN($A$5:$P$5),IF($A590:$P590="غ",COLUMN($A$5:$P$5))),COLUMNS($A$7:N590)))),"")</f>
        <v/>
      </c>
      <c r="AE590" s="5" t="str">
        <f>IFERROR(IF($O590=0,"",INDEX($A$5:$P$5,SMALL(IF(--($A590:$P590&lt;$A$6:$P$6),COLUMN($A$5:$P$5),IF($A590:$P590="غ",COLUMN($A$5:$P$5))),COLUMNS($A$7:O590)))),"")</f>
        <v/>
      </c>
      <c r="AF590" s="5" t="str">
        <f>IFERROR(IF($O590=0,"",INDEX($A$5:$P$5,SMALL(IF(--($A590:$P590&lt;$A$6:$P$6),COLUMN($A$5:$P$5),IF($A590:$P590="غ",COLUMN($A$5:$P$5))),COLUMNS($A$7:P590)))),"")</f>
        <v/>
      </c>
    </row>
    <row r="591" spans="1:32">
      <c r="A591" s="9">
        <f>الرصد!O593</f>
        <v>0</v>
      </c>
      <c r="B591" s="9">
        <f>الرصد!P593</f>
        <v>0</v>
      </c>
      <c r="C591" s="9">
        <f>الرصد!Q593</f>
        <v>0</v>
      </c>
      <c r="D591" s="9">
        <f>الرصد!T593</f>
        <v>0</v>
      </c>
      <c r="E591" s="9">
        <f>الرصد!W593</f>
        <v>0</v>
      </c>
      <c r="F591" s="9">
        <f>الرصد!Z593</f>
        <v>0</v>
      </c>
      <c r="G591" s="9">
        <f>الرصد!AC593</f>
        <v>0</v>
      </c>
      <c r="H591" s="9">
        <f>الرصد!AD593</f>
        <v>0</v>
      </c>
      <c r="I591" s="9">
        <f>الرصد!AE593</f>
        <v>0</v>
      </c>
      <c r="J591" s="9">
        <f>الرصد!AH593</f>
        <v>0</v>
      </c>
      <c r="K591" s="9">
        <f>الرصد!AK593</f>
        <v>0</v>
      </c>
      <c r="L591" s="9">
        <f>الرصد!AN593</f>
        <v>0</v>
      </c>
      <c r="M591" s="9">
        <f>الرصد!AQ593</f>
        <v>0</v>
      </c>
      <c r="N591" s="9">
        <f>الرصد!AR593</f>
        <v>0</v>
      </c>
      <c r="O591" s="9">
        <f>الرصد!AS593</f>
        <v>0</v>
      </c>
      <c r="P591" s="9">
        <f>الرصد!AT593</f>
        <v>0</v>
      </c>
      <c r="Q591" s="5" t="str">
        <f>IFERROR(IF($O591=0,"",INDEX($A$5:$P$5,SMALL(IF(--($A591:$P591&lt;$A$6:$P$6),COLUMN($A$5:$P$5),IF($A591:$P591="غ",COLUMN($A$5:$P$5))),COLUMNS($A$7:A591)))),"")</f>
        <v/>
      </c>
      <c r="R591" s="5" t="str">
        <f>IFERROR(IF($O591=0,"",INDEX($A$5:$P$5,SMALL(IF(--($A591:$P591&lt;$A$6:$P$6),COLUMN($A$5:$P$5),IF($A591:$P591="غ",COLUMN($A$5:$P$5))),COLUMNS($A$7:B591)))),"")</f>
        <v/>
      </c>
      <c r="S591" s="5" t="str">
        <f>IFERROR(IF($O591=0,"",INDEX($A$5:$P$5,SMALL(IF(--($A591:$P591&lt;$A$6:$P$6),COLUMN($A$5:$P$5),IF($A591:$P591="غ",COLUMN($A$5:$P$5))),COLUMNS($A$7:C591)))),"")</f>
        <v/>
      </c>
      <c r="T591" s="5" t="str">
        <f>IFERROR(IF($O591=0,"",INDEX($A$5:$P$5,SMALL(IF(--($A591:$P591&lt;$A$6:$P$6),COLUMN($A$5:$P$5),IF($A591:$P591="غ",COLUMN($A$5:$P$5))),COLUMNS($A$7:D591)))),"")</f>
        <v/>
      </c>
      <c r="U591" s="5" t="str">
        <f>IFERROR(IF($O591=0,"",INDEX($A$5:$P$5,SMALL(IF(--($A591:$P591&lt;$A$6:$P$6),COLUMN($A$5:$P$5),IF($A591:$P591="غ",COLUMN($A$5:$P$5))),COLUMNS($A$7:E591)))),"")</f>
        <v/>
      </c>
      <c r="V591" s="5" t="str">
        <f>IFERROR(IF($O591=0,"",INDEX($A$5:$P$5,SMALL(IF(--($A591:$P591&lt;$A$6:$P$6),COLUMN($A$5:$P$5),IF($A591:$P591="غ",COLUMN($A$5:$P$5))),COLUMNS($A$7:F591)))),"")</f>
        <v/>
      </c>
      <c r="W591" s="5" t="str">
        <f>IFERROR(IF($O591=0,"",INDEX($A$5:$P$5,SMALL(IF(--($A591:$P591&lt;$A$6:$P$6),COLUMN($A$5:$P$5),IF($A591:$P591="غ",COLUMN($A$5:$P$5))),COLUMNS($A$7:G591)))),"")</f>
        <v/>
      </c>
      <c r="X591" s="5" t="str">
        <f>IFERROR(IF($O591=0,"",INDEX($A$5:$P$5,SMALL(IF(--($A591:$P591&lt;$A$6:$P$6),COLUMN($A$5:$P$5),IF($A591:$P591="غ",COLUMN($A$5:$P$5))),COLUMNS($A$7:H591)))),"")</f>
        <v/>
      </c>
      <c r="Y591" s="5" t="str">
        <f>IFERROR(IF($O591=0,"",INDEX($A$5:$P$5,SMALL(IF(--($A591:$P591&lt;$A$6:$P$6),COLUMN($A$5:$P$5),IF($A591:$P591="غ",COLUMN($A$5:$P$5))),COLUMNS($A$7:I591)))),"")</f>
        <v/>
      </c>
      <c r="Z591" s="5" t="str">
        <f>IFERROR(IF($O591=0,"",INDEX($A$5:$P$5,SMALL(IF(--($A591:$P591&lt;$A$6:$P$6),COLUMN($A$5:$P$5),IF($A591:$P591="غ",COLUMN($A$5:$P$5))),COLUMNS($A$7:J591)))),"")</f>
        <v/>
      </c>
      <c r="AA591" s="5" t="str">
        <f>IFERROR(IF($O591=0,"",INDEX($A$5:$P$5,SMALL(IF(--($A591:$P591&lt;$A$6:$P$6),COLUMN($A$5:$P$5),IF($A591:$P591="غ",COLUMN($A$5:$P$5))),COLUMNS($A$7:K591)))),"")</f>
        <v/>
      </c>
      <c r="AB591" s="5" t="str">
        <f>IFERROR(IF($O591=0,"",INDEX($A$5:$P$5,SMALL(IF(--($A591:$P591&lt;$A$6:$P$6),COLUMN($A$5:$P$5),IF($A591:$P591="غ",COLUMN($A$5:$P$5))),COLUMNS($A$7:L591)))),"")</f>
        <v/>
      </c>
      <c r="AC591" s="5" t="str">
        <f>IFERROR(IF($O591=0,"",INDEX($A$5:$P$5,SMALL(IF(--($A591:$P591&lt;$A$6:$P$6),COLUMN($A$5:$P$5),IF($A591:$P591="غ",COLUMN($A$5:$P$5))),COLUMNS($A$7:M591)))),"")</f>
        <v/>
      </c>
      <c r="AD591" s="5" t="str">
        <f>IFERROR(IF($O591=0,"",INDEX($A$5:$P$5,SMALL(IF(--($A591:$P591&lt;$A$6:$P$6),COLUMN($A$5:$P$5),IF($A591:$P591="غ",COLUMN($A$5:$P$5))),COLUMNS($A$7:N591)))),"")</f>
        <v/>
      </c>
      <c r="AE591" s="5" t="str">
        <f>IFERROR(IF($O591=0,"",INDEX($A$5:$P$5,SMALL(IF(--($A591:$P591&lt;$A$6:$P$6),COLUMN($A$5:$P$5),IF($A591:$P591="غ",COLUMN($A$5:$P$5))),COLUMNS($A$7:O591)))),"")</f>
        <v/>
      </c>
      <c r="AF591" s="5" t="str">
        <f>IFERROR(IF($O591=0,"",INDEX($A$5:$P$5,SMALL(IF(--($A591:$P591&lt;$A$6:$P$6),COLUMN($A$5:$P$5),IF($A591:$P591="غ",COLUMN($A$5:$P$5))),COLUMNS($A$7:P591)))),"")</f>
        <v/>
      </c>
    </row>
    <row r="592" spans="1:32">
      <c r="A592" s="9">
        <f>الرصد!O594</f>
        <v>0</v>
      </c>
      <c r="B592" s="9">
        <f>الرصد!P594</f>
        <v>0</v>
      </c>
      <c r="C592" s="9">
        <f>الرصد!Q594</f>
        <v>0</v>
      </c>
      <c r="D592" s="9">
        <f>الرصد!T594</f>
        <v>0</v>
      </c>
      <c r="E592" s="9">
        <f>الرصد!W594</f>
        <v>0</v>
      </c>
      <c r="F592" s="9">
        <f>الرصد!Z594</f>
        <v>0</v>
      </c>
      <c r="G592" s="9">
        <f>الرصد!AC594</f>
        <v>0</v>
      </c>
      <c r="H592" s="9">
        <f>الرصد!AD594</f>
        <v>0</v>
      </c>
      <c r="I592" s="9">
        <f>الرصد!AE594</f>
        <v>0</v>
      </c>
      <c r="J592" s="9">
        <f>الرصد!AH594</f>
        <v>0</v>
      </c>
      <c r="K592" s="9">
        <f>الرصد!AK594</f>
        <v>0</v>
      </c>
      <c r="L592" s="9">
        <f>الرصد!AN594</f>
        <v>0</v>
      </c>
      <c r="M592" s="9">
        <f>الرصد!AQ594</f>
        <v>0</v>
      </c>
      <c r="N592" s="9">
        <f>الرصد!AR594</f>
        <v>0</v>
      </c>
      <c r="O592" s="9">
        <f>الرصد!AS594</f>
        <v>0</v>
      </c>
      <c r="P592" s="9">
        <f>الرصد!AT594</f>
        <v>0</v>
      </c>
      <c r="Q592" s="5" t="str">
        <f>IFERROR(IF($O592=0,"",INDEX($A$5:$P$5,SMALL(IF(--($A592:$P592&lt;$A$6:$P$6),COLUMN($A$5:$P$5),IF($A592:$P592="غ",COLUMN($A$5:$P$5))),COLUMNS($A$7:A592)))),"")</f>
        <v/>
      </c>
      <c r="R592" s="5" t="str">
        <f>IFERROR(IF($O592=0,"",INDEX($A$5:$P$5,SMALL(IF(--($A592:$P592&lt;$A$6:$P$6),COLUMN($A$5:$P$5),IF($A592:$P592="غ",COLUMN($A$5:$P$5))),COLUMNS($A$7:B592)))),"")</f>
        <v/>
      </c>
      <c r="S592" s="5" t="str">
        <f>IFERROR(IF($O592=0,"",INDEX($A$5:$P$5,SMALL(IF(--($A592:$P592&lt;$A$6:$P$6),COLUMN($A$5:$P$5),IF($A592:$P592="غ",COLUMN($A$5:$P$5))),COLUMNS($A$7:C592)))),"")</f>
        <v/>
      </c>
      <c r="T592" s="5" t="str">
        <f>IFERROR(IF($O592=0,"",INDEX($A$5:$P$5,SMALL(IF(--($A592:$P592&lt;$A$6:$P$6),COLUMN($A$5:$P$5),IF($A592:$P592="غ",COLUMN($A$5:$P$5))),COLUMNS($A$7:D592)))),"")</f>
        <v/>
      </c>
      <c r="U592" s="5" t="str">
        <f>IFERROR(IF($O592=0,"",INDEX($A$5:$P$5,SMALL(IF(--($A592:$P592&lt;$A$6:$P$6),COLUMN($A$5:$P$5),IF($A592:$P592="غ",COLUMN($A$5:$P$5))),COLUMNS($A$7:E592)))),"")</f>
        <v/>
      </c>
      <c r="V592" s="5" t="str">
        <f>IFERROR(IF($O592=0,"",INDEX($A$5:$P$5,SMALL(IF(--($A592:$P592&lt;$A$6:$P$6),COLUMN($A$5:$P$5),IF($A592:$P592="غ",COLUMN($A$5:$P$5))),COLUMNS($A$7:F592)))),"")</f>
        <v/>
      </c>
      <c r="W592" s="5" t="str">
        <f>IFERROR(IF($O592=0,"",INDEX($A$5:$P$5,SMALL(IF(--($A592:$P592&lt;$A$6:$P$6),COLUMN($A$5:$P$5),IF($A592:$P592="غ",COLUMN($A$5:$P$5))),COLUMNS($A$7:G592)))),"")</f>
        <v/>
      </c>
      <c r="X592" s="5" t="str">
        <f>IFERROR(IF($O592=0,"",INDEX($A$5:$P$5,SMALL(IF(--($A592:$P592&lt;$A$6:$P$6),COLUMN($A$5:$P$5),IF($A592:$P592="غ",COLUMN($A$5:$P$5))),COLUMNS($A$7:H592)))),"")</f>
        <v/>
      </c>
      <c r="Y592" s="5" t="str">
        <f>IFERROR(IF($O592=0,"",INDEX($A$5:$P$5,SMALL(IF(--($A592:$P592&lt;$A$6:$P$6),COLUMN($A$5:$P$5),IF($A592:$P592="غ",COLUMN($A$5:$P$5))),COLUMNS($A$7:I592)))),"")</f>
        <v/>
      </c>
      <c r="Z592" s="5" t="str">
        <f>IFERROR(IF($O592=0,"",INDEX($A$5:$P$5,SMALL(IF(--($A592:$P592&lt;$A$6:$P$6),COLUMN($A$5:$P$5),IF($A592:$P592="غ",COLUMN($A$5:$P$5))),COLUMNS($A$7:J592)))),"")</f>
        <v/>
      </c>
      <c r="AA592" s="5" t="str">
        <f>IFERROR(IF($O592=0,"",INDEX($A$5:$P$5,SMALL(IF(--($A592:$P592&lt;$A$6:$P$6),COLUMN($A$5:$P$5),IF($A592:$P592="غ",COLUMN($A$5:$P$5))),COLUMNS($A$7:K592)))),"")</f>
        <v/>
      </c>
      <c r="AB592" s="5" t="str">
        <f>IFERROR(IF($O592=0,"",INDEX($A$5:$P$5,SMALL(IF(--($A592:$P592&lt;$A$6:$P$6),COLUMN($A$5:$P$5),IF($A592:$P592="غ",COLUMN($A$5:$P$5))),COLUMNS($A$7:L592)))),"")</f>
        <v/>
      </c>
      <c r="AC592" s="5" t="str">
        <f>IFERROR(IF($O592=0,"",INDEX($A$5:$P$5,SMALL(IF(--($A592:$P592&lt;$A$6:$P$6),COLUMN($A$5:$P$5),IF($A592:$P592="غ",COLUMN($A$5:$P$5))),COLUMNS($A$7:M592)))),"")</f>
        <v/>
      </c>
      <c r="AD592" s="5" t="str">
        <f>IFERROR(IF($O592=0,"",INDEX($A$5:$P$5,SMALL(IF(--($A592:$P592&lt;$A$6:$P$6),COLUMN($A$5:$P$5),IF($A592:$P592="غ",COLUMN($A$5:$P$5))),COLUMNS($A$7:N592)))),"")</f>
        <v/>
      </c>
      <c r="AE592" s="5" t="str">
        <f>IFERROR(IF($O592=0,"",INDEX($A$5:$P$5,SMALL(IF(--($A592:$P592&lt;$A$6:$P$6),COLUMN($A$5:$P$5),IF($A592:$P592="غ",COLUMN($A$5:$P$5))),COLUMNS($A$7:O592)))),"")</f>
        <v/>
      </c>
      <c r="AF592" s="5" t="str">
        <f>IFERROR(IF($O592=0,"",INDEX($A$5:$P$5,SMALL(IF(--($A592:$P592&lt;$A$6:$P$6),COLUMN($A$5:$P$5),IF($A592:$P592="غ",COLUMN($A$5:$P$5))),COLUMNS($A$7:P592)))),"")</f>
        <v/>
      </c>
    </row>
    <row r="593" spans="1:32">
      <c r="A593" s="9">
        <f>الرصد!O595</f>
        <v>0</v>
      </c>
      <c r="B593" s="9">
        <f>الرصد!P595</f>
        <v>0</v>
      </c>
      <c r="C593" s="9">
        <f>الرصد!Q595</f>
        <v>0</v>
      </c>
      <c r="D593" s="9">
        <f>الرصد!T595</f>
        <v>0</v>
      </c>
      <c r="E593" s="9">
        <f>الرصد!W595</f>
        <v>0</v>
      </c>
      <c r="F593" s="9">
        <f>الرصد!Z595</f>
        <v>0</v>
      </c>
      <c r="G593" s="9">
        <f>الرصد!AC595</f>
        <v>0</v>
      </c>
      <c r="H593" s="9">
        <f>الرصد!AD595</f>
        <v>0</v>
      </c>
      <c r="I593" s="9">
        <f>الرصد!AE595</f>
        <v>0</v>
      </c>
      <c r="J593" s="9">
        <f>الرصد!AH595</f>
        <v>0</v>
      </c>
      <c r="K593" s="9">
        <f>الرصد!AK595</f>
        <v>0</v>
      </c>
      <c r="L593" s="9">
        <f>الرصد!AN595</f>
        <v>0</v>
      </c>
      <c r="M593" s="9">
        <f>الرصد!AQ595</f>
        <v>0</v>
      </c>
      <c r="N593" s="9">
        <f>الرصد!AR595</f>
        <v>0</v>
      </c>
      <c r="O593" s="9">
        <f>الرصد!AS595</f>
        <v>0</v>
      </c>
      <c r="P593" s="9">
        <f>الرصد!AT595</f>
        <v>0</v>
      </c>
      <c r="Q593" s="5" t="str">
        <f>IFERROR(IF($O593=0,"",INDEX($A$5:$P$5,SMALL(IF(--($A593:$P593&lt;$A$6:$P$6),COLUMN($A$5:$P$5),IF($A593:$P593="غ",COLUMN($A$5:$P$5))),COLUMNS($A$7:A593)))),"")</f>
        <v/>
      </c>
      <c r="R593" s="5" t="str">
        <f>IFERROR(IF($O593=0,"",INDEX($A$5:$P$5,SMALL(IF(--($A593:$P593&lt;$A$6:$P$6),COLUMN($A$5:$P$5),IF($A593:$P593="غ",COLUMN($A$5:$P$5))),COLUMNS($A$7:B593)))),"")</f>
        <v/>
      </c>
      <c r="S593" s="5" t="str">
        <f>IFERROR(IF($O593=0,"",INDEX($A$5:$P$5,SMALL(IF(--($A593:$P593&lt;$A$6:$P$6),COLUMN($A$5:$P$5),IF($A593:$P593="غ",COLUMN($A$5:$P$5))),COLUMNS($A$7:C593)))),"")</f>
        <v/>
      </c>
      <c r="T593" s="5" t="str">
        <f>IFERROR(IF($O593=0,"",INDEX($A$5:$P$5,SMALL(IF(--($A593:$P593&lt;$A$6:$P$6),COLUMN($A$5:$P$5),IF($A593:$P593="غ",COLUMN($A$5:$P$5))),COLUMNS($A$7:D593)))),"")</f>
        <v/>
      </c>
      <c r="U593" s="5" t="str">
        <f>IFERROR(IF($O593=0,"",INDEX($A$5:$P$5,SMALL(IF(--($A593:$P593&lt;$A$6:$P$6),COLUMN($A$5:$P$5),IF($A593:$P593="غ",COLUMN($A$5:$P$5))),COLUMNS($A$7:E593)))),"")</f>
        <v/>
      </c>
      <c r="V593" s="5" t="str">
        <f>IFERROR(IF($O593=0,"",INDEX($A$5:$P$5,SMALL(IF(--($A593:$P593&lt;$A$6:$P$6),COLUMN($A$5:$P$5),IF($A593:$P593="غ",COLUMN($A$5:$P$5))),COLUMNS($A$7:F593)))),"")</f>
        <v/>
      </c>
      <c r="W593" s="5" t="str">
        <f>IFERROR(IF($O593=0,"",INDEX($A$5:$P$5,SMALL(IF(--($A593:$P593&lt;$A$6:$P$6),COLUMN($A$5:$P$5),IF($A593:$P593="غ",COLUMN($A$5:$P$5))),COLUMNS($A$7:G593)))),"")</f>
        <v/>
      </c>
      <c r="X593" s="5" t="str">
        <f>IFERROR(IF($O593=0,"",INDEX($A$5:$P$5,SMALL(IF(--($A593:$P593&lt;$A$6:$P$6),COLUMN($A$5:$P$5),IF($A593:$P593="غ",COLUMN($A$5:$P$5))),COLUMNS($A$7:H593)))),"")</f>
        <v/>
      </c>
      <c r="Y593" s="5" t="str">
        <f>IFERROR(IF($O593=0,"",INDEX($A$5:$P$5,SMALL(IF(--($A593:$P593&lt;$A$6:$P$6),COLUMN($A$5:$P$5),IF($A593:$P593="غ",COLUMN($A$5:$P$5))),COLUMNS($A$7:I593)))),"")</f>
        <v/>
      </c>
      <c r="Z593" s="5" t="str">
        <f>IFERROR(IF($O593=0,"",INDEX($A$5:$P$5,SMALL(IF(--($A593:$P593&lt;$A$6:$P$6),COLUMN($A$5:$P$5),IF($A593:$P593="غ",COLUMN($A$5:$P$5))),COLUMNS($A$7:J593)))),"")</f>
        <v/>
      </c>
      <c r="AA593" s="5" t="str">
        <f>IFERROR(IF($O593=0,"",INDEX($A$5:$P$5,SMALL(IF(--($A593:$P593&lt;$A$6:$P$6),COLUMN($A$5:$P$5),IF($A593:$P593="غ",COLUMN($A$5:$P$5))),COLUMNS($A$7:K593)))),"")</f>
        <v/>
      </c>
      <c r="AB593" s="5" t="str">
        <f>IFERROR(IF($O593=0,"",INDEX($A$5:$P$5,SMALL(IF(--($A593:$P593&lt;$A$6:$P$6),COLUMN($A$5:$P$5),IF($A593:$P593="غ",COLUMN($A$5:$P$5))),COLUMNS($A$7:L593)))),"")</f>
        <v/>
      </c>
      <c r="AC593" s="5" t="str">
        <f>IFERROR(IF($O593=0,"",INDEX($A$5:$P$5,SMALL(IF(--($A593:$P593&lt;$A$6:$P$6),COLUMN($A$5:$P$5),IF($A593:$P593="غ",COLUMN($A$5:$P$5))),COLUMNS($A$7:M593)))),"")</f>
        <v/>
      </c>
      <c r="AD593" s="5" t="str">
        <f>IFERROR(IF($O593=0,"",INDEX($A$5:$P$5,SMALL(IF(--($A593:$P593&lt;$A$6:$P$6),COLUMN($A$5:$P$5),IF($A593:$P593="غ",COLUMN($A$5:$P$5))),COLUMNS($A$7:N593)))),"")</f>
        <v/>
      </c>
      <c r="AE593" s="5" t="str">
        <f>IFERROR(IF($O593=0,"",INDEX($A$5:$P$5,SMALL(IF(--($A593:$P593&lt;$A$6:$P$6),COLUMN($A$5:$P$5),IF($A593:$P593="غ",COLUMN($A$5:$P$5))),COLUMNS($A$7:O593)))),"")</f>
        <v/>
      </c>
      <c r="AF593" s="5" t="str">
        <f>IFERROR(IF($O593=0,"",INDEX($A$5:$P$5,SMALL(IF(--($A593:$P593&lt;$A$6:$P$6),COLUMN($A$5:$P$5),IF($A593:$P593="غ",COLUMN($A$5:$P$5))),COLUMNS($A$7:P593)))),"")</f>
        <v/>
      </c>
    </row>
    <row r="594" spans="1:32">
      <c r="A594" s="9">
        <f>الرصد!O596</f>
        <v>0</v>
      </c>
      <c r="B594" s="9">
        <f>الرصد!P596</f>
        <v>0</v>
      </c>
      <c r="C594" s="9">
        <f>الرصد!Q596</f>
        <v>0</v>
      </c>
      <c r="D594" s="9">
        <f>الرصد!T596</f>
        <v>0</v>
      </c>
      <c r="E594" s="9">
        <f>الرصد!W596</f>
        <v>0</v>
      </c>
      <c r="F594" s="9">
        <f>الرصد!Z596</f>
        <v>0</v>
      </c>
      <c r="G594" s="9">
        <f>الرصد!AC596</f>
        <v>0</v>
      </c>
      <c r="H594" s="9">
        <f>الرصد!AD596</f>
        <v>0</v>
      </c>
      <c r="I594" s="9">
        <f>الرصد!AE596</f>
        <v>0</v>
      </c>
      <c r="J594" s="9">
        <f>الرصد!AH596</f>
        <v>0</v>
      </c>
      <c r="K594" s="9">
        <f>الرصد!AK596</f>
        <v>0</v>
      </c>
      <c r="L594" s="9">
        <f>الرصد!AN596</f>
        <v>0</v>
      </c>
      <c r="M594" s="9">
        <f>الرصد!AQ596</f>
        <v>0</v>
      </c>
      <c r="N594" s="9">
        <f>الرصد!AR596</f>
        <v>0</v>
      </c>
      <c r="O594" s="9">
        <f>الرصد!AS596</f>
        <v>0</v>
      </c>
      <c r="P594" s="9">
        <f>الرصد!AT596</f>
        <v>0</v>
      </c>
      <c r="Q594" s="5" t="str">
        <f>IFERROR(IF($O594=0,"",INDEX($A$5:$P$5,SMALL(IF(--($A594:$P594&lt;$A$6:$P$6),COLUMN($A$5:$P$5),IF($A594:$P594="غ",COLUMN($A$5:$P$5))),COLUMNS($A$7:A594)))),"")</f>
        <v/>
      </c>
      <c r="R594" s="5" t="str">
        <f>IFERROR(IF($O594=0,"",INDEX($A$5:$P$5,SMALL(IF(--($A594:$P594&lt;$A$6:$P$6),COLUMN($A$5:$P$5),IF($A594:$P594="غ",COLUMN($A$5:$P$5))),COLUMNS($A$7:B594)))),"")</f>
        <v/>
      </c>
      <c r="S594" s="5" t="str">
        <f>IFERROR(IF($O594=0,"",INDEX($A$5:$P$5,SMALL(IF(--($A594:$P594&lt;$A$6:$P$6),COLUMN($A$5:$P$5),IF($A594:$P594="غ",COLUMN($A$5:$P$5))),COLUMNS($A$7:C594)))),"")</f>
        <v/>
      </c>
      <c r="T594" s="5" t="str">
        <f>IFERROR(IF($O594=0,"",INDEX($A$5:$P$5,SMALL(IF(--($A594:$P594&lt;$A$6:$P$6),COLUMN($A$5:$P$5),IF($A594:$P594="غ",COLUMN($A$5:$P$5))),COLUMNS($A$7:D594)))),"")</f>
        <v/>
      </c>
      <c r="U594" s="5" t="str">
        <f>IFERROR(IF($O594=0,"",INDEX($A$5:$P$5,SMALL(IF(--($A594:$P594&lt;$A$6:$P$6),COLUMN($A$5:$P$5),IF($A594:$P594="غ",COLUMN($A$5:$P$5))),COLUMNS($A$7:E594)))),"")</f>
        <v/>
      </c>
      <c r="V594" s="5" t="str">
        <f>IFERROR(IF($O594=0,"",INDEX($A$5:$P$5,SMALL(IF(--($A594:$P594&lt;$A$6:$P$6),COLUMN($A$5:$P$5),IF($A594:$P594="غ",COLUMN($A$5:$P$5))),COLUMNS($A$7:F594)))),"")</f>
        <v/>
      </c>
      <c r="W594" s="5" t="str">
        <f>IFERROR(IF($O594=0,"",INDEX($A$5:$P$5,SMALL(IF(--($A594:$P594&lt;$A$6:$P$6),COLUMN($A$5:$P$5),IF($A594:$P594="غ",COLUMN($A$5:$P$5))),COLUMNS($A$7:G594)))),"")</f>
        <v/>
      </c>
      <c r="X594" s="5" t="str">
        <f>IFERROR(IF($O594=0,"",INDEX($A$5:$P$5,SMALL(IF(--($A594:$P594&lt;$A$6:$P$6),COLUMN($A$5:$P$5),IF($A594:$P594="غ",COLUMN($A$5:$P$5))),COLUMNS($A$7:H594)))),"")</f>
        <v/>
      </c>
      <c r="Y594" s="5" t="str">
        <f>IFERROR(IF($O594=0,"",INDEX($A$5:$P$5,SMALL(IF(--($A594:$P594&lt;$A$6:$P$6),COLUMN($A$5:$P$5),IF($A594:$P594="غ",COLUMN($A$5:$P$5))),COLUMNS($A$7:I594)))),"")</f>
        <v/>
      </c>
      <c r="Z594" s="5" t="str">
        <f>IFERROR(IF($O594=0,"",INDEX($A$5:$P$5,SMALL(IF(--($A594:$P594&lt;$A$6:$P$6),COLUMN($A$5:$P$5),IF($A594:$P594="غ",COLUMN($A$5:$P$5))),COLUMNS($A$7:J594)))),"")</f>
        <v/>
      </c>
      <c r="AA594" s="5" t="str">
        <f>IFERROR(IF($O594=0,"",INDEX($A$5:$P$5,SMALL(IF(--($A594:$P594&lt;$A$6:$P$6),COLUMN($A$5:$P$5),IF($A594:$P594="غ",COLUMN($A$5:$P$5))),COLUMNS($A$7:K594)))),"")</f>
        <v/>
      </c>
      <c r="AB594" s="5" t="str">
        <f>IFERROR(IF($O594=0,"",INDEX($A$5:$P$5,SMALL(IF(--($A594:$P594&lt;$A$6:$P$6),COLUMN($A$5:$P$5),IF($A594:$P594="غ",COLUMN($A$5:$P$5))),COLUMNS($A$7:L594)))),"")</f>
        <v/>
      </c>
      <c r="AC594" s="5" t="str">
        <f>IFERROR(IF($O594=0,"",INDEX($A$5:$P$5,SMALL(IF(--($A594:$P594&lt;$A$6:$P$6),COLUMN($A$5:$P$5),IF($A594:$P594="غ",COLUMN($A$5:$P$5))),COLUMNS($A$7:M594)))),"")</f>
        <v/>
      </c>
      <c r="AD594" s="5" t="str">
        <f>IFERROR(IF($O594=0,"",INDEX($A$5:$P$5,SMALL(IF(--($A594:$P594&lt;$A$6:$P$6),COLUMN($A$5:$P$5),IF($A594:$P594="غ",COLUMN($A$5:$P$5))),COLUMNS($A$7:N594)))),"")</f>
        <v/>
      </c>
      <c r="AE594" s="5" t="str">
        <f>IFERROR(IF($O594=0,"",INDEX($A$5:$P$5,SMALL(IF(--($A594:$P594&lt;$A$6:$P$6),COLUMN($A$5:$P$5),IF($A594:$P594="غ",COLUMN($A$5:$P$5))),COLUMNS($A$7:O594)))),"")</f>
        <v/>
      </c>
      <c r="AF594" s="5" t="str">
        <f>IFERROR(IF($O594=0,"",INDEX($A$5:$P$5,SMALL(IF(--($A594:$P594&lt;$A$6:$P$6),COLUMN($A$5:$P$5),IF($A594:$P594="غ",COLUMN($A$5:$P$5))),COLUMNS($A$7:P594)))),"")</f>
        <v/>
      </c>
    </row>
    <row r="595" spans="1:32">
      <c r="A595" s="9">
        <f>الرصد!O597</f>
        <v>0</v>
      </c>
      <c r="B595" s="9">
        <f>الرصد!P597</f>
        <v>0</v>
      </c>
      <c r="C595" s="9">
        <f>الرصد!Q597</f>
        <v>0</v>
      </c>
      <c r="D595" s="9">
        <f>الرصد!T597</f>
        <v>0</v>
      </c>
      <c r="E595" s="9">
        <f>الرصد!W597</f>
        <v>0</v>
      </c>
      <c r="F595" s="9">
        <f>الرصد!Z597</f>
        <v>0</v>
      </c>
      <c r="G595" s="9">
        <f>الرصد!AC597</f>
        <v>0</v>
      </c>
      <c r="H595" s="9">
        <f>الرصد!AD597</f>
        <v>0</v>
      </c>
      <c r="I595" s="9">
        <f>الرصد!AE597</f>
        <v>0</v>
      </c>
      <c r="J595" s="9">
        <f>الرصد!AH597</f>
        <v>0</v>
      </c>
      <c r="K595" s="9">
        <f>الرصد!AK597</f>
        <v>0</v>
      </c>
      <c r="L595" s="9">
        <f>الرصد!AN597</f>
        <v>0</v>
      </c>
      <c r="M595" s="9">
        <f>الرصد!AQ597</f>
        <v>0</v>
      </c>
      <c r="N595" s="9">
        <f>الرصد!AR597</f>
        <v>0</v>
      </c>
      <c r="O595" s="9">
        <f>الرصد!AS597</f>
        <v>0</v>
      </c>
      <c r="P595" s="9">
        <f>الرصد!AT597</f>
        <v>0</v>
      </c>
      <c r="Q595" s="5" t="str">
        <f>IFERROR(IF($O595=0,"",INDEX($A$5:$P$5,SMALL(IF(--($A595:$P595&lt;$A$6:$P$6),COLUMN($A$5:$P$5),IF($A595:$P595="غ",COLUMN($A$5:$P$5))),COLUMNS($A$7:A595)))),"")</f>
        <v/>
      </c>
      <c r="R595" s="5" t="str">
        <f>IFERROR(IF($O595=0,"",INDEX($A$5:$P$5,SMALL(IF(--($A595:$P595&lt;$A$6:$P$6),COLUMN($A$5:$P$5),IF($A595:$P595="غ",COLUMN($A$5:$P$5))),COLUMNS($A$7:B595)))),"")</f>
        <v/>
      </c>
      <c r="S595" s="5" t="str">
        <f>IFERROR(IF($O595=0,"",INDEX($A$5:$P$5,SMALL(IF(--($A595:$P595&lt;$A$6:$P$6),COLUMN($A$5:$P$5),IF($A595:$P595="غ",COLUMN($A$5:$P$5))),COLUMNS($A$7:C595)))),"")</f>
        <v/>
      </c>
      <c r="T595" s="5" t="str">
        <f>IFERROR(IF($O595=0,"",INDEX($A$5:$P$5,SMALL(IF(--($A595:$P595&lt;$A$6:$P$6),COLUMN($A$5:$P$5),IF($A595:$P595="غ",COLUMN($A$5:$P$5))),COLUMNS($A$7:D595)))),"")</f>
        <v/>
      </c>
      <c r="U595" s="5" t="str">
        <f>IFERROR(IF($O595=0,"",INDEX($A$5:$P$5,SMALL(IF(--($A595:$P595&lt;$A$6:$P$6),COLUMN($A$5:$P$5),IF($A595:$P595="غ",COLUMN($A$5:$P$5))),COLUMNS($A$7:E595)))),"")</f>
        <v/>
      </c>
      <c r="V595" s="5" t="str">
        <f>IFERROR(IF($O595=0,"",INDEX($A$5:$P$5,SMALL(IF(--($A595:$P595&lt;$A$6:$P$6),COLUMN($A$5:$P$5),IF($A595:$P595="غ",COLUMN($A$5:$P$5))),COLUMNS($A$7:F595)))),"")</f>
        <v/>
      </c>
      <c r="W595" s="5" t="str">
        <f>IFERROR(IF($O595=0,"",INDEX($A$5:$P$5,SMALL(IF(--($A595:$P595&lt;$A$6:$P$6),COLUMN($A$5:$P$5),IF($A595:$P595="غ",COLUMN($A$5:$P$5))),COLUMNS($A$7:G595)))),"")</f>
        <v/>
      </c>
      <c r="X595" s="5" t="str">
        <f>IFERROR(IF($O595=0,"",INDEX($A$5:$P$5,SMALL(IF(--($A595:$P595&lt;$A$6:$P$6),COLUMN($A$5:$P$5),IF($A595:$P595="غ",COLUMN($A$5:$P$5))),COLUMNS($A$7:H595)))),"")</f>
        <v/>
      </c>
      <c r="Y595" s="5" t="str">
        <f>IFERROR(IF($O595=0,"",INDEX($A$5:$P$5,SMALL(IF(--($A595:$P595&lt;$A$6:$P$6),COLUMN($A$5:$P$5),IF($A595:$P595="غ",COLUMN($A$5:$P$5))),COLUMNS($A$7:I595)))),"")</f>
        <v/>
      </c>
      <c r="Z595" s="5" t="str">
        <f>IFERROR(IF($O595=0,"",INDEX($A$5:$P$5,SMALL(IF(--($A595:$P595&lt;$A$6:$P$6),COLUMN($A$5:$P$5),IF($A595:$P595="غ",COLUMN($A$5:$P$5))),COLUMNS($A$7:J595)))),"")</f>
        <v/>
      </c>
      <c r="AA595" s="5" t="str">
        <f>IFERROR(IF($O595=0,"",INDEX($A$5:$P$5,SMALL(IF(--($A595:$P595&lt;$A$6:$P$6),COLUMN($A$5:$P$5),IF($A595:$P595="غ",COLUMN($A$5:$P$5))),COLUMNS($A$7:K595)))),"")</f>
        <v/>
      </c>
      <c r="AB595" s="5" t="str">
        <f>IFERROR(IF($O595=0,"",INDEX($A$5:$P$5,SMALL(IF(--($A595:$P595&lt;$A$6:$P$6),COLUMN($A$5:$P$5),IF($A595:$P595="غ",COLUMN($A$5:$P$5))),COLUMNS($A$7:L595)))),"")</f>
        <v/>
      </c>
      <c r="AC595" s="5" t="str">
        <f>IFERROR(IF($O595=0,"",INDEX($A$5:$P$5,SMALL(IF(--($A595:$P595&lt;$A$6:$P$6),COLUMN($A$5:$P$5),IF($A595:$P595="غ",COLUMN($A$5:$P$5))),COLUMNS($A$7:M595)))),"")</f>
        <v/>
      </c>
      <c r="AD595" s="5" t="str">
        <f>IFERROR(IF($O595=0,"",INDEX($A$5:$P$5,SMALL(IF(--($A595:$P595&lt;$A$6:$P$6),COLUMN($A$5:$P$5),IF($A595:$P595="غ",COLUMN($A$5:$P$5))),COLUMNS($A$7:N595)))),"")</f>
        <v/>
      </c>
      <c r="AE595" s="5" t="str">
        <f>IFERROR(IF($O595=0,"",INDEX($A$5:$P$5,SMALL(IF(--($A595:$P595&lt;$A$6:$P$6),COLUMN($A$5:$P$5),IF($A595:$P595="غ",COLUMN($A$5:$P$5))),COLUMNS($A$7:O595)))),"")</f>
        <v/>
      </c>
      <c r="AF595" s="5" t="str">
        <f>IFERROR(IF($O595=0,"",INDEX($A$5:$P$5,SMALL(IF(--($A595:$P595&lt;$A$6:$P$6),COLUMN($A$5:$P$5),IF($A595:$P595="غ",COLUMN($A$5:$P$5))),COLUMNS($A$7:P595)))),"")</f>
        <v/>
      </c>
    </row>
    <row r="596" spans="1:32">
      <c r="A596" s="9">
        <f>الرصد!O598</f>
        <v>0</v>
      </c>
      <c r="B596" s="9">
        <f>الرصد!P598</f>
        <v>0</v>
      </c>
      <c r="C596" s="9">
        <f>الرصد!Q598</f>
        <v>0</v>
      </c>
      <c r="D596" s="9">
        <f>الرصد!T598</f>
        <v>0</v>
      </c>
      <c r="E596" s="9">
        <f>الرصد!W598</f>
        <v>0</v>
      </c>
      <c r="F596" s="9">
        <f>الرصد!Z598</f>
        <v>0</v>
      </c>
      <c r="G596" s="9">
        <f>الرصد!AC598</f>
        <v>0</v>
      </c>
      <c r="H596" s="9">
        <f>الرصد!AD598</f>
        <v>0</v>
      </c>
      <c r="I596" s="9">
        <f>الرصد!AE598</f>
        <v>0</v>
      </c>
      <c r="J596" s="9">
        <f>الرصد!AH598</f>
        <v>0</v>
      </c>
      <c r="K596" s="9">
        <f>الرصد!AK598</f>
        <v>0</v>
      </c>
      <c r="L596" s="9">
        <f>الرصد!AN598</f>
        <v>0</v>
      </c>
      <c r="M596" s="9">
        <f>الرصد!AQ598</f>
        <v>0</v>
      </c>
      <c r="N596" s="9">
        <f>الرصد!AR598</f>
        <v>0</v>
      </c>
      <c r="O596" s="9">
        <f>الرصد!AS598</f>
        <v>0</v>
      </c>
      <c r="P596" s="9">
        <f>الرصد!AT598</f>
        <v>0</v>
      </c>
      <c r="Q596" s="5" t="str">
        <f>IFERROR(IF($O596=0,"",INDEX($A$5:$P$5,SMALL(IF(--($A596:$P596&lt;$A$6:$P$6),COLUMN($A$5:$P$5),IF($A596:$P596="غ",COLUMN($A$5:$P$5))),COLUMNS($A$7:A596)))),"")</f>
        <v/>
      </c>
      <c r="R596" s="5" t="str">
        <f>IFERROR(IF($O596=0,"",INDEX($A$5:$P$5,SMALL(IF(--($A596:$P596&lt;$A$6:$P$6),COLUMN($A$5:$P$5),IF($A596:$P596="غ",COLUMN($A$5:$P$5))),COLUMNS($A$7:B596)))),"")</f>
        <v/>
      </c>
      <c r="S596" s="5" t="str">
        <f>IFERROR(IF($O596=0,"",INDEX($A$5:$P$5,SMALL(IF(--($A596:$P596&lt;$A$6:$P$6),COLUMN($A$5:$P$5),IF($A596:$P596="غ",COLUMN($A$5:$P$5))),COLUMNS($A$7:C596)))),"")</f>
        <v/>
      </c>
      <c r="T596" s="5" t="str">
        <f>IFERROR(IF($O596=0,"",INDEX($A$5:$P$5,SMALL(IF(--($A596:$P596&lt;$A$6:$P$6),COLUMN($A$5:$P$5),IF($A596:$P596="غ",COLUMN($A$5:$P$5))),COLUMNS($A$7:D596)))),"")</f>
        <v/>
      </c>
      <c r="U596" s="5" t="str">
        <f>IFERROR(IF($O596=0,"",INDEX($A$5:$P$5,SMALL(IF(--($A596:$P596&lt;$A$6:$P$6),COLUMN($A$5:$P$5),IF($A596:$P596="غ",COLUMN($A$5:$P$5))),COLUMNS($A$7:E596)))),"")</f>
        <v/>
      </c>
      <c r="V596" s="5" t="str">
        <f>IFERROR(IF($O596=0,"",INDEX($A$5:$P$5,SMALL(IF(--($A596:$P596&lt;$A$6:$P$6),COLUMN($A$5:$P$5),IF($A596:$P596="غ",COLUMN($A$5:$P$5))),COLUMNS($A$7:F596)))),"")</f>
        <v/>
      </c>
      <c r="W596" s="5" t="str">
        <f>IFERROR(IF($O596=0,"",INDEX($A$5:$P$5,SMALL(IF(--($A596:$P596&lt;$A$6:$P$6),COLUMN($A$5:$P$5),IF($A596:$P596="غ",COLUMN($A$5:$P$5))),COLUMNS($A$7:G596)))),"")</f>
        <v/>
      </c>
      <c r="X596" s="5" t="str">
        <f>IFERROR(IF($O596=0,"",INDEX($A$5:$P$5,SMALL(IF(--($A596:$P596&lt;$A$6:$P$6),COLUMN($A$5:$P$5),IF($A596:$P596="غ",COLUMN($A$5:$P$5))),COLUMNS($A$7:H596)))),"")</f>
        <v/>
      </c>
      <c r="Y596" s="5" t="str">
        <f>IFERROR(IF($O596=0,"",INDEX($A$5:$P$5,SMALL(IF(--($A596:$P596&lt;$A$6:$P$6),COLUMN($A$5:$P$5),IF($A596:$P596="غ",COLUMN($A$5:$P$5))),COLUMNS($A$7:I596)))),"")</f>
        <v/>
      </c>
      <c r="Z596" s="5" t="str">
        <f>IFERROR(IF($O596=0,"",INDEX($A$5:$P$5,SMALL(IF(--($A596:$P596&lt;$A$6:$P$6),COLUMN($A$5:$P$5),IF($A596:$P596="غ",COLUMN($A$5:$P$5))),COLUMNS($A$7:J596)))),"")</f>
        <v/>
      </c>
      <c r="AA596" s="5" t="str">
        <f>IFERROR(IF($O596=0,"",INDEX($A$5:$P$5,SMALL(IF(--($A596:$P596&lt;$A$6:$P$6),COLUMN($A$5:$P$5),IF($A596:$P596="غ",COLUMN($A$5:$P$5))),COLUMNS($A$7:K596)))),"")</f>
        <v/>
      </c>
      <c r="AB596" s="5" t="str">
        <f>IFERROR(IF($O596=0,"",INDEX($A$5:$P$5,SMALL(IF(--($A596:$P596&lt;$A$6:$P$6),COLUMN($A$5:$P$5),IF($A596:$P596="غ",COLUMN($A$5:$P$5))),COLUMNS($A$7:L596)))),"")</f>
        <v/>
      </c>
      <c r="AC596" s="5" t="str">
        <f>IFERROR(IF($O596=0,"",INDEX($A$5:$P$5,SMALL(IF(--($A596:$P596&lt;$A$6:$P$6),COLUMN($A$5:$P$5),IF($A596:$P596="غ",COLUMN($A$5:$P$5))),COLUMNS($A$7:M596)))),"")</f>
        <v/>
      </c>
      <c r="AD596" s="5" t="str">
        <f>IFERROR(IF($O596=0,"",INDEX($A$5:$P$5,SMALL(IF(--($A596:$P596&lt;$A$6:$P$6),COLUMN($A$5:$P$5),IF($A596:$P596="غ",COLUMN($A$5:$P$5))),COLUMNS($A$7:N596)))),"")</f>
        <v/>
      </c>
      <c r="AE596" s="5" t="str">
        <f>IFERROR(IF($O596=0,"",INDEX($A$5:$P$5,SMALL(IF(--($A596:$P596&lt;$A$6:$P$6),COLUMN($A$5:$P$5),IF($A596:$P596="غ",COLUMN($A$5:$P$5))),COLUMNS($A$7:O596)))),"")</f>
        <v/>
      </c>
      <c r="AF596" s="5" t="str">
        <f>IFERROR(IF($O596=0,"",INDEX($A$5:$P$5,SMALL(IF(--($A596:$P596&lt;$A$6:$P$6),COLUMN($A$5:$P$5),IF($A596:$P596="غ",COLUMN($A$5:$P$5))),COLUMNS($A$7:P596)))),"")</f>
        <v/>
      </c>
    </row>
    <row r="597" spans="1:32">
      <c r="A597" s="9">
        <f>الرصد!O599</f>
        <v>0</v>
      </c>
      <c r="B597" s="9">
        <f>الرصد!P599</f>
        <v>0</v>
      </c>
      <c r="C597" s="9">
        <f>الرصد!Q599</f>
        <v>0</v>
      </c>
      <c r="D597" s="9">
        <f>الرصد!T599</f>
        <v>0</v>
      </c>
      <c r="E597" s="9">
        <f>الرصد!W599</f>
        <v>0</v>
      </c>
      <c r="F597" s="9">
        <f>الرصد!Z599</f>
        <v>0</v>
      </c>
      <c r="G597" s="9">
        <f>الرصد!AC599</f>
        <v>0</v>
      </c>
      <c r="H597" s="9">
        <f>الرصد!AD599</f>
        <v>0</v>
      </c>
      <c r="I597" s="9">
        <f>الرصد!AE599</f>
        <v>0</v>
      </c>
      <c r="J597" s="9">
        <f>الرصد!AH599</f>
        <v>0</v>
      </c>
      <c r="K597" s="9">
        <f>الرصد!AK599</f>
        <v>0</v>
      </c>
      <c r="L597" s="9">
        <f>الرصد!AN599</f>
        <v>0</v>
      </c>
      <c r="M597" s="9">
        <f>الرصد!AQ599</f>
        <v>0</v>
      </c>
      <c r="N597" s="9">
        <f>الرصد!AR599</f>
        <v>0</v>
      </c>
      <c r="O597" s="9">
        <f>الرصد!AS599</f>
        <v>0</v>
      </c>
      <c r="P597" s="9">
        <f>الرصد!AT599</f>
        <v>0</v>
      </c>
      <c r="Q597" s="5" t="str">
        <f>IFERROR(IF($O597=0,"",INDEX($A$5:$P$5,SMALL(IF(--($A597:$P597&lt;$A$6:$P$6),COLUMN($A$5:$P$5),IF($A597:$P597="غ",COLUMN($A$5:$P$5))),COLUMNS($A$7:A597)))),"")</f>
        <v/>
      </c>
      <c r="R597" s="5" t="str">
        <f>IFERROR(IF($O597=0,"",INDEX($A$5:$P$5,SMALL(IF(--($A597:$P597&lt;$A$6:$P$6),COLUMN($A$5:$P$5),IF($A597:$P597="غ",COLUMN($A$5:$P$5))),COLUMNS($A$7:B597)))),"")</f>
        <v/>
      </c>
      <c r="S597" s="5" t="str">
        <f>IFERROR(IF($O597=0,"",INDEX($A$5:$P$5,SMALL(IF(--($A597:$P597&lt;$A$6:$P$6),COLUMN($A$5:$P$5),IF($A597:$P597="غ",COLUMN($A$5:$P$5))),COLUMNS($A$7:C597)))),"")</f>
        <v/>
      </c>
      <c r="T597" s="5" t="str">
        <f>IFERROR(IF($O597=0,"",INDEX($A$5:$P$5,SMALL(IF(--($A597:$P597&lt;$A$6:$P$6),COLUMN($A$5:$P$5),IF($A597:$P597="غ",COLUMN($A$5:$P$5))),COLUMNS($A$7:D597)))),"")</f>
        <v/>
      </c>
      <c r="U597" s="5" t="str">
        <f>IFERROR(IF($O597=0,"",INDEX($A$5:$P$5,SMALL(IF(--($A597:$P597&lt;$A$6:$P$6),COLUMN($A$5:$P$5),IF($A597:$P597="غ",COLUMN($A$5:$P$5))),COLUMNS($A$7:E597)))),"")</f>
        <v/>
      </c>
      <c r="V597" s="5" t="str">
        <f>IFERROR(IF($O597=0,"",INDEX($A$5:$P$5,SMALL(IF(--($A597:$P597&lt;$A$6:$P$6),COLUMN($A$5:$P$5),IF($A597:$P597="غ",COLUMN($A$5:$P$5))),COLUMNS($A$7:F597)))),"")</f>
        <v/>
      </c>
      <c r="W597" s="5" t="str">
        <f>IFERROR(IF($O597=0,"",INDEX($A$5:$P$5,SMALL(IF(--($A597:$P597&lt;$A$6:$P$6),COLUMN($A$5:$P$5),IF($A597:$P597="غ",COLUMN($A$5:$P$5))),COLUMNS($A$7:G597)))),"")</f>
        <v/>
      </c>
      <c r="X597" s="5" t="str">
        <f>IFERROR(IF($O597=0,"",INDEX($A$5:$P$5,SMALL(IF(--($A597:$P597&lt;$A$6:$P$6),COLUMN($A$5:$P$5),IF($A597:$P597="غ",COLUMN($A$5:$P$5))),COLUMNS($A$7:H597)))),"")</f>
        <v/>
      </c>
      <c r="Y597" s="5" t="str">
        <f>IFERROR(IF($O597=0,"",INDEX($A$5:$P$5,SMALL(IF(--($A597:$P597&lt;$A$6:$P$6),COLUMN($A$5:$P$5),IF($A597:$P597="غ",COLUMN($A$5:$P$5))),COLUMNS($A$7:I597)))),"")</f>
        <v/>
      </c>
      <c r="Z597" s="5" t="str">
        <f>IFERROR(IF($O597=0,"",INDEX($A$5:$P$5,SMALL(IF(--($A597:$P597&lt;$A$6:$P$6),COLUMN($A$5:$P$5),IF($A597:$P597="غ",COLUMN($A$5:$P$5))),COLUMNS($A$7:J597)))),"")</f>
        <v/>
      </c>
      <c r="AA597" s="5" t="str">
        <f>IFERROR(IF($O597=0,"",INDEX($A$5:$P$5,SMALL(IF(--($A597:$P597&lt;$A$6:$P$6),COLUMN($A$5:$P$5),IF($A597:$P597="غ",COLUMN($A$5:$P$5))),COLUMNS($A$7:K597)))),"")</f>
        <v/>
      </c>
      <c r="AB597" s="5" t="str">
        <f>IFERROR(IF($O597=0,"",INDEX($A$5:$P$5,SMALL(IF(--($A597:$P597&lt;$A$6:$P$6),COLUMN($A$5:$P$5),IF($A597:$P597="غ",COLUMN($A$5:$P$5))),COLUMNS($A$7:L597)))),"")</f>
        <v/>
      </c>
      <c r="AC597" s="5" t="str">
        <f>IFERROR(IF($O597=0,"",INDEX($A$5:$P$5,SMALL(IF(--($A597:$P597&lt;$A$6:$P$6),COLUMN($A$5:$P$5),IF($A597:$P597="غ",COLUMN($A$5:$P$5))),COLUMNS($A$7:M597)))),"")</f>
        <v/>
      </c>
      <c r="AD597" s="5" t="str">
        <f>IFERROR(IF($O597=0,"",INDEX($A$5:$P$5,SMALL(IF(--($A597:$P597&lt;$A$6:$P$6),COLUMN($A$5:$P$5),IF($A597:$P597="غ",COLUMN($A$5:$P$5))),COLUMNS($A$7:N597)))),"")</f>
        <v/>
      </c>
      <c r="AE597" s="5" t="str">
        <f>IFERROR(IF($O597=0,"",INDEX($A$5:$P$5,SMALL(IF(--($A597:$P597&lt;$A$6:$P$6),COLUMN($A$5:$P$5),IF($A597:$P597="غ",COLUMN($A$5:$P$5))),COLUMNS($A$7:O597)))),"")</f>
        <v/>
      </c>
      <c r="AF597" s="5" t="str">
        <f>IFERROR(IF($O597=0,"",INDEX($A$5:$P$5,SMALL(IF(--($A597:$P597&lt;$A$6:$P$6),COLUMN($A$5:$P$5),IF($A597:$P597="غ",COLUMN($A$5:$P$5))),COLUMNS($A$7:P597)))),"")</f>
        <v/>
      </c>
    </row>
    <row r="598" spans="1:32">
      <c r="A598" s="9">
        <f>الرصد!O600</f>
        <v>0</v>
      </c>
      <c r="B598" s="9">
        <f>الرصد!P600</f>
        <v>0</v>
      </c>
      <c r="C598" s="9">
        <f>الرصد!Q600</f>
        <v>0</v>
      </c>
      <c r="D598" s="9">
        <f>الرصد!T600</f>
        <v>0</v>
      </c>
      <c r="E598" s="9">
        <f>الرصد!W600</f>
        <v>0</v>
      </c>
      <c r="F598" s="9">
        <f>الرصد!Z600</f>
        <v>0</v>
      </c>
      <c r="G598" s="9">
        <f>الرصد!AC600</f>
        <v>0</v>
      </c>
      <c r="H598" s="9">
        <f>الرصد!AD600</f>
        <v>0</v>
      </c>
      <c r="I598" s="9">
        <f>الرصد!AE600</f>
        <v>0</v>
      </c>
      <c r="J598" s="9">
        <f>الرصد!AH600</f>
        <v>0</v>
      </c>
      <c r="K598" s="9">
        <f>الرصد!AK600</f>
        <v>0</v>
      </c>
      <c r="L598" s="9">
        <f>الرصد!AN600</f>
        <v>0</v>
      </c>
      <c r="M598" s="9">
        <f>الرصد!AQ600</f>
        <v>0</v>
      </c>
      <c r="N598" s="9">
        <f>الرصد!AR600</f>
        <v>0</v>
      </c>
      <c r="O598" s="9">
        <f>الرصد!AS600</f>
        <v>0</v>
      </c>
      <c r="P598" s="9">
        <f>الرصد!AT600</f>
        <v>0</v>
      </c>
      <c r="Q598" s="5" t="str">
        <f>IFERROR(IF($O598=0,"",INDEX($A$5:$P$5,SMALL(IF(--($A598:$P598&lt;$A$6:$P$6),COLUMN($A$5:$P$5),IF($A598:$P598="غ",COLUMN($A$5:$P$5))),COLUMNS($A$7:A598)))),"")</f>
        <v/>
      </c>
      <c r="R598" s="5" t="str">
        <f>IFERROR(IF($O598=0,"",INDEX($A$5:$P$5,SMALL(IF(--($A598:$P598&lt;$A$6:$P$6),COLUMN($A$5:$P$5),IF($A598:$P598="غ",COLUMN($A$5:$P$5))),COLUMNS($A$7:B598)))),"")</f>
        <v/>
      </c>
      <c r="S598" s="5" t="str">
        <f>IFERROR(IF($O598=0,"",INDEX($A$5:$P$5,SMALL(IF(--($A598:$P598&lt;$A$6:$P$6),COLUMN($A$5:$P$5),IF($A598:$P598="غ",COLUMN($A$5:$P$5))),COLUMNS($A$7:C598)))),"")</f>
        <v/>
      </c>
      <c r="T598" s="5" t="str">
        <f>IFERROR(IF($O598=0,"",INDEX($A$5:$P$5,SMALL(IF(--($A598:$P598&lt;$A$6:$P$6),COLUMN($A$5:$P$5),IF($A598:$P598="غ",COLUMN($A$5:$P$5))),COLUMNS($A$7:D598)))),"")</f>
        <v/>
      </c>
      <c r="U598" s="5" t="str">
        <f>IFERROR(IF($O598=0,"",INDEX($A$5:$P$5,SMALL(IF(--($A598:$P598&lt;$A$6:$P$6),COLUMN($A$5:$P$5),IF($A598:$P598="غ",COLUMN($A$5:$P$5))),COLUMNS($A$7:E598)))),"")</f>
        <v/>
      </c>
      <c r="V598" s="5" t="str">
        <f>IFERROR(IF($O598=0,"",INDEX($A$5:$P$5,SMALL(IF(--($A598:$P598&lt;$A$6:$P$6),COLUMN($A$5:$P$5),IF($A598:$P598="غ",COLUMN($A$5:$P$5))),COLUMNS($A$7:F598)))),"")</f>
        <v/>
      </c>
      <c r="W598" s="5" t="str">
        <f>IFERROR(IF($O598=0,"",INDEX($A$5:$P$5,SMALL(IF(--($A598:$P598&lt;$A$6:$P$6),COLUMN($A$5:$P$5),IF($A598:$P598="غ",COLUMN($A$5:$P$5))),COLUMNS($A$7:G598)))),"")</f>
        <v/>
      </c>
      <c r="X598" s="5" t="str">
        <f>IFERROR(IF($O598=0,"",INDEX($A$5:$P$5,SMALL(IF(--($A598:$P598&lt;$A$6:$P$6),COLUMN($A$5:$P$5),IF($A598:$P598="غ",COLUMN($A$5:$P$5))),COLUMNS($A$7:H598)))),"")</f>
        <v/>
      </c>
      <c r="Y598" s="5" t="str">
        <f>IFERROR(IF($O598=0,"",INDEX($A$5:$P$5,SMALL(IF(--($A598:$P598&lt;$A$6:$P$6),COLUMN($A$5:$P$5),IF($A598:$P598="غ",COLUMN($A$5:$P$5))),COLUMNS($A$7:I598)))),"")</f>
        <v/>
      </c>
      <c r="Z598" s="5" t="str">
        <f>IFERROR(IF($O598=0,"",INDEX($A$5:$P$5,SMALL(IF(--($A598:$P598&lt;$A$6:$P$6),COLUMN($A$5:$P$5),IF($A598:$P598="غ",COLUMN($A$5:$P$5))),COLUMNS($A$7:J598)))),"")</f>
        <v/>
      </c>
      <c r="AA598" s="5" t="str">
        <f>IFERROR(IF($O598=0,"",INDEX($A$5:$P$5,SMALL(IF(--($A598:$P598&lt;$A$6:$P$6),COLUMN($A$5:$P$5),IF($A598:$P598="غ",COLUMN($A$5:$P$5))),COLUMNS($A$7:K598)))),"")</f>
        <v/>
      </c>
      <c r="AB598" s="5" t="str">
        <f>IFERROR(IF($O598=0,"",INDEX($A$5:$P$5,SMALL(IF(--($A598:$P598&lt;$A$6:$P$6),COLUMN($A$5:$P$5),IF($A598:$P598="غ",COLUMN($A$5:$P$5))),COLUMNS($A$7:L598)))),"")</f>
        <v/>
      </c>
      <c r="AC598" s="5" t="str">
        <f>IFERROR(IF($O598=0,"",INDEX($A$5:$P$5,SMALL(IF(--($A598:$P598&lt;$A$6:$P$6),COLUMN($A$5:$P$5),IF($A598:$P598="غ",COLUMN($A$5:$P$5))),COLUMNS($A$7:M598)))),"")</f>
        <v/>
      </c>
      <c r="AD598" s="5" t="str">
        <f>IFERROR(IF($O598=0,"",INDEX($A$5:$P$5,SMALL(IF(--($A598:$P598&lt;$A$6:$P$6),COLUMN($A$5:$P$5),IF($A598:$P598="غ",COLUMN($A$5:$P$5))),COLUMNS($A$7:N598)))),"")</f>
        <v/>
      </c>
      <c r="AE598" s="5" t="str">
        <f>IFERROR(IF($O598=0,"",INDEX($A$5:$P$5,SMALL(IF(--($A598:$P598&lt;$A$6:$P$6),COLUMN($A$5:$P$5),IF($A598:$P598="غ",COLUMN($A$5:$P$5))),COLUMNS($A$7:O598)))),"")</f>
        <v/>
      </c>
      <c r="AF598" s="5" t="str">
        <f>IFERROR(IF($O598=0,"",INDEX($A$5:$P$5,SMALL(IF(--($A598:$P598&lt;$A$6:$P$6),COLUMN($A$5:$P$5),IF($A598:$P598="غ",COLUMN($A$5:$P$5))),COLUMNS($A$7:P598)))),"")</f>
        <v/>
      </c>
    </row>
    <row r="599" spans="1:32">
      <c r="A599" s="9">
        <f>الرصد!O601</f>
        <v>0</v>
      </c>
      <c r="B599" s="9">
        <f>الرصد!P601</f>
        <v>0</v>
      </c>
      <c r="C599" s="9">
        <f>الرصد!Q601</f>
        <v>0</v>
      </c>
      <c r="D599" s="9">
        <f>الرصد!T601</f>
        <v>0</v>
      </c>
      <c r="E599" s="9">
        <f>الرصد!W601</f>
        <v>0</v>
      </c>
      <c r="F599" s="9">
        <f>الرصد!Z601</f>
        <v>0</v>
      </c>
      <c r="G599" s="9">
        <f>الرصد!AC601</f>
        <v>0</v>
      </c>
      <c r="H599" s="9">
        <f>الرصد!AD601</f>
        <v>0</v>
      </c>
      <c r="I599" s="9">
        <f>الرصد!AE601</f>
        <v>0</v>
      </c>
      <c r="J599" s="9">
        <f>الرصد!AH601</f>
        <v>0</v>
      </c>
      <c r="K599" s="9">
        <f>الرصد!AK601</f>
        <v>0</v>
      </c>
      <c r="L599" s="9">
        <f>الرصد!AN601</f>
        <v>0</v>
      </c>
      <c r="M599" s="9">
        <f>الرصد!AQ601</f>
        <v>0</v>
      </c>
      <c r="N599" s="9">
        <f>الرصد!AR601</f>
        <v>0</v>
      </c>
      <c r="O599" s="9">
        <f>الرصد!AS601</f>
        <v>0</v>
      </c>
      <c r="P599" s="9">
        <f>الرصد!AT601</f>
        <v>0</v>
      </c>
      <c r="Q599" s="5" t="str">
        <f>IFERROR(IF($O599=0,"",INDEX($A$5:$P$5,SMALL(IF(--($A599:$P599&lt;$A$6:$P$6),COLUMN($A$5:$P$5),IF($A599:$P599="غ",COLUMN($A$5:$P$5))),COLUMNS($A$7:A599)))),"")</f>
        <v/>
      </c>
      <c r="R599" s="5" t="str">
        <f>IFERROR(IF($O599=0,"",INDEX($A$5:$P$5,SMALL(IF(--($A599:$P599&lt;$A$6:$P$6),COLUMN($A$5:$P$5),IF($A599:$P599="غ",COLUMN($A$5:$P$5))),COLUMNS($A$7:B599)))),"")</f>
        <v/>
      </c>
      <c r="S599" s="5" t="str">
        <f>IFERROR(IF($O599=0,"",INDEX($A$5:$P$5,SMALL(IF(--($A599:$P599&lt;$A$6:$P$6),COLUMN($A$5:$P$5),IF($A599:$P599="غ",COLUMN($A$5:$P$5))),COLUMNS($A$7:C599)))),"")</f>
        <v/>
      </c>
      <c r="T599" s="5" t="str">
        <f>IFERROR(IF($O599=0,"",INDEX($A$5:$P$5,SMALL(IF(--($A599:$P599&lt;$A$6:$P$6),COLUMN($A$5:$P$5),IF($A599:$P599="غ",COLUMN($A$5:$P$5))),COLUMNS($A$7:D599)))),"")</f>
        <v/>
      </c>
      <c r="U599" s="5" t="str">
        <f>IFERROR(IF($O599=0,"",INDEX($A$5:$P$5,SMALL(IF(--($A599:$P599&lt;$A$6:$P$6),COLUMN($A$5:$P$5),IF($A599:$P599="غ",COLUMN($A$5:$P$5))),COLUMNS($A$7:E599)))),"")</f>
        <v/>
      </c>
      <c r="V599" s="5" t="str">
        <f>IFERROR(IF($O599=0,"",INDEX($A$5:$P$5,SMALL(IF(--($A599:$P599&lt;$A$6:$P$6),COLUMN($A$5:$P$5),IF($A599:$P599="غ",COLUMN($A$5:$P$5))),COLUMNS($A$7:F599)))),"")</f>
        <v/>
      </c>
      <c r="W599" s="5" t="str">
        <f>IFERROR(IF($O599=0,"",INDEX($A$5:$P$5,SMALL(IF(--($A599:$P599&lt;$A$6:$P$6),COLUMN($A$5:$P$5),IF($A599:$P599="غ",COLUMN($A$5:$P$5))),COLUMNS($A$7:G599)))),"")</f>
        <v/>
      </c>
      <c r="X599" s="5" t="str">
        <f>IFERROR(IF($O599=0,"",INDEX($A$5:$P$5,SMALL(IF(--($A599:$P599&lt;$A$6:$P$6),COLUMN($A$5:$P$5),IF($A599:$P599="غ",COLUMN($A$5:$P$5))),COLUMNS($A$7:H599)))),"")</f>
        <v/>
      </c>
      <c r="Y599" s="5" t="str">
        <f>IFERROR(IF($O599=0,"",INDEX($A$5:$P$5,SMALL(IF(--($A599:$P599&lt;$A$6:$P$6),COLUMN($A$5:$P$5),IF($A599:$P599="غ",COLUMN($A$5:$P$5))),COLUMNS($A$7:I599)))),"")</f>
        <v/>
      </c>
      <c r="Z599" s="5" t="str">
        <f>IFERROR(IF($O599=0,"",INDEX($A$5:$P$5,SMALL(IF(--($A599:$P599&lt;$A$6:$P$6),COLUMN($A$5:$P$5),IF($A599:$P599="غ",COLUMN($A$5:$P$5))),COLUMNS($A$7:J599)))),"")</f>
        <v/>
      </c>
      <c r="AA599" s="5" t="str">
        <f>IFERROR(IF($O599=0,"",INDEX($A$5:$P$5,SMALL(IF(--($A599:$P599&lt;$A$6:$P$6),COLUMN($A$5:$P$5),IF($A599:$P599="غ",COLUMN($A$5:$P$5))),COLUMNS($A$7:K599)))),"")</f>
        <v/>
      </c>
      <c r="AB599" s="5" t="str">
        <f>IFERROR(IF($O599=0,"",INDEX($A$5:$P$5,SMALL(IF(--($A599:$P599&lt;$A$6:$P$6),COLUMN($A$5:$P$5),IF($A599:$P599="غ",COLUMN($A$5:$P$5))),COLUMNS($A$7:L599)))),"")</f>
        <v/>
      </c>
      <c r="AC599" s="5" t="str">
        <f>IFERROR(IF($O599=0,"",INDEX($A$5:$P$5,SMALL(IF(--($A599:$P599&lt;$A$6:$P$6),COLUMN($A$5:$P$5),IF($A599:$P599="غ",COLUMN($A$5:$P$5))),COLUMNS($A$7:M599)))),"")</f>
        <v/>
      </c>
      <c r="AD599" s="5" t="str">
        <f>IFERROR(IF($O599=0,"",INDEX($A$5:$P$5,SMALL(IF(--($A599:$P599&lt;$A$6:$P$6),COLUMN($A$5:$P$5),IF($A599:$P599="غ",COLUMN($A$5:$P$5))),COLUMNS($A$7:N599)))),"")</f>
        <v/>
      </c>
      <c r="AE599" s="5" t="str">
        <f>IFERROR(IF($O599=0,"",INDEX($A$5:$P$5,SMALL(IF(--($A599:$P599&lt;$A$6:$P$6),COLUMN($A$5:$P$5),IF($A599:$P599="غ",COLUMN($A$5:$P$5))),COLUMNS($A$7:O599)))),"")</f>
        <v/>
      </c>
      <c r="AF599" s="5" t="str">
        <f>IFERROR(IF($O599=0,"",INDEX($A$5:$P$5,SMALL(IF(--($A599:$P599&lt;$A$6:$P$6),COLUMN($A$5:$P$5),IF($A599:$P599="غ",COLUMN($A$5:$P$5))),COLUMNS($A$7:P599)))),"")</f>
        <v/>
      </c>
    </row>
    <row r="600" spans="1:32">
      <c r="A600" s="9">
        <f>الرصد!O602</f>
        <v>0</v>
      </c>
      <c r="B600" s="9">
        <f>الرصد!P602</f>
        <v>0</v>
      </c>
      <c r="C600" s="9">
        <f>الرصد!Q602</f>
        <v>0</v>
      </c>
      <c r="D600" s="9">
        <f>الرصد!T602</f>
        <v>0</v>
      </c>
      <c r="E600" s="9">
        <f>الرصد!W602</f>
        <v>0</v>
      </c>
      <c r="F600" s="9">
        <f>الرصد!Z602</f>
        <v>0</v>
      </c>
      <c r="G600" s="9">
        <f>الرصد!AC602</f>
        <v>0</v>
      </c>
      <c r="H600" s="9">
        <f>الرصد!AD602</f>
        <v>0</v>
      </c>
      <c r="I600" s="9">
        <f>الرصد!AE602</f>
        <v>0</v>
      </c>
      <c r="J600" s="9">
        <f>الرصد!AH602</f>
        <v>0</v>
      </c>
      <c r="K600" s="9">
        <f>الرصد!AK602</f>
        <v>0</v>
      </c>
      <c r="L600" s="9">
        <f>الرصد!AN602</f>
        <v>0</v>
      </c>
      <c r="M600" s="9">
        <f>الرصد!AQ602</f>
        <v>0</v>
      </c>
      <c r="N600" s="9">
        <f>الرصد!AR602</f>
        <v>0</v>
      </c>
      <c r="O600" s="9">
        <f>الرصد!AS602</f>
        <v>0</v>
      </c>
      <c r="P600" s="9">
        <f>الرصد!AT602</f>
        <v>0</v>
      </c>
      <c r="Q600" s="5" t="str">
        <f>IFERROR(IF($O600=0,"",INDEX($A$5:$P$5,SMALL(IF(--($A600:$P600&lt;$A$6:$P$6),COLUMN($A$5:$P$5),IF($A600:$P600="غ",COLUMN($A$5:$P$5))),COLUMNS($A$7:A600)))),"")</f>
        <v/>
      </c>
      <c r="R600" s="5" t="str">
        <f>IFERROR(IF($O600=0,"",INDEX($A$5:$P$5,SMALL(IF(--($A600:$P600&lt;$A$6:$P$6),COLUMN($A$5:$P$5),IF($A600:$P600="غ",COLUMN($A$5:$P$5))),COLUMNS($A$7:B600)))),"")</f>
        <v/>
      </c>
      <c r="S600" s="5" t="str">
        <f>IFERROR(IF($O600=0,"",INDEX($A$5:$P$5,SMALL(IF(--($A600:$P600&lt;$A$6:$P$6),COLUMN($A$5:$P$5),IF($A600:$P600="غ",COLUMN($A$5:$P$5))),COLUMNS($A$7:C600)))),"")</f>
        <v/>
      </c>
      <c r="T600" s="5" t="str">
        <f>IFERROR(IF($O600=0,"",INDEX($A$5:$P$5,SMALL(IF(--($A600:$P600&lt;$A$6:$P$6),COLUMN($A$5:$P$5),IF($A600:$P600="غ",COLUMN($A$5:$P$5))),COLUMNS($A$7:D600)))),"")</f>
        <v/>
      </c>
      <c r="U600" s="5" t="str">
        <f>IFERROR(IF($O600=0,"",INDEX($A$5:$P$5,SMALL(IF(--($A600:$P600&lt;$A$6:$P$6),COLUMN($A$5:$P$5),IF($A600:$P600="غ",COLUMN($A$5:$P$5))),COLUMNS($A$7:E600)))),"")</f>
        <v/>
      </c>
      <c r="V600" s="5" t="str">
        <f>IFERROR(IF($O600=0,"",INDEX($A$5:$P$5,SMALL(IF(--($A600:$P600&lt;$A$6:$P$6),COLUMN($A$5:$P$5),IF($A600:$P600="غ",COLUMN($A$5:$P$5))),COLUMNS($A$7:F600)))),"")</f>
        <v/>
      </c>
      <c r="W600" s="5" t="str">
        <f>IFERROR(IF($O600=0,"",INDEX($A$5:$P$5,SMALL(IF(--($A600:$P600&lt;$A$6:$P$6),COLUMN($A$5:$P$5),IF($A600:$P600="غ",COLUMN($A$5:$P$5))),COLUMNS($A$7:G600)))),"")</f>
        <v/>
      </c>
      <c r="X600" s="5" t="str">
        <f>IFERROR(IF($O600=0,"",INDEX($A$5:$P$5,SMALL(IF(--($A600:$P600&lt;$A$6:$P$6),COLUMN($A$5:$P$5),IF($A600:$P600="غ",COLUMN($A$5:$P$5))),COLUMNS($A$7:H600)))),"")</f>
        <v/>
      </c>
      <c r="Y600" s="5" t="str">
        <f>IFERROR(IF($O600=0,"",INDEX($A$5:$P$5,SMALL(IF(--($A600:$P600&lt;$A$6:$P$6),COLUMN($A$5:$P$5),IF($A600:$P600="غ",COLUMN($A$5:$P$5))),COLUMNS($A$7:I600)))),"")</f>
        <v/>
      </c>
      <c r="Z600" s="5" t="str">
        <f>IFERROR(IF($O600=0,"",INDEX($A$5:$P$5,SMALL(IF(--($A600:$P600&lt;$A$6:$P$6),COLUMN($A$5:$P$5),IF($A600:$P600="غ",COLUMN($A$5:$P$5))),COLUMNS($A$7:J600)))),"")</f>
        <v/>
      </c>
      <c r="AA600" s="5" t="str">
        <f>IFERROR(IF($O600=0,"",INDEX($A$5:$P$5,SMALL(IF(--($A600:$P600&lt;$A$6:$P$6),COLUMN($A$5:$P$5),IF($A600:$P600="غ",COLUMN($A$5:$P$5))),COLUMNS($A$7:K600)))),"")</f>
        <v/>
      </c>
      <c r="AB600" s="5" t="str">
        <f>IFERROR(IF($O600=0,"",INDEX($A$5:$P$5,SMALL(IF(--($A600:$P600&lt;$A$6:$P$6),COLUMN($A$5:$P$5),IF($A600:$P600="غ",COLUMN($A$5:$P$5))),COLUMNS($A$7:L600)))),"")</f>
        <v/>
      </c>
      <c r="AC600" s="5" t="str">
        <f>IFERROR(IF($O600=0,"",INDEX($A$5:$P$5,SMALL(IF(--($A600:$P600&lt;$A$6:$P$6),COLUMN($A$5:$P$5),IF($A600:$P600="غ",COLUMN($A$5:$P$5))),COLUMNS($A$7:M600)))),"")</f>
        <v/>
      </c>
      <c r="AD600" s="5" t="str">
        <f>IFERROR(IF($O600=0,"",INDEX($A$5:$P$5,SMALL(IF(--($A600:$P600&lt;$A$6:$P$6),COLUMN($A$5:$P$5),IF($A600:$P600="غ",COLUMN($A$5:$P$5))),COLUMNS($A$7:N600)))),"")</f>
        <v/>
      </c>
      <c r="AE600" s="5" t="str">
        <f>IFERROR(IF($O600=0,"",INDEX($A$5:$P$5,SMALL(IF(--($A600:$P600&lt;$A$6:$P$6),COLUMN($A$5:$P$5),IF($A600:$P600="غ",COLUMN($A$5:$P$5))),COLUMNS($A$7:O600)))),"")</f>
        <v/>
      </c>
      <c r="AF600" s="5" t="str">
        <f>IFERROR(IF($O600=0,"",INDEX($A$5:$P$5,SMALL(IF(--($A600:$P600&lt;$A$6:$P$6),COLUMN($A$5:$P$5),IF($A600:$P600="غ",COLUMN($A$5:$P$5))),COLUMNS($A$7:P600)))),"")</f>
        <v/>
      </c>
    </row>
    <row r="601" spans="1:32">
      <c r="A601" s="9">
        <f>الرصد!O603</f>
        <v>0</v>
      </c>
      <c r="B601" s="9">
        <f>الرصد!P603</f>
        <v>0</v>
      </c>
      <c r="C601" s="9">
        <f>الرصد!Q603</f>
        <v>0</v>
      </c>
      <c r="D601" s="9">
        <f>الرصد!T603</f>
        <v>0</v>
      </c>
      <c r="E601" s="9">
        <f>الرصد!W603</f>
        <v>0</v>
      </c>
      <c r="F601" s="9">
        <f>الرصد!Z603</f>
        <v>0</v>
      </c>
      <c r="G601" s="9">
        <f>الرصد!AC603</f>
        <v>0</v>
      </c>
      <c r="H601" s="9">
        <f>الرصد!AD603</f>
        <v>0</v>
      </c>
      <c r="I601" s="9">
        <f>الرصد!AE603</f>
        <v>0</v>
      </c>
      <c r="J601" s="9">
        <f>الرصد!AH603</f>
        <v>0</v>
      </c>
      <c r="K601" s="9">
        <f>الرصد!AK603</f>
        <v>0</v>
      </c>
      <c r="L601" s="9">
        <f>الرصد!AN603</f>
        <v>0</v>
      </c>
      <c r="M601" s="9">
        <f>الرصد!AQ603</f>
        <v>0</v>
      </c>
      <c r="N601" s="9">
        <f>الرصد!AR603</f>
        <v>0</v>
      </c>
      <c r="O601" s="9">
        <f>الرصد!AS603</f>
        <v>0</v>
      </c>
      <c r="P601" s="9">
        <f>الرصد!AT603</f>
        <v>0</v>
      </c>
      <c r="Q601" s="5" t="str">
        <f>IFERROR(IF($O601=0,"",INDEX($A$5:$P$5,SMALL(IF(--($A601:$P601&lt;$A$6:$P$6),COLUMN($A$5:$P$5),IF($A601:$P601="غ",COLUMN($A$5:$P$5))),COLUMNS($A$7:A601)))),"")</f>
        <v/>
      </c>
      <c r="R601" s="5" t="str">
        <f>IFERROR(IF($O601=0,"",INDEX($A$5:$P$5,SMALL(IF(--($A601:$P601&lt;$A$6:$P$6),COLUMN($A$5:$P$5),IF($A601:$P601="غ",COLUMN($A$5:$P$5))),COLUMNS($A$7:B601)))),"")</f>
        <v/>
      </c>
      <c r="S601" s="5" t="str">
        <f>IFERROR(IF($O601=0,"",INDEX($A$5:$P$5,SMALL(IF(--($A601:$P601&lt;$A$6:$P$6),COLUMN($A$5:$P$5),IF($A601:$P601="غ",COLUMN($A$5:$P$5))),COLUMNS($A$7:C601)))),"")</f>
        <v/>
      </c>
      <c r="T601" s="5" t="str">
        <f>IFERROR(IF($O601=0,"",INDEX($A$5:$P$5,SMALL(IF(--($A601:$P601&lt;$A$6:$P$6),COLUMN($A$5:$P$5),IF($A601:$P601="غ",COLUMN($A$5:$P$5))),COLUMNS($A$7:D601)))),"")</f>
        <v/>
      </c>
      <c r="U601" s="5" t="str">
        <f>IFERROR(IF($O601=0,"",INDEX($A$5:$P$5,SMALL(IF(--($A601:$P601&lt;$A$6:$P$6),COLUMN($A$5:$P$5),IF($A601:$P601="غ",COLUMN($A$5:$P$5))),COLUMNS($A$7:E601)))),"")</f>
        <v/>
      </c>
      <c r="V601" s="5" t="str">
        <f>IFERROR(IF($O601=0,"",INDEX($A$5:$P$5,SMALL(IF(--($A601:$P601&lt;$A$6:$P$6),COLUMN($A$5:$P$5),IF($A601:$P601="غ",COLUMN($A$5:$P$5))),COLUMNS($A$7:F601)))),"")</f>
        <v/>
      </c>
      <c r="W601" s="5" t="str">
        <f>IFERROR(IF($O601=0,"",INDEX($A$5:$P$5,SMALL(IF(--($A601:$P601&lt;$A$6:$P$6),COLUMN($A$5:$P$5),IF($A601:$P601="غ",COLUMN($A$5:$P$5))),COLUMNS($A$7:G601)))),"")</f>
        <v/>
      </c>
      <c r="X601" s="5" t="str">
        <f>IFERROR(IF($O601=0,"",INDEX($A$5:$P$5,SMALL(IF(--($A601:$P601&lt;$A$6:$P$6),COLUMN($A$5:$P$5),IF($A601:$P601="غ",COLUMN($A$5:$P$5))),COLUMNS($A$7:H601)))),"")</f>
        <v/>
      </c>
      <c r="Y601" s="5" t="str">
        <f>IFERROR(IF($O601=0,"",INDEX($A$5:$P$5,SMALL(IF(--($A601:$P601&lt;$A$6:$P$6),COLUMN($A$5:$P$5),IF($A601:$P601="غ",COLUMN($A$5:$P$5))),COLUMNS($A$7:I601)))),"")</f>
        <v/>
      </c>
      <c r="Z601" s="5" t="str">
        <f>IFERROR(IF($O601=0,"",INDEX($A$5:$P$5,SMALL(IF(--($A601:$P601&lt;$A$6:$P$6),COLUMN($A$5:$P$5),IF($A601:$P601="غ",COLUMN($A$5:$P$5))),COLUMNS($A$7:J601)))),"")</f>
        <v/>
      </c>
      <c r="AA601" s="5" t="str">
        <f>IFERROR(IF($O601=0,"",INDEX($A$5:$P$5,SMALL(IF(--($A601:$P601&lt;$A$6:$P$6),COLUMN($A$5:$P$5),IF($A601:$P601="غ",COLUMN($A$5:$P$5))),COLUMNS($A$7:K601)))),"")</f>
        <v/>
      </c>
      <c r="AB601" s="5" t="str">
        <f>IFERROR(IF($O601=0,"",INDEX($A$5:$P$5,SMALL(IF(--($A601:$P601&lt;$A$6:$P$6),COLUMN($A$5:$P$5),IF($A601:$P601="غ",COLUMN($A$5:$P$5))),COLUMNS($A$7:L601)))),"")</f>
        <v/>
      </c>
      <c r="AC601" s="5" t="str">
        <f>IFERROR(IF($O601=0,"",INDEX($A$5:$P$5,SMALL(IF(--($A601:$P601&lt;$A$6:$P$6),COLUMN($A$5:$P$5),IF($A601:$P601="غ",COLUMN($A$5:$P$5))),COLUMNS($A$7:M601)))),"")</f>
        <v/>
      </c>
      <c r="AD601" s="5" t="str">
        <f>IFERROR(IF($O601=0,"",INDEX($A$5:$P$5,SMALL(IF(--($A601:$P601&lt;$A$6:$P$6),COLUMN($A$5:$P$5),IF($A601:$P601="غ",COLUMN($A$5:$P$5))),COLUMNS($A$7:N601)))),"")</f>
        <v/>
      </c>
      <c r="AE601" s="5" t="str">
        <f>IFERROR(IF($O601=0,"",INDEX($A$5:$P$5,SMALL(IF(--($A601:$P601&lt;$A$6:$P$6),COLUMN($A$5:$P$5),IF($A601:$P601="غ",COLUMN($A$5:$P$5))),COLUMNS($A$7:O601)))),"")</f>
        <v/>
      </c>
      <c r="AF601" s="5" t="str">
        <f>IFERROR(IF($O601=0,"",INDEX($A$5:$P$5,SMALL(IF(--($A601:$P601&lt;$A$6:$P$6),COLUMN($A$5:$P$5),IF($A601:$P601="غ",COLUMN($A$5:$P$5))),COLUMNS($A$7:P601)))),"")</f>
        <v/>
      </c>
    </row>
    <row r="602" spans="1:32">
      <c r="A602" s="9">
        <f>الرصد!O604</f>
        <v>0</v>
      </c>
      <c r="B602" s="9">
        <f>الرصد!P604</f>
        <v>0</v>
      </c>
      <c r="C602" s="9">
        <f>الرصد!Q604</f>
        <v>0</v>
      </c>
      <c r="D602" s="9">
        <f>الرصد!T604</f>
        <v>0</v>
      </c>
      <c r="E602" s="9">
        <f>الرصد!W604</f>
        <v>0</v>
      </c>
      <c r="F602" s="9">
        <f>الرصد!Z604</f>
        <v>0</v>
      </c>
      <c r="G602" s="9">
        <f>الرصد!AC604</f>
        <v>0</v>
      </c>
      <c r="H602" s="9">
        <f>الرصد!AD604</f>
        <v>0</v>
      </c>
      <c r="I602" s="9">
        <f>الرصد!AE604</f>
        <v>0</v>
      </c>
      <c r="J602" s="9">
        <f>الرصد!AH604</f>
        <v>0</v>
      </c>
      <c r="K602" s="9">
        <f>الرصد!AK604</f>
        <v>0</v>
      </c>
      <c r="L602" s="9">
        <f>الرصد!AN604</f>
        <v>0</v>
      </c>
      <c r="M602" s="9">
        <f>الرصد!AQ604</f>
        <v>0</v>
      </c>
      <c r="N602" s="9">
        <f>الرصد!AR604</f>
        <v>0</v>
      </c>
      <c r="O602" s="9">
        <f>الرصد!AS604</f>
        <v>0</v>
      </c>
      <c r="P602" s="9">
        <f>الرصد!AT604</f>
        <v>0</v>
      </c>
      <c r="Q602" s="5" t="str">
        <f>IFERROR(IF($O602=0,"",INDEX($A$5:$P$5,SMALL(IF(--($A602:$P602&lt;$A$6:$P$6),COLUMN($A$5:$P$5),IF($A602:$P602="غ",COLUMN($A$5:$P$5))),COLUMNS($A$7:A602)))),"")</f>
        <v/>
      </c>
      <c r="R602" s="5" t="str">
        <f>IFERROR(IF($O602=0,"",INDEX($A$5:$P$5,SMALL(IF(--($A602:$P602&lt;$A$6:$P$6),COLUMN($A$5:$P$5),IF($A602:$P602="غ",COLUMN($A$5:$P$5))),COLUMNS($A$7:B602)))),"")</f>
        <v/>
      </c>
      <c r="S602" s="5" t="str">
        <f>IFERROR(IF($O602=0,"",INDEX($A$5:$P$5,SMALL(IF(--($A602:$P602&lt;$A$6:$P$6),COLUMN($A$5:$P$5),IF($A602:$P602="غ",COLUMN($A$5:$P$5))),COLUMNS($A$7:C602)))),"")</f>
        <v/>
      </c>
      <c r="T602" s="5" t="str">
        <f>IFERROR(IF($O602=0,"",INDEX($A$5:$P$5,SMALL(IF(--($A602:$P602&lt;$A$6:$P$6),COLUMN($A$5:$P$5),IF($A602:$P602="غ",COLUMN($A$5:$P$5))),COLUMNS($A$7:D602)))),"")</f>
        <v/>
      </c>
      <c r="U602" s="5" t="str">
        <f>IFERROR(IF($O602=0,"",INDEX($A$5:$P$5,SMALL(IF(--($A602:$P602&lt;$A$6:$P$6),COLUMN($A$5:$P$5),IF($A602:$P602="غ",COLUMN($A$5:$P$5))),COLUMNS($A$7:E602)))),"")</f>
        <v/>
      </c>
      <c r="V602" s="5" t="str">
        <f>IFERROR(IF($O602=0,"",INDEX($A$5:$P$5,SMALL(IF(--($A602:$P602&lt;$A$6:$P$6),COLUMN($A$5:$P$5),IF($A602:$P602="غ",COLUMN($A$5:$P$5))),COLUMNS($A$7:F602)))),"")</f>
        <v/>
      </c>
      <c r="W602" s="5" t="str">
        <f>IFERROR(IF($O602=0,"",INDEX($A$5:$P$5,SMALL(IF(--($A602:$P602&lt;$A$6:$P$6),COLUMN($A$5:$P$5),IF($A602:$P602="غ",COLUMN($A$5:$P$5))),COLUMNS($A$7:G602)))),"")</f>
        <v/>
      </c>
      <c r="X602" s="5" t="str">
        <f>IFERROR(IF($O602=0,"",INDEX($A$5:$P$5,SMALL(IF(--($A602:$P602&lt;$A$6:$P$6),COLUMN($A$5:$P$5),IF($A602:$P602="غ",COLUMN($A$5:$P$5))),COLUMNS($A$7:H602)))),"")</f>
        <v/>
      </c>
      <c r="Y602" s="5" t="str">
        <f>IFERROR(IF($O602=0,"",INDEX($A$5:$P$5,SMALL(IF(--($A602:$P602&lt;$A$6:$P$6),COLUMN($A$5:$P$5),IF($A602:$P602="غ",COLUMN($A$5:$P$5))),COLUMNS($A$7:I602)))),"")</f>
        <v/>
      </c>
      <c r="Z602" s="5" t="str">
        <f>IFERROR(IF($O602=0,"",INDEX($A$5:$P$5,SMALL(IF(--($A602:$P602&lt;$A$6:$P$6),COLUMN($A$5:$P$5),IF($A602:$P602="غ",COLUMN($A$5:$P$5))),COLUMNS($A$7:J602)))),"")</f>
        <v/>
      </c>
      <c r="AA602" s="5" t="str">
        <f>IFERROR(IF($O602=0,"",INDEX($A$5:$P$5,SMALL(IF(--($A602:$P602&lt;$A$6:$P$6),COLUMN($A$5:$P$5),IF($A602:$P602="غ",COLUMN($A$5:$P$5))),COLUMNS($A$7:K602)))),"")</f>
        <v/>
      </c>
      <c r="AB602" s="5" t="str">
        <f>IFERROR(IF($O602=0,"",INDEX($A$5:$P$5,SMALL(IF(--($A602:$P602&lt;$A$6:$P$6),COLUMN($A$5:$P$5),IF($A602:$P602="غ",COLUMN($A$5:$P$5))),COLUMNS($A$7:L602)))),"")</f>
        <v/>
      </c>
      <c r="AC602" s="5" t="str">
        <f>IFERROR(IF($O602=0,"",INDEX($A$5:$P$5,SMALL(IF(--($A602:$P602&lt;$A$6:$P$6),COLUMN($A$5:$P$5),IF($A602:$P602="غ",COLUMN($A$5:$P$5))),COLUMNS($A$7:M602)))),"")</f>
        <v/>
      </c>
      <c r="AD602" s="5" t="str">
        <f>IFERROR(IF($O602=0,"",INDEX($A$5:$P$5,SMALL(IF(--($A602:$P602&lt;$A$6:$P$6),COLUMN($A$5:$P$5),IF($A602:$P602="غ",COLUMN($A$5:$P$5))),COLUMNS($A$7:N602)))),"")</f>
        <v/>
      </c>
      <c r="AE602" s="5" t="str">
        <f>IFERROR(IF($O602=0,"",INDEX($A$5:$P$5,SMALL(IF(--($A602:$P602&lt;$A$6:$P$6),COLUMN($A$5:$P$5),IF($A602:$P602="غ",COLUMN($A$5:$P$5))),COLUMNS($A$7:O602)))),"")</f>
        <v/>
      </c>
      <c r="AF602" s="5" t="str">
        <f>IFERROR(IF($O602=0,"",INDEX($A$5:$P$5,SMALL(IF(--($A602:$P602&lt;$A$6:$P$6),COLUMN($A$5:$P$5),IF($A602:$P602="غ",COLUMN($A$5:$P$5))),COLUMNS($A$7:P602)))),"")</f>
        <v/>
      </c>
    </row>
    <row r="603" spans="1:32">
      <c r="A603" s="9">
        <f>الرصد!O605</f>
        <v>0</v>
      </c>
      <c r="B603" s="9">
        <f>الرصد!P605</f>
        <v>0</v>
      </c>
      <c r="C603" s="9">
        <f>الرصد!Q605</f>
        <v>0</v>
      </c>
      <c r="D603" s="9">
        <f>الرصد!T605</f>
        <v>0</v>
      </c>
      <c r="E603" s="9">
        <f>الرصد!W605</f>
        <v>0</v>
      </c>
      <c r="F603" s="9">
        <f>الرصد!Z605</f>
        <v>0</v>
      </c>
      <c r="G603" s="9">
        <f>الرصد!AC605</f>
        <v>0</v>
      </c>
      <c r="H603" s="9">
        <f>الرصد!AD605</f>
        <v>0</v>
      </c>
      <c r="I603" s="9">
        <f>الرصد!AE605</f>
        <v>0</v>
      </c>
      <c r="J603" s="9">
        <f>الرصد!AH605</f>
        <v>0</v>
      </c>
      <c r="K603" s="9">
        <f>الرصد!AK605</f>
        <v>0</v>
      </c>
      <c r="L603" s="9">
        <f>الرصد!AN605</f>
        <v>0</v>
      </c>
      <c r="M603" s="9">
        <f>الرصد!AQ605</f>
        <v>0</v>
      </c>
      <c r="N603" s="9">
        <f>الرصد!AR605</f>
        <v>0</v>
      </c>
      <c r="O603" s="9">
        <f>الرصد!AS605</f>
        <v>0</v>
      </c>
      <c r="P603" s="9">
        <f>الرصد!AT605</f>
        <v>0</v>
      </c>
      <c r="Q603" s="5" t="str">
        <f>IFERROR(IF($O603=0,"",INDEX($A$5:$P$5,SMALL(IF(--($A603:$P603&lt;$A$6:$P$6),COLUMN($A$5:$P$5),IF($A603:$P603="غ",COLUMN($A$5:$P$5))),COLUMNS($A$7:A603)))),"")</f>
        <v/>
      </c>
      <c r="R603" s="5" t="str">
        <f>IFERROR(IF($O603=0,"",INDEX($A$5:$P$5,SMALL(IF(--($A603:$P603&lt;$A$6:$P$6),COLUMN($A$5:$P$5),IF($A603:$P603="غ",COLUMN($A$5:$P$5))),COLUMNS($A$7:B603)))),"")</f>
        <v/>
      </c>
      <c r="S603" s="5" t="str">
        <f>IFERROR(IF($O603=0,"",INDEX($A$5:$P$5,SMALL(IF(--($A603:$P603&lt;$A$6:$P$6),COLUMN($A$5:$P$5),IF($A603:$P603="غ",COLUMN($A$5:$P$5))),COLUMNS($A$7:C603)))),"")</f>
        <v/>
      </c>
      <c r="T603" s="5" t="str">
        <f>IFERROR(IF($O603=0,"",INDEX($A$5:$P$5,SMALL(IF(--($A603:$P603&lt;$A$6:$P$6),COLUMN($A$5:$P$5),IF($A603:$P603="غ",COLUMN($A$5:$P$5))),COLUMNS($A$7:D603)))),"")</f>
        <v/>
      </c>
      <c r="U603" s="5" t="str">
        <f>IFERROR(IF($O603=0,"",INDEX($A$5:$P$5,SMALL(IF(--($A603:$P603&lt;$A$6:$P$6),COLUMN($A$5:$P$5),IF($A603:$P603="غ",COLUMN($A$5:$P$5))),COLUMNS($A$7:E603)))),"")</f>
        <v/>
      </c>
      <c r="V603" s="5" t="str">
        <f>IFERROR(IF($O603=0,"",INDEX($A$5:$P$5,SMALL(IF(--($A603:$P603&lt;$A$6:$P$6),COLUMN($A$5:$P$5),IF($A603:$P603="غ",COLUMN($A$5:$P$5))),COLUMNS($A$7:F603)))),"")</f>
        <v/>
      </c>
      <c r="W603" s="5" t="str">
        <f>IFERROR(IF($O603=0,"",INDEX($A$5:$P$5,SMALL(IF(--($A603:$P603&lt;$A$6:$P$6),COLUMN($A$5:$P$5),IF($A603:$P603="غ",COLUMN($A$5:$P$5))),COLUMNS($A$7:G603)))),"")</f>
        <v/>
      </c>
      <c r="X603" s="5" t="str">
        <f>IFERROR(IF($O603=0,"",INDEX($A$5:$P$5,SMALL(IF(--($A603:$P603&lt;$A$6:$P$6),COLUMN($A$5:$P$5),IF($A603:$P603="غ",COLUMN($A$5:$P$5))),COLUMNS($A$7:H603)))),"")</f>
        <v/>
      </c>
      <c r="Y603" s="5" t="str">
        <f>IFERROR(IF($O603=0,"",INDEX($A$5:$P$5,SMALL(IF(--($A603:$P603&lt;$A$6:$P$6),COLUMN($A$5:$P$5),IF($A603:$P603="غ",COLUMN($A$5:$P$5))),COLUMNS($A$7:I603)))),"")</f>
        <v/>
      </c>
      <c r="Z603" s="5" t="str">
        <f>IFERROR(IF($O603=0,"",INDEX($A$5:$P$5,SMALL(IF(--($A603:$P603&lt;$A$6:$P$6),COLUMN($A$5:$P$5),IF($A603:$P603="غ",COLUMN($A$5:$P$5))),COLUMNS($A$7:J603)))),"")</f>
        <v/>
      </c>
      <c r="AA603" s="5" t="str">
        <f>IFERROR(IF($O603=0,"",INDEX($A$5:$P$5,SMALL(IF(--($A603:$P603&lt;$A$6:$P$6),COLUMN($A$5:$P$5),IF($A603:$P603="غ",COLUMN($A$5:$P$5))),COLUMNS($A$7:K603)))),"")</f>
        <v/>
      </c>
      <c r="AB603" s="5" t="str">
        <f>IFERROR(IF($O603=0,"",INDEX($A$5:$P$5,SMALL(IF(--($A603:$P603&lt;$A$6:$P$6),COLUMN($A$5:$P$5),IF($A603:$P603="غ",COLUMN($A$5:$P$5))),COLUMNS($A$7:L603)))),"")</f>
        <v/>
      </c>
      <c r="AC603" s="5" t="str">
        <f>IFERROR(IF($O603=0,"",INDEX($A$5:$P$5,SMALL(IF(--($A603:$P603&lt;$A$6:$P$6),COLUMN($A$5:$P$5),IF($A603:$P603="غ",COLUMN($A$5:$P$5))),COLUMNS($A$7:M603)))),"")</f>
        <v/>
      </c>
      <c r="AD603" s="5" t="str">
        <f>IFERROR(IF($O603=0,"",INDEX($A$5:$P$5,SMALL(IF(--($A603:$P603&lt;$A$6:$P$6),COLUMN($A$5:$P$5),IF($A603:$P603="غ",COLUMN($A$5:$P$5))),COLUMNS($A$7:N603)))),"")</f>
        <v/>
      </c>
      <c r="AE603" s="5" t="str">
        <f>IFERROR(IF($O603=0,"",INDEX($A$5:$P$5,SMALL(IF(--($A603:$P603&lt;$A$6:$P$6),COLUMN($A$5:$P$5),IF($A603:$P603="غ",COLUMN($A$5:$P$5))),COLUMNS($A$7:O603)))),"")</f>
        <v/>
      </c>
      <c r="AF603" s="5" t="str">
        <f>IFERROR(IF($O603=0,"",INDEX($A$5:$P$5,SMALL(IF(--($A603:$P603&lt;$A$6:$P$6),COLUMN($A$5:$P$5),IF($A603:$P603="غ",COLUMN($A$5:$P$5))),COLUMNS($A$7:P603)))),"")</f>
        <v/>
      </c>
    </row>
    <row r="604" spans="1:32">
      <c r="A604" s="9">
        <f>الرصد!O606</f>
        <v>0</v>
      </c>
      <c r="B604" s="9">
        <f>الرصد!P606</f>
        <v>0</v>
      </c>
      <c r="C604" s="9">
        <f>الرصد!Q606</f>
        <v>0</v>
      </c>
      <c r="D604" s="9">
        <f>الرصد!T606</f>
        <v>0</v>
      </c>
      <c r="E604" s="9">
        <f>الرصد!W606</f>
        <v>0</v>
      </c>
      <c r="F604" s="9">
        <f>الرصد!Z606</f>
        <v>0</v>
      </c>
      <c r="G604" s="9">
        <f>الرصد!AC606</f>
        <v>0</v>
      </c>
      <c r="H604" s="9">
        <f>الرصد!AD606</f>
        <v>0</v>
      </c>
      <c r="I604" s="9">
        <f>الرصد!AE606</f>
        <v>0</v>
      </c>
      <c r="J604" s="9">
        <f>الرصد!AH606</f>
        <v>0</v>
      </c>
      <c r="K604" s="9">
        <f>الرصد!AK606</f>
        <v>0</v>
      </c>
      <c r="L604" s="9">
        <f>الرصد!AN606</f>
        <v>0</v>
      </c>
      <c r="M604" s="9">
        <f>الرصد!AQ606</f>
        <v>0</v>
      </c>
      <c r="N604" s="9">
        <f>الرصد!AR606</f>
        <v>0</v>
      </c>
      <c r="O604" s="9">
        <f>الرصد!AS606</f>
        <v>0</v>
      </c>
      <c r="P604" s="9">
        <f>الرصد!AT606</f>
        <v>0</v>
      </c>
      <c r="Q604" s="5" t="str">
        <f>IFERROR(IF($O604=0,"",INDEX($A$5:$P$5,SMALL(IF(--($A604:$P604&lt;$A$6:$P$6),COLUMN($A$5:$P$5),IF($A604:$P604="غ",COLUMN($A$5:$P$5))),COLUMNS($A$7:A604)))),"")</f>
        <v/>
      </c>
      <c r="R604" s="5" t="str">
        <f>IFERROR(IF($O604=0,"",INDEX($A$5:$P$5,SMALL(IF(--($A604:$P604&lt;$A$6:$P$6),COLUMN($A$5:$P$5),IF($A604:$P604="غ",COLUMN($A$5:$P$5))),COLUMNS($A$7:B604)))),"")</f>
        <v/>
      </c>
      <c r="S604" s="5" t="str">
        <f>IFERROR(IF($O604=0,"",INDEX($A$5:$P$5,SMALL(IF(--($A604:$P604&lt;$A$6:$P$6),COLUMN($A$5:$P$5),IF($A604:$P604="غ",COLUMN($A$5:$P$5))),COLUMNS($A$7:C604)))),"")</f>
        <v/>
      </c>
      <c r="T604" s="5" t="str">
        <f>IFERROR(IF($O604=0,"",INDEX($A$5:$P$5,SMALL(IF(--($A604:$P604&lt;$A$6:$P$6),COLUMN($A$5:$P$5),IF($A604:$P604="غ",COLUMN($A$5:$P$5))),COLUMNS($A$7:D604)))),"")</f>
        <v/>
      </c>
      <c r="U604" s="5" t="str">
        <f>IFERROR(IF($O604=0,"",INDEX($A$5:$P$5,SMALL(IF(--($A604:$P604&lt;$A$6:$P$6),COLUMN($A$5:$P$5),IF($A604:$P604="غ",COLUMN($A$5:$P$5))),COLUMNS($A$7:E604)))),"")</f>
        <v/>
      </c>
      <c r="V604" s="5" t="str">
        <f>IFERROR(IF($O604=0,"",INDEX($A$5:$P$5,SMALL(IF(--($A604:$P604&lt;$A$6:$P$6),COLUMN($A$5:$P$5),IF($A604:$P604="غ",COLUMN($A$5:$P$5))),COLUMNS($A$7:F604)))),"")</f>
        <v/>
      </c>
      <c r="W604" s="5" t="str">
        <f>IFERROR(IF($O604=0,"",INDEX($A$5:$P$5,SMALL(IF(--($A604:$P604&lt;$A$6:$P$6),COLUMN($A$5:$P$5),IF($A604:$P604="غ",COLUMN($A$5:$P$5))),COLUMNS($A$7:G604)))),"")</f>
        <v/>
      </c>
      <c r="X604" s="5" t="str">
        <f>IFERROR(IF($O604=0,"",INDEX($A$5:$P$5,SMALL(IF(--($A604:$P604&lt;$A$6:$P$6),COLUMN($A$5:$P$5),IF($A604:$P604="غ",COLUMN($A$5:$P$5))),COLUMNS($A$7:H604)))),"")</f>
        <v/>
      </c>
      <c r="Y604" s="5" t="str">
        <f>IFERROR(IF($O604=0,"",INDEX($A$5:$P$5,SMALL(IF(--($A604:$P604&lt;$A$6:$P$6),COLUMN($A$5:$P$5),IF($A604:$P604="غ",COLUMN($A$5:$P$5))),COLUMNS($A$7:I604)))),"")</f>
        <v/>
      </c>
      <c r="Z604" s="5" t="str">
        <f>IFERROR(IF($O604=0,"",INDEX($A$5:$P$5,SMALL(IF(--($A604:$P604&lt;$A$6:$P$6),COLUMN($A$5:$P$5),IF($A604:$P604="غ",COLUMN($A$5:$P$5))),COLUMNS($A$7:J604)))),"")</f>
        <v/>
      </c>
      <c r="AA604" s="5" t="str">
        <f>IFERROR(IF($O604=0,"",INDEX($A$5:$P$5,SMALL(IF(--($A604:$P604&lt;$A$6:$P$6),COLUMN($A$5:$P$5),IF($A604:$P604="غ",COLUMN($A$5:$P$5))),COLUMNS($A$7:K604)))),"")</f>
        <v/>
      </c>
      <c r="AB604" s="5" t="str">
        <f>IFERROR(IF($O604=0,"",INDEX($A$5:$P$5,SMALL(IF(--($A604:$P604&lt;$A$6:$P$6),COLUMN($A$5:$P$5),IF($A604:$P604="غ",COLUMN($A$5:$P$5))),COLUMNS($A$7:L604)))),"")</f>
        <v/>
      </c>
      <c r="AC604" s="5" t="str">
        <f>IFERROR(IF($O604=0,"",INDEX($A$5:$P$5,SMALL(IF(--($A604:$P604&lt;$A$6:$P$6),COLUMN($A$5:$P$5),IF($A604:$P604="غ",COLUMN($A$5:$P$5))),COLUMNS($A$7:M604)))),"")</f>
        <v/>
      </c>
      <c r="AD604" s="5" t="str">
        <f>IFERROR(IF($O604=0,"",INDEX($A$5:$P$5,SMALL(IF(--($A604:$P604&lt;$A$6:$P$6),COLUMN($A$5:$P$5),IF($A604:$P604="غ",COLUMN($A$5:$P$5))),COLUMNS($A$7:N604)))),"")</f>
        <v/>
      </c>
      <c r="AE604" s="5" t="str">
        <f>IFERROR(IF($O604=0,"",INDEX($A$5:$P$5,SMALL(IF(--($A604:$P604&lt;$A$6:$P$6),COLUMN($A$5:$P$5),IF($A604:$P604="غ",COLUMN($A$5:$P$5))),COLUMNS($A$7:O604)))),"")</f>
        <v/>
      </c>
      <c r="AF604" s="5" t="str">
        <f>IFERROR(IF($O604=0,"",INDEX($A$5:$P$5,SMALL(IF(--($A604:$P604&lt;$A$6:$P$6),COLUMN($A$5:$P$5),IF($A604:$P604="غ",COLUMN($A$5:$P$5))),COLUMNS($A$7:P604)))),"")</f>
        <v/>
      </c>
    </row>
    <row r="605" spans="1:32">
      <c r="A605" s="9">
        <f>الرصد!O607</f>
        <v>0</v>
      </c>
      <c r="B605" s="9">
        <f>الرصد!P607</f>
        <v>0</v>
      </c>
      <c r="C605" s="9">
        <f>الرصد!Q607</f>
        <v>0</v>
      </c>
      <c r="D605" s="9">
        <f>الرصد!T607</f>
        <v>0</v>
      </c>
      <c r="E605" s="9">
        <f>الرصد!W607</f>
        <v>0</v>
      </c>
      <c r="F605" s="9">
        <f>الرصد!Z607</f>
        <v>0</v>
      </c>
      <c r="G605" s="9">
        <f>الرصد!AC607</f>
        <v>0</v>
      </c>
      <c r="H605" s="9">
        <f>الرصد!AD607</f>
        <v>0</v>
      </c>
      <c r="I605" s="9">
        <f>الرصد!AE607</f>
        <v>0</v>
      </c>
      <c r="J605" s="9">
        <f>الرصد!AH607</f>
        <v>0</v>
      </c>
      <c r="K605" s="9">
        <f>الرصد!AK607</f>
        <v>0</v>
      </c>
      <c r="L605" s="9">
        <f>الرصد!AN607</f>
        <v>0</v>
      </c>
      <c r="M605" s="9">
        <f>الرصد!AQ607</f>
        <v>0</v>
      </c>
      <c r="N605" s="9">
        <f>الرصد!AR607</f>
        <v>0</v>
      </c>
      <c r="O605" s="9">
        <f>الرصد!AS607</f>
        <v>0</v>
      </c>
      <c r="P605" s="9">
        <f>الرصد!AT607</f>
        <v>0</v>
      </c>
      <c r="Q605" s="5" t="str">
        <f>IFERROR(IF($O605=0,"",INDEX($A$5:$P$5,SMALL(IF(--($A605:$P605&lt;$A$6:$P$6),COLUMN($A$5:$P$5),IF($A605:$P605="غ",COLUMN($A$5:$P$5))),COLUMNS($A$7:A605)))),"")</f>
        <v/>
      </c>
      <c r="R605" s="5" t="str">
        <f>IFERROR(IF($O605=0,"",INDEX($A$5:$P$5,SMALL(IF(--($A605:$P605&lt;$A$6:$P$6),COLUMN($A$5:$P$5),IF($A605:$P605="غ",COLUMN($A$5:$P$5))),COLUMNS($A$7:B605)))),"")</f>
        <v/>
      </c>
      <c r="S605" s="5" t="str">
        <f>IFERROR(IF($O605=0,"",INDEX($A$5:$P$5,SMALL(IF(--($A605:$P605&lt;$A$6:$P$6),COLUMN($A$5:$P$5),IF($A605:$P605="غ",COLUMN($A$5:$P$5))),COLUMNS($A$7:C605)))),"")</f>
        <v/>
      </c>
      <c r="T605" s="5" t="str">
        <f>IFERROR(IF($O605=0,"",INDEX($A$5:$P$5,SMALL(IF(--($A605:$P605&lt;$A$6:$P$6),COLUMN($A$5:$P$5),IF($A605:$P605="غ",COLUMN($A$5:$P$5))),COLUMNS($A$7:D605)))),"")</f>
        <v/>
      </c>
      <c r="U605" s="5" t="str">
        <f>IFERROR(IF($O605=0,"",INDEX($A$5:$P$5,SMALL(IF(--($A605:$P605&lt;$A$6:$P$6),COLUMN($A$5:$P$5),IF($A605:$P605="غ",COLUMN($A$5:$P$5))),COLUMNS($A$7:E605)))),"")</f>
        <v/>
      </c>
      <c r="V605" s="5" t="str">
        <f>IFERROR(IF($O605=0,"",INDEX($A$5:$P$5,SMALL(IF(--($A605:$P605&lt;$A$6:$P$6),COLUMN($A$5:$P$5),IF($A605:$P605="غ",COLUMN($A$5:$P$5))),COLUMNS($A$7:F605)))),"")</f>
        <v/>
      </c>
      <c r="W605" s="5" t="str">
        <f>IFERROR(IF($O605=0,"",INDEX($A$5:$P$5,SMALL(IF(--($A605:$P605&lt;$A$6:$P$6),COLUMN($A$5:$P$5),IF($A605:$P605="غ",COLUMN($A$5:$P$5))),COLUMNS($A$7:G605)))),"")</f>
        <v/>
      </c>
      <c r="X605" s="5" t="str">
        <f>IFERROR(IF($O605=0,"",INDEX($A$5:$P$5,SMALL(IF(--($A605:$P605&lt;$A$6:$P$6),COLUMN($A$5:$P$5),IF($A605:$P605="غ",COLUMN($A$5:$P$5))),COLUMNS($A$7:H605)))),"")</f>
        <v/>
      </c>
      <c r="Y605" s="5" t="str">
        <f>IFERROR(IF($O605=0,"",INDEX($A$5:$P$5,SMALL(IF(--($A605:$P605&lt;$A$6:$P$6),COLUMN($A$5:$P$5),IF($A605:$P605="غ",COLUMN($A$5:$P$5))),COLUMNS($A$7:I605)))),"")</f>
        <v/>
      </c>
      <c r="Z605" s="5" t="str">
        <f>IFERROR(IF($O605=0,"",INDEX($A$5:$P$5,SMALL(IF(--($A605:$P605&lt;$A$6:$P$6),COLUMN($A$5:$P$5),IF($A605:$P605="غ",COLUMN($A$5:$P$5))),COLUMNS($A$7:J605)))),"")</f>
        <v/>
      </c>
      <c r="AA605" s="5" t="str">
        <f>IFERROR(IF($O605=0,"",INDEX($A$5:$P$5,SMALL(IF(--($A605:$P605&lt;$A$6:$P$6),COLUMN($A$5:$P$5),IF($A605:$P605="غ",COLUMN($A$5:$P$5))),COLUMNS($A$7:K605)))),"")</f>
        <v/>
      </c>
      <c r="AB605" s="5" t="str">
        <f>IFERROR(IF($O605=0,"",INDEX($A$5:$P$5,SMALL(IF(--($A605:$P605&lt;$A$6:$P$6),COLUMN($A$5:$P$5),IF($A605:$P605="غ",COLUMN($A$5:$P$5))),COLUMNS($A$7:L605)))),"")</f>
        <v/>
      </c>
      <c r="AC605" s="5" t="str">
        <f>IFERROR(IF($O605=0,"",INDEX($A$5:$P$5,SMALL(IF(--($A605:$P605&lt;$A$6:$P$6),COLUMN($A$5:$P$5),IF($A605:$P605="غ",COLUMN($A$5:$P$5))),COLUMNS($A$7:M605)))),"")</f>
        <v/>
      </c>
      <c r="AD605" s="5" t="str">
        <f>IFERROR(IF($O605=0,"",INDEX($A$5:$P$5,SMALL(IF(--($A605:$P605&lt;$A$6:$P$6),COLUMN($A$5:$P$5),IF($A605:$P605="غ",COLUMN($A$5:$P$5))),COLUMNS($A$7:N605)))),"")</f>
        <v/>
      </c>
      <c r="AE605" s="5" t="str">
        <f>IFERROR(IF($O605=0,"",INDEX($A$5:$P$5,SMALL(IF(--($A605:$P605&lt;$A$6:$P$6),COLUMN($A$5:$P$5),IF($A605:$P605="غ",COLUMN($A$5:$P$5))),COLUMNS($A$7:O605)))),"")</f>
        <v/>
      </c>
      <c r="AF605" s="5" t="str">
        <f>IFERROR(IF($O605=0,"",INDEX($A$5:$P$5,SMALL(IF(--($A605:$P605&lt;$A$6:$P$6),COLUMN($A$5:$P$5),IF($A605:$P605="غ",COLUMN($A$5:$P$5))),COLUMNS($A$7:P605)))),"")</f>
        <v/>
      </c>
    </row>
    <row r="606" spans="1:32">
      <c r="A606" s="9">
        <f>الرصد!O608</f>
        <v>0</v>
      </c>
      <c r="B606" s="9">
        <f>الرصد!P608</f>
        <v>0</v>
      </c>
      <c r="C606" s="9">
        <f>الرصد!Q608</f>
        <v>0</v>
      </c>
      <c r="D606" s="9">
        <f>الرصد!T608</f>
        <v>0</v>
      </c>
      <c r="E606" s="9">
        <f>الرصد!W608</f>
        <v>0</v>
      </c>
      <c r="F606" s="9">
        <f>الرصد!Z608</f>
        <v>0</v>
      </c>
      <c r="G606" s="9">
        <f>الرصد!AC608</f>
        <v>0</v>
      </c>
      <c r="H606" s="9">
        <f>الرصد!AD608</f>
        <v>0</v>
      </c>
      <c r="I606" s="9">
        <f>الرصد!AE608</f>
        <v>0</v>
      </c>
      <c r="J606" s="9">
        <f>الرصد!AH608</f>
        <v>0</v>
      </c>
      <c r="K606" s="9">
        <f>الرصد!AK608</f>
        <v>0</v>
      </c>
      <c r="L606" s="9">
        <f>الرصد!AN608</f>
        <v>0</v>
      </c>
      <c r="M606" s="9">
        <f>الرصد!AQ608</f>
        <v>0</v>
      </c>
      <c r="N606" s="9">
        <f>الرصد!AR608</f>
        <v>0</v>
      </c>
      <c r="O606" s="9">
        <f>الرصد!AS608</f>
        <v>0</v>
      </c>
      <c r="P606" s="9">
        <f>الرصد!AT608</f>
        <v>0</v>
      </c>
      <c r="Q606" s="5" t="str">
        <f>IFERROR(IF($O606=0,"",INDEX($A$5:$P$5,SMALL(IF(--($A606:$P606&lt;$A$6:$P$6),COLUMN($A$5:$P$5),IF($A606:$P606="غ",COLUMN($A$5:$P$5))),COLUMNS($A$7:A606)))),"")</f>
        <v/>
      </c>
      <c r="R606" s="5" t="str">
        <f>IFERROR(IF($O606=0,"",INDEX($A$5:$P$5,SMALL(IF(--($A606:$P606&lt;$A$6:$P$6),COLUMN($A$5:$P$5),IF($A606:$P606="غ",COLUMN($A$5:$P$5))),COLUMNS($A$7:B606)))),"")</f>
        <v/>
      </c>
      <c r="S606" s="5" t="str">
        <f>IFERROR(IF($O606=0,"",INDEX($A$5:$P$5,SMALL(IF(--($A606:$P606&lt;$A$6:$P$6),COLUMN($A$5:$P$5),IF($A606:$P606="غ",COLUMN($A$5:$P$5))),COLUMNS($A$7:C606)))),"")</f>
        <v/>
      </c>
      <c r="T606" s="5" t="str">
        <f>IFERROR(IF($O606=0,"",INDEX($A$5:$P$5,SMALL(IF(--($A606:$P606&lt;$A$6:$P$6),COLUMN($A$5:$P$5),IF($A606:$P606="غ",COLUMN($A$5:$P$5))),COLUMNS($A$7:D606)))),"")</f>
        <v/>
      </c>
      <c r="U606" s="5" t="str">
        <f>IFERROR(IF($O606=0,"",INDEX($A$5:$P$5,SMALL(IF(--($A606:$P606&lt;$A$6:$P$6),COLUMN($A$5:$P$5),IF($A606:$P606="غ",COLUMN($A$5:$P$5))),COLUMNS($A$7:E606)))),"")</f>
        <v/>
      </c>
      <c r="V606" s="5" t="str">
        <f>IFERROR(IF($O606=0,"",INDEX($A$5:$P$5,SMALL(IF(--($A606:$P606&lt;$A$6:$P$6),COLUMN($A$5:$P$5),IF($A606:$P606="غ",COLUMN($A$5:$P$5))),COLUMNS($A$7:F606)))),"")</f>
        <v/>
      </c>
      <c r="W606" s="5" t="str">
        <f>IFERROR(IF($O606=0,"",INDEX($A$5:$P$5,SMALL(IF(--($A606:$P606&lt;$A$6:$P$6),COLUMN($A$5:$P$5),IF($A606:$P606="غ",COLUMN($A$5:$P$5))),COLUMNS($A$7:G606)))),"")</f>
        <v/>
      </c>
      <c r="X606" s="5" t="str">
        <f>IFERROR(IF($O606=0,"",INDEX($A$5:$P$5,SMALL(IF(--($A606:$P606&lt;$A$6:$P$6),COLUMN($A$5:$P$5),IF($A606:$P606="غ",COLUMN($A$5:$P$5))),COLUMNS($A$7:H606)))),"")</f>
        <v/>
      </c>
      <c r="Y606" s="5" t="str">
        <f>IFERROR(IF($O606=0,"",INDEX($A$5:$P$5,SMALL(IF(--($A606:$P606&lt;$A$6:$P$6),COLUMN($A$5:$P$5),IF($A606:$P606="غ",COLUMN($A$5:$P$5))),COLUMNS($A$7:I606)))),"")</f>
        <v/>
      </c>
      <c r="Z606" s="5" t="str">
        <f>IFERROR(IF($O606=0,"",INDEX($A$5:$P$5,SMALL(IF(--($A606:$P606&lt;$A$6:$P$6),COLUMN($A$5:$P$5),IF($A606:$P606="غ",COLUMN($A$5:$P$5))),COLUMNS($A$7:J606)))),"")</f>
        <v/>
      </c>
      <c r="AA606" s="5" t="str">
        <f>IFERROR(IF($O606=0,"",INDEX($A$5:$P$5,SMALL(IF(--($A606:$P606&lt;$A$6:$P$6),COLUMN($A$5:$P$5),IF($A606:$P606="غ",COLUMN($A$5:$P$5))),COLUMNS($A$7:K606)))),"")</f>
        <v/>
      </c>
      <c r="AB606" s="5" t="str">
        <f>IFERROR(IF($O606=0,"",INDEX($A$5:$P$5,SMALL(IF(--($A606:$P606&lt;$A$6:$P$6),COLUMN($A$5:$P$5),IF($A606:$P606="غ",COLUMN($A$5:$P$5))),COLUMNS($A$7:L606)))),"")</f>
        <v/>
      </c>
      <c r="AC606" s="5" t="str">
        <f>IFERROR(IF($O606=0,"",INDEX($A$5:$P$5,SMALL(IF(--($A606:$P606&lt;$A$6:$P$6),COLUMN($A$5:$P$5),IF($A606:$P606="غ",COLUMN($A$5:$P$5))),COLUMNS($A$7:M606)))),"")</f>
        <v/>
      </c>
      <c r="AD606" s="5" t="str">
        <f>IFERROR(IF($O606=0,"",INDEX($A$5:$P$5,SMALL(IF(--($A606:$P606&lt;$A$6:$P$6),COLUMN($A$5:$P$5),IF($A606:$P606="غ",COLUMN($A$5:$P$5))),COLUMNS($A$7:N606)))),"")</f>
        <v/>
      </c>
      <c r="AE606" s="5" t="str">
        <f>IFERROR(IF($O606=0,"",INDEX($A$5:$P$5,SMALL(IF(--($A606:$P606&lt;$A$6:$P$6),COLUMN($A$5:$P$5),IF($A606:$P606="غ",COLUMN($A$5:$P$5))),COLUMNS($A$7:O606)))),"")</f>
        <v/>
      </c>
      <c r="AF606" s="5" t="str">
        <f>IFERROR(IF($O606=0,"",INDEX($A$5:$P$5,SMALL(IF(--($A606:$P606&lt;$A$6:$P$6),COLUMN($A$5:$P$5),IF($A606:$P606="غ",COLUMN($A$5:$P$5))),COLUMNS($A$7:P606)))),"")</f>
        <v/>
      </c>
    </row>
    <row r="607" spans="1:32">
      <c r="A607" s="9">
        <f>الرصد!O609</f>
        <v>0</v>
      </c>
      <c r="B607" s="9">
        <f>الرصد!P609</f>
        <v>0</v>
      </c>
      <c r="C607" s="9">
        <f>الرصد!Q609</f>
        <v>0</v>
      </c>
      <c r="D607" s="9">
        <f>الرصد!T609</f>
        <v>0</v>
      </c>
      <c r="E607" s="9">
        <f>الرصد!W609</f>
        <v>0</v>
      </c>
      <c r="F607" s="9">
        <f>الرصد!Z609</f>
        <v>0</v>
      </c>
      <c r="G607" s="9">
        <f>الرصد!AC609</f>
        <v>0</v>
      </c>
      <c r="H607" s="9">
        <f>الرصد!AD609</f>
        <v>0</v>
      </c>
      <c r="I607" s="9">
        <f>الرصد!AE609</f>
        <v>0</v>
      </c>
      <c r="J607" s="9">
        <f>الرصد!AH609</f>
        <v>0</v>
      </c>
      <c r="K607" s="9">
        <f>الرصد!AK609</f>
        <v>0</v>
      </c>
      <c r="L607" s="9">
        <f>الرصد!AN609</f>
        <v>0</v>
      </c>
      <c r="M607" s="9">
        <f>الرصد!AQ609</f>
        <v>0</v>
      </c>
      <c r="N607" s="9">
        <f>الرصد!AR609</f>
        <v>0</v>
      </c>
      <c r="O607" s="9">
        <f>الرصد!AS609</f>
        <v>0</v>
      </c>
      <c r="P607" s="9">
        <f>الرصد!AT609</f>
        <v>0</v>
      </c>
      <c r="Q607" s="5" t="str">
        <f>IFERROR(IF($O607=0,"",INDEX($A$5:$P$5,SMALL(IF(--($A607:$P607&lt;$A$6:$P$6),COLUMN($A$5:$P$5),IF($A607:$P607="غ",COLUMN($A$5:$P$5))),COLUMNS($A$7:A607)))),"")</f>
        <v/>
      </c>
      <c r="R607" s="5" t="str">
        <f>IFERROR(IF($O607=0,"",INDEX($A$5:$P$5,SMALL(IF(--($A607:$P607&lt;$A$6:$P$6),COLUMN($A$5:$P$5),IF($A607:$P607="غ",COLUMN($A$5:$P$5))),COLUMNS($A$7:B607)))),"")</f>
        <v/>
      </c>
      <c r="S607" s="5" t="str">
        <f>IFERROR(IF($O607=0,"",INDEX($A$5:$P$5,SMALL(IF(--($A607:$P607&lt;$A$6:$P$6),COLUMN($A$5:$P$5),IF($A607:$P607="غ",COLUMN($A$5:$P$5))),COLUMNS($A$7:C607)))),"")</f>
        <v/>
      </c>
      <c r="T607" s="5" t="str">
        <f>IFERROR(IF($O607=0,"",INDEX($A$5:$P$5,SMALL(IF(--($A607:$P607&lt;$A$6:$P$6),COLUMN($A$5:$P$5),IF($A607:$P607="غ",COLUMN($A$5:$P$5))),COLUMNS($A$7:D607)))),"")</f>
        <v/>
      </c>
      <c r="U607" s="5" t="str">
        <f>IFERROR(IF($O607=0,"",INDEX($A$5:$P$5,SMALL(IF(--($A607:$P607&lt;$A$6:$P$6),COLUMN($A$5:$P$5),IF($A607:$P607="غ",COLUMN($A$5:$P$5))),COLUMNS($A$7:E607)))),"")</f>
        <v/>
      </c>
      <c r="V607" s="5" t="str">
        <f>IFERROR(IF($O607=0,"",INDEX($A$5:$P$5,SMALL(IF(--($A607:$P607&lt;$A$6:$P$6),COLUMN($A$5:$P$5),IF($A607:$P607="غ",COLUMN($A$5:$P$5))),COLUMNS($A$7:F607)))),"")</f>
        <v/>
      </c>
      <c r="W607" s="5" t="str">
        <f>IFERROR(IF($O607=0,"",INDEX($A$5:$P$5,SMALL(IF(--($A607:$P607&lt;$A$6:$P$6),COLUMN($A$5:$P$5),IF($A607:$P607="غ",COLUMN($A$5:$P$5))),COLUMNS($A$7:G607)))),"")</f>
        <v/>
      </c>
      <c r="X607" s="5" t="str">
        <f>IFERROR(IF($O607=0,"",INDEX($A$5:$P$5,SMALL(IF(--($A607:$P607&lt;$A$6:$P$6),COLUMN($A$5:$P$5),IF($A607:$P607="غ",COLUMN($A$5:$P$5))),COLUMNS($A$7:H607)))),"")</f>
        <v/>
      </c>
      <c r="Y607" s="5" t="str">
        <f>IFERROR(IF($O607=0,"",INDEX($A$5:$P$5,SMALL(IF(--($A607:$P607&lt;$A$6:$P$6),COLUMN($A$5:$P$5),IF($A607:$P607="غ",COLUMN($A$5:$P$5))),COLUMNS($A$7:I607)))),"")</f>
        <v/>
      </c>
      <c r="Z607" s="5" t="str">
        <f>IFERROR(IF($O607=0,"",INDEX($A$5:$P$5,SMALL(IF(--($A607:$P607&lt;$A$6:$P$6),COLUMN($A$5:$P$5),IF($A607:$P607="غ",COLUMN($A$5:$P$5))),COLUMNS($A$7:J607)))),"")</f>
        <v/>
      </c>
      <c r="AA607" s="5" t="str">
        <f>IFERROR(IF($O607=0,"",INDEX($A$5:$P$5,SMALL(IF(--($A607:$P607&lt;$A$6:$P$6),COLUMN($A$5:$P$5),IF($A607:$P607="غ",COLUMN($A$5:$P$5))),COLUMNS($A$7:K607)))),"")</f>
        <v/>
      </c>
      <c r="AB607" s="5" t="str">
        <f>IFERROR(IF($O607=0,"",INDEX($A$5:$P$5,SMALL(IF(--($A607:$P607&lt;$A$6:$P$6),COLUMN($A$5:$P$5),IF($A607:$P607="غ",COLUMN($A$5:$P$5))),COLUMNS($A$7:L607)))),"")</f>
        <v/>
      </c>
      <c r="AC607" s="5" t="str">
        <f>IFERROR(IF($O607=0,"",INDEX($A$5:$P$5,SMALL(IF(--($A607:$P607&lt;$A$6:$P$6),COLUMN($A$5:$P$5),IF($A607:$P607="غ",COLUMN($A$5:$P$5))),COLUMNS($A$7:M607)))),"")</f>
        <v/>
      </c>
      <c r="AD607" s="5" t="str">
        <f>IFERROR(IF($O607=0,"",INDEX($A$5:$P$5,SMALL(IF(--($A607:$P607&lt;$A$6:$P$6),COLUMN($A$5:$P$5),IF($A607:$P607="غ",COLUMN($A$5:$P$5))),COLUMNS($A$7:N607)))),"")</f>
        <v/>
      </c>
      <c r="AE607" s="5" t="str">
        <f>IFERROR(IF($O607=0,"",INDEX($A$5:$P$5,SMALL(IF(--($A607:$P607&lt;$A$6:$P$6),COLUMN($A$5:$P$5),IF($A607:$P607="غ",COLUMN($A$5:$P$5))),COLUMNS($A$7:O607)))),"")</f>
        <v/>
      </c>
      <c r="AF607" s="5" t="str">
        <f>IFERROR(IF($O607=0,"",INDEX($A$5:$P$5,SMALL(IF(--($A607:$P607&lt;$A$6:$P$6),COLUMN($A$5:$P$5),IF($A607:$P607="غ",COLUMN($A$5:$P$5))),COLUMNS($A$7:P607)))),"")</f>
        <v/>
      </c>
    </row>
    <row r="608" spans="1:32">
      <c r="A608" s="9">
        <f>الرصد!O610</f>
        <v>0</v>
      </c>
      <c r="B608" s="9">
        <f>الرصد!P610</f>
        <v>0</v>
      </c>
      <c r="C608" s="9">
        <f>الرصد!Q610</f>
        <v>0</v>
      </c>
      <c r="D608" s="9">
        <f>الرصد!T610</f>
        <v>0</v>
      </c>
      <c r="E608" s="9">
        <f>الرصد!W610</f>
        <v>0</v>
      </c>
      <c r="F608" s="9">
        <f>الرصد!Z610</f>
        <v>0</v>
      </c>
      <c r="G608" s="9">
        <f>الرصد!AC610</f>
        <v>0</v>
      </c>
      <c r="H608" s="9">
        <f>الرصد!AD610</f>
        <v>0</v>
      </c>
      <c r="I608" s="9">
        <f>الرصد!AE610</f>
        <v>0</v>
      </c>
      <c r="J608" s="9">
        <f>الرصد!AH610</f>
        <v>0</v>
      </c>
      <c r="K608" s="9">
        <f>الرصد!AK610</f>
        <v>0</v>
      </c>
      <c r="L608" s="9">
        <f>الرصد!AN610</f>
        <v>0</v>
      </c>
      <c r="M608" s="9">
        <f>الرصد!AQ610</f>
        <v>0</v>
      </c>
      <c r="N608" s="9">
        <f>الرصد!AR610</f>
        <v>0</v>
      </c>
      <c r="O608" s="9">
        <f>الرصد!AS610</f>
        <v>0</v>
      </c>
      <c r="P608" s="9">
        <f>الرصد!AT610</f>
        <v>0</v>
      </c>
      <c r="Q608" s="5" t="str">
        <f>IFERROR(IF($O608=0,"",INDEX($A$5:$P$5,SMALL(IF(--($A608:$P608&lt;$A$6:$P$6),COLUMN($A$5:$P$5),IF($A608:$P608="غ",COLUMN($A$5:$P$5))),COLUMNS($A$7:A608)))),"")</f>
        <v/>
      </c>
      <c r="R608" s="5" t="str">
        <f>IFERROR(IF($O608=0,"",INDEX($A$5:$P$5,SMALL(IF(--($A608:$P608&lt;$A$6:$P$6),COLUMN($A$5:$P$5),IF($A608:$P608="غ",COLUMN($A$5:$P$5))),COLUMNS($A$7:B608)))),"")</f>
        <v/>
      </c>
      <c r="S608" s="5" t="str">
        <f>IFERROR(IF($O608=0,"",INDEX($A$5:$P$5,SMALL(IF(--($A608:$P608&lt;$A$6:$P$6),COLUMN($A$5:$P$5),IF($A608:$P608="غ",COLUMN($A$5:$P$5))),COLUMNS($A$7:C608)))),"")</f>
        <v/>
      </c>
      <c r="T608" s="5" t="str">
        <f>IFERROR(IF($O608=0,"",INDEX($A$5:$P$5,SMALL(IF(--($A608:$P608&lt;$A$6:$P$6),COLUMN($A$5:$P$5),IF($A608:$P608="غ",COLUMN($A$5:$P$5))),COLUMNS($A$7:D608)))),"")</f>
        <v/>
      </c>
      <c r="U608" s="5" t="str">
        <f>IFERROR(IF($O608=0,"",INDEX($A$5:$P$5,SMALL(IF(--($A608:$P608&lt;$A$6:$P$6),COLUMN($A$5:$P$5),IF($A608:$P608="غ",COLUMN($A$5:$P$5))),COLUMNS($A$7:E608)))),"")</f>
        <v/>
      </c>
      <c r="V608" s="5" t="str">
        <f>IFERROR(IF($O608=0,"",INDEX($A$5:$P$5,SMALL(IF(--($A608:$P608&lt;$A$6:$P$6),COLUMN($A$5:$P$5),IF($A608:$P608="غ",COLUMN($A$5:$P$5))),COLUMNS($A$7:F608)))),"")</f>
        <v/>
      </c>
      <c r="W608" s="5" t="str">
        <f>IFERROR(IF($O608=0,"",INDEX($A$5:$P$5,SMALL(IF(--($A608:$P608&lt;$A$6:$P$6),COLUMN($A$5:$P$5),IF($A608:$P608="غ",COLUMN($A$5:$P$5))),COLUMNS($A$7:G608)))),"")</f>
        <v/>
      </c>
      <c r="X608" s="5" t="str">
        <f>IFERROR(IF($O608=0,"",INDEX($A$5:$P$5,SMALL(IF(--($A608:$P608&lt;$A$6:$P$6),COLUMN($A$5:$P$5),IF($A608:$P608="غ",COLUMN($A$5:$P$5))),COLUMNS($A$7:H608)))),"")</f>
        <v/>
      </c>
      <c r="Y608" s="5" t="str">
        <f>IFERROR(IF($O608=0,"",INDEX($A$5:$P$5,SMALL(IF(--($A608:$P608&lt;$A$6:$P$6),COLUMN($A$5:$P$5),IF($A608:$P608="غ",COLUMN($A$5:$P$5))),COLUMNS($A$7:I608)))),"")</f>
        <v/>
      </c>
      <c r="Z608" s="5" t="str">
        <f>IFERROR(IF($O608=0,"",INDEX($A$5:$P$5,SMALL(IF(--($A608:$P608&lt;$A$6:$P$6),COLUMN($A$5:$P$5),IF($A608:$P608="غ",COLUMN($A$5:$P$5))),COLUMNS($A$7:J608)))),"")</f>
        <v/>
      </c>
      <c r="AA608" s="5" t="str">
        <f>IFERROR(IF($O608=0,"",INDEX($A$5:$P$5,SMALL(IF(--($A608:$P608&lt;$A$6:$P$6),COLUMN($A$5:$P$5),IF($A608:$P608="غ",COLUMN($A$5:$P$5))),COLUMNS($A$7:K608)))),"")</f>
        <v/>
      </c>
      <c r="AB608" s="5" t="str">
        <f>IFERROR(IF($O608=0,"",INDEX($A$5:$P$5,SMALL(IF(--($A608:$P608&lt;$A$6:$P$6),COLUMN($A$5:$P$5),IF($A608:$P608="غ",COLUMN($A$5:$P$5))),COLUMNS($A$7:L608)))),"")</f>
        <v/>
      </c>
      <c r="AC608" s="5" t="str">
        <f>IFERROR(IF($O608=0,"",INDEX($A$5:$P$5,SMALL(IF(--($A608:$P608&lt;$A$6:$P$6),COLUMN($A$5:$P$5),IF($A608:$P608="غ",COLUMN($A$5:$P$5))),COLUMNS($A$7:M608)))),"")</f>
        <v/>
      </c>
      <c r="AD608" s="5" t="str">
        <f>IFERROR(IF($O608=0,"",INDEX($A$5:$P$5,SMALL(IF(--($A608:$P608&lt;$A$6:$P$6),COLUMN($A$5:$P$5),IF($A608:$P608="غ",COLUMN($A$5:$P$5))),COLUMNS($A$7:N608)))),"")</f>
        <v/>
      </c>
      <c r="AE608" s="5" t="str">
        <f>IFERROR(IF($O608=0,"",INDEX($A$5:$P$5,SMALL(IF(--($A608:$P608&lt;$A$6:$P$6),COLUMN($A$5:$P$5),IF($A608:$P608="غ",COLUMN($A$5:$P$5))),COLUMNS($A$7:O608)))),"")</f>
        <v/>
      </c>
      <c r="AF608" s="5" t="str">
        <f>IFERROR(IF($O608=0,"",INDEX($A$5:$P$5,SMALL(IF(--($A608:$P608&lt;$A$6:$P$6),COLUMN($A$5:$P$5),IF($A608:$P608="غ",COLUMN($A$5:$P$5))),COLUMNS($A$7:P608)))),"")</f>
        <v/>
      </c>
    </row>
    <row r="609" spans="1:32">
      <c r="A609" s="9">
        <f>الرصد!O611</f>
        <v>0</v>
      </c>
      <c r="B609" s="9">
        <f>الرصد!P611</f>
        <v>0</v>
      </c>
      <c r="C609" s="9">
        <f>الرصد!Q611</f>
        <v>0</v>
      </c>
      <c r="D609" s="9">
        <f>الرصد!T611</f>
        <v>0</v>
      </c>
      <c r="E609" s="9">
        <f>الرصد!W611</f>
        <v>0</v>
      </c>
      <c r="F609" s="9">
        <f>الرصد!Z611</f>
        <v>0</v>
      </c>
      <c r="G609" s="9">
        <f>الرصد!AC611</f>
        <v>0</v>
      </c>
      <c r="H609" s="9">
        <f>الرصد!AD611</f>
        <v>0</v>
      </c>
      <c r="I609" s="9">
        <f>الرصد!AE611</f>
        <v>0</v>
      </c>
      <c r="J609" s="9">
        <f>الرصد!AH611</f>
        <v>0</v>
      </c>
      <c r="K609" s="9">
        <f>الرصد!AK611</f>
        <v>0</v>
      </c>
      <c r="L609" s="9">
        <f>الرصد!AN611</f>
        <v>0</v>
      </c>
      <c r="M609" s="9">
        <f>الرصد!AQ611</f>
        <v>0</v>
      </c>
      <c r="N609" s="9">
        <f>الرصد!AR611</f>
        <v>0</v>
      </c>
      <c r="O609" s="9">
        <f>الرصد!AS611</f>
        <v>0</v>
      </c>
      <c r="P609" s="9">
        <f>الرصد!AT611</f>
        <v>0</v>
      </c>
      <c r="Q609" s="5" t="str">
        <f>IFERROR(IF($O609=0,"",INDEX($A$5:$P$5,SMALL(IF(--($A609:$P609&lt;$A$6:$P$6),COLUMN($A$5:$P$5),IF($A609:$P609="غ",COLUMN($A$5:$P$5))),COLUMNS($A$7:A609)))),"")</f>
        <v/>
      </c>
      <c r="R609" s="5" t="str">
        <f>IFERROR(IF($O609=0,"",INDEX($A$5:$P$5,SMALL(IF(--($A609:$P609&lt;$A$6:$P$6),COLUMN($A$5:$P$5),IF($A609:$P609="غ",COLUMN($A$5:$P$5))),COLUMNS($A$7:B609)))),"")</f>
        <v/>
      </c>
      <c r="S609" s="5" t="str">
        <f>IFERROR(IF($O609=0,"",INDEX($A$5:$P$5,SMALL(IF(--($A609:$P609&lt;$A$6:$P$6),COLUMN($A$5:$P$5),IF($A609:$P609="غ",COLUMN($A$5:$P$5))),COLUMNS($A$7:C609)))),"")</f>
        <v/>
      </c>
      <c r="T609" s="5" t="str">
        <f>IFERROR(IF($O609=0,"",INDEX($A$5:$P$5,SMALL(IF(--($A609:$P609&lt;$A$6:$P$6),COLUMN($A$5:$P$5),IF($A609:$P609="غ",COLUMN($A$5:$P$5))),COLUMNS($A$7:D609)))),"")</f>
        <v/>
      </c>
      <c r="U609" s="5" t="str">
        <f>IFERROR(IF($O609=0,"",INDEX($A$5:$P$5,SMALL(IF(--($A609:$P609&lt;$A$6:$P$6),COLUMN($A$5:$P$5),IF($A609:$P609="غ",COLUMN($A$5:$P$5))),COLUMNS($A$7:E609)))),"")</f>
        <v/>
      </c>
      <c r="V609" s="5" t="str">
        <f>IFERROR(IF($O609=0,"",INDEX($A$5:$P$5,SMALL(IF(--($A609:$P609&lt;$A$6:$P$6),COLUMN($A$5:$P$5),IF($A609:$P609="غ",COLUMN($A$5:$P$5))),COLUMNS($A$7:F609)))),"")</f>
        <v/>
      </c>
      <c r="W609" s="5" t="str">
        <f>IFERROR(IF($O609=0,"",INDEX($A$5:$P$5,SMALL(IF(--($A609:$P609&lt;$A$6:$P$6),COLUMN($A$5:$P$5),IF($A609:$P609="غ",COLUMN($A$5:$P$5))),COLUMNS($A$7:G609)))),"")</f>
        <v/>
      </c>
      <c r="X609" s="5" t="str">
        <f>IFERROR(IF($O609=0,"",INDEX($A$5:$P$5,SMALL(IF(--($A609:$P609&lt;$A$6:$P$6),COLUMN($A$5:$P$5),IF($A609:$P609="غ",COLUMN($A$5:$P$5))),COLUMNS($A$7:H609)))),"")</f>
        <v/>
      </c>
      <c r="Y609" s="5" t="str">
        <f>IFERROR(IF($O609=0,"",INDEX($A$5:$P$5,SMALL(IF(--($A609:$P609&lt;$A$6:$P$6),COLUMN($A$5:$P$5),IF($A609:$P609="غ",COLUMN($A$5:$P$5))),COLUMNS($A$7:I609)))),"")</f>
        <v/>
      </c>
      <c r="Z609" s="5" t="str">
        <f>IFERROR(IF($O609=0,"",INDEX($A$5:$P$5,SMALL(IF(--($A609:$P609&lt;$A$6:$P$6),COLUMN($A$5:$P$5),IF($A609:$P609="غ",COLUMN($A$5:$P$5))),COLUMNS($A$7:J609)))),"")</f>
        <v/>
      </c>
      <c r="AA609" s="5" t="str">
        <f>IFERROR(IF($O609=0,"",INDEX($A$5:$P$5,SMALL(IF(--($A609:$P609&lt;$A$6:$P$6),COLUMN($A$5:$P$5),IF($A609:$P609="غ",COLUMN($A$5:$P$5))),COLUMNS($A$7:K609)))),"")</f>
        <v/>
      </c>
      <c r="AB609" s="5" t="str">
        <f>IFERROR(IF($O609=0,"",INDEX($A$5:$P$5,SMALL(IF(--($A609:$P609&lt;$A$6:$P$6),COLUMN($A$5:$P$5),IF($A609:$P609="غ",COLUMN($A$5:$P$5))),COLUMNS($A$7:L609)))),"")</f>
        <v/>
      </c>
      <c r="AC609" s="5" t="str">
        <f>IFERROR(IF($O609=0,"",INDEX($A$5:$P$5,SMALL(IF(--($A609:$P609&lt;$A$6:$P$6),COLUMN($A$5:$P$5),IF($A609:$P609="غ",COLUMN($A$5:$P$5))),COLUMNS($A$7:M609)))),"")</f>
        <v/>
      </c>
      <c r="AD609" s="5" t="str">
        <f>IFERROR(IF($O609=0,"",INDEX($A$5:$P$5,SMALL(IF(--($A609:$P609&lt;$A$6:$P$6),COLUMN($A$5:$P$5),IF($A609:$P609="غ",COLUMN($A$5:$P$5))),COLUMNS($A$7:N609)))),"")</f>
        <v/>
      </c>
      <c r="AE609" s="5" t="str">
        <f>IFERROR(IF($O609=0,"",INDEX($A$5:$P$5,SMALL(IF(--($A609:$P609&lt;$A$6:$P$6),COLUMN($A$5:$P$5),IF($A609:$P609="غ",COLUMN($A$5:$P$5))),COLUMNS($A$7:O609)))),"")</f>
        <v/>
      </c>
      <c r="AF609" s="5" t="str">
        <f>IFERROR(IF($O609=0,"",INDEX($A$5:$P$5,SMALL(IF(--($A609:$P609&lt;$A$6:$P$6),COLUMN($A$5:$P$5),IF($A609:$P609="غ",COLUMN($A$5:$P$5))),COLUMNS($A$7:P609)))),"")</f>
        <v/>
      </c>
    </row>
    <row r="610" spans="1:32">
      <c r="A610" s="9">
        <f>الرصد!O612</f>
        <v>0</v>
      </c>
      <c r="B610" s="9">
        <f>الرصد!P612</f>
        <v>0</v>
      </c>
      <c r="C610" s="9">
        <f>الرصد!Q612</f>
        <v>0</v>
      </c>
      <c r="D610" s="9">
        <f>الرصد!T612</f>
        <v>0</v>
      </c>
      <c r="E610" s="9">
        <f>الرصد!W612</f>
        <v>0</v>
      </c>
      <c r="F610" s="9">
        <f>الرصد!Z612</f>
        <v>0</v>
      </c>
      <c r="G610" s="9">
        <f>الرصد!AC612</f>
        <v>0</v>
      </c>
      <c r="H610" s="9">
        <f>الرصد!AD612</f>
        <v>0</v>
      </c>
      <c r="I610" s="9">
        <f>الرصد!AE612</f>
        <v>0</v>
      </c>
      <c r="J610" s="9">
        <f>الرصد!AH612</f>
        <v>0</v>
      </c>
      <c r="K610" s="9">
        <f>الرصد!AK612</f>
        <v>0</v>
      </c>
      <c r="L610" s="9">
        <f>الرصد!AN612</f>
        <v>0</v>
      </c>
      <c r="M610" s="9">
        <f>الرصد!AQ612</f>
        <v>0</v>
      </c>
      <c r="N610" s="9">
        <f>الرصد!AR612</f>
        <v>0</v>
      </c>
      <c r="O610" s="9">
        <f>الرصد!AS612</f>
        <v>0</v>
      </c>
      <c r="P610" s="9">
        <f>الرصد!AT612</f>
        <v>0</v>
      </c>
      <c r="Q610" s="5" t="str">
        <f>IFERROR(IF($O610=0,"",INDEX($A$5:$P$5,SMALL(IF(--($A610:$P610&lt;$A$6:$P$6),COLUMN($A$5:$P$5),IF($A610:$P610="غ",COLUMN($A$5:$P$5))),COLUMNS($A$7:A610)))),"")</f>
        <v/>
      </c>
      <c r="R610" s="5" t="str">
        <f>IFERROR(IF($O610=0,"",INDEX($A$5:$P$5,SMALL(IF(--($A610:$P610&lt;$A$6:$P$6),COLUMN($A$5:$P$5),IF($A610:$P610="غ",COLUMN($A$5:$P$5))),COLUMNS($A$7:B610)))),"")</f>
        <v/>
      </c>
      <c r="S610" s="5" t="str">
        <f>IFERROR(IF($O610=0,"",INDEX($A$5:$P$5,SMALL(IF(--($A610:$P610&lt;$A$6:$P$6),COLUMN($A$5:$P$5),IF($A610:$P610="غ",COLUMN($A$5:$P$5))),COLUMNS($A$7:C610)))),"")</f>
        <v/>
      </c>
      <c r="T610" s="5" t="str">
        <f>IFERROR(IF($O610=0,"",INDEX($A$5:$P$5,SMALL(IF(--($A610:$P610&lt;$A$6:$P$6),COLUMN($A$5:$P$5),IF($A610:$P610="غ",COLUMN($A$5:$P$5))),COLUMNS($A$7:D610)))),"")</f>
        <v/>
      </c>
      <c r="U610" s="5" t="str">
        <f>IFERROR(IF($O610=0,"",INDEX($A$5:$P$5,SMALL(IF(--($A610:$P610&lt;$A$6:$P$6),COLUMN($A$5:$P$5),IF($A610:$P610="غ",COLUMN($A$5:$P$5))),COLUMNS($A$7:E610)))),"")</f>
        <v/>
      </c>
      <c r="V610" s="5" t="str">
        <f>IFERROR(IF($O610=0,"",INDEX($A$5:$P$5,SMALL(IF(--($A610:$P610&lt;$A$6:$P$6),COLUMN($A$5:$P$5),IF($A610:$P610="غ",COLUMN($A$5:$P$5))),COLUMNS($A$7:F610)))),"")</f>
        <v/>
      </c>
      <c r="W610" s="5" t="str">
        <f>IFERROR(IF($O610=0,"",INDEX($A$5:$P$5,SMALL(IF(--($A610:$P610&lt;$A$6:$P$6),COLUMN($A$5:$P$5),IF($A610:$P610="غ",COLUMN($A$5:$P$5))),COLUMNS($A$7:G610)))),"")</f>
        <v/>
      </c>
      <c r="X610" s="5" t="str">
        <f>IFERROR(IF($O610=0,"",INDEX($A$5:$P$5,SMALL(IF(--($A610:$P610&lt;$A$6:$P$6),COLUMN($A$5:$P$5),IF($A610:$P610="غ",COLUMN($A$5:$P$5))),COLUMNS($A$7:H610)))),"")</f>
        <v/>
      </c>
      <c r="Y610" s="5" t="str">
        <f>IFERROR(IF($O610=0,"",INDEX($A$5:$P$5,SMALL(IF(--($A610:$P610&lt;$A$6:$P$6),COLUMN($A$5:$P$5),IF($A610:$P610="غ",COLUMN($A$5:$P$5))),COLUMNS($A$7:I610)))),"")</f>
        <v/>
      </c>
      <c r="Z610" s="5" t="str">
        <f>IFERROR(IF($O610=0,"",INDEX($A$5:$P$5,SMALL(IF(--($A610:$P610&lt;$A$6:$P$6),COLUMN($A$5:$P$5),IF($A610:$P610="غ",COLUMN($A$5:$P$5))),COLUMNS($A$7:J610)))),"")</f>
        <v/>
      </c>
      <c r="AA610" s="5" t="str">
        <f>IFERROR(IF($O610=0,"",INDEX($A$5:$P$5,SMALL(IF(--($A610:$P610&lt;$A$6:$P$6),COLUMN($A$5:$P$5),IF($A610:$P610="غ",COLUMN($A$5:$P$5))),COLUMNS($A$7:K610)))),"")</f>
        <v/>
      </c>
      <c r="AB610" s="5" t="str">
        <f>IFERROR(IF($O610=0,"",INDEX($A$5:$P$5,SMALL(IF(--($A610:$P610&lt;$A$6:$P$6),COLUMN($A$5:$P$5),IF($A610:$P610="غ",COLUMN($A$5:$P$5))),COLUMNS($A$7:L610)))),"")</f>
        <v/>
      </c>
      <c r="AC610" s="5" t="str">
        <f>IFERROR(IF($O610=0,"",INDEX($A$5:$P$5,SMALL(IF(--($A610:$P610&lt;$A$6:$P$6),COLUMN($A$5:$P$5),IF($A610:$P610="غ",COLUMN($A$5:$P$5))),COLUMNS($A$7:M610)))),"")</f>
        <v/>
      </c>
      <c r="AD610" s="5" t="str">
        <f>IFERROR(IF($O610=0,"",INDEX($A$5:$P$5,SMALL(IF(--($A610:$P610&lt;$A$6:$P$6),COLUMN($A$5:$P$5),IF($A610:$P610="غ",COLUMN($A$5:$P$5))),COLUMNS($A$7:N610)))),"")</f>
        <v/>
      </c>
      <c r="AE610" s="5" t="str">
        <f>IFERROR(IF($O610=0,"",INDEX($A$5:$P$5,SMALL(IF(--($A610:$P610&lt;$A$6:$P$6),COLUMN($A$5:$P$5),IF($A610:$P610="غ",COLUMN($A$5:$P$5))),COLUMNS($A$7:O610)))),"")</f>
        <v/>
      </c>
      <c r="AF610" s="5" t="str">
        <f>IFERROR(IF($O610=0,"",INDEX($A$5:$P$5,SMALL(IF(--($A610:$P610&lt;$A$6:$P$6),COLUMN($A$5:$P$5),IF($A610:$P610="غ",COLUMN($A$5:$P$5))),COLUMNS($A$7:P610)))),"")</f>
        <v/>
      </c>
    </row>
    <row r="611" spans="1:32">
      <c r="A611" s="9">
        <f>الرصد!O613</f>
        <v>0</v>
      </c>
      <c r="B611" s="9">
        <f>الرصد!P613</f>
        <v>0</v>
      </c>
      <c r="C611" s="9">
        <f>الرصد!Q613</f>
        <v>0</v>
      </c>
      <c r="D611" s="9">
        <f>الرصد!T613</f>
        <v>0</v>
      </c>
      <c r="E611" s="9">
        <f>الرصد!W613</f>
        <v>0</v>
      </c>
      <c r="F611" s="9">
        <f>الرصد!Z613</f>
        <v>0</v>
      </c>
      <c r="G611" s="9">
        <f>الرصد!AC613</f>
        <v>0</v>
      </c>
      <c r="H611" s="9">
        <f>الرصد!AD613</f>
        <v>0</v>
      </c>
      <c r="I611" s="9">
        <f>الرصد!AE613</f>
        <v>0</v>
      </c>
      <c r="J611" s="9">
        <f>الرصد!AH613</f>
        <v>0</v>
      </c>
      <c r="K611" s="9">
        <f>الرصد!AK613</f>
        <v>0</v>
      </c>
      <c r="L611" s="9">
        <f>الرصد!AN613</f>
        <v>0</v>
      </c>
      <c r="M611" s="9">
        <f>الرصد!AQ613</f>
        <v>0</v>
      </c>
      <c r="N611" s="9">
        <f>الرصد!AR613</f>
        <v>0</v>
      </c>
      <c r="O611" s="9">
        <f>الرصد!AS613</f>
        <v>0</v>
      </c>
      <c r="P611" s="9">
        <f>الرصد!AT613</f>
        <v>0</v>
      </c>
      <c r="Q611" s="5" t="str">
        <f>IFERROR(IF($O611=0,"",INDEX($A$5:$P$5,SMALL(IF(--($A611:$P611&lt;$A$6:$P$6),COLUMN($A$5:$P$5),IF($A611:$P611="غ",COLUMN($A$5:$P$5))),COLUMNS($A$7:A611)))),"")</f>
        <v/>
      </c>
      <c r="R611" s="5" t="str">
        <f>IFERROR(IF($O611=0,"",INDEX($A$5:$P$5,SMALL(IF(--($A611:$P611&lt;$A$6:$P$6),COLUMN($A$5:$P$5),IF($A611:$P611="غ",COLUMN($A$5:$P$5))),COLUMNS($A$7:B611)))),"")</f>
        <v/>
      </c>
      <c r="S611" s="5" t="str">
        <f>IFERROR(IF($O611=0,"",INDEX($A$5:$P$5,SMALL(IF(--($A611:$P611&lt;$A$6:$P$6),COLUMN($A$5:$P$5),IF($A611:$P611="غ",COLUMN($A$5:$P$5))),COLUMNS($A$7:C611)))),"")</f>
        <v/>
      </c>
      <c r="T611" s="5" t="str">
        <f>IFERROR(IF($O611=0,"",INDEX($A$5:$P$5,SMALL(IF(--($A611:$P611&lt;$A$6:$P$6),COLUMN($A$5:$P$5),IF($A611:$P611="غ",COLUMN($A$5:$P$5))),COLUMNS($A$7:D611)))),"")</f>
        <v/>
      </c>
      <c r="U611" s="5" t="str">
        <f>IFERROR(IF($O611=0,"",INDEX($A$5:$P$5,SMALL(IF(--($A611:$P611&lt;$A$6:$P$6),COLUMN($A$5:$P$5),IF($A611:$P611="غ",COLUMN($A$5:$P$5))),COLUMNS($A$7:E611)))),"")</f>
        <v/>
      </c>
      <c r="V611" s="5" t="str">
        <f>IFERROR(IF($O611=0,"",INDEX($A$5:$P$5,SMALL(IF(--($A611:$P611&lt;$A$6:$P$6),COLUMN($A$5:$P$5),IF($A611:$P611="غ",COLUMN($A$5:$P$5))),COLUMNS($A$7:F611)))),"")</f>
        <v/>
      </c>
      <c r="W611" s="5" t="str">
        <f>IFERROR(IF($O611=0,"",INDEX($A$5:$P$5,SMALL(IF(--($A611:$P611&lt;$A$6:$P$6),COLUMN($A$5:$P$5),IF($A611:$P611="غ",COLUMN($A$5:$P$5))),COLUMNS($A$7:G611)))),"")</f>
        <v/>
      </c>
      <c r="X611" s="5" t="str">
        <f>IFERROR(IF($O611=0,"",INDEX($A$5:$P$5,SMALL(IF(--($A611:$P611&lt;$A$6:$P$6),COLUMN($A$5:$P$5),IF($A611:$P611="غ",COLUMN($A$5:$P$5))),COLUMNS($A$7:H611)))),"")</f>
        <v/>
      </c>
      <c r="Y611" s="5" t="str">
        <f>IFERROR(IF($O611=0,"",INDEX($A$5:$P$5,SMALL(IF(--($A611:$P611&lt;$A$6:$P$6),COLUMN($A$5:$P$5),IF($A611:$P611="غ",COLUMN($A$5:$P$5))),COLUMNS($A$7:I611)))),"")</f>
        <v/>
      </c>
      <c r="Z611" s="5" t="str">
        <f>IFERROR(IF($O611=0,"",INDEX($A$5:$P$5,SMALL(IF(--($A611:$P611&lt;$A$6:$P$6),COLUMN($A$5:$P$5),IF($A611:$P611="غ",COLUMN($A$5:$P$5))),COLUMNS($A$7:J611)))),"")</f>
        <v/>
      </c>
      <c r="AA611" s="5" t="str">
        <f>IFERROR(IF($O611=0,"",INDEX($A$5:$P$5,SMALL(IF(--($A611:$P611&lt;$A$6:$P$6),COLUMN($A$5:$P$5),IF($A611:$P611="غ",COLUMN($A$5:$P$5))),COLUMNS($A$7:K611)))),"")</f>
        <v/>
      </c>
      <c r="AB611" s="5" t="str">
        <f>IFERROR(IF($O611=0,"",INDEX($A$5:$P$5,SMALL(IF(--($A611:$P611&lt;$A$6:$P$6),COLUMN($A$5:$P$5),IF($A611:$P611="غ",COLUMN($A$5:$P$5))),COLUMNS($A$7:L611)))),"")</f>
        <v/>
      </c>
      <c r="AC611" s="5" t="str">
        <f>IFERROR(IF($O611=0,"",INDEX($A$5:$P$5,SMALL(IF(--($A611:$P611&lt;$A$6:$P$6),COLUMN($A$5:$P$5),IF($A611:$P611="غ",COLUMN($A$5:$P$5))),COLUMNS($A$7:M611)))),"")</f>
        <v/>
      </c>
      <c r="AD611" s="5" t="str">
        <f>IFERROR(IF($O611=0,"",INDEX($A$5:$P$5,SMALL(IF(--($A611:$P611&lt;$A$6:$P$6),COLUMN($A$5:$P$5),IF($A611:$P611="غ",COLUMN($A$5:$P$5))),COLUMNS($A$7:N611)))),"")</f>
        <v/>
      </c>
      <c r="AE611" s="5" t="str">
        <f>IFERROR(IF($O611=0,"",INDEX($A$5:$P$5,SMALL(IF(--($A611:$P611&lt;$A$6:$P$6),COLUMN($A$5:$P$5),IF($A611:$P611="غ",COLUMN($A$5:$P$5))),COLUMNS($A$7:O611)))),"")</f>
        <v/>
      </c>
      <c r="AF611" s="5" t="str">
        <f>IFERROR(IF($O611=0,"",INDEX($A$5:$P$5,SMALL(IF(--($A611:$P611&lt;$A$6:$P$6),COLUMN($A$5:$P$5),IF($A611:$P611="غ",COLUMN($A$5:$P$5))),COLUMNS($A$7:P611)))),"")</f>
        <v/>
      </c>
    </row>
    <row r="612" spans="1:32">
      <c r="A612" s="9">
        <f>الرصد!O614</f>
        <v>0</v>
      </c>
      <c r="B612" s="9">
        <f>الرصد!P614</f>
        <v>0</v>
      </c>
      <c r="C612" s="9">
        <f>الرصد!Q614</f>
        <v>0</v>
      </c>
      <c r="D612" s="9">
        <f>الرصد!T614</f>
        <v>0</v>
      </c>
      <c r="E612" s="9">
        <f>الرصد!W614</f>
        <v>0</v>
      </c>
      <c r="F612" s="9">
        <f>الرصد!Z614</f>
        <v>0</v>
      </c>
      <c r="G612" s="9">
        <f>الرصد!AC614</f>
        <v>0</v>
      </c>
      <c r="H612" s="9">
        <f>الرصد!AD614</f>
        <v>0</v>
      </c>
      <c r="I612" s="9">
        <f>الرصد!AE614</f>
        <v>0</v>
      </c>
      <c r="J612" s="9">
        <f>الرصد!AH614</f>
        <v>0</v>
      </c>
      <c r="K612" s="9">
        <f>الرصد!AK614</f>
        <v>0</v>
      </c>
      <c r="L612" s="9">
        <f>الرصد!AN614</f>
        <v>0</v>
      </c>
      <c r="M612" s="9">
        <f>الرصد!AQ614</f>
        <v>0</v>
      </c>
      <c r="N612" s="9">
        <f>الرصد!AR614</f>
        <v>0</v>
      </c>
      <c r="O612" s="9">
        <f>الرصد!AS614</f>
        <v>0</v>
      </c>
      <c r="P612" s="9">
        <f>الرصد!AT614</f>
        <v>0</v>
      </c>
      <c r="Q612" s="5" t="str">
        <f>IFERROR(IF($O612=0,"",INDEX($A$5:$P$5,SMALL(IF(--($A612:$P612&lt;$A$6:$P$6),COLUMN($A$5:$P$5),IF($A612:$P612="غ",COLUMN($A$5:$P$5))),COLUMNS($A$7:A612)))),"")</f>
        <v/>
      </c>
      <c r="R612" s="5" t="str">
        <f>IFERROR(IF($O612=0,"",INDEX($A$5:$P$5,SMALL(IF(--($A612:$P612&lt;$A$6:$P$6),COLUMN($A$5:$P$5),IF($A612:$P612="غ",COLUMN($A$5:$P$5))),COLUMNS($A$7:B612)))),"")</f>
        <v/>
      </c>
      <c r="S612" s="5" t="str">
        <f>IFERROR(IF($O612=0,"",INDEX($A$5:$P$5,SMALL(IF(--($A612:$P612&lt;$A$6:$P$6),COLUMN($A$5:$P$5),IF($A612:$P612="غ",COLUMN($A$5:$P$5))),COLUMNS($A$7:C612)))),"")</f>
        <v/>
      </c>
      <c r="T612" s="5" t="str">
        <f>IFERROR(IF($O612=0,"",INDEX($A$5:$P$5,SMALL(IF(--($A612:$P612&lt;$A$6:$P$6),COLUMN($A$5:$P$5),IF($A612:$P612="غ",COLUMN($A$5:$P$5))),COLUMNS($A$7:D612)))),"")</f>
        <v/>
      </c>
      <c r="U612" s="5" t="str">
        <f>IFERROR(IF($O612=0,"",INDEX($A$5:$P$5,SMALL(IF(--($A612:$P612&lt;$A$6:$P$6),COLUMN($A$5:$P$5),IF($A612:$P612="غ",COLUMN($A$5:$P$5))),COLUMNS($A$7:E612)))),"")</f>
        <v/>
      </c>
      <c r="V612" s="5" t="str">
        <f>IFERROR(IF($O612=0,"",INDEX($A$5:$P$5,SMALL(IF(--($A612:$P612&lt;$A$6:$P$6),COLUMN($A$5:$P$5),IF($A612:$P612="غ",COLUMN($A$5:$P$5))),COLUMNS($A$7:F612)))),"")</f>
        <v/>
      </c>
      <c r="W612" s="5" t="str">
        <f>IFERROR(IF($O612=0,"",INDEX($A$5:$P$5,SMALL(IF(--($A612:$P612&lt;$A$6:$P$6),COLUMN($A$5:$P$5),IF($A612:$P612="غ",COLUMN($A$5:$P$5))),COLUMNS($A$7:G612)))),"")</f>
        <v/>
      </c>
      <c r="X612" s="5" t="str">
        <f>IFERROR(IF($O612=0,"",INDEX($A$5:$P$5,SMALL(IF(--($A612:$P612&lt;$A$6:$P$6),COLUMN($A$5:$P$5),IF($A612:$P612="غ",COLUMN($A$5:$P$5))),COLUMNS($A$7:H612)))),"")</f>
        <v/>
      </c>
      <c r="Y612" s="5" t="str">
        <f>IFERROR(IF($O612=0,"",INDEX($A$5:$P$5,SMALL(IF(--($A612:$P612&lt;$A$6:$P$6),COLUMN($A$5:$P$5),IF($A612:$P612="غ",COLUMN($A$5:$P$5))),COLUMNS($A$7:I612)))),"")</f>
        <v/>
      </c>
      <c r="Z612" s="5" t="str">
        <f>IFERROR(IF($O612=0,"",INDEX($A$5:$P$5,SMALL(IF(--($A612:$P612&lt;$A$6:$P$6),COLUMN($A$5:$P$5),IF($A612:$P612="غ",COLUMN($A$5:$P$5))),COLUMNS($A$7:J612)))),"")</f>
        <v/>
      </c>
      <c r="AA612" s="5" t="str">
        <f>IFERROR(IF($O612=0,"",INDEX($A$5:$P$5,SMALL(IF(--($A612:$P612&lt;$A$6:$P$6),COLUMN($A$5:$P$5),IF($A612:$P612="غ",COLUMN($A$5:$P$5))),COLUMNS($A$7:K612)))),"")</f>
        <v/>
      </c>
      <c r="AB612" s="5" t="str">
        <f>IFERROR(IF($O612=0,"",INDEX($A$5:$P$5,SMALL(IF(--($A612:$P612&lt;$A$6:$P$6),COLUMN($A$5:$P$5),IF($A612:$P612="غ",COLUMN($A$5:$P$5))),COLUMNS($A$7:L612)))),"")</f>
        <v/>
      </c>
      <c r="AC612" s="5" t="str">
        <f>IFERROR(IF($O612=0,"",INDEX($A$5:$P$5,SMALL(IF(--($A612:$P612&lt;$A$6:$P$6),COLUMN($A$5:$P$5),IF($A612:$P612="غ",COLUMN($A$5:$P$5))),COLUMNS($A$7:M612)))),"")</f>
        <v/>
      </c>
      <c r="AD612" s="5" t="str">
        <f>IFERROR(IF($O612=0,"",INDEX($A$5:$P$5,SMALL(IF(--($A612:$P612&lt;$A$6:$P$6),COLUMN($A$5:$P$5),IF($A612:$P612="غ",COLUMN($A$5:$P$5))),COLUMNS($A$7:N612)))),"")</f>
        <v/>
      </c>
      <c r="AE612" s="5" t="str">
        <f>IFERROR(IF($O612=0,"",INDEX($A$5:$P$5,SMALL(IF(--($A612:$P612&lt;$A$6:$P$6),COLUMN($A$5:$P$5),IF($A612:$P612="غ",COLUMN($A$5:$P$5))),COLUMNS($A$7:O612)))),"")</f>
        <v/>
      </c>
      <c r="AF612" s="5" t="str">
        <f>IFERROR(IF($O612=0,"",INDEX($A$5:$P$5,SMALL(IF(--($A612:$P612&lt;$A$6:$P$6),COLUMN($A$5:$P$5),IF($A612:$P612="غ",COLUMN($A$5:$P$5))),COLUMNS($A$7:P612)))),"")</f>
        <v/>
      </c>
    </row>
    <row r="613" spans="1:32">
      <c r="A613" s="9">
        <f>الرصد!O615</f>
        <v>0</v>
      </c>
      <c r="B613" s="9">
        <f>الرصد!P615</f>
        <v>0</v>
      </c>
      <c r="C613" s="9">
        <f>الرصد!Q615</f>
        <v>0</v>
      </c>
      <c r="D613" s="9">
        <f>الرصد!T615</f>
        <v>0</v>
      </c>
      <c r="E613" s="9">
        <f>الرصد!W615</f>
        <v>0</v>
      </c>
      <c r="F613" s="9">
        <f>الرصد!Z615</f>
        <v>0</v>
      </c>
      <c r="G613" s="9">
        <f>الرصد!AC615</f>
        <v>0</v>
      </c>
      <c r="H613" s="9">
        <f>الرصد!AD615</f>
        <v>0</v>
      </c>
      <c r="I613" s="9">
        <f>الرصد!AE615</f>
        <v>0</v>
      </c>
      <c r="J613" s="9">
        <f>الرصد!AH615</f>
        <v>0</v>
      </c>
      <c r="K613" s="9">
        <f>الرصد!AK615</f>
        <v>0</v>
      </c>
      <c r="L613" s="9">
        <f>الرصد!AN615</f>
        <v>0</v>
      </c>
      <c r="M613" s="9">
        <f>الرصد!AQ615</f>
        <v>0</v>
      </c>
      <c r="N613" s="9">
        <f>الرصد!AR615</f>
        <v>0</v>
      </c>
      <c r="O613" s="9">
        <f>الرصد!AS615</f>
        <v>0</v>
      </c>
      <c r="P613" s="9">
        <f>الرصد!AT615</f>
        <v>0</v>
      </c>
      <c r="Q613" s="5" t="str">
        <f>IFERROR(IF($O613=0,"",INDEX($A$5:$P$5,SMALL(IF(--($A613:$P613&lt;$A$6:$P$6),COLUMN($A$5:$P$5),IF($A613:$P613="غ",COLUMN($A$5:$P$5))),COLUMNS($A$7:A613)))),"")</f>
        <v/>
      </c>
      <c r="R613" s="5" t="str">
        <f>IFERROR(IF($O613=0,"",INDEX($A$5:$P$5,SMALL(IF(--($A613:$P613&lt;$A$6:$P$6),COLUMN($A$5:$P$5),IF($A613:$P613="غ",COLUMN($A$5:$P$5))),COLUMNS($A$7:B613)))),"")</f>
        <v/>
      </c>
      <c r="S613" s="5" t="str">
        <f>IFERROR(IF($O613=0,"",INDEX($A$5:$P$5,SMALL(IF(--($A613:$P613&lt;$A$6:$P$6),COLUMN($A$5:$P$5),IF($A613:$P613="غ",COLUMN($A$5:$P$5))),COLUMNS($A$7:C613)))),"")</f>
        <v/>
      </c>
      <c r="T613" s="5" t="str">
        <f>IFERROR(IF($O613=0,"",INDEX($A$5:$P$5,SMALL(IF(--($A613:$P613&lt;$A$6:$P$6),COLUMN($A$5:$P$5),IF($A613:$P613="غ",COLUMN($A$5:$P$5))),COLUMNS($A$7:D613)))),"")</f>
        <v/>
      </c>
      <c r="U613" s="5" t="str">
        <f>IFERROR(IF($O613=0,"",INDEX($A$5:$P$5,SMALL(IF(--($A613:$P613&lt;$A$6:$P$6),COLUMN($A$5:$P$5),IF($A613:$P613="غ",COLUMN($A$5:$P$5))),COLUMNS($A$7:E613)))),"")</f>
        <v/>
      </c>
      <c r="V613" s="5" t="str">
        <f>IFERROR(IF($O613=0,"",INDEX($A$5:$P$5,SMALL(IF(--($A613:$P613&lt;$A$6:$P$6),COLUMN($A$5:$P$5),IF($A613:$P613="غ",COLUMN($A$5:$P$5))),COLUMNS($A$7:F613)))),"")</f>
        <v/>
      </c>
      <c r="W613" s="5" t="str">
        <f>IFERROR(IF($O613=0,"",INDEX($A$5:$P$5,SMALL(IF(--($A613:$P613&lt;$A$6:$P$6),COLUMN($A$5:$P$5),IF($A613:$P613="غ",COLUMN($A$5:$P$5))),COLUMNS($A$7:G613)))),"")</f>
        <v/>
      </c>
      <c r="X613" s="5" t="str">
        <f>IFERROR(IF($O613=0,"",INDEX($A$5:$P$5,SMALL(IF(--($A613:$P613&lt;$A$6:$P$6),COLUMN($A$5:$P$5),IF($A613:$P613="غ",COLUMN($A$5:$P$5))),COLUMNS($A$7:H613)))),"")</f>
        <v/>
      </c>
      <c r="Y613" s="5" t="str">
        <f>IFERROR(IF($O613=0,"",INDEX($A$5:$P$5,SMALL(IF(--($A613:$P613&lt;$A$6:$P$6),COLUMN($A$5:$P$5),IF($A613:$P613="غ",COLUMN($A$5:$P$5))),COLUMNS($A$7:I613)))),"")</f>
        <v/>
      </c>
      <c r="Z613" s="5" t="str">
        <f>IFERROR(IF($O613=0,"",INDEX($A$5:$P$5,SMALL(IF(--($A613:$P613&lt;$A$6:$P$6),COLUMN($A$5:$P$5),IF($A613:$P613="غ",COLUMN($A$5:$P$5))),COLUMNS($A$7:J613)))),"")</f>
        <v/>
      </c>
      <c r="AA613" s="5" t="str">
        <f>IFERROR(IF($O613=0,"",INDEX($A$5:$P$5,SMALL(IF(--($A613:$P613&lt;$A$6:$P$6),COLUMN($A$5:$P$5),IF($A613:$P613="غ",COLUMN($A$5:$P$5))),COLUMNS($A$7:K613)))),"")</f>
        <v/>
      </c>
      <c r="AB613" s="5" t="str">
        <f>IFERROR(IF($O613=0,"",INDEX($A$5:$P$5,SMALL(IF(--($A613:$P613&lt;$A$6:$P$6),COLUMN($A$5:$P$5),IF($A613:$P613="غ",COLUMN($A$5:$P$5))),COLUMNS($A$7:L613)))),"")</f>
        <v/>
      </c>
      <c r="AC613" s="5" t="str">
        <f>IFERROR(IF($O613=0,"",INDEX($A$5:$P$5,SMALL(IF(--($A613:$P613&lt;$A$6:$P$6),COLUMN($A$5:$P$5),IF($A613:$P613="غ",COLUMN($A$5:$P$5))),COLUMNS($A$7:M613)))),"")</f>
        <v/>
      </c>
      <c r="AD613" s="5" t="str">
        <f>IFERROR(IF($O613=0,"",INDEX($A$5:$P$5,SMALL(IF(--($A613:$P613&lt;$A$6:$P$6),COLUMN($A$5:$P$5),IF($A613:$P613="غ",COLUMN($A$5:$P$5))),COLUMNS($A$7:N613)))),"")</f>
        <v/>
      </c>
      <c r="AE613" s="5" t="str">
        <f>IFERROR(IF($O613=0,"",INDEX($A$5:$P$5,SMALL(IF(--($A613:$P613&lt;$A$6:$P$6),COLUMN($A$5:$P$5),IF($A613:$P613="غ",COLUMN($A$5:$P$5))),COLUMNS($A$7:O613)))),"")</f>
        <v/>
      </c>
      <c r="AF613" s="5" t="str">
        <f>IFERROR(IF($O613=0,"",INDEX($A$5:$P$5,SMALL(IF(--($A613:$P613&lt;$A$6:$P$6),COLUMN($A$5:$P$5),IF($A613:$P613="غ",COLUMN($A$5:$P$5))),COLUMNS($A$7:P613)))),"")</f>
        <v/>
      </c>
    </row>
    <row r="614" spans="1:32">
      <c r="A614" s="9">
        <f>الرصد!O616</f>
        <v>0</v>
      </c>
      <c r="B614" s="9">
        <f>الرصد!P616</f>
        <v>0</v>
      </c>
      <c r="C614" s="9">
        <f>الرصد!Q616</f>
        <v>0</v>
      </c>
      <c r="D614" s="9">
        <f>الرصد!T616</f>
        <v>0</v>
      </c>
      <c r="E614" s="9">
        <f>الرصد!W616</f>
        <v>0</v>
      </c>
      <c r="F614" s="9">
        <f>الرصد!Z616</f>
        <v>0</v>
      </c>
      <c r="G614" s="9">
        <f>الرصد!AC616</f>
        <v>0</v>
      </c>
      <c r="H614" s="9">
        <f>الرصد!AD616</f>
        <v>0</v>
      </c>
      <c r="I614" s="9">
        <f>الرصد!AE616</f>
        <v>0</v>
      </c>
      <c r="J614" s="9">
        <f>الرصد!AH616</f>
        <v>0</v>
      </c>
      <c r="K614" s="9">
        <f>الرصد!AK616</f>
        <v>0</v>
      </c>
      <c r="L614" s="9">
        <f>الرصد!AN616</f>
        <v>0</v>
      </c>
      <c r="M614" s="9">
        <f>الرصد!AQ616</f>
        <v>0</v>
      </c>
      <c r="N614" s="9">
        <f>الرصد!AR616</f>
        <v>0</v>
      </c>
      <c r="O614" s="9">
        <f>الرصد!AS616</f>
        <v>0</v>
      </c>
      <c r="P614" s="9">
        <f>الرصد!AT616</f>
        <v>0</v>
      </c>
      <c r="Q614" s="5" t="str">
        <f>IFERROR(IF($O614=0,"",INDEX($A$5:$P$5,SMALL(IF(--($A614:$P614&lt;$A$6:$P$6),COLUMN($A$5:$P$5),IF($A614:$P614="غ",COLUMN($A$5:$P$5))),COLUMNS($A$7:A614)))),"")</f>
        <v/>
      </c>
      <c r="R614" s="5" t="str">
        <f>IFERROR(IF($O614=0,"",INDEX($A$5:$P$5,SMALL(IF(--($A614:$P614&lt;$A$6:$P$6),COLUMN($A$5:$P$5),IF($A614:$P614="غ",COLUMN($A$5:$P$5))),COLUMNS($A$7:B614)))),"")</f>
        <v/>
      </c>
      <c r="S614" s="5" t="str">
        <f>IFERROR(IF($O614=0,"",INDEX($A$5:$P$5,SMALL(IF(--($A614:$P614&lt;$A$6:$P$6),COLUMN($A$5:$P$5),IF($A614:$P614="غ",COLUMN($A$5:$P$5))),COLUMNS($A$7:C614)))),"")</f>
        <v/>
      </c>
      <c r="T614" s="5" t="str">
        <f>IFERROR(IF($O614=0,"",INDEX($A$5:$P$5,SMALL(IF(--($A614:$P614&lt;$A$6:$P$6),COLUMN($A$5:$P$5),IF($A614:$P614="غ",COLUMN($A$5:$P$5))),COLUMNS($A$7:D614)))),"")</f>
        <v/>
      </c>
      <c r="U614" s="5" t="str">
        <f>IFERROR(IF($O614=0,"",INDEX($A$5:$P$5,SMALL(IF(--($A614:$P614&lt;$A$6:$P$6),COLUMN($A$5:$P$5),IF($A614:$P614="غ",COLUMN($A$5:$P$5))),COLUMNS($A$7:E614)))),"")</f>
        <v/>
      </c>
      <c r="V614" s="5" t="str">
        <f>IFERROR(IF($O614=0,"",INDEX($A$5:$P$5,SMALL(IF(--($A614:$P614&lt;$A$6:$P$6),COLUMN($A$5:$P$5),IF($A614:$P614="غ",COLUMN($A$5:$P$5))),COLUMNS($A$7:F614)))),"")</f>
        <v/>
      </c>
      <c r="W614" s="5" t="str">
        <f>IFERROR(IF($O614=0,"",INDEX($A$5:$P$5,SMALL(IF(--($A614:$P614&lt;$A$6:$P$6),COLUMN($A$5:$P$5),IF($A614:$P614="غ",COLUMN($A$5:$P$5))),COLUMNS($A$7:G614)))),"")</f>
        <v/>
      </c>
      <c r="X614" s="5" t="str">
        <f>IFERROR(IF($O614=0,"",INDEX($A$5:$P$5,SMALL(IF(--($A614:$P614&lt;$A$6:$P$6),COLUMN($A$5:$P$5),IF($A614:$P614="غ",COLUMN($A$5:$P$5))),COLUMNS($A$7:H614)))),"")</f>
        <v/>
      </c>
      <c r="Y614" s="5" t="str">
        <f>IFERROR(IF($O614=0,"",INDEX($A$5:$P$5,SMALL(IF(--($A614:$P614&lt;$A$6:$P$6),COLUMN($A$5:$P$5),IF($A614:$P614="غ",COLUMN($A$5:$P$5))),COLUMNS($A$7:I614)))),"")</f>
        <v/>
      </c>
      <c r="Z614" s="5" t="str">
        <f>IFERROR(IF($O614=0,"",INDEX($A$5:$P$5,SMALL(IF(--($A614:$P614&lt;$A$6:$P$6),COLUMN($A$5:$P$5),IF($A614:$P614="غ",COLUMN($A$5:$P$5))),COLUMNS($A$7:J614)))),"")</f>
        <v/>
      </c>
      <c r="AA614" s="5" t="str">
        <f>IFERROR(IF($O614=0,"",INDEX($A$5:$P$5,SMALL(IF(--($A614:$P614&lt;$A$6:$P$6),COLUMN($A$5:$P$5),IF($A614:$P614="غ",COLUMN($A$5:$P$5))),COLUMNS($A$7:K614)))),"")</f>
        <v/>
      </c>
      <c r="AB614" s="5" t="str">
        <f>IFERROR(IF($O614=0,"",INDEX($A$5:$P$5,SMALL(IF(--($A614:$P614&lt;$A$6:$P$6),COLUMN($A$5:$P$5),IF($A614:$P614="غ",COLUMN($A$5:$P$5))),COLUMNS($A$7:L614)))),"")</f>
        <v/>
      </c>
      <c r="AC614" s="5" t="str">
        <f>IFERROR(IF($O614=0,"",INDEX($A$5:$P$5,SMALL(IF(--($A614:$P614&lt;$A$6:$P$6),COLUMN($A$5:$P$5),IF($A614:$P614="غ",COLUMN($A$5:$P$5))),COLUMNS($A$7:M614)))),"")</f>
        <v/>
      </c>
      <c r="AD614" s="5" t="str">
        <f>IFERROR(IF($O614=0,"",INDEX($A$5:$P$5,SMALL(IF(--($A614:$P614&lt;$A$6:$P$6),COLUMN($A$5:$P$5),IF($A614:$P614="غ",COLUMN($A$5:$P$5))),COLUMNS($A$7:N614)))),"")</f>
        <v/>
      </c>
      <c r="AE614" s="5" t="str">
        <f>IFERROR(IF($O614=0,"",INDEX($A$5:$P$5,SMALL(IF(--($A614:$P614&lt;$A$6:$P$6),COLUMN($A$5:$P$5),IF($A614:$P614="غ",COLUMN($A$5:$P$5))),COLUMNS($A$7:O614)))),"")</f>
        <v/>
      </c>
      <c r="AF614" s="5" t="str">
        <f>IFERROR(IF($O614=0,"",INDEX($A$5:$P$5,SMALL(IF(--($A614:$P614&lt;$A$6:$P$6),COLUMN($A$5:$P$5),IF($A614:$P614="غ",COLUMN($A$5:$P$5))),COLUMNS($A$7:P614)))),"")</f>
        <v/>
      </c>
    </row>
    <row r="615" spans="1:32">
      <c r="A615" s="9">
        <f>الرصد!O617</f>
        <v>0</v>
      </c>
      <c r="B615" s="9">
        <f>الرصد!P617</f>
        <v>0</v>
      </c>
      <c r="C615" s="9">
        <f>الرصد!Q617</f>
        <v>0</v>
      </c>
      <c r="D615" s="9">
        <f>الرصد!T617</f>
        <v>0</v>
      </c>
      <c r="E615" s="9">
        <f>الرصد!W617</f>
        <v>0</v>
      </c>
      <c r="F615" s="9">
        <f>الرصد!Z617</f>
        <v>0</v>
      </c>
      <c r="G615" s="9">
        <f>الرصد!AC617</f>
        <v>0</v>
      </c>
      <c r="H615" s="9">
        <f>الرصد!AD617</f>
        <v>0</v>
      </c>
      <c r="I615" s="9">
        <f>الرصد!AE617</f>
        <v>0</v>
      </c>
      <c r="J615" s="9">
        <f>الرصد!AH617</f>
        <v>0</v>
      </c>
      <c r="K615" s="9">
        <f>الرصد!AK617</f>
        <v>0</v>
      </c>
      <c r="L615" s="9">
        <f>الرصد!AN617</f>
        <v>0</v>
      </c>
      <c r="M615" s="9">
        <f>الرصد!AQ617</f>
        <v>0</v>
      </c>
      <c r="N615" s="9">
        <f>الرصد!AR617</f>
        <v>0</v>
      </c>
      <c r="O615" s="9">
        <f>الرصد!AS617</f>
        <v>0</v>
      </c>
      <c r="P615" s="9">
        <f>الرصد!AT617</f>
        <v>0</v>
      </c>
      <c r="Q615" s="5" t="str">
        <f>IFERROR(IF($O615=0,"",INDEX($A$5:$P$5,SMALL(IF(--($A615:$P615&lt;$A$6:$P$6),COLUMN($A$5:$P$5),IF($A615:$P615="غ",COLUMN($A$5:$P$5))),COLUMNS($A$7:A615)))),"")</f>
        <v/>
      </c>
      <c r="R615" s="5" t="str">
        <f>IFERROR(IF($O615=0,"",INDEX($A$5:$P$5,SMALL(IF(--($A615:$P615&lt;$A$6:$P$6),COLUMN($A$5:$P$5),IF($A615:$P615="غ",COLUMN($A$5:$P$5))),COLUMNS($A$7:B615)))),"")</f>
        <v/>
      </c>
      <c r="S615" s="5" t="str">
        <f>IFERROR(IF($O615=0,"",INDEX($A$5:$P$5,SMALL(IF(--($A615:$P615&lt;$A$6:$P$6),COLUMN($A$5:$P$5),IF($A615:$P615="غ",COLUMN($A$5:$P$5))),COLUMNS($A$7:C615)))),"")</f>
        <v/>
      </c>
      <c r="T615" s="5" t="str">
        <f>IFERROR(IF($O615=0,"",INDEX($A$5:$P$5,SMALL(IF(--($A615:$P615&lt;$A$6:$P$6),COLUMN($A$5:$P$5),IF($A615:$P615="غ",COLUMN($A$5:$P$5))),COLUMNS($A$7:D615)))),"")</f>
        <v/>
      </c>
      <c r="U615" s="5" t="str">
        <f>IFERROR(IF($O615=0,"",INDEX($A$5:$P$5,SMALL(IF(--($A615:$P615&lt;$A$6:$P$6),COLUMN($A$5:$P$5),IF($A615:$P615="غ",COLUMN($A$5:$P$5))),COLUMNS($A$7:E615)))),"")</f>
        <v/>
      </c>
      <c r="V615" s="5" t="str">
        <f>IFERROR(IF($O615=0,"",INDEX($A$5:$P$5,SMALL(IF(--($A615:$P615&lt;$A$6:$P$6),COLUMN($A$5:$P$5),IF($A615:$P615="غ",COLUMN($A$5:$P$5))),COLUMNS($A$7:F615)))),"")</f>
        <v/>
      </c>
      <c r="W615" s="5" t="str">
        <f>IFERROR(IF($O615=0,"",INDEX($A$5:$P$5,SMALL(IF(--($A615:$P615&lt;$A$6:$P$6),COLUMN($A$5:$P$5),IF($A615:$P615="غ",COLUMN($A$5:$P$5))),COLUMNS($A$7:G615)))),"")</f>
        <v/>
      </c>
      <c r="X615" s="5" t="str">
        <f>IFERROR(IF($O615=0,"",INDEX($A$5:$P$5,SMALL(IF(--($A615:$P615&lt;$A$6:$P$6),COLUMN($A$5:$P$5),IF($A615:$P615="غ",COLUMN($A$5:$P$5))),COLUMNS($A$7:H615)))),"")</f>
        <v/>
      </c>
      <c r="Y615" s="5" t="str">
        <f>IFERROR(IF($O615=0,"",INDEX($A$5:$P$5,SMALL(IF(--($A615:$P615&lt;$A$6:$P$6),COLUMN($A$5:$P$5),IF($A615:$P615="غ",COLUMN($A$5:$P$5))),COLUMNS($A$7:I615)))),"")</f>
        <v/>
      </c>
      <c r="Z615" s="5" t="str">
        <f>IFERROR(IF($O615=0,"",INDEX($A$5:$P$5,SMALL(IF(--($A615:$P615&lt;$A$6:$P$6),COLUMN($A$5:$P$5),IF($A615:$P615="غ",COLUMN($A$5:$P$5))),COLUMNS($A$7:J615)))),"")</f>
        <v/>
      </c>
      <c r="AA615" s="5" t="str">
        <f>IFERROR(IF($O615=0,"",INDEX($A$5:$P$5,SMALL(IF(--($A615:$P615&lt;$A$6:$P$6),COLUMN($A$5:$P$5),IF($A615:$P615="غ",COLUMN($A$5:$P$5))),COLUMNS($A$7:K615)))),"")</f>
        <v/>
      </c>
      <c r="AB615" s="5" t="str">
        <f>IFERROR(IF($O615=0,"",INDEX($A$5:$P$5,SMALL(IF(--($A615:$P615&lt;$A$6:$P$6),COLUMN($A$5:$P$5),IF($A615:$P615="غ",COLUMN($A$5:$P$5))),COLUMNS($A$7:L615)))),"")</f>
        <v/>
      </c>
      <c r="AC615" s="5" t="str">
        <f>IFERROR(IF($O615=0,"",INDEX($A$5:$P$5,SMALL(IF(--($A615:$P615&lt;$A$6:$P$6),COLUMN($A$5:$P$5),IF($A615:$P615="غ",COLUMN($A$5:$P$5))),COLUMNS($A$7:M615)))),"")</f>
        <v/>
      </c>
      <c r="AD615" s="5" t="str">
        <f>IFERROR(IF($O615=0,"",INDEX($A$5:$P$5,SMALL(IF(--($A615:$P615&lt;$A$6:$P$6),COLUMN($A$5:$P$5),IF($A615:$P615="غ",COLUMN($A$5:$P$5))),COLUMNS($A$7:N615)))),"")</f>
        <v/>
      </c>
      <c r="AE615" s="5" t="str">
        <f>IFERROR(IF($O615=0,"",INDEX($A$5:$P$5,SMALL(IF(--($A615:$P615&lt;$A$6:$P$6),COLUMN($A$5:$P$5),IF($A615:$P615="غ",COLUMN($A$5:$P$5))),COLUMNS($A$7:O615)))),"")</f>
        <v/>
      </c>
      <c r="AF615" s="5" t="str">
        <f>IFERROR(IF($O615=0,"",INDEX($A$5:$P$5,SMALL(IF(--($A615:$P615&lt;$A$6:$P$6),COLUMN($A$5:$P$5),IF($A615:$P615="غ",COLUMN($A$5:$P$5))),COLUMNS($A$7:P615)))),"")</f>
        <v/>
      </c>
    </row>
    <row r="616" spans="1:32">
      <c r="A616" s="9">
        <f>الرصد!O618</f>
        <v>0</v>
      </c>
      <c r="B616" s="9">
        <f>الرصد!P618</f>
        <v>0</v>
      </c>
      <c r="C616" s="9">
        <f>الرصد!Q618</f>
        <v>0</v>
      </c>
      <c r="D616" s="9">
        <f>الرصد!T618</f>
        <v>0</v>
      </c>
      <c r="E616" s="9">
        <f>الرصد!W618</f>
        <v>0</v>
      </c>
      <c r="F616" s="9">
        <f>الرصد!Z618</f>
        <v>0</v>
      </c>
      <c r="G616" s="9">
        <f>الرصد!AC618</f>
        <v>0</v>
      </c>
      <c r="H616" s="9">
        <f>الرصد!AD618</f>
        <v>0</v>
      </c>
      <c r="I616" s="9">
        <f>الرصد!AE618</f>
        <v>0</v>
      </c>
      <c r="J616" s="9">
        <f>الرصد!AH618</f>
        <v>0</v>
      </c>
      <c r="K616" s="9">
        <f>الرصد!AK618</f>
        <v>0</v>
      </c>
      <c r="L616" s="9">
        <f>الرصد!AN618</f>
        <v>0</v>
      </c>
      <c r="M616" s="9">
        <f>الرصد!AQ618</f>
        <v>0</v>
      </c>
      <c r="N616" s="9">
        <f>الرصد!AR618</f>
        <v>0</v>
      </c>
      <c r="O616" s="9">
        <f>الرصد!AS618</f>
        <v>0</v>
      </c>
      <c r="P616" s="9">
        <f>الرصد!AT618</f>
        <v>0</v>
      </c>
      <c r="Q616" s="5" t="str">
        <f>IFERROR(IF($O616=0,"",INDEX($A$5:$P$5,SMALL(IF(--($A616:$P616&lt;$A$6:$P$6),COLUMN($A$5:$P$5),IF($A616:$P616="غ",COLUMN($A$5:$P$5))),COLUMNS($A$7:A616)))),"")</f>
        <v/>
      </c>
      <c r="R616" s="5" t="str">
        <f>IFERROR(IF($O616=0,"",INDEX($A$5:$P$5,SMALL(IF(--($A616:$P616&lt;$A$6:$P$6),COLUMN($A$5:$P$5),IF($A616:$P616="غ",COLUMN($A$5:$P$5))),COLUMNS($A$7:B616)))),"")</f>
        <v/>
      </c>
      <c r="S616" s="5" t="str">
        <f>IFERROR(IF($O616=0,"",INDEX($A$5:$P$5,SMALL(IF(--($A616:$P616&lt;$A$6:$P$6),COLUMN($A$5:$P$5),IF($A616:$P616="غ",COLUMN($A$5:$P$5))),COLUMNS($A$7:C616)))),"")</f>
        <v/>
      </c>
      <c r="T616" s="5" t="str">
        <f>IFERROR(IF($O616=0,"",INDEX($A$5:$P$5,SMALL(IF(--($A616:$P616&lt;$A$6:$P$6),COLUMN($A$5:$P$5),IF($A616:$P616="غ",COLUMN($A$5:$P$5))),COLUMNS($A$7:D616)))),"")</f>
        <v/>
      </c>
      <c r="U616" s="5" t="str">
        <f>IFERROR(IF($O616=0,"",INDEX($A$5:$P$5,SMALL(IF(--($A616:$P616&lt;$A$6:$P$6),COLUMN($A$5:$P$5),IF($A616:$P616="غ",COLUMN($A$5:$P$5))),COLUMNS($A$7:E616)))),"")</f>
        <v/>
      </c>
      <c r="V616" s="5" t="str">
        <f>IFERROR(IF($O616=0,"",INDEX($A$5:$P$5,SMALL(IF(--($A616:$P616&lt;$A$6:$P$6),COLUMN($A$5:$P$5),IF($A616:$P616="غ",COLUMN($A$5:$P$5))),COLUMNS($A$7:F616)))),"")</f>
        <v/>
      </c>
      <c r="W616" s="5" t="str">
        <f>IFERROR(IF($O616=0,"",INDEX($A$5:$P$5,SMALL(IF(--($A616:$P616&lt;$A$6:$P$6),COLUMN($A$5:$P$5),IF($A616:$P616="غ",COLUMN($A$5:$P$5))),COLUMNS($A$7:G616)))),"")</f>
        <v/>
      </c>
      <c r="X616" s="5" t="str">
        <f>IFERROR(IF($O616=0,"",INDEX($A$5:$P$5,SMALL(IF(--($A616:$P616&lt;$A$6:$P$6),COLUMN($A$5:$P$5),IF($A616:$P616="غ",COLUMN($A$5:$P$5))),COLUMNS($A$7:H616)))),"")</f>
        <v/>
      </c>
      <c r="Y616" s="5" t="str">
        <f>IFERROR(IF($O616=0,"",INDEX($A$5:$P$5,SMALL(IF(--($A616:$P616&lt;$A$6:$P$6),COLUMN($A$5:$P$5),IF($A616:$P616="غ",COLUMN($A$5:$P$5))),COLUMNS($A$7:I616)))),"")</f>
        <v/>
      </c>
      <c r="Z616" s="5" t="str">
        <f>IFERROR(IF($O616=0,"",INDEX($A$5:$P$5,SMALL(IF(--($A616:$P616&lt;$A$6:$P$6),COLUMN($A$5:$P$5),IF($A616:$P616="غ",COLUMN($A$5:$P$5))),COLUMNS($A$7:J616)))),"")</f>
        <v/>
      </c>
      <c r="AA616" s="5" t="str">
        <f>IFERROR(IF($O616=0,"",INDEX($A$5:$P$5,SMALL(IF(--($A616:$P616&lt;$A$6:$P$6),COLUMN($A$5:$P$5),IF($A616:$P616="غ",COLUMN($A$5:$P$5))),COLUMNS($A$7:K616)))),"")</f>
        <v/>
      </c>
      <c r="AB616" s="5" t="str">
        <f>IFERROR(IF($O616=0,"",INDEX($A$5:$P$5,SMALL(IF(--($A616:$P616&lt;$A$6:$P$6),COLUMN($A$5:$P$5),IF($A616:$P616="غ",COLUMN($A$5:$P$5))),COLUMNS($A$7:L616)))),"")</f>
        <v/>
      </c>
      <c r="AC616" s="5" t="str">
        <f>IFERROR(IF($O616=0,"",INDEX($A$5:$P$5,SMALL(IF(--($A616:$P616&lt;$A$6:$P$6),COLUMN($A$5:$P$5),IF($A616:$P616="غ",COLUMN($A$5:$P$5))),COLUMNS($A$7:M616)))),"")</f>
        <v/>
      </c>
      <c r="AD616" s="5" t="str">
        <f>IFERROR(IF($O616=0,"",INDEX($A$5:$P$5,SMALL(IF(--($A616:$P616&lt;$A$6:$P$6),COLUMN($A$5:$P$5),IF($A616:$P616="غ",COLUMN($A$5:$P$5))),COLUMNS($A$7:N616)))),"")</f>
        <v/>
      </c>
      <c r="AE616" s="5" t="str">
        <f>IFERROR(IF($O616=0,"",INDEX($A$5:$P$5,SMALL(IF(--($A616:$P616&lt;$A$6:$P$6),COLUMN($A$5:$P$5),IF($A616:$P616="غ",COLUMN($A$5:$P$5))),COLUMNS($A$7:O616)))),"")</f>
        <v/>
      </c>
      <c r="AF616" s="5" t="str">
        <f>IFERROR(IF($O616=0,"",INDEX($A$5:$P$5,SMALL(IF(--($A616:$P616&lt;$A$6:$P$6),COLUMN($A$5:$P$5),IF($A616:$P616="غ",COLUMN($A$5:$P$5))),COLUMNS($A$7:P616)))),"")</f>
        <v/>
      </c>
    </row>
    <row r="617" spans="1:32">
      <c r="A617" s="9">
        <f>الرصد!O619</f>
        <v>0</v>
      </c>
      <c r="B617" s="9">
        <f>الرصد!P619</f>
        <v>0</v>
      </c>
      <c r="C617" s="9">
        <f>الرصد!Q619</f>
        <v>0</v>
      </c>
      <c r="D617" s="9">
        <f>الرصد!T619</f>
        <v>0</v>
      </c>
      <c r="E617" s="9">
        <f>الرصد!W619</f>
        <v>0</v>
      </c>
      <c r="F617" s="9">
        <f>الرصد!Z619</f>
        <v>0</v>
      </c>
      <c r="G617" s="9">
        <f>الرصد!AC619</f>
        <v>0</v>
      </c>
      <c r="H617" s="9">
        <f>الرصد!AD619</f>
        <v>0</v>
      </c>
      <c r="I617" s="9">
        <f>الرصد!AE619</f>
        <v>0</v>
      </c>
      <c r="J617" s="9">
        <f>الرصد!AH619</f>
        <v>0</v>
      </c>
      <c r="K617" s="9">
        <f>الرصد!AK619</f>
        <v>0</v>
      </c>
      <c r="L617" s="9">
        <f>الرصد!AN619</f>
        <v>0</v>
      </c>
      <c r="M617" s="9">
        <f>الرصد!AQ619</f>
        <v>0</v>
      </c>
      <c r="N617" s="9">
        <f>الرصد!AR619</f>
        <v>0</v>
      </c>
      <c r="O617" s="9">
        <f>الرصد!AS619</f>
        <v>0</v>
      </c>
      <c r="P617" s="9">
        <f>الرصد!AT619</f>
        <v>0</v>
      </c>
      <c r="Q617" s="5" t="str">
        <f>IFERROR(IF($O617=0,"",INDEX($A$5:$P$5,SMALL(IF(--($A617:$P617&lt;$A$6:$P$6),COLUMN($A$5:$P$5),IF($A617:$P617="غ",COLUMN($A$5:$P$5))),COLUMNS($A$7:A617)))),"")</f>
        <v/>
      </c>
      <c r="R617" s="5" t="str">
        <f>IFERROR(IF($O617=0,"",INDEX($A$5:$P$5,SMALL(IF(--($A617:$P617&lt;$A$6:$P$6),COLUMN($A$5:$P$5),IF($A617:$P617="غ",COLUMN($A$5:$P$5))),COLUMNS($A$7:B617)))),"")</f>
        <v/>
      </c>
      <c r="S617" s="5" t="str">
        <f>IFERROR(IF($O617=0,"",INDEX($A$5:$P$5,SMALL(IF(--($A617:$P617&lt;$A$6:$P$6),COLUMN($A$5:$P$5),IF($A617:$P617="غ",COLUMN($A$5:$P$5))),COLUMNS($A$7:C617)))),"")</f>
        <v/>
      </c>
      <c r="T617" s="5" t="str">
        <f>IFERROR(IF($O617=0,"",INDEX($A$5:$P$5,SMALL(IF(--($A617:$P617&lt;$A$6:$P$6),COLUMN($A$5:$P$5),IF($A617:$P617="غ",COLUMN($A$5:$P$5))),COLUMNS($A$7:D617)))),"")</f>
        <v/>
      </c>
      <c r="U617" s="5" t="str">
        <f>IFERROR(IF($O617=0,"",INDEX($A$5:$P$5,SMALL(IF(--($A617:$P617&lt;$A$6:$P$6),COLUMN($A$5:$P$5),IF($A617:$P617="غ",COLUMN($A$5:$P$5))),COLUMNS($A$7:E617)))),"")</f>
        <v/>
      </c>
      <c r="V617" s="5" t="str">
        <f>IFERROR(IF($O617=0,"",INDEX($A$5:$P$5,SMALL(IF(--($A617:$P617&lt;$A$6:$P$6),COLUMN($A$5:$P$5),IF($A617:$P617="غ",COLUMN($A$5:$P$5))),COLUMNS($A$7:F617)))),"")</f>
        <v/>
      </c>
      <c r="W617" s="5" t="str">
        <f>IFERROR(IF($O617=0,"",INDEX($A$5:$P$5,SMALL(IF(--($A617:$P617&lt;$A$6:$P$6),COLUMN($A$5:$P$5),IF($A617:$P617="غ",COLUMN($A$5:$P$5))),COLUMNS($A$7:G617)))),"")</f>
        <v/>
      </c>
      <c r="X617" s="5" t="str">
        <f>IFERROR(IF($O617=0,"",INDEX($A$5:$P$5,SMALL(IF(--($A617:$P617&lt;$A$6:$P$6),COLUMN($A$5:$P$5),IF($A617:$P617="غ",COLUMN($A$5:$P$5))),COLUMNS($A$7:H617)))),"")</f>
        <v/>
      </c>
      <c r="Y617" s="5" t="str">
        <f>IFERROR(IF($O617=0,"",INDEX($A$5:$P$5,SMALL(IF(--($A617:$P617&lt;$A$6:$P$6),COLUMN($A$5:$P$5),IF($A617:$P617="غ",COLUMN($A$5:$P$5))),COLUMNS($A$7:I617)))),"")</f>
        <v/>
      </c>
      <c r="Z617" s="5" t="str">
        <f>IFERROR(IF($O617=0,"",INDEX($A$5:$P$5,SMALL(IF(--($A617:$P617&lt;$A$6:$P$6),COLUMN($A$5:$P$5),IF($A617:$P617="غ",COLUMN($A$5:$P$5))),COLUMNS($A$7:J617)))),"")</f>
        <v/>
      </c>
      <c r="AA617" s="5" t="str">
        <f>IFERROR(IF($O617=0,"",INDEX($A$5:$P$5,SMALL(IF(--($A617:$P617&lt;$A$6:$P$6),COLUMN($A$5:$P$5),IF($A617:$P617="غ",COLUMN($A$5:$P$5))),COLUMNS($A$7:K617)))),"")</f>
        <v/>
      </c>
      <c r="AB617" s="5" t="str">
        <f>IFERROR(IF($O617=0,"",INDEX($A$5:$P$5,SMALL(IF(--($A617:$P617&lt;$A$6:$P$6),COLUMN($A$5:$P$5),IF($A617:$P617="غ",COLUMN($A$5:$P$5))),COLUMNS($A$7:L617)))),"")</f>
        <v/>
      </c>
      <c r="AC617" s="5" t="str">
        <f>IFERROR(IF($O617=0,"",INDEX($A$5:$P$5,SMALL(IF(--($A617:$P617&lt;$A$6:$P$6),COLUMN($A$5:$P$5),IF($A617:$P617="غ",COLUMN($A$5:$P$5))),COLUMNS($A$7:M617)))),"")</f>
        <v/>
      </c>
      <c r="AD617" s="5" t="str">
        <f>IFERROR(IF($O617=0,"",INDEX($A$5:$P$5,SMALL(IF(--($A617:$P617&lt;$A$6:$P$6),COLUMN($A$5:$P$5),IF($A617:$P617="غ",COLUMN($A$5:$P$5))),COLUMNS($A$7:N617)))),"")</f>
        <v/>
      </c>
      <c r="AE617" s="5" t="str">
        <f>IFERROR(IF($O617=0,"",INDEX($A$5:$P$5,SMALL(IF(--($A617:$P617&lt;$A$6:$P$6),COLUMN($A$5:$P$5),IF($A617:$P617="غ",COLUMN($A$5:$P$5))),COLUMNS($A$7:O617)))),"")</f>
        <v/>
      </c>
      <c r="AF617" s="5" t="str">
        <f>IFERROR(IF($O617=0,"",INDEX($A$5:$P$5,SMALL(IF(--($A617:$P617&lt;$A$6:$P$6),COLUMN($A$5:$P$5),IF($A617:$P617="غ",COLUMN($A$5:$P$5))),COLUMNS($A$7:P617)))),"")</f>
        <v/>
      </c>
    </row>
    <row r="618" spans="1:32">
      <c r="A618" s="9">
        <f>الرصد!O620</f>
        <v>0</v>
      </c>
      <c r="B618" s="9">
        <f>الرصد!P620</f>
        <v>0</v>
      </c>
      <c r="C618" s="9">
        <f>الرصد!Q620</f>
        <v>0</v>
      </c>
      <c r="D618" s="9">
        <f>الرصد!T620</f>
        <v>0</v>
      </c>
      <c r="E618" s="9">
        <f>الرصد!W620</f>
        <v>0</v>
      </c>
      <c r="F618" s="9">
        <f>الرصد!Z620</f>
        <v>0</v>
      </c>
      <c r="G618" s="9">
        <f>الرصد!AC620</f>
        <v>0</v>
      </c>
      <c r="H618" s="9">
        <f>الرصد!AD620</f>
        <v>0</v>
      </c>
      <c r="I618" s="9">
        <f>الرصد!AE620</f>
        <v>0</v>
      </c>
      <c r="J618" s="9">
        <f>الرصد!AH620</f>
        <v>0</v>
      </c>
      <c r="K618" s="9">
        <f>الرصد!AK620</f>
        <v>0</v>
      </c>
      <c r="L618" s="9">
        <f>الرصد!AN620</f>
        <v>0</v>
      </c>
      <c r="M618" s="9">
        <f>الرصد!AQ620</f>
        <v>0</v>
      </c>
      <c r="N618" s="9">
        <f>الرصد!AR620</f>
        <v>0</v>
      </c>
      <c r="O618" s="9">
        <f>الرصد!AS620</f>
        <v>0</v>
      </c>
      <c r="P618" s="9">
        <f>الرصد!AT620</f>
        <v>0</v>
      </c>
      <c r="Q618" s="5" t="str">
        <f>IFERROR(IF($O618=0,"",INDEX($A$5:$P$5,SMALL(IF(--($A618:$P618&lt;$A$6:$P$6),COLUMN($A$5:$P$5),IF($A618:$P618="غ",COLUMN($A$5:$P$5))),COLUMNS($A$7:A618)))),"")</f>
        <v/>
      </c>
      <c r="R618" s="5" t="str">
        <f>IFERROR(IF($O618=0,"",INDEX($A$5:$P$5,SMALL(IF(--($A618:$P618&lt;$A$6:$P$6),COLUMN($A$5:$P$5),IF($A618:$P618="غ",COLUMN($A$5:$P$5))),COLUMNS($A$7:B618)))),"")</f>
        <v/>
      </c>
      <c r="S618" s="5" t="str">
        <f>IFERROR(IF($O618=0,"",INDEX($A$5:$P$5,SMALL(IF(--($A618:$P618&lt;$A$6:$P$6),COLUMN($A$5:$P$5),IF($A618:$P618="غ",COLUMN($A$5:$P$5))),COLUMNS($A$7:C618)))),"")</f>
        <v/>
      </c>
      <c r="T618" s="5" t="str">
        <f>IFERROR(IF($O618=0,"",INDEX($A$5:$P$5,SMALL(IF(--($A618:$P618&lt;$A$6:$P$6),COLUMN($A$5:$P$5),IF($A618:$P618="غ",COLUMN($A$5:$P$5))),COLUMNS($A$7:D618)))),"")</f>
        <v/>
      </c>
      <c r="U618" s="5" t="str">
        <f>IFERROR(IF($O618=0,"",INDEX($A$5:$P$5,SMALL(IF(--($A618:$P618&lt;$A$6:$P$6),COLUMN($A$5:$P$5),IF($A618:$P618="غ",COLUMN($A$5:$P$5))),COLUMNS($A$7:E618)))),"")</f>
        <v/>
      </c>
      <c r="V618" s="5" t="str">
        <f>IFERROR(IF($O618=0,"",INDEX($A$5:$P$5,SMALL(IF(--($A618:$P618&lt;$A$6:$P$6),COLUMN($A$5:$P$5),IF($A618:$P618="غ",COLUMN($A$5:$P$5))),COLUMNS($A$7:F618)))),"")</f>
        <v/>
      </c>
      <c r="W618" s="5" t="str">
        <f>IFERROR(IF($O618=0,"",INDEX($A$5:$P$5,SMALL(IF(--($A618:$P618&lt;$A$6:$P$6),COLUMN($A$5:$P$5),IF($A618:$P618="غ",COLUMN($A$5:$P$5))),COLUMNS($A$7:G618)))),"")</f>
        <v/>
      </c>
      <c r="X618" s="5" t="str">
        <f>IFERROR(IF($O618=0,"",INDEX($A$5:$P$5,SMALL(IF(--($A618:$P618&lt;$A$6:$P$6),COLUMN($A$5:$P$5),IF($A618:$P618="غ",COLUMN($A$5:$P$5))),COLUMNS($A$7:H618)))),"")</f>
        <v/>
      </c>
      <c r="Y618" s="5" t="str">
        <f>IFERROR(IF($O618=0,"",INDEX($A$5:$P$5,SMALL(IF(--($A618:$P618&lt;$A$6:$P$6),COLUMN($A$5:$P$5),IF($A618:$P618="غ",COLUMN($A$5:$P$5))),COLUMNS($A$7:I618)))),"")</f>
        <v/>
      </c>
      <c r="Z618" s="5" t="str">
        <f>IFERROR(IF($O618=0,"",INDEX($A$5:$P$5,SMALL(IF(--($A618:$P618&lt;$A$6:$P$6),COLUMN($A$5:$P$5),IF($A618:$P618="غ",COLUMN($A$5:$P$5))),COLUMNS($A$7:J618)))),"")</f>
        <v/>
      </c>
      <c r="AA618" s="5" t="str">
        <f>IFERROR(IF($O618=0,"",INDEX($A$5:$P$5,SMALL(IF(--($A618:$P618&lt;$A$6:$P$6),COLUMN($A$5:$P$5),IF($A618:$P618="غ",COLUMN($A$5:$P$5))),COLUMNS($A$7:K618)))),"")</f>
        <v/>
      </c>
      <c r="AB618" s="5" t="str">
        <f>IFERROR(IF($O618=0,"",INDEX($A$5:$P$5,SMALL(IF(--($A618:$P618&lt;$A$6:$P$6),COLUMN($A$5:$P$5),IF($A618:$P618="غ",COLUMN($A$5:$P$5))),COLUMNS($A$7:L618)))),"")</f>
        <v/>
      </c>
      <c r="AC618" s="5" t="str">
        <f>IFERROR(IF($O618=0,"",INDEX($A$5:$P$5,SMALL(IF(--($A618:$P618&lt;$A$6:$P$6),COLUMN($A$5:$P$5),IF($A618:$P618="غ",COLUMN($A$5:$P$5))),COLUMNS($A$7:M618)))),"")</f>
        <v/>
      </c>
      <c r="AD618" s="5" t="str">
        <f>IFERROR(IF($O618=0,"",INDEX($A$5:$P$5,SMALL(IF(--($A618:$P618&lt;$A$6:$P$6),COLUMN($A$5:$P$5),IF($A618:$P618="غ",COLUMN($A$5:$P$5))),COLUMNS($A$7:N618)))),"")</f>
        <v/>
      </c>
      <c r="AE618" s="5" t="str">
        <f>IFERROR(IF($O618=0,"",INDEX($A$5:$P$5,SMALL(IF(--($A618:$P618&lt;$A$6:$P$6),COLUMN($A$5:$P$5),IF($A618:$P618="غ",COLUMN($A$5:$P$5))),COLUMNS($A$7:O618)))),"")</f>
        <v/>
      </c>
      <c r="AF618" s="5" t="str">
        <f>IFERROR(IF($O618=0,"",INDEX($A$5:$P$5,SMALL(IF(--($A618:$P618&lt;$A$6:$P$6),COLUMN($A$5:$P$5),IF($A618:$P618="غ",COLUMN($A$5:$P$5))),COLUMNS($A$7:P618)))),"")</f>
        <v/>
      </c>
    </row>
    <row r="619" spans="1:32">
      <c r="A619" s="9">
        <f>الرصد!O621</f>
        <v>0</v>
      </c>
      <c r="B619" s="9">
        <f>الرصد!P621</f>
        <v>0</v>
      </c>
      <c r="C619" s="9">
        <f>الرصد!Q621</f>
        <v>0</v>
      </c>
      <c r="D619" s="9">
        <f>الرصد!T621</f>
        <v>0</v>
      </c>
      <c r="E619" s="9">
        <f>الرصد!W621</f>
        <v>0</v>
      </c>
      <c r="F619" s="9">
        <f>الرصد!Z621</f>
        <v>0</v>
      </c>
      <c r="G619" s="9">
        <f>الرصد!AC621</f>
        <v>0</v>
      </c>
      <c r="H619" s="9">
        <f>الرصد!AD621</f>
        <v>0</v>
      </c>
      <c r="I619" s="9">
        <f>الرصد!AE621</f>
        <v>0</v>
      </c>
      <c r="J619" s="9">
        <f>الرصد!AH621</f>
        <v>0</v>
      </c>
      <c r="K619" s="9">
        <f>الرصد!AK621</f>
        <v>0</v>
      </c>
      <c r="L619" s="9">
        <f>الرصد!AN621</f>
        <v>0</v>
      </c>
      <c r="M619" s="9">
        <f>الرصد!AQ621</f>
        <v>0</v>
      </c>
      <c r="N619" s="9">
        <f>الرصد!AR621</f>
        <v>0</v>
      </c>
      <c r="O619" s="9">
        <f>الرصد!AS621</f>
        <v>0</v>
      </c>
      <c r="P619" s="9">
        <f>الرصد!AT621</f>
        <v>0</v>
      </c>
      <c r="Q619" s="5" t="str">
        <f>IFERROR(IF($O619=0,"",INDEX($A$5:$P$5,SMALL(IF(--($A619:$P619&lt;$A$6:$P$6),COLUMN($A$5:$P$5),IF($A619:$P619="غ",COLUMN($A$5:$P$5))),COLUMNS($A$7:A619)))),"")</f>
        <v/>
      </c>
      <c r="R619" s="5" t="str">
        <f>IFERROR(IF($O619=0,"",INDEX($A$5:$P$5,SMALL(IF(--($A619:$P619&lt;$A$6:$P$6),COLUMN($A$5:$P$5),IF($A619:$P619="غ",COLUMN($A$5:$P$5))),COLUMNS($A$7:B619)))),"")</f>
        <v/>
      </c>
      <c r="S619" s="5" t="str">
        <f>IFERROR(IF($O619=0,"",INDEX($A$5:$P$5,SMALL(IF(--($A619:$P619&lt;$A$6:$P$6),COLUMN($A$5:$P$5),IF($A619:$P619="غ",COLUMN($A$5:$P$5))),COLUMNS($A$7:C619)))),"")</f>
        <v/>
      </c>
      <c r="T619" s="5" t="str">
        <f>IFERROR(IF($O619=0,"",INDEX($A$5:$P$5,SMALL(IF(--($A619:$P619&lt;$A$6:$P$6),COLUMN($A$5:$P$5),IF($A619:$P619="غ",COLUMN($A$5:$P$5))),COLUMNS($A$7:D619)))),"")</f>
        <v/>
      </c>
      <c r="U619" s="5" t="str">
        <f>IFERROR(IF($O619=0,"",INDEX($A$5:$P$5,SMALL(IF(--($A619:$P619&lt;$A$6:$P$6),COLUMN($A$5:$P$5),IF($A619:$P619="غ",COLUMN($A$5:$P$5))),COLUMNS($A$7:E619)))),"")</f>
        <v/>
      </c>
      <c r="V619" s="5" t="str">
        <f>IFERROR(IF($O619=0,"",INDEX($A$5:$P$5,SMALL(IF(--($A619:$P619&lt;$A$6:$P$6),COLUMN($A$5:$P$5),IF($A619:$P619="غ",COLUMN($A$5:$P$5))),COLUMNS($A$7:F619)))),"")</f>
        <v/>
      </c>
      <c r="W619" s="5" t="str">
        <f>IFERROR(IF($O619=0,"",INDEX($A$5:$P$5,SMALL(IF(--($A619:$P619&lt;$A$6:$P$6),COLUMN($A$5:$P$5),IF($A619:$P619="غ",COLUMN($A$5:$P$5))),COLUMNS($A$7:G619)))),"")</f>
        <v/>
      </c>
      <c r="X619" s="5" t="str">
        <f>IFERROR(IF($O619=0,"",INDEX($A$5:$P$5,SMALL(IF(--($A619:$P619&lt;$A$6:$P$6),COLUMN($A$5:$P$5),IF($A619:$P619="غ",COLUMN($A$5:$P$5))),COLUMNS($A$7:H619)))),"")</f>
        <v/>
      </c>
      <c r="Y619" s="5" t="str">
        <f>IFERROR(IF($O619=0,"",INDEX($A$5:$P$5,SMALL(IF(--($A619:$P619&lt;$A$6:$P$6),COLUMN($A$5:$P$5),IF($A619:$P619="غ",COLUMN($A$5:$P$5))),COLUMNS($A$7:I619)))),"")</f>
        <v/>
      </c>
      <c r="Z619" s="5" t="str">
        <f>IFERROR(IF($O619=0,"",INDEX($A$5:$P$5,SMALL(IF(--($A619:$P619&lt;$A$6:$P$6),COLUMN($A$5:$P$5),IF($A619:$P619="غ",COLUMN($A$5:$P$5))),COLUMNS($A$7:J619)))),"")</f>
        <v/>
      </c>
      <c r="AA619" s="5" t="str">
        <f>IFERROR(IF($O619=0,"",INDEX($A$5:$P$5,SMALL(IF(--($A619:$P619&lt;$A$6:$P$6),COLUMN($A$5:$P$5),IF($A619:$P619="غ",COLUMN($A$5:$P$5))),COLUMNS($A$7:K619)))),"")</f>
        <v/>
      </c>
      <c r="AB619" s="5" t="str">
        <f>IFERROR(IF($O619=0,"",INDEX($A$5:$P$5,SMALL(IF(--($A619:$P619&lt;$A$6:$P$6),COLUMN($A$5:$P$5),IF($A619:$P619="غ",COLUMN($A$5:$P$5))),COLUMNS($A$7:L619)))),"")</f>
        <v/>
      </c>
      <c r="AC619" s="5" t="str">
        <f>IFERROR(IF($O619=0,"",INDEX($A$5:$P$5,SMALL(IF(--($A619:$P619&lt;$A$6:$P$6),COLUMN($A$5:$P$5),IF($A619:$P619="غ",COLUMN($A$5:$P$5))),COLUMNS($A$7:M619)))),"")</f>
        <v/>
      </c>
      <c r="AD619" s="5" t="str">
        <f>IFERROR(IF($O619=0,"",INDEX($A$5:$P$5,SMALL(IF(--($A619:$P619&lt;$A$6:$P$6),COLUMN($A$5:$P$5),IF($A619:$P619="غ",COLUMN($A$5:$P$5))),COLUMNS($A$7:N619)))),"")</f>
        <v/>
      </c>
      <c r="AE619" s="5" t="str">
        <f>IFERROR(IF($O619=0,"",INDEX($A$5:$P$5,SMALL(IF(--($A619:$P619&lt;$A$6:$P$6),COLUMN($A$5:$P$5),IF($A619:$P619="غ",COLUMN($A$5:$P$5))),COLUMNS($A$7:O619)))),"")</f>
        <v/>
      </c>
      <c r="AF619" s="5" t="str">
        <f>IFERROR(IF($O619=0,"",INDEX($A$5:$P$5,SMALL(IF(--($A619:$P619&lt;$A$6:$P$6),COLUMN($A$5:$P$5),IF($A619:$P619="غ",COLUMN($A$5:$P$5))),COLUMNS($A$7:P619)))),"")</f>
        <v/>
      </c>
    </row>
    <row r="620" spans="1:32">
      <c r="A620" s="9">
        <f>الرصد!O622</f>
        <v>0</v>
      </c>
      <c r="B620" s="9">
        <f>الرصد!P622</f>
        <v>0</v>
      </c>
      <c r="C620" s="9">
        <f>الرصد!Q622</f>
        <v>0</v>
      </c>
      <c r="D620" s="9">
        <f>الرصد!T622</f>
        <v>0</v>
      </c>
      <c r="E620" s="9">
        <f>الرصد!W622</f>
        <v>0</v>
      </c>
      <c r="F620" s="9">
        <f>الرصد!Z622</f>
        <v>0</v>
      </c>
      <c r="G620" s="9">
        <f>الرصد!AC622</f>
        <v>0</v>
      </c>
      <c r="H620" s="9">
        <f>الرصد!AD622</f>
        <v>0</v>
      </c>
      <c r="I620" s="9">
        <f>الرصد!AE622</f>
        <v>0</v>
      </c>
      <c r="J620" s="9">
        <f>الرصد!AH622</f>
        <v>0</v>
      </c>
      <c r="K620" s="9">
        <f>الرصد!AK622</f>
        <v>0</v>
      </c>
      <c r="L620" s="9">
        <f>الرصد!AN622</f>
        <v>0</v>
      </c>
      <c r="M620" s="9">
        <f>الرصد!AQ622</f>
        <v>0</v>
      </c>
      <c r="N620" s="9">
        <f>الرصد!AR622</f>
        <v>0</v>
      </c>
      <c r="O620" s="9">
        <f>الرصد!AS622</f>
        <v>0</v>
      </c>
      <c r="P620" s="9">
        <f>الرصد!AT622</f>
        <v>0</v>
      </c>
      <c r="Q620" s="5" t="str">
        <f>IFERROR(IF($O620=0,"",INDEX($A$5:$P$5,SMALL(IF(--($A620:$P620&lt;$A$6:$P$6),COLUMN($A$5:$P$5),IF($A620:$P620="غ",COLUMN($A$5:$P$5))),COLUMNS($A$7:A620)))),"")</f>
        <v/>
      </c>
      <c r="R620" s="5" t="str">
        <f>IFERROR(IF($O620=0,"",INDEX($A$5:$P$5,SMALL(IF(--($A620:$P620&lt;$A$6:$P$6),COLUMN($A$5:$P$5),IF($A620:$P620="غ",COLUMN($A$5:$P$5))),COLUMNS($A$7:B620)))),"")</f>
        <v/>
      </c>
      <c r="S620" s="5" t="str">
        <f>IFERROR(IF($O620=0,"",INDEX($A$5:$P$5,SMALL(IF(--($A620:$P620&lt;$A$6:$P$6),COLUMN($A$5:$P$5),IF($A620:$P620="غ",COLUMN($A$5:$P$5))),COLUMNS($A$7:C620)))),"")</f>
        <v/>
      </c>
      <c r="T620" s="5" t="str">
        <f>IFERROR(IF($O620=0,"",INDEX($A$5:$P$5,SMALL(IF(--($A620:$P620&lt;$A$6:$P$6),COLUMN($A$5:$P$5),IF($A620:$P620="غ",COLUMN($A$5:$P$5))),COLUMNS($A$7:D620)))),"")</f>
        <v/>
      </c>
      <c r="U620" s="5" t="str">
        <f>IFERROR(IF($O620=0,"",INDEX($A$5:$P$5,SMALL(IF(--($A620:$P620&lt;$A$6:$P$6),COLUMN($A$5:$P$5),IF($A620:$P620="غ",COLUMN($A$5:$P$5))),COLUMNS($A$7:E620)))),"")</f>
        <v/>
      </c>
      <c r="V620" s="5" t="str">
        <f>IFERROR(IF($O620=0,"",INDEX($A$5:$P$5,SMALL(IF(--($A620:$P620&lt;$A$6:$P$6),COLUMN($A$5:$P$5),IF($A620:$P620="غ",COLUMN($A$5:$P$5))),COLUMNS($A$7:F620)))),"")</f>
        <v/>
      </c>
      <c r="W620" s="5" t="str">
        <f>IFERROR(IF($O620=0,"",INDEX($A$5:$P$5,SMALL(IF(--($A620:$P620&lt;$A$6:$P$6),COLUMN($A$5:$P$5),IF($A620:$P620="غ",COLUMN($A$5:$P$5))),COLUMNS($A$7:G620)))),"")</f>
        <v/>
      </c>
      <c r="X620" s="5" t="str">
        <f>IFERROR(IF($O620=0,"",INDEX($A$5:$P$5,SMALL(IF(--($A620:$P620&lt;$A$6:$P$6),COLUMN($A$5:$P$5),IF($A620:$P620="غ",COLUMN($A$5:$P$5))),COLUMNS($A$7:H620)))),"")</f>
        <v/>
      </c>
      <c r="Y620" s="5" t="str">
        <f>IFERROR(IF($O620=0,"",INDEX($A$5:$P$5,SMALL(IF(--($A620:$P620&lt;$A$6:$P$6),COLUMN($A$5:$P$5),IF($A620:$P620="غ",COLUMN($A$5:$P$5))),COLUMNS($A$7:I620)))),"")</f>
        <v/>
      </c>
      <c r="Z620" s="5" t="str">
        <f>IFERROR(IF($O620=0,"",INDEX($A$5:$P$5,SMALL(IF(--($A620:$P620&lt;$A$6:$P$6),COLUMN($A$5:$P$5),IF($A620:$P620="غ",COLUMN($A$5:$P$5))),COLUMNS($A$7:J620)))),"")</f>
        <v/>
      </c>
      <c r="AA620" s="5" t="str">
        <f>IFERROR(IF($O620=0,"",INDEX($A$5:$P$5,SMALL(IF(--($A620:$P620&lt;$A$6:$P$6),COLUMN($A$5:$P$5),IF($A620:$P620="غ",COLUMN($A$5:$P$5))),COLUMNS($A$7:K620)))),"")</f>
        <v/>
      </c>
      <c r="AB620" s="5" t="str">
        <f>IFERROR(IF($O620=0,"",INDEX($A$5:$P$5,SMALL(IF(--($A620:$P620&lt;$A$6:$P$6),COLUMN($A$5:$P$5),IF($A620:$P620="غ",COLUMN($A$5:$P$5))),COLUMNS($A$7:L620)))),"")</f>
        <v/>
      </c>
      <c r="AC620" s="5" t="str">
        <f>IFERROR(IF($O620=0,"",INDEX($A$5:$P$5,SMALL(IF(--($A620:$P620&lt;$A$6:$P$6),COLUMN($A$5:$P$5),IF($A620:$P620="غ",COLUMN($A$5:$P$5))),COLUMNS($A$7:M620)))),"")</f>
        <v/>
      </c>
      <c r="AD620" s="5" t="str">
        <f>IFERROR(IF($O620=0,"",INDEX($A$5:$P$5,SMALL(IF(--($A620:$P620&lt;$A$6:$P$6),COLUMN($A$5:$P$5),IF($A620:$P620="غ",COLUMN($A$5:$P$5))),COLUMNS($A$7:N620)))),"")</f>
        <v/>
      </c>
      <c r="AE620" s="5" t="str">
        <f>IFERROR(IF($O620=0,"",INDEX($A$5:$P$5,SMALL(IF(--($A620:$P620&lt;$A$6:$P$6),COLUMN($A$5:$P$5),IF($A620:$P620="غ",COLUMN($A$5:$P$5))),COLUMNS($A$7:O620)))),"")</f>
        <v/>
      </c>
      <c r="AF620" s="5" t="str">
        <f>IFERROR(IF($O620=0,"",INDEX($A$5:$P$5,SMALL(IF(--($A620:$P620&lt;$A$6:$P$6),COLUMN($A$5:$P$5),IF($A620:$P620="غ",COLUMN($A$5:$P$5))),COLUMNS($A$7:P620)))),"")</f>
        <v/>
      </c>
    </row>
    <row r="621" spans="1:32">
      <c r="A621" s="9">
        <f>الرصد!O623</f>
        <v>0</v>
      </c>
      <c r="B621" s="9">
        <f>الرصد!P623</f>
        <v>0</v>
      </c>
      <c r="C621" s="9">
        <f>الرصد!Q623</f>
        <v>0</v>
      </c>
      <c r="D621" s="9">
        <f>الرصد!T623</f>
        <v>0</v>
      </c>
      <c r="E621" s="9">
        <f>الرصد!W623</f>
        <v>0</v>
      </c>
      <c r="F621" s="9">
        <f>الرصد!Z623</f>
        <v>0</v>
      </c>
      <c r="G621" s="9">
        <f>الرصد!AC623</f>
        <v>0</v>
      </c>
      <c r="H621" s="9">
        <f>الرصد!AD623</f>
        <v>0</v>
      </c>
      <c r="I621" s="9">
        <f>الرصد!AE623</f>
        <v>0</v>
      </c>
      <c r="J621" s="9">
        <f>الرصد!AH623</f>
        <v>0</v>
      </c>
      <c r="K621" s="9">
        <f>الرصد!AK623</f>
        <v>0</v>
      </c>
      <c r="L621" s="9">
        <f>الرصد!AN623</f>
        <v>0</v>
      </c>
      <c r="M621" s="9">
        <f>الرصد!AQ623</f>
        <v>0</v>
      </c>
      <c r="N621" s="9">
        <f>الرصد!AR623</f>
        <v>0</v>
      </c>
      <c r="O621" s="9">
        <f>الرصد!AS623</f>
        <v>0</v>
      </c>
      <c r="P621" s="9">
        <f>الرصد!AT623</f>
        <v>0</v>
      </c>
      <c r="Q621" s="5" t="str">
        <f>IFERROR(IF($O621=0,"",INDEX($A$5:$P$5,SMALL(IF(--($A621:$P621&lt;$A$6:$P$6),COLUMN($A$5:$P$5),IF($A621:$P621="غ",COLUMN($A$5:$P$5))),COLUMNS($A$7:A621)))),"")</f>
        <v/>
      </c>
      <c r="R621" s="5" t="str">
        <f>IFERROR(IF($O621=0,"",INDEX($A$5:$P$5,SMALL(IF(--($A621:$P621&lt;$A$6:$P$6),COLUMN($A$5:$P$5),IF($A621:$P621="غ",COLUMN($A$5:$P$5))),COLUMNS($A$7:B621)))),"")</f>
        <v/>
      </c>
      <c r="S621" s="5" t="str">
        <f>IFERROR(IF($O621=0,"",INDEX($A$5:$P$5,SMALL(IF(--($A621:$P621&lt;$A$6:$P$6),COLUMN($A$5:$P$5),IF($A621:$P621="غ",COLUMN($A$5:$P$5))),COLUMNS($A$7:C621)))),"")</f>
        <v/>
      </c>
      <c r="T621" s="5" t="str">
        <f>IFERROR(IF($O621=0,"",INDEX($A$5:$P$5,SMALL(IF(--($A621:$P621&lt;$A$6:$P$6),COLUMN($A$5:$P$5),IF($A621:$P621="غ",COLUMN($A$5:$P$5))),COLUMNS($A$7:D621)))),"")</f>
        <v/>
      </c>
      <c r="U621" s="5" t="str">
        <f>IFERROR(IF($O621=0,"",INDEX($A$5:$P$5,SMALL(IF(--($A621:$P621&lt;$A$6:$P$6),COLUMN($A$5:$P$5),IF($A621:$P621="غ",COLUMN($A$5:$P$5))),COLUMNS($A$7:E621)))),"")</f>
        <v/>
      </c>
      <c r="V621" s="5" t="str">
        <f>IFERROR(IF($O621=0,"",INDEX($A$5:$P$5,SMALL(IF(--($A621:$P621&lt;$A$6:$P$6),COLUMN($A$5:$P$5),IF($A621:$P621="غ",COLUMN($A$5:$P$5))),COLUMNS($A$7:F621)))),"")</f>
        <v/>
      </c>
      <c r="W621" s="5" t="str">
        <f>IFERROR(IF($O621=0,"",INDEX($A$5:$P$5,SMALL(IF(--($A621:$P621&lt;$A$6:$P$6),COLUMN($A$5:$P$5),IF($A621:$P621="غ",COLUMN($A$5:$P$5))),COLUMNS($A$7:G621)))),"")</f>
        <v/>
      </c>
      <c r="X621" s="5" t="str">
        <f>IFERROR(IF($O621=0,"",INDEX($A$5:$P$5,SMALL(IF(--($A621:$P621&lt;$A$6:$P$6),COLUMN($A$5:$P$5),IF($A621:$P621="غ",COLUMN($A$5:$P$5))),COLUMNS($A$7:H621)))),"")</f>
        <v/>
      </c>
      <c r="Y621" s="5" t="str">
        <f>IFERROR(IF($O621=0,"",INDEX($A$5:$P$5,SMALL(IF(--($A621:$P621&lt;$A$6:$P$6),COLUMN($A$5:$P$5),IF($A621:$P621="غ",COLUMN($A$5:$P$5))),COLUMNS($A$7:I621)))),"")</f>
        <v/>
      </c>
      <c r="Z621" s="5" t="str">
        <f>IFERROR(IF($O621=0,"",INDEX($A$5:$P$5,SMALL(IF(--($A621:$P621&lt;$A$6:$P$6),COLUMN($A$5:$P$5),IF($A621:$P621="غ",COLUMN($A$5:$P$5))),COLUMNS($A$7:J621)))),"")</f>
        <v/>
      </c>
      <c r="AA621" s="5" t="str">
        <f>IFERROR(IF($O621=0,"",INDEX($A$5:$P$5,SMALL(IF(--($A621:$P621&lt;$A$6:$P$6),COLUMN($A$5:$P$5),IF($A621:$P621="غ",COLUMN($A$5:$P$5))),COLUMNS($A$7:K621)))),"")</f>
        <v/>
      </c>
      <c r="AB621" s="5" t="str">
        <f>IFERROR(IF($O621=0,"",INDEX($A$5:$P$5,SMALL(IF(--($A621:$P621&lt;$A$6:$P$6),COLUMN($A$5:$P$5),IF($A621:$P621="غ",COLUMN($A$5:$P$5))),COLUMNS($A$7:L621)))),"")</f>
        <v/>
      </c>
      <c r="AC621" s="5" t="str">
        <f>IFERROR(IF($O621=0,"",INDEX($A$5:$P$5,SMALL(IF(--($A621:$P621&lt;$A$6:$P$6),COLUMN($A$5:$P$5),IF($A621:$P621="غ",COLUMN($A$5:$P$5))),COLUMNS($A$7:M621)))),"")</f>
        <v/>
      </c>
      <c r="AD621" s="5" t="str">
        <f>IFERROR(IF($O621=0,"",INDEX($A$5:$P$5,SMALL(IF(--($A621:$P621&lt;$A$6:$P$6),COLUMN($A$5:$P$5),IF($A621:$P621="غ",COLUMN($A$5:$P$5))),COLUMNS($A$7:N621)))),"")</f>
        <v/>
      </c>
      <c r="AE621" s="5" t="str">
        <f>IFERROR(IF($O621=0,"",INDEX($A$5:$P$5,SMALL(IF(--($A621:$P621&lt;$A$6:$P$6),COLUMN($A$5:$P$5),IF($A621:$P621="غ",COLUMN($A$5:$P$5))),COLUMNS($A$7:O621)))),"")</f>
        <v/>
      </c>
      <c r="AF621" s="5" t="str">
        <f>IFERROR(IF($O621=0,"",INDEX($A$5:$P$5,SMALL(IF(--($A621:$P621&lt;$A$6:$P$6),COLUMN($A$5:$P$5),IF($A621:$P621="غ",COLUMN($A$5:$P$5))),COLUMNS($A$7:P621)))),"")</f>
        <v/>
      </c>
    </row>
    <row r="622" spans="1:32">
      <c r="A622" s="9">
        <f>الرصد!O624</f>
        <v>0</v>
      </c>
      <c r="B622" s="9">
        <f>الرصد!P624</f>
        <v>0</v>
      </c>
      <c r="C622" s="9">
        <f>الرصد!Q624</f>
        <v>0</v>
      </c>
      <c r="D622" s="9">
        <f>الرصد!T624</f>
        <v>0</v>
      </c>
      <c r="E622" s="9">
        <f>الرصد!W624</f>
        <v>0</v>
      </c>
      <c r="F622" s="9">
        <f>الرصد!Z624</f>
        <v>0</v>
      </c>
      <c r="G622" s="9">
        <f>الرصد!AC624</f>
        <v>0</v>
      </c>
      <c r="H622" s="9">
        <f>الرصد!AD624</f>
        <v>0</v>
      </c>
      <c r="I622" s="9">
        <f>الرصد!AE624</f>
        <v>0</v>
      </c>
      <c r="J622" s="9">
        <f>الرصد!AH624</f>
        <v>0</v>
      </c>
      <c r="K622" s="9">
        <f>الرصد!AK624</f>
        <v>0</v>
      </c>
      <c r="L622" s="9">
        <f>الرصد!AN624</f>
        <v>0</v>
      </c>
      <c r="M622" s="9">
        <f>الرصد!AQ624</f>
        <v>0</v>
      </c>
      <c r="N622" s="9">
        <f>الرصد!AR624</f>
        <v>0</v>
      </c>
      <c r="O622" s="9">
        <f>الرصد!AS624</f>
        <v>0</v>
      </c>
      <c r="P622" s="9">
        <f>الرصد!AT624</f>
        <v>0</v>
      </c>
      <c r="Q622" s="5" t="str">
        <f>IFERROR(IF($O622=0,"",INDEX($A$5:$P$5,SMALL(IF(--($A622:$P622&lt;$A$6:$P$6),COLUMN($A$5:$P$5),IF($A622:$P622="غ",COLUMN($A$5:$P$5))),COLUMNS($A$7:A622)))),"")</f>
        <v/>
      </c>
      <c r="R622" s="5" t="str">
        <f>IFERROR(IF($O622=0,"",INDEX($A$5:$P$5,SMALL(IF(--($A622:$P622&lt;$A$6:$P$6),COLUMN($A$5:$P$5),IF($A622:$P622="غ",COLUMN($A$5:$P$5))),COLUMNS($A$7:B622)))),"")</f>
        <v/>
      </c>
      <c r="S622" s="5" t="str">
        <f>IFERROR(IF($O622=0,"",INDEX($A$5:$P$5,SMALL(IF(--($A622:$P622&lt;$A$6:$P$6),COLUMN($A$5:$P$5),IF($A622:$P622="غ",COLUMN($A$5:$P$5))),COLUMNS($A$7:C622)))),"")</f>
        <v/>
      </c>
      <c r="T622" s="5" t="str">
        <f>IFERROR(IF($O622=0,"",INDEX($A$5:$P$5,SMALL(IF(--($A622:$P622&lt;$A$6:$P$6),COLUMN($A$5:$P$5),IF($A622:$P622="غ",COLUMN($A$5:$P$5))),COLUMNS($A$7:D622)))),"")</f>
        <v/>
      </c>
      <c r="U622" s="5" t="str">
        <f>IFERROR(IF($O622=0,"",INDEX($A$5:$P$5,SMALL(IF(--($A622:$P622&lt;$A$6:$P$6),COLUMN($A$5:$P$5),IF($A622:$P622="غ",COLUMN($A$5:$P$5))),COLUMNS($A$7:E622)))),"")</f>
        <v/>
      </c>
      <c r="V622" s="5" t="str">
        <f>IFERROR(IF($O622=0,"",INDEX($A$5:$P$5,SMALL(IF(--($A622:$P622&lt;$A$6:$P$6),COLUMN($A$5:$P$5),IF($A622:$P622="غ",COLUMN($A$5:$P$5))),COLUMNS($A$7:F622)))),"")</f>
        <v/>
      </c>
      <c r="W622" s="5" t="str">
        <f>IFERROR(IF($O622=0,"",INDEX($A$5:$P$5,SMALL(IF(--($A622:$P622&lt;$A$6:$P$6),COLUMN($A$5:$P$5),IF($A622:$P622="غ",COLUMN($A$5:$P$5))),COLUMNS($A$7:G622)))),"")</f>
        <v/>
      </c>
      <c r="X622" s="5" t="str">
        <f>IFERROR(IF($O622=0,"",INDEX($A$5:$P$5,SMALL(IF(--($A622:$P622&lt;$A$6:$P$6),COLUMN($A$5:$P$5),IF($A622:$P622="غ",COLUMN($A$5:$P$5))),COLUMNS($A$7:H622)))),"")</f>
        <v/>
      </c>
      <c r="Y622" s="5" t="str">
        <f>IFERROR(IF($O622=0,"",INDEX($A$5:$P$5,SMALL(IF(--($A622:$P622&lt;$A$6:$P$6),COLUMN($A$5:$P$5),IF($A622:$P622="غ",COLUMN($A$5:$P$5))),COLUMNS($A$7:I622)))),"")</f>
        <v/>
      </c>
      <c r="Z622" s="5" t="str">
        <f>IFERROR(IF($O622=0,"",INDEX($A$5:$P$5,SMALL(IF(--($A622:$P622&lt;$A$6:$P$6),COLUMN($A$5:$P$5),IF($A622:$P622="غ",COLUMN($A$5:$P$5))),COLUMNS($A$7:J622)))),"")</f>
        <v/>
      </c>
      <c r="AA622" s="5" t="str">
        <f>IFERROR(IF($O622=0,"",INDEX($A$5:$P$5,SMALL(IF(--($A622:$P622&lt;$A$6:$P$6),COLUMN($A$5:$P$5),IF($A622:$P622="غ",COLUMN($A$5:$P$5))),COLUMNS($A$7:K622)))),"")</f>
        <v/>
      </c>
      <c r="AB622" s="5" t="str">
        <f>IFERROR(IF($O622=0,"",INDEX($A$5:$P$5,SMALL(IF(--($A622:$P622&lt;$A$6:$P$6),COLUMN($A$5:$P$5),IF($A622:$P622="غ",COLUMN($A$5:$P$5))),COLUMNS($A$7:L622)))),"")</f>
        <v/>
      </c>
      <c r="AC622" s="5" t="str">
        <f>IFERROR(IF($O622=0,"",INDEX($A$5:$P$5,SMALL(IF(--($A622:$P622&lt;$A$6:$P$6),COLUMN($A$5:$P$5),IF($A622:$P622="غ",COLUMN($A$5:$P$5))),COLUMNS($A$7:M622)))),"")</f>
        <v/>
      </c>
      <c r="AD622" s="5" t="str">
        <f>IFERROR(IF($O622=0,"",INDEX($A$5:$P$5,SMALL(IF(--($A622:$P622&lt;$A$6:$P$6),COLUMN($A$5:$P$5),IF($A622:$P622="غ",COLUMN($A$5:$P$5))),COLUMNS($A$7:N622)))),"")</f>
        <v/>
      </c>
      <c r="AE622" s="5" t="str">
        <f>IFERROR(IF($O622=0,"",INDEX($A$5:$P$5,SMALL(IF(--($A622:$P622&lt;$A$6:$P$6),COLUMN($A$5:$P$5),IF($A622:$P622="غ",COLUMN($A$5:$P$5))),COLUMNS($A$7:O622)))),"")</f>
        <v/>
      </c>
      <c r="AF622" s="5" t="str">
        <f>IFERROR(IF($O622=0,"",INDEX($A$5:$P$5,SMALL(IF(--($A622:$P622&lt;$A$6:$P$6),COLUMN($A$5:$P$5),IF($A622:$P622="غ",COLUMN($A$5:$P$5))),COLUMNS($A$7:P622)))),"")</f>
        <v/>
      </c>
    </row>
    <row r="623" spans="1:32">
      <c r="A623" s="9">
        <f>الرصد!O625</f>
        <v>0</v>
      </c>
      <c r="B623" s="9">
        <f>الرصد!P625</f>
        <v>0</v>
      </c>
      <c r="C623" s="9">
        <f>الرصد!Q625</f>
        <v>0</v>
      </c>
      <c r="D623" s="9">
        <f>الرصد!T625</f>
        <v>0</v>
      </c>
      <c r="E623" s="9">
        <f>الرصد!W625</f>
        <v>0</v>
      </c>
      <c r="F623" s="9">
        <f>الرصد!Z625</f>
        <v>0</v>
      </c>
      <c r="G623" s="9">
        <f>الرصد!AC625</f>
        <v>0</v>
      </c>
      <c r="H623" s="9">
        <f>الرصد!AD625</f>
        <v>0</v>
      </c>
      <c r="I623" s="9">
        <f>الرصد!AE625</f>
        <v>0</v>
      </c>
      <c r="J623" s="9">
        <f>الرصد!AH625</f>
        <v>0</v>
      </c>
      <c r="K623" s="9">
        <f>الرصد!AK625</f>
        <v>0</v>
      </c>
      <c r="L623" s="9">
        <f>الرصد!AN625</f>
        <v>0</v>
      </c>
      <c r="M623" s="9">
        <f>الرصد!AQ625</f>
        <v>0</v>
      </c>
      <c r="N623" s="9">
        <f>الرصد!AR625</f>
        <v>0</v>
      </c>
      <c r="O623" s="9">
        <f>الرصد!AS625</f>
        <v>0</v>
      </c>
      <c r="P623" s="9">
        <f>الرصد!AT625</f>
        <v>0</v>
      </c>
      <c r="Q623" s="5" t="str">
        <f>IFERROR(IF($O623=0,"",INDEX($A$5:$P$5,SMALL(IF(--($A623:$P623&lt;$A$6:$P$6),COLUMN($A$5:$P$5),IF($A623:$P623="غ",COLUMN($A$5:$P$5))),COLUMNS($A$7:A623)))),"")</f>
        <v/>
      </c>
      <c r="R623" s="5" t="str">
        <f>IFERROR(IF($O623=0,"",INDEX($A$5:$P$5,SMALL(IF(--($A623:$P623&lt;$A$6:$P$6),COLUMN($A$5:$P$5),IF($A623:$P623="غ",COLUMN($A$5:$P$5))),COLUMNS($A$7:B623)))),"")</f>
        <v/>
      </c>
      <c r="S623" s="5" t="str">
        <f>IFERROR(IF($O623=0,"",INDEX($A$5:$P$5,SMALL(IF(--($A623:$P623&lt;$A$6:$P$6),COLUMN($A$5:$P$5),IF($A623:$P623="غ",COLUMN($A$5:$P$5))),COLUMNS($A$7:C623)))),"")</f>
        <v/>
      </c>
      <c r="T623" s="5" t="str">
        <f>IFERROR(IF($O623=0,"",INDEX($A$5:$P$5,SMALL(IF(--($A623:$P623&lt;$A$6:$P$6),COLUMN($A$5:$P$5),IF($A623:$P623="غ",COLUMN($A$5:$P$5))),COLUMNS($A$7:D623)))),"")</f>
        <v/>
      </c>
      <c r="U623" s="5" t="str">
        <f>IFERROR(IF($O623=0,"",INDEX($A$5:$P$5,SMALL(IF(--($A623:$P623&lt;$A$6:$P$6),COLUMN($A$5:$P$5),IF($A623:$P623="غ",COLUMN($A$5:$P$5))),COLUMNS($A$7:E623)))),"")</f>
        <v/>
      </c>
      <c r="V623" s="5" t="str">
        <f>IFERROR(IF($O623=0,"",INDEX($A$5:$P$5,SMALL(IF(--($A623:$P623&lt;$A$6:$P$6),COLUMN($A$5:$P$5),IF($A623:$P623="غ",COLUMN($A$5:$P$5))),COLUMNS($A$7:F623)))),"")</f>
        <v/>
      </c>
      <c r="W623" s="5" t="str">
        <f>IFERROR(IF($O623=0,"",INDEX($A$5:$P$5,SMALL(IF(--($A623:$P623&lt;$A$6:$P$6),COLUMN($A$5:$P$5),IF($A623:$P623="غ",COLUMN($A$5:$P$5))),COLUMNS($A$7:G623)))),"")</f>
        <v/>
      </c>
      <c r="X623" s="5" t="str">
        <f>IFERROR(IF($O623=0,"",INDEX($A$5:$P$5,SMALL(IF(--($A623:$P623&lt;$A$6:$P$6),COLUMN($A$5:$P$5),IF($A623:$P623="غ",COLUMN($A$5:$P$5))),COLUMNS($A$7:H623)))),"")</f>
        <v/>
      </c>
      <c r="Y623" s="5" t="str">
        <f>IFERROR(IF($O623=0,"",INDEX($A$5:$P$5,SMALL(IF(--($A623:$P623&lt;$A$6:$P$6),COLUMN($A$5:$P$5),IF($A623:$P623="غ",COLUMN($A$5:$P$5))),COLUMNS($A$7:I623)))),"")</f>
        <v/>
      </c>
      <c r="Z623" s="5" t="str">
        <f>IFERROR(IF($O623=0,"",INDEX($A$5:$P$5,SMALL(IF(--($A623:$P623&lt;$A$6:$P$6),COLUMN($A$5:$P$5),IF($A623:$P623="غ",COLUMN($A$5:$P$5))),COLUMNS($A$7:J623)))),"")</f>
        <v/>
      </c>
      <c r="AA623" s="5" t="str">
        <f>IFERROR(IF($O623=0,"",INDEX($A$5:$P$5,SMALL(IF(--($A623:$P623&lt;$A$6:$P$6),COLUMN($A$5:$P$5),IF($A623:$P623="غ",COLUMN($A$5:$P$5))),COLUMNS($A$7:K623)))),"")</f>
        <v/>
      </c>
      <c r="AB623" s="5" t="str">
        <f>IFERROR(IF($O623=0,"",INDEX($A$5:$P$5,SMALL(IF(--($A623:$P623&lt;$A$6:$P$6),COLUMN($A$5:$P$5),IF($A623:$P623="غ",COLUMN($A$5:$P$5))),COLUMNS($A$7:L623)))),"")</f>
        <v/>
      </c>
      <c r="AC623" s="5" t="str">
        <f>IFERROR(IF($O623=0,"",INDEX($A$5:$P$5,SMALL(IF(--($A623:$P623&lt;$A$6:$P$6),COLUMN($A$5:$P$5),IF($A623:$P623="غ",COLUMN($A$5:$P$5))),COLUMNS($A$7:M623)))),"")</f>
        <v/>
      </c>
      <c r="AD623" s="5" t="str">
        <f>IFERROR(IF($O623=0,"",INDEX($A$5:$P$5,SMALL(IF(--($A623:$P623&lt;$A$6:$P$6),COLUMN($A$5:$P$5),IF($A623:$P623="غ",COLUMN($A$5:$P$5))),COLUMNS($A$7:N623)))),"")</f>
        <v/>
      </c>
      <c r="AE623" s="5" t="str">
        <f>IFERROR(IF($O623=0,"",INDEX($A$5:$P$5,SMALL(IF(--($A623:$P623&lt;$A$6:$P$6),COLUMN($A$5:$P$5),IF($A623:$P623="غ",COLUMN($A$5:$P$5))),COLUMNS($A$7:O623)))),"")</f>
        <v/>
      </c>
      <c r="AF623" s="5" t="str">
        <f>IFERROR(IF($O623=0,"",INDEX($A$5:$P$5,SMALL(IF(--($A623:$P623&lt;$A$6:$P$6),COLUMN($A$5:$P$5),IF($A623:$P623="غ",COLUMN($A$5:$P$5))),COLUMNS($A$7:P623)))),"")</f>
        <v/>
      </c>
    </row>
    <row r="624" spans="1:32">
      <c r="A624" s="9">
        <f>الرصد!O626</f>
        <v>0</v>
      </c>
      <c r="B624" s="9">
        <f>الرصد!P626</f>
        <v>0</v>
      </c>
      <c r="C624" s="9">
        <f>الرصد!Q626</f>
        <v>0</v>
      </c>
      <c r="D624" s="9">
        <f>الرصد!T626</f>
        <v>0</v>
      </c>
      <c r="E624" s="9">
        <f>الرصد!W626</f>
        <v>0</v>
      </c>
      <c r="F624" s="9">
        <f>الرصد!Z626</f>
        <v>0</v>
      </c>
      <c r="G624" s="9">
        <f>الرصد!AC626</f>
        <v>0</v>
      </c>
      <c r="H624" s="9">
        <f>الرصد!AD626</f>
        <v>0</v>
      </c>
      <c r="I624" s="9">
        <f>الرصد!AE626</f>
        <v>0</v>
      </c>
      <c r="J624" s="9">
        <f>الرصد!AH626</f>
        <v>0</v>
      </c>
      <c r="K624" s="9">
        <f>الرصد!AK626</f>
        <v>0</v>
      </c>
      <c r="L624" s="9">
        <f>الرصد!AN626</f>
        <v>0</v>
      </c>
      <c r="M624" s="9">
        <f>الرصد!AQ626</f>
        <v>0</v>
      </c>
      <c r="N624" s="9">
        <f>الرصد!AR626</f>
        <v>0</v>
      </c>
      <c r="O624" s="9">
        <f>الرصد!AS626</f>
        <v>0</v>
      </c>
      <c r="P624" s="9">
        <f>الرصد!AT626</f>
        <v>0</v>
      </c>
      <c r="Q624" s="5" t="str">
        <f>IFERROR(IF($O624=0,"",INDEX($A$5:$P$5,SMALL(IF(--($A624:$P624&lt;$A$6:$P$6),COLUMN($A$5:$P$5),IF($A624:$P624="غ",COLUMN($A$5:$P$5))),COLUMNS($A$7:A624)))),"")</f>
        <v/>
      </c>
      <c r="R624" s="5" t="str">
        <f>IFERROR(IF($O624=0,"",INDEX($A$5:$P$5,SMALL(IF(--($A624:$P624&lt;$A$6:$P$6),COLUMN($A$5:$P$5),IF($A624:$P624="غ",COLUMN($A$5:$P$5))),COLUMNS($A$7:B624)))),"")</f>
        <v/>
      </c>
      <c r="S624" s="5" t="str">
        <f>IFERROR(IF($O624=0,"",INDEX($A$5:$P$5,SMALL(IF(--($A624:$P624&lt;$A$6:$P$6),COLUMN($A$5:$P$5),IF($A624:$P624="غ",COLUMN($A$5:$P$5))),COLUMNS($A$7:C624)))),"")</f>
        <v/>
      </c>
      <c r="T624" s="5" t="str">
        <f>IFERROR(IF($O624=0,"",INDEX($A$5:$P$5,SMALL(IF(--($A624:$P624&lt;$A$6:$P$6),COLUMN($A$5:$P$5),IF($A624:$P624="غ",COLUMN($A$5:$P$5))),COLUMNS($A$7:D624)))),"")</f>
        <v/>
      </c>
      <c r="U624" s="5" t="str">
        <f>IFERROR(IF($O624=0,"",INDEX($A$5:$P$5,SMALL(IF(--($A624:$P624&lt;$A$6:$P$6),COLUMN($A$5:$P$5),IF($A624:$P624="غ",COLUMN($A$5:$P$5))),COLUMNS($A$7:E624)))),"")</f>
        <v/>
      </c>
      <c r="V624" s="5" t="str">
        <f>IFERROR(IF($O624=0,"",INDEX($A$5:$P$5,SMALL(IF(--($A624:$P624&lt;$A$6:$P$6),COLUMN($A$5:$P$5),IF($A624:$P624="غ",COLUMN($A$5:$P$5))),COLUMNS($A$7:F624)))),"")</f>
        <v/>
      </c>
      <c r="W624" s="5" t="str">
        <f>IFERROR(IF($O624=0,"",INDEX($A$5:$P$5,SMALL(IF(--($A624:$P624&lt;$A$6:$P$6),COLUMN($A$5:$P$5),IF($A624:$P624="غ",COLUMN($A$5:$P$5))),COLUMNS($A$7:G624)))),"")</f>
        <v/>
      </c>
      <c r="X624" s="5" t="str">
        <f>IFERROR(IF($O624=0,"",INDEX($A$5:$P$5,SMALL(IF(--($A624:$P624&lt;$A$6:$P$6),COLUMN($A$5:$P$5),IF($A624:$P624="غ",COLUMN($A$5:$P$5))),COLUMNS($A$7:H624)))),"")</f>
        <v/>
      </c>
      <c r="Y624" s="5" t="str">
        <f>IFERROR(IF($O624=0,"",INDEX($A$5:$P$5,SMALL(IF(--($A624:$P624&lt;$A$6:$P$6),COLUMN($A$5:$P$5),IF($A624:$P624="غ",COLUMN($A$5:$P$5))),COLUMNS($A$7:I624)))),"")</f>
        <v/>
      </c>
      <c r="Z624" s="5" t="str">
        <f>IFERROR(IF($O624=0,"",INDEX($A$5:$P$5,SMALL(IF(--($A624:$P624&lt;$A$6:$P$6),COLUMN($A$5:$P$5),IF($A624:$P624="غ",COLUMN($A$5:$P$5))),COLUMNS($A$7:J624)))),"")</f>
        <v/>
      </c>
      <c r="AA624" s="5" t="str">
        <f>IFERROR(IF($O624=0,"",INDEX($A$5:$P$5,SMALL(IF(--($A624:$P624&lt;$A$6:$P$6),COLUMN($A$5:$P$5),IF($A624:$P624="غ",COLUMN($A$5:$P$5))),COLUMNS($A$7:K624)))),"")</f>
        <v/>
      </c>
      <c r="AB624" s="5" t="str">
        <f>IFERROR(IF($O624=0,"",INDEX($A$5:$P$5,SMALL(IF(--($A624:$P624&lt;$A$6:$P$6),COLUMN($A$5:$P$5),IF($A624:$P624="غ",COLUMN($A$5:$P$5))),COLUMNS($A$7:L624)))),"")</f>
        <v/>
      </c>
      <c r="AC624" s="5" t="str">
        <f>IFERROR(IF($O624=0,"",INDEX($A$5:$P$5,SMALL(IF(--($A624:$P624&lt;$A$6:$P$6),COLUMN($A$5:$P$5),IF($A624:$P624="غ",COLUMN($A$5:$P$5))),COLUMNS($A$7:M624)))),"")</f>
        <v/>
      </c>
      <c r="AD624" s="5" t="str">
        <f>IFERROR(IF($O624=0,"",INDEX($A$5:$P$5,SMALL(IF(--($A624:$P624&lt;$A$6:$P$6),COLUMN($A$5:$P$5),IF($A624:$P624="غ",COLUMN($A$5:$P$5))),COLUMNS($A$7:N624)))),"")</f>
        <v/>
      </c>
      <c r="AE624" s="5" t="str">
        <f>IFERROR(IF($O624=0,"",INDEX($A$5:$P$5,SMALL(IF(--($A624:$P624&lt;$A$6:$P$6),COLUMN($A$5:$P$5),IF($A624:$P624="غ",COLUMN($A$5:$P$5))),COLUMNS($A$7:O624)))),"")</f>
        <v/>
      </c>
      <c r="AF624" s="5" t="str">
        <f>IFERROR(IF($O624=0,"",INDEX($A$5:$P$5,SMALL(IF(--($A624:$P624&lt;$A$6:$P$6),COLUMN($A$5:$P$5),IF($A624:$P624="غ",COLUMN($A$5:$P$5))),COLUMNS($A$7:P624)))),"")</f>
        <v/>
      </c>
    </row>
    <row r="625" spans="1:32">
      <c r="A625" s="9">
        <f>الرصد!O627</f>
        <v>0</v>
      </c>
      <c r="B625" s="9">
        <f>الرصد!P627</f>
        <v>0</v>
      </c>
      <c r="C625" s="9">
        <f>الرصد!Q627</f>
        <v>0</v>
      </c>
      <c r="D625" s="9">
        <f>الرصد!T627</f>
        <v>0</v>
      </c>
      <c r="E625" s="9">
        <f>الرصد!W627</f>
        <v>0</v>
      </c>
      <c r="F625" s="9">
        <f>الرصد!Z627</f>
        <v>0</v>
      </c>
      <c r="G625" s="9">
        <f>الرصد!AC627</f>
        <v>0</v>
      </c>
      <c r="H625" s="9">
        <f>الرصد!AD627</f>
        <v>0</v>
      </c>
      <c r="I625" s="9">
        <f>الرصد!AE627</f>
        <v>0</v>
      </c>
      <c r="J625" s="9">
        <f>الرصد!AH627</f>
        <v>0</v>
      </c>
      <c r="K625" s="9">
        <f>الرصد!AK627</f>
        <v>0</v>
      </c>
      <c r="L625" s="9">
        <f>الرصد!AN627</f>
        <v>0</v>
      </c>
      <c r="M625" s="9">
        <f>الرصد!AQ627</f>
        <v>0</v>
      </c>
      <c r="N625" s="9">
        <f>الرصد!AR627</f>
        <v>0</v>
      </c>
      <c r="O625" s="9">
        <f>الرصد!AS627</f>
        <v>0</v>
      </c>
      <c r="P625" s="9">
        <f>الرصد!AT627</f>
        <v>0</v>
      </c>
      <c r="Q625" s="5" t="str">
        <f>IFERROR(IF($O625=0,"",INDEX($A$5:$P$5,SMALL(IF(--($A625:$P625&lt;$A$6:$P$6),COLUMN($A$5:$P$5),IF($A625:$P625="غ",COLUMN($A$5:$P$5))),COLUMNS($A$7:A625)))),"")</f>
        <v/>
      </c>
      <c r="R625" s="5" t="str">
        <f>IFERROR(IF($O625=0,"",INDEX($A$5:$P$5,SMALL(IF(--($A625:$P625&lt;$A$6:$P$6),COLUMN($A$5:$P$5),IF($A625:$P625="غ",COLUMN($A$5:$P$5))),COLUMNS($A$7:B625)))),"")</f>
        <v/>
      </c>
      <c r="S625" s="5" t="str">
        <f>IFERROR(IF($O625=0,"",INDEX($A$5:$P$5,SMALL(IF(--($A625:$P625&lt;$A$6:$P$6),COLUMN($A$5:$P$5),IF($A625:$P625="غ",COLUMN($A$5:$P$5))),COLUMNS($A$7:C625)))),"")</f>
        <v/>
      </c>
      <c r="T625" s="5" t="str">
        <f>IFERROR(IF($O625=0,"",INDEX($A$5:$P$5,SMALL(IF(--($A625:$P625&lt;$A$6:$P$6),COLUMN($A$5:$P$5),IF($A625:$P625="غ",COLUMN($A$5:$P$5))),COLUMNS($A$7:D625)))),"")</f>
        <v/>
      </c>
      <c r="U625" s="5" t="str">
        <f>IFERROR(IF($O625=0,"",INDEX($A$5:$P$5,SMALL(IF(--($A625:$P625&lt;$A$6:$P$6),COLUMN($A$5:$P$5),IF($A625:$P625="غ",COLUMN($A$5:$P$5))),COLUMNS($A$7:E625)))),"")</f>
        <v/>
      </c>
      <c r="V625" s="5" t="str">
        <f>IFERROR(IF($O625=0,"",INDEX($A$5:$P$5,SMALL(IF(--($A625:$P625&lt;$A$6:$P$6),COLUMN($A$5:$P$5),IF($A625:$P625="غ",COLUMN($A$5:$P$5))),COLUMNS($A$7:F625)))),"")</f>
        <v/>
      </c>
      <c r="W625" s="5" t="str">
        <f>IFERROR(IF($O625=0,"",INDEX($A$5:$P$5,SMALL(IF(--($A625:$P625&lt;$A$6:$P$6),COLUMN($A$5:$P$5),IF($A625:$P625="غ",COLUMN($A$5:$P$5))),COLUMNS($A$7:G625)))),"")</f>
        <v/>
      </c>
      <c r="X625" s="5" t="str">
        <f>IFERROR(IF($O625=0,"",INDEX($A$5:$P$5,SMALL(IF(--($A625:$P625&lt;$A$6:$P$6),COLUMN($A$5:$P$5),IF($A625:$P625="غ",COLUMN($A$5:$P$5))),COLUMNS($A$7:H625)))),"")</f>
        <v/>
      </c>
      <c r="Y625" s="5" t="str">
        <f>IFERROR(IF($O625=0,"",INDEX($A$5:$P$5,SMALL(IF(--($A625:$P625&lt;$A$6:$P$6),COLUMN($A$5:$P$5),IF($A625:$P625="غ",COLUMN($A$5:$P$5))),COLUMNS($A$7:I625)))),"")</f>
        <v/>
      </c>
      <c r="Z625" s="5" t="str">
        <f>IFERROR(IF($O625=0,"",INDEX($A$5:$P$5,SMALL(IF(--($A625:$P625&lt;$A$6:$P$6),COLUMN($A$5:$P$5),IF($A625:$P625="غ",COLUMN($A$5:$P$5))),COLUMNS($A$7:J625)))),"")</f>
        <v/>
      </c>
      <c r="AA625" s="5" t="str">
        <f>IFERROR(IF($O625=0,"",INDEX($A$5:$P$5,SMALL(IF(--($A625:$P625&lt;$A$6:$P$6),COLUMN($A$5:$P$5),IF($A625:$P625="غ",COLUMN($A$5:$P$5))),COLUMNS($A$7:K625)))),"")</f>
        <v/>
      </c>
      <c r="AB625" s="5" t="str">
        <f>IFERROR(IF($O625=0,"",INDEX($A$5:$P$5,SMALL(IF(--($A625:$P625&lt;$A$6:$P$6),COLUMN($A$5:$P$5),IF($A625:$P625="غ",COLUMN($A$5:$P$5))),COLUMNS($A$7:L625)))),"")</f>
        <v/>
      </c>
      <c r="AC625" s="5" t="str">
        <f>IFERROR(IF($O625=0,"",INDEX($A$5:$P$5,SMALL(IF(--($A625:$P625&lt;$A$6:$P$6),COLUMN($A$5:$P$5),IF($A625:$P625="غ",COLUMN($A$5:$P$5))),COLUMNS($A$7:M625)))),"")</f>
        <v/>
      </c>
      <c r="AD625" s="5" t="str">
        <f>IFERROR(IF($O625=0,"",INDEX($A$5:$P$5,SMALL(IF(--($A625:$P625&lt;$A$6:$P$6),COLUMN($A$5:$P$5),IF($A625:$P625="غ",COLUMN($A$5:$P$5))),COLUMNS($A$7:N625)))),"")</f>
        <v/>
      </c>
      <c r="AE625" s="5" t="str">
        <f>IFERROR(IF($O625=0,"",INDEX($A$5:$P$5,SMALL(IF(--($A625:$P625&lt;$A$6:$P$6),COLUMN($A$5:$P$5),IF($A625:$P625="غ",COLUMN($A$5:$P$5))),COLUMNS($A$7:O625)))),"")</f>
        <v/>
      </c>
      <c r="AF625" s="5" t="str">
        <f>IFERROR(IF($O625=0,"",INDEX($A$5:$P$5,SMALL(IF(--($A625:$P625&lt;$A$6:$P$6),COLUMN($A$5:$P$5),IF($A625:$P625="غ",COLUMN($A$5:$P$5))),COLUMNS($A$7:P625)))),"")</f>
        <v/>
      </c>
    </row>
    <row r="626" spans="1:32">
      <c r="A626" s="9">
        <f>الرصد!O628</f>
        <v>0</v>
      </c>
      <c r="B626" s="9">
        <f>الرصد!P628</f>
        <v>0</v>
      </c>
      <c r="C626" s="9">
        <f>الرصد!Q628</f>
        <v>0</v>
      </c>
      <c r="D626" s="9">
        <f>الرصد!T628</f>
        <v>0</v>
      </c>
      <c r="E626" s="9">
        <f>الرصد!W628</f>
        <v>0</v>
      </c>
      <c r="F626" s="9">
        <f>الرصد!Z628</f>
        <v>0</v>
      </c>
      <c r="G626" s="9">
        <f>الرصد!AC628</f>
        <v>0</v>
      </c>
      <c r="H626" s="9">
        <f>الرصد!AD628</f>
        <v>0</v>
      </c>
      <c r="I626" s="9">
        <f>الرصد!AE628</f>
        <v>0</v>
      </c>
      <c r="J626" s="9">
        <f>الرصد!AH628</f>
        <v>0</v>
      </c>
      <c r="K626" s="9">
        <f>الرصد!AK628</f>
        <v>0</v>
      </c>
      <c r="L626" s="9">
        <f>الرصد!AN628</f>
        <v>0</v>
      </c>
      <c r="M626" s="9">
        <f>الرصد!AQ628</f>
        <v>0</v>
      </c>
      <c r="N626" s="9">
        <f>الرصد!AR628</f>
        <v>0</v>
      </c>
      <c r="O626" s="9">
        <f>الرصد!AS628</f>
        <v>0</v>
      </c>
      <c r="P626" s="9">
        <f>الرصد!AT628</f>
        <v>0</v>
      </c>
      <c r="Q626" s="5" t="str">
        <f>IFERROR(IF($O626=0,"",INDEX($A$5:$P$5,SMALL(IF(--($A626:$P626&lt;$A$6:$P$6),COLUMN($A$5:$P$5),IF($A626:$P626="غ",COLUMN($A$5:$P$5))),COLUMNS($A$7:A626)))),"")</f>
        <v/>
      </c>
      <c r="R626" s="5" t="str">
        <f>IFERROR(IF($O626=0,"",INDEX($A$5:$P$5,SMALL(IF(--($A626:$P626&lt;$A$6:$P$6),COLUMN($A$5:$P$5),IF($A626:$P626="غ",COLUMN($A$5:$P$5))),COLUMNS($A$7:B626)))),"")</f>
        <v/>
      </c>
      <c r="S626" s="5" t="str">
        <f>IFERROR(IF($O626=0,"",INDEX($A$5:$P$5,SMALL(IF(--($A626:$P626&lt;$A$6:$P$6),COLUMN($A$5:$P$5),IF($A626:$P626="غ",COLUMN($A$5:$P$5))),COLUMNS($A$7:C626)))),"")</f>
        <v/>
      </c>
      <c r="T626" s="5" t="str">
        <f>IFERROR(IF($O626=0,"",INDEX($A$5:$P$5,SMALL(IF(--($A626:$P626&lt;$A$6:$P$6),COLUMN($A$5:$P$5),IF($A626:$P626="غ",COLUMN($A$5:$P$5))),COLUMNS($A$7:D626)))),"")</f>
        <v/>
      </c>
      <c r="U626" s="5" t="str">
        <f>IFERROR(IF($O626=0,"",INDEX($A$5:$P$5,SMALL(IF(--($A626:$P626&lt;$A$6:$P$6),COLUMN($A$5:$P$5),IF($A626:$P626="غ",COLUMN($A$5:$P$5))),COLUMNS($A$7:E626)))),"")</f>
        <v/>
      </c>
      <c r="V626" s="5" t="str">
        <f>IFERROR(IF($O626=0,"",INDEX($A$5:$P$5,SMALL(IF(--($A626:$P626&lt;$A$6:$P$6),COLUMN($A$5:$P$5),IF($A626:$P626="غ",COLUMN($A$5:$P$5))),COLUMNS($A$7:F626)))),"")</f>
        <v/>
      </c>
      <c r="W626" s="5" t="str">
        <f>IFERROR(IF($O626=0,"",INDEX($A$5:$P$5,SMALL(IF(--($A626:$P626&lt;$A$6:$P$6),COLUMN($A$5:$P$5),IF($A626:$P626="غ",COLUMN($A$5:$P$5))),COLUMNS($A$7:G626)))),"")</f>
        <v/>
      </c>
      <c r="X626" s="5" t="str">
        <f>IFERROR(IF($O626=0,"",INDEX($A$5:$P$5,SMALL(IF(--($A626:$P626&lt;$A$6:$P$6),COLUMN($A$5:$P$5),IF($A626:$P626="غ",COLUMN($A$5:$P$5))),COLUMNS($A$7:H626)))),"")</f>
        <v/>
      </c>
      <c r="Y626" s="5" t="str">
        <f>IFERROR(IF($O626=0,"",INDEX($A$5:$P$5,SMALL(IF(--($A626:$P626&lt;$A$6:$P$6),COLUMN($A$5:$P$5),IF($A626:$P626="غ",COLUMN($A$5:$P$5))),COLUMNS($A$7:I626)))),"")</f>
        <v/>
      </c>
      <c r="Z626" s="5" t="str">
        <f>IFERROR(IF($O626=0,"",INDEX($A$5:$P$5,SMALL(IF(--($A626:$P626&lt;$A$6:$P$6),COLUMN($A$5:$P$5),IF($A626:$P626="غ",COLUMN($A$5:$P$5))),COLUMNS($A$7:J626)))),"")</f>
        <v/>
      </c>
      <c r="AA626" s="5" t="str">
        <f>IFERROR(IF($O626=0,"",INDEX($A$5:$P$5,SMALL(IF(--($A626:$P626&lt;$A$6:$P$6),COLUMN($A$5:$P$5),IF($A626:$P626="غ",COLUMN($A$5:$P$5))),COLUMNS($A$7:K626)))),"")</f>
        <v/>
      </c>
      <c r="AB626" s="5" t="str">
        <f>IFERROR(IF($O626=0,"",INDEX($A$5:$P$5,SMALL(IF(--($A626:$P626&lt;$A$6:$P$6),COLUMN($A$5:$P$5),IF($A626:$P626="غ",COLUMN($A$5:$P$5))),COLUMNS($A$7:L626)))),"")</f>
        <v/>
      </c>
      <c r="AC626" s="5" t="str">
        <f>IFERROR(IF($O626=0,"",INDEX($A$5:$P$5,SMALL(IF(--($A626:$P626&lt;$A$6:$P$6),COLUMN($A$5:$P$5),IF($A626:$P626="غ",COLUMN($A$5:$P$5))),COLUMNS($A$7:M626)))),"")</f>
        <v/>
      </c>
      <c r="AD626" s="5" t="str">
        <f>IFERROR(IF($O626=0,"",INDEX($A$5:$P$5,SMALL(IF(--($A626:$P626&lt;$A$6:$P$6),COLUMN($A$5:$P$5),IF($A626:$P626="غ",COLUMN($A$5:$P$5))),COLUMNS($A$7:N626)))),"")</f>
        <v/>
      </c>
      <c r="AE626" s="5" t="str">
        <f>IFERROR(IF($O626=0,"",INDEX($A$5:$P$5,SMALL(IF(--($A626:$P626&lt;$A$6:$P$6),COLUMN($A$5:$P$5),IF($A626:$P626="غ",COLUMN($A$5:$P$5))),COLUMNS($A$7:O626)))),"")</f>
        <v/>
      </c>
      <c r="AF626" s="5" t="str">
        <f>IFERROR(IF($O626=0,"",INDEX($A$5:$P$5,SMALL(IF(--($A626:$P626&lt;$A$6:$P$6),COLUMN($A$5:$P$5),IF($A626:$P626="غ",COLUMN($A$5:$P$5))),COLUMNS($A$7:P626)))),"")</f>
        <v/>
      </c>
    </row>
    <row r="627" spans="1:32">
      <c r="A627" s="9">
        <f>الرصد!O629</f>
        <v>0</v>
      </c>
      <c r="B627" s="9">
        <f>الرصد!P629</f>
        <v>0</v>
      </c>
      <c r="C627" s="9">
        <f>الرصد!Q629</f>
        <v>0</v>
      </c>
      <c r="D627" s="9">
        <f>الرصد!T629</f>
        <v>0</v>
      </c>
      <c r="E627" s="9">
        <f>الرصد!W629</f>
        <v>0</v>
      </c>
      <c r="F627" s="9">
        <f>الرصد!Z629</f>
        <v>0</v>
      </c>
      <c r="G627" s="9">
        <f>الرصد!AC629</f>
        <v>0</v>
      </c>
      <c r="H627" s="9">
        <f>الرصد!AD629</f>
        <v>0</v>
      </c>
      <c r="I627" s="9">
        <f>الرصد!AE629</f>
        <v>0</v>
      </c>
      <c r="J627" s="9">
        <f>الرصد!AH629</f>
        <v>0</v>
      </c>
      <c r="K627" s="9">
        <f>الرصد!AK629</f>
        <v>0</v>
      </c>
      <c r="L627" s="9">
        <f>الرصد!AN629</f>
        <v>0</v>
      </c>
      <c r="M627" s="9">
        <f>الرصد!AQ629</f>
        <v>0</v>
      </c>
      <c r="N627" s="9">
        <f>الرصد!AR629</f>
        <v>0</v>
      </c>
      <c r="O627" s="9">
        <f>الرصد!AS629</f>
        <v>0</v>
      </c>
      <c r="P627" s="9">
        <f>الرصد!AT629</f>
        <v>0</v>
      </c>
      <c r="Q627" s="5" t="str">
        <f>IFERROR(IF($O627=0,"",INDEX($A$5:$P$5,SMALL(IF(--($A627:$P627&lt;$A$6:$P$6),COLUMN($A$5:$P$5),IF($A627:$P627="غ",COLUMN($A$5:$P$5))),COLUMNS($A$7:A627)))),"")</f>
        <v/>
      </c>
      <c r="R627" s="5" t="str">
        <f>IFERROR(IF($O627=0,"",INDEX($A$5:$P$5,SMALL(IF(--($A627:$P627&lt;$A$6:$P$6),COLUMN($A$5:$P$5),IF($A627:$P627="غ",COLUMN($A$5:$P$5))),COLUMNS($A$7:B627)))),"")</f>
        <v/>
      </c>
      <c r="S627" s="5" t="str">
        <f>IFERROR(IF($O627=0,"",INDEX($A$5:$P$5,SMALL(IF(--($A627:$P627&lt;$A$6:$P$6),COLUMN($A$5:$P$5),IF($A627:$P627="غ",COLUMN($A$5:$P$5))),COLUMNS($A$7:C627)))),"")</f>
        <v/>
      </c>
      <c r="T627" s="5" t="str">
        <f>IFERROR(IF($O627=0,"",INDEX($A$5:$P$5,SMALL(IF(--($A627:$P627&lt;$A$6:$P$6),COLUMN($A$5:$P$5),IF($A627:$P627="غ",COLUMN($A$5:$P$5))),COLUMNS($A$7:D627)))),"")</f>
        <v/>
      </c>
      <c r="U627" s="5" t="str">
        <f>IFERROR(IF($O627=0,"",INDEX($A$5:$P$5,SMALL(IF(--($A627:$P627&lt;$A$6:$P$6),COLUMN($A$5:$P$5),IF($A627:$P627="غ",COLUMN($A$5:$P$5))),COLUMNS($A$7:E627)))),"")</f>
        <v/>
      </c>
      <c r="V627" s="5" t="str">
        <f>IFERROR(IF($O627=0,"",INDEX($A$5:$P$5,SMALL(IF(--($A627:$P627&lt;$A$6:$P$6),COLUMN($A$5:$P$5),IF($A627:$P627="غ",COLUMN($A$5:$P$5))),COLUMNS($A$7:F627)))),"")</f>
        <v/>
      </c>
      <c r="W627" s="5" t="str">
        <f>IFERROR(IF($O627=0,"",INDEX($A$5:$P$5,SMALL(IF(--($A627:$P627&lt;$A$6:$P$6),COLUMN($A$5:$P$5),IF($A627:$P627="غ",COLUMN($A$5:$P$5))),COLUMNS($A$7:G627)))),"")</f>
        <v/>
      </c>
      <c r="X627" s="5" t="str">
        <f>IFERROR(IF($O627=0,"",INDEX($A$5:$P$5,SMALL(IF(--($A627:$P627&lt;$A$6:$P$6),COLUMN($A$5:$P$5),IF($A627:$P627="غ",COLUMN($A$5:$P$5))),COLUMNS($A$7:H627)))),"")</f>
        <v/>
      </c>
      <c r="Y627" s="5" t="str">
        <f>IFERROR(IF($O627=0,"",INDEX($A$5:$P$5,SMALL(IF(--($A627:$P627&lt;$A$6:$P$6),COLUMN($A$5:$P$5),IF($A627:$P627="غ",COLUMN($A$5:$P$5))),COLUMNS($A$7:I627)))),"")</f>
        <v/>
      </c>
      <c r="Z627" s="5" t="str">
        <f>IFERROR(IF($O627=0,"",INDEX($A$5:$P$5,SMALL(IF(--($A627:$P627&lt;$A$6:$P$6),COLUMN($A$5:$P$5),IF($A627:$P627="غ",COLUMN($A$5:$P$5))),COLUMNS($A$7:J627)))),"")</f>
        <v/>
      </c>
      <c r="AA627" s="5" t="str">
        <f>IFERROR(IF($O627=0,"",INDEX($A$5:$P$5,SMALL(IF(--($A627:$P627&lt;$A$6:$P$6),COLUMN($A$5:$P$5),IF($A627:$P627="غ",COLUMN($A$5:$P$5))),COLUMNS($A$7:K627)))),"")</f>
        <v/>
      </c>
      <c r="AB627" s="5" t="str">
        <f>IFERROR(IF($O627=0,"",INDEX($A$5:$P$5,SMALL(IF(--($A627:$P627&lt;$A$6:$P$6),COLUMN($A$5:$P$5),IF($A627:$P627="غ",COLUMN($A$5:$P$5))),COLUMNS($A$7:L627)))),"")</f>
        <v/>
      </c>
      <c r="AC627" s="5" t="str">
        <f>IFERROR(IF($O627=0,"",INDEX($A$5:$P$5,SMALL(IF(--($A627:$P627&lt;$A$6:$P$6),COLUMN($A$5:$P$5),IF($A627:$P627="غ",COLUMN($A$5:$P$5))),COLUMNS($A$7:M627)))),"")</f>
        <v/>
      </c>
      <c r="AD627" s="5" t="str">
        <f>IFERROR(IF($O627=0,"",INDEX($A$5:$P$5,SMALL(IF(--($A627:$P627&lt;$A$6:$P$6),COLUMN($A$5:$P$5),IF($A627:$P627="غ",COLUMN($A$5:$P$5))),COLUMNS($A$7:N627)))),"")</f>
        <v/>
      </c>
      <c r="AE627" s="5" t="str">
        <f>IFERROR(IF($O627=0,"",INDEX($A$5:$P$5,SMALL(IF(--($A627:$P627&lt;$A$6:$P$6),COLUMN($A$5:$P$5),IF($A627:$P627="غ",COLUMN($A$5:$P$5))),COLUMNS($A$7:O627)))),"")</f>
        <v/>
      </c>
      <c r="AF627" s="5" t="str">
        <f>IFERROR(IF($O627=0,"",INDEX($A$5:$P$5,SMALL(IF(--($A627:$P627&lt;$A$6:$P$6),COLUMN($A$5:$P$5),IF($A627:$P627="غ",COLUMN($A$5:$P$5))),COLUMNS($A$7:P627)))),"")</f>
        <v/>
      </c>
    </row>
    <row r="628" spans="1:32">
      <c r="A628" s="9">
        <f>الرصد!O630</f>
        <v>0</v>
      </c>
      <c r="B628" s="9">
        <f>الرصد!P630</f>
        <v>0</v>
      </c>
      <c r="C628" s="9">
        <f>الرصد!Q630</f>
        <v>0</v>
      </c>
      <c r="D628" s="9">
        <f>الرصد!T630</f>
        <v>0</v>
      </c>
      <c r="E628" s="9">
        <f>الرصد!W630</f>
        <v>0</v>
      </c>
      <c r="F628" s="9">
        <f>الرصد!Z630</f>
        <v>0</v>
      </c>
      <c r="G628" s="9">
        <f>الرصد!AC630</f>
        <v>0</v>
      </c>
      <c r="H628" s="9">
        <f>الرصد!AD630</f>
        <v>0</v>
      </c>
      <c r="I628" s="9">
        <f>الرصد!AE630</f>
        <v>0</v>
      </c>
      <c r="J628" s="9">
        <f>الرصد!AH630</f>
        <v>0</v>
      </c>
      <c r="K628" s="9">
        <f>الرصد!AK630</f>
        <v>0</v>
      </c>
      <c r="L628" s="9">
        <f>الرصد!AN630</f>
        <v>0</v>
      </c>
      <c r="M628" s="9">
        <f>الرصد!AQ630</f>
        <v>0</v>
      </c>
      <c r="N628" s="9">
        <f>الرصد!AR630</f>
        <v>0</v>
      </c>
      <c r="O628" s="9">
        <f>الرصد!AS630</f>
        <v>0</v>
      </c>
      <c r="P628" s="9">
        <f>الرصد!AT630</f>
        <v>0</v>
      </c>
      <c r="Q628" s="5" t="str">
        <f>IFERROR(IF($O628=0,"",INDEX($A$5:$P$5,SMALL(IF(--($A628:$P628&lt;$A$6:$P$6),COLUMN($A$5:$P$5),IF($A628:$P628="غ",COLUMN($A$5:$P$5))),COLUMNS($A$7:A628)))),"")</f>
        <v/>
      </c>
      <c r="R628" s="5" t="str">
        <f>IFERROR(IF($O628=0,"",INDEX($A$5:$P$5,SMALL(IF(--($A628:$P628&lt;$A$6:$P$6),COLUMN($A$5:$P$5),IF($A628:$P628="غ",COLUMN($A$5:$P$5))),COLUMNS($A$7:B628)))),"")</f>
        <v/>
      </c>
      <c r="S628" s="5" t="str">
        <f>IFERROR(IF($O628=0,"",INDEX($A$5:$P$5,SMALL(IF(--($A628:$P628&lt;$A$6:$P$6),COLUMN($A$5:$P$5),IF($A628:$P628="غ",COLUMN($A$5:$P$5))),COLUMNS($A$7:C628)))),"")</f>
        <v/>
      </c>
      <c r="T628" s="5" t="str">
        <f>IFERROR(IF($O628=0,"",INDEX($A$5:$P$5,SMALL(IF(--($A628:$P628&lt;$A$6:$P$6),COLUMN($A$5:$P$5),IF($A628:$P628="غ",COLUMN($A$5:$P$5))),COLUMNS($A$7:D628)))),"")</f>
        <v/>
      </c>
      <c r="U628" s="5" t="str">
        <f>IFERROR(IF($O628=0,"",INDEX($A$5:$P$5,SMALL(IF(--($A628:$P628&lt;$A$6:$P$6),COLUMN($A$5:$P$5),IF($A628:$P628="غ",COLUMN($A$5:$P$5))),COLUMNS($A$7:E628)))),"")</f>
        <v/>
      </c>
      <c r="V628" s="5" t="str">
        <f>IFERROR(IF($O628=0,"",INDEX($A$5:$P$5,SMALL(IF(--($A628:$P628&lt;$A$6:$P$6),COLUMN($A$5:$P$5),IF($A628:$P628="غ",COLUMN($A$5:$P$5))),COLUMNS($A$7:F628)))),"")</f>
        <v/>
      </c>
      <c r="W628" s="5" t="str">
        <f>IFERROR(IF($O628=0,"",INDEX($A$5:$P$5,SMALL(IF(--($A628:$P628&lt;$A$6:$P$6),COLUMN($A$5:$P$5),IF($A628:$P628="غ",COLUMN($A$5:$P$5))),COLUMNS($A$7:G628)))),"")</f>
        <v/>
      </c>
      <c r="X628" s="5" t="str">
        <f>IFERROR(IF($O628=0,"",INDEX($A$5:$P$5,SMALL(IF(--($A628:$P628&lt;$A$6:$P$6),COLUMN($A$5:$P$5),IF($A628:$P628="غ",COLUMN($A$5:$P$5))),COLUMNS($A$7:H628)))),"")</f>
        <v/>
      </c>
      <c r="Y628" s="5" t="str">
        <f>IFERROR(IF($O628=0,"",INDEX($A$5:$P$5,SMALL(IF(--($A628:$P628&lt;$A$6:$P$6),COLUMN($A$5:$P$5),IF($A628:$P628="غ",COLUMN($A$5:$P$5))),COLUMNS($A$7:I628)))),"")</f>
        <v/>
      </c>
      <c r="Z628" s="5" t="str">
        <f>IFERROR(IF($O628=0,"",INDEX($A$5:$P$5,SMALL(IF(--($A628:$P628&lt;$A$6:$P$6),COLUMN($A$5:$P$5),IF($A628:$P628="غ",COLUMN($A$5:$P$5))),COLUMNS($A$7:J628)))),"")</f>
        <v/>
      </c>
      <c r="AA628" s="5" t="str">
        <f>IFERROR(IF($O628=0,"",INDEX($A$5:$P$5,SMALL(IF(--($A628:$P628&lt;$A$6:$P$6),COLUMN($A$5:$P$5),IF($A628:$P628="غ",COLUMN($A$5:$P$5))),COLUMNS($A$7:K628)))),"")</f>
        <v/>
      </c>
      <c r="AB628" s="5" t="str">
        <f>IFERROR(IF($O628=0,"",INDEX($A$5:$P$5,SMALL(IF(--($A628:$P628&lt;$A$6:$P$6),COLUMN($A$5:$P$5),IF($A628:$P628="غ",COLUMN($A$5:$P$5))),COLUMNS($A$7:L628)))),"")</f>
        <v/>
      </c>
      <c r="AC628" s="5" t="str">
        <f>IFERROR(IF($O628=0,"",INDEX($A$5:$P$5,SMALL(IF(--($A628:$P628&lt;$A$6:$P$6),COLUMN($A$5:$P$5),IF($A628:$P628="غ",COLUMN($A$5:$P$5))),COLUMNS($A$7:M628)))),"")</f>
        <v/>
      </c>
      <c r="AD628" s="5" t="str">
        <f>IFERROR(IF($O628=0,"",INDEX($A$5:$P$5,SMALL(IF(--($A628:$P628&lt;$A$6:$P$6),COLUMN($A$5:$P$5),IF($A628:$P628="غ",COLUMN($A$5:$P$5))),COLUMNS($A$7:N628)))),"")</f>
        <v/>
      </c>
      <c r="AE628" s="5" t="str">
        <f>IFERROR(IF($O628=0,"",INDEX($A$5:$P$5,SMALL(IF(--($A628:$P628&lt;$A$6:$P$6),COLUMN($A$5:$P$5),IF($A628:$P628="غ",COLUMN($A$5:$P$5))),COLUMNS($A$7:O628)))),"")</f>
        <v/>
      </c>
      <c r="AF628" s="5" t="str">
        <f>IFERROR(IF($O628=0,"",INDEX($A$5:$P$5,SMALL(IF(--($A628:$P628&lt;$A$6:$P$6),COLUMN($A$5:$P$5),IF($A628:$P628="غ",COLUMN($A$5:$P$5))),COLUMNS($A$7:P628)))),"")</f>
        <v/>
      </c>
    </row>
    <row r="629" spans="1:32">
      <c r="A629" s="9">
        <f>الرصد!O631</f>
        <v>0</v>
      </c>
      <c r="B629" s="9">
        <f>الرصد!P631</f>
        <v>0</v>
      </c>
      <c r="C629" s="9">
        <f>الرصد!Q631</f>
        <v>0</v>
      </c>
      <c r="D629" s="9">
        <f>الرصد!T631</f>
        <v>0</v>
      </c>
      <c r="E629" s="9">
        <f>الرصد!W631</f>
        <v>0</v>
      </c>
      <c r="F629" s="9">
        <f>الرصد!Z631</f>
        <v>0</v>
      </c>
      <c r="G629" s="9">
        <f>الرصد!AC631</f>
        <v>0</v>
      </c>
      <c r="H629" s="9">
        <f>الرصد!AD631</f>
        <v>0</v>
      </c>
      <c r="I629" s="9">
        <f>الرصد!AE631</f>
        <v>0</v>
      </c>
      <c r="J629" s="9">
        <f>الرصد!AH631</f>
        <v>0</v>
      </c>
      <c r="K629" s="9">
        <f>الرصد!AK631</f>
        <v>0</v>
      </c>
      <c r="L629" s="9">
        <f>الرصد!AN631</f>
        <v>0</v>
      </c>
      <c r="M629" s="9">
        <f>الرصد!AQ631</f>
        <v>0</v>
      </c>
      <c r="N629" s="9">
        <f>الرصد!AR631</f>
        <v>0</v>
      </c>
      <c r="O629" s="9">
        <f>الرصد!AS631</f>
        <v>0</v>
      </c>
      <c r="P629" s="9">
        <f>الرصد!AT631</f>
        <v>0</v>
      </c>
      <c r="Q629" s="5" t="str">
        <f>IFERROR(IF($O629=0,"",INDEX($A$5:$P$5,SMALL(IF(--($A629:$P629&lt;$A$6:$P$6),COLUMN($A$5:$P$5),IF($A629:$P629="غ",COLUMN($A$5:$P$5))),COLUMNS($A$7:A629)))),"")</f>
        <v/>
      </c>
      <c r="R629" s="5" t="str">
        <f>IFERROR(IF($O629=0,"",INDEX($A$5:$P$5,SMALL(IF(--($A629:$P629&lt;$A$6:$P$6),COLUMN($A$5:$P$5),IF($A629:$P629="غ",COLUMN($A$5:$P$5))),COLUMNS($A$7:B629)))),"")</f>
        <v/>
      </c>
      <c r="S629" s="5" t="str">
        <f>IFERROR(IF($O629=0,"",INDEX($A$5:$P$5,SMALL(IF(--($A629:$P629&lt;$A$6:$P$6),COLUMN($A$5:$P$5),IF($A629:$P629="غ",COLUMN($A$5:$P$5))),COLUMNS($A$7:C629)))),"")</f>
        <v/>
      </c>
      <c r="T629" s="5" t="str">
        <f>IFERROR(IF($O629=0,"",INDEX($A$5:$P$5,SMALL(IF(--($A629:$P629&lt;$A$6:$P$6),COLUMN($A$5:$P$5),IF($A629:$P629="غ",COLUMN($A$5:$P$5))),COLUMNS($A$7:D629)))),"")</f>
        <v/>
      </c>
      <c r="U629" s="5" t="str">
        <f>IFERROR(IF($O629=0,"",INDEX($A$5:$P$5,SMALL(IF(--($A629:$P629&lt;$A$6:$P$6),COLUMN($A$5:$P$5),IF($A629:$P629="غ",COLUMN($A$5:$P$5))),COLUMNS($A$7:E629)))),"")</f>
        <v/>
      </c>
      <c r="V629" s="5" t="str">
        <f>IFERROR(IF($O629=0,"",INDEX($A$5:$P$5,SMALL(IF(--($A629:$P629&lt;$A$6:$P$6),COLUMN($A$5:$P$5),IF($A629:$P629="غ",COLUMN($A$5:$P$5))),COLUMNS($A$7:F629)))),"")</f>
        <v/>
      </c>
      <c r="W629" s="5" t="str">
        <f>IFERROR(IF($O629=0,"",INDEX($A$5:$P$5,SMALL(IF(--($A629:$P629&lt;$A$6:$P$6),COLUMN($A$5:$P$5),IF($A629:$P629="غ",COLUMN($A$5:$P$5))),COLUMNS($A$7:G629)))),"")</f>
        <v/>
      </c>
      <c r="X629" s="5" t="str">
        <f>IFERROR(IF($O629=0,"",INDEX($A$5:$P$5,SMALL(IF(--($A629:$P629&lt;$A$6:$P$6),COLUMN($A$5:$P$5),IF($A629:$P629="غ",COLUMN($A$5:$P$5))),COLUMNS($A$7:H629)))),"")</f>
        <v/>
      </c>
      <c r="Y629" s="5" t="str">
        <f>IFERROR(IF($O629=0,"",INDEX($A$5:$P$5,SMALL(IF(--($A629:$P629&lt;$A$6:$P$6),COLUMN($A$5:$P$5),IF($A629:$P629="غ",COLUMN($A$5:$P$5))),COLUMNS($A$7:I629)))),"")</f>
        <v/>
      </c>
      <c r="Z629" s="5" t="str">
        <f>IFERROR(IF($O629=0,"",INDEX($A$5:$P$5,SMALL(IF(--($A629:$P629&lt;$A$6:$P$6),COLUMN($A$5:$P$5),IF($A629:$P629="غ",COLUMN($A$5:$P$5))),COLUMNS($A$7:J629)))),"")</f>
        <v/>
      </c>
      <c r="AA629" s="5" t="str">
        <f>IFERROR(IF($O629=0,"",INDEX($A$5:$P$5,SMALL(IF(--($A629:$P629&lt;$A$6:$P$6),COLUMN($A$5:$P$5),IF($A629:$P629="غ",COLUMN($A$5:$P$5))),COLUMNS($A$7:K629)))),"")</f>
        <v/>
      </c>
      <c r="AB629" s="5" t="str">
        <f>IFERROR(IF($O629=0,"",INDEX($A$5:$P$5,SMALL(IF(--($A629:$P629&lt;$A$6:$P$6),COLUMN($A$5:$P$5),IF($A629:$P629="غ",COLUMN($A$5:$P$5))),COLUMNS($A$7:L629)))),"")</f>
        <v/>
      </c>
      <c r="AC629" s="5" t="str">
        <f>IFERROR(IF($O629=0,"",INDEX($A$5:$P$5,SMALL(IF(--($A629:$P629&lt;$A$6:$P$6),COLUMN($A$5:$P$5),IF($A629:$P629="غ",COLUMN($A$5:$P$5))),COLUMNS($A$7:M629)))),"")</f>
        <v/>
      </c>
      <c r="AD629" s="5" t="str">
        <f>IFERROR(IF($O629=0,"",INDEX($A$5:$P$5,SMALL(IF(--($A629:$P629&lt;$A$6:$P$6),COLUMN($A$5:$P$5),IF($A629:$P629="غ",COLUMN($A$5:$P$5))),COLUMNS($A$7:N629)))),"")</f>
        <v/>
      </c>
      <c r="AE629" s="5" t="str">
        <f>IFERROR(IF($O629=0,"",INDEX($A$5:$P$5,SMALL(IF(--($A629:$P629&lt;$A$6:$P$6),COLUMN($A$5:$P$5),IF($A629:$P629="غ",COLUMN($A$5:$P$5))),COLUMNS($A$7:O629)))),"")</f>
        <v/>
      </c>
      <c r="AF629" s="5" t="str">
        <f>IFERROR(IF($O629=0,"",INDEX($A$5:$P$5,SMALL(IF(--($A629:$P629&lt;$A$6:$P$6),COLUMN($A$5:$P$5),IF($A629:$P629="غ",COLUMN($A$5:$P$5))),COLUMNS($A$7:P629)))),"")</f>
        <v/>
      </c>
    </row>
    <row r="630" spans="1:32">
      <c r="A630" s="9">
        <f>الرصد!O632</f>
        <v>0</v>
      </c>
      <c r="B630" s="9">
        <f>الرصد!P632</f>
        <v>0</v>
      </c>
      <c r="C630" s="9">
        <f>الرصد!Q632</f>
        <v>0</v>
      </c>
      <c r="D630" s="9">
        <f>الرصد!T632</f>
        <v>0</v>
      </c>
      <c r="E630" s="9">
        <f>الرصد!W632</f>
        <v>0</v>
      </c>
      <c r="F630" s="9">
        <f>الرصد!Z632</f>
        <v>0</v>
      </c>
      <c r="G630" s="9">
        <f>الرصد!AC632</f>
        <v>0</v>
      </c>
      <c r="H630" s="9">
        <f>الرصد!AD632</f>
        <v>0</v>
      </c>
      <c r="I630" s="9">
        <f>الرصد!AE632</f>
        <v>0</v>
      </c>
      <c r="J630" s="9">
        <f>الرصد!AH632</f>
        <v>0</v>
      </c>
      <c r="K630" s="9">
        <f>الرصد!AK632</f>
        <v>0</v>
      </c>
      <c r="L630" s="9">
        <f>الرصد!AN632</f>
        <v>0</v>
      </c>
      <c r="M630" s="9">
        <f>الرصد!AQ632</f>
        <v>0</v>
      </c>
      <c r="N630" s="9">
        <f>الرصد!AR632</f>
        <v>0</v>
      </c>
      <c r="O630" s="9">
        <f>الرصد!AS632</f>
        <v>0</v>
      </c>
      <c r="P630" s="9">
        <f>الرصد!AT632</f>
        <v>0</v>
      </c>
      <c r="Q630" s="5" t="str">
        <f>IFERROR(IF($O630=0,"",INDEX($A$5:$P$5,SMALL(IF(--($A630:$P630&lt;$A$6:$P$6),COLUMN($A$5:$P$5),IF($A630:$P630="غ",COLUMN($A$5:$P$5))),COLUMNS($A$7:A630)))),"")</f>
        <v/>
      </c>
      <c r="R630" s="5" t="str">
        <f>IFERROR(IF($O630=0,"",INDEX($A$5:$P$5,SMALL(IF(--($A630:$P630&lt;$A$6:$P$6),COLUMN($A$5:$P$5),IF($A630:$P630="غ",COLUMN($A$5:$P$5))),COLUMNS($A$7:B630)))),"")</f>
        <v/>
      </c>
      <c r="S630" s="5" t="str">
        <f>IFERROR(IF($O630=0,"",INDEX($A$5:$P$5,SMALL(IF(--($A630:$P630&lt;$A$6:$P$6),COLUMN($A$5:$P$5),IF($A630:$P630="غ",COLUMN($A$5:$P$5))),COLUMNS($A$7:C630)))),"")</f>
        <v/>
      </c>
      <c r="T630" s="5" t="str">
        <f>IFERROR(IF($O630=0,"",INDEX($A$5:$P$5,SMALL(IF(--($A630:$P630&lt;$A$6:$P$6),COLUMN($A$5:$P$5),IF($A630:$P630="غ",COLUMN($A$5:$P$5))),COLUMNS($A$7:D630)))),"")</f>
        <v/>
      </c>
      <c r="U630" s="5" t="str">
        <f>IFERROR(IF($O630=0,"",INDEX($A$5:$P$5,SMALL(IF(--($A630:$P630&lt;$A$6:$P$6),COLUMN($A$5:$P$5),IF($A630:$P630="غ",COLUMN($A$5:$P$5))),COLUMNS($A$7:E630)))),"")</f>
        <v/>
      </c>
      <c r="V630" s="5" t="str">
        <f>IFERROR(IF($O630=0,"",INDEX($A$5:$P$5,SMALL(IF(--($A630:$P630&lt;$A$6:$P$6),COLUMN($A$5:$P$5),IF($A630:$P630="غ",COLUMN($A$5:$P$5))),COLUMNS($A$7:F630)))),"")</f>
        <v/>
      </c>
      <c r="W630" s="5" t="str">
        <f>IFERROR(IF($O630=0,"",INDEX($A$5:$P$5,SMALL(IF(--($A630:$P630&lt;$A$6:$P$6),COLUMN($A$5:$P$5),IF($A630:$P630="غ",COLUMN($A$5:$P$5))),COLUMNS($A$7:G630)))),"")</f>
        <v/>
      </c>
      <c r="X630" s="5" t="str">
        <f>IFERROR(IF($O630=0,"",INDEX($A$5:$P$5,SMALL(IF(--($A630:$P630&lt;$A$6:$P$6),COLUMN($A$5:$P$5),IF($A630:$P630="غ",COLUMN($A$5:$P$5))),COLUMNS($A$7:H630)))),"")</f>
        <v/>
      </c>
      <c r="Y630" s="5" t="str">
        <f>IFERROR(IF($O630=0,"",INDEX($A$5:$P$5,SMALL(IF(--($A630:$P630&lt;$A$6:$P$6),COLUMN($A$5:$P$5),IF($A630:$P630="غ",COLUMN($A$5:$P$5))),COLUMNS($A$7:I630)))),"")</f>
        <v/>
      </c>
      <c r="Z630" s="5" t="str">
        <f>IFERROR(IF($O630=0,"",INDEX($A$5:$P$5,SMALL(IF(--($A630:$P630&lt;$A$6:$P$6),COLUMN($A$5:$P$5),IF($A630:$P630="غ",COLUMN($A$5:$P$5))),COLUMNS($A$7:J630)))),"")</f>
        <v/>
      </c>
      <c r="AA630" s="5" t="str">
        <f>IFERROR(IF($O630=0,"",INDEX($A$5:$P$5,SMALL(IF(--($A630:$P630&lt;$A$6:$P$6),COLUMN($A$5:$P$5),IF($A630:$P630="غ",COLUMN($A$5:$P$5))),COLUMNS($A$7:K630)))),"")</f>
        <v/>
      </c>
      <c r="AB630" s="5" t="str">
        <f>IFERROR(IF($O630=0,"",INDEX($A$5:$P$5,SMALL(IF(--($A630:$P630&lt;$A$6:$P$6),COLUMN($A$5:$P$5),IF($A630:$P630="غ",COLUMN($A$5:$P$5))),COLUMNS($A$7:L630)))),"")</f>
        <v/>
      </c>
      <c r="AC630" s="5" t="str">
        <f>IFERROR(IF($O630=0,"",INDEX($A$5:$P$5,SMALL(IF(--($A630:$P630&lt;$A$6:$P$6),COLUMN($A$5:$P$5),IF($A630:$P630="غ",COLUMN($A$5:$P$5))),COLUMNS($A$7:M630)))),"")</f>
        <v/>
      </c>
      <c r="AD630" s="5" t="str">
        <f>IFERROR(IF($O630=0,"",INDEX($A$5:$P$5,SMALL(IF(--($A630:$P630&lt;$A$6:$P$6),COLUMN($A$5:$P$5),IF($A630:$P630="غ",COLUMN($A$5:$P$5))),COLUMNS($A$7:N630)))),"")</f>
        <v/>
      </c>
      <c r="AE630" s="5" t="str">
        <f>IFERROR(IF($O630=0,"",INDEX($A$5:$P$5,SMALL(IF(--($A630:$P630&lt;$A$6:$P$6),COLUMN($A$5:$P$5),IF($A630:$P630="غ",COLUMN($A$5:$P$5))),COLUMNS($A$7:O630)))),"")</f>
        <v/>
      </c>
      <c r="AF630" s="5" t="str">
        <f>IFERROR(IF($O630=0,"",INDEX($A$5:$P$5,SMALL(IF(--($A630:$P630&lt;$A$6:$P$6),COLUMN($A$5:$P$5),IF($A630:$P630="غ",COLUMN($A$5:$P$5))),COLUMNS($A$7:P630)))),"")</f>
        <v/>
      </c>
    </row>
    <row r="631" spans="1:32">
      <c r="A631" s="9">
        <f>الرصد!O633</f>
        <v>0</v>
      </c>
      <c r="B631" s="9">
        <f>الرصد!P633</f>
        <v>0</v>
      </c>
      <c r="C631" s="9">
        <f>الرصد!Q633</f>
        <v>0</v>
      </c>
      <c r="D631" s="9">
        <f>الرصد!T633</f>
        <v>0</v>
      </c>
      <c r="E631" s="9">
        <f>الرصد!W633</f>
        <v>0</v>
      </c>
      <c r="F631" s="9">
        <f>الرصد!Z633</f>
        <v>0</v>
      </c>
      <c r="G631" s="9">
        <f>الرصد!AC633</f>
        <v>0</v>
      </c>
      <c r="H631" s="9">
        <f>الرصد!AD633</f>
        <v>0</v>
      </c>
      <c r="I631" s="9">
        <f>الرصد!AE633</f>
        <v>0</v>
      </c>
      <c r="J631" s="9">
        <f>الرصد!AH633</f>
        <v>0</v>
      </c>
      <c r="K631" s="9">
        <f>الرصد!AK633</f>
        <v>0</v>
      </c>
      <c r="L631" s="9">
        <f>الرصد!AN633</f>
        <v>0</v>
      </c>
      <c r="M631" s="9">
        <f>الرصد!AQ633</f>
        <v>0</v>
      </c>
      <c r="N631" s="9">
        <f>الرصد!AR633</f>
        <v>0</v>
      </c>
      <c r="O631" s="9">
        <f>الرصد!AS633</f>
        <v>0</v>
      </c>
      <c r="P631" s="9">
        <f>الرصد!AT633</f>
        <v>0</v>
      </c>
      <c r="Q631" s="5" t="str">
        <f>IFERROR(IF($O631=0,"",INDEX($A$5:$P$5,SMALL(IF(--($A631:$P631&lt;$A$6:$P$6),COLUMN($A$5:$P$5),IF($A631:$P631="غ",COLUMN($A$5:$P$5))),COLUMNS($A$7:A631)))),"")</f>
        <v/>
      </c>
      <c r="R631" s="5" t="str">
        <f>IFERROR(IF($O631=0,"",INDEX($A$5:$P$5,SMALL(IF(--($A631:$P631&lt;$A$6:$P$6),COLUMN($A$5:$P$5),IF($A631:$P631="غ",COLUMN($A$5:$P$5))),COLUMNS($A$7:B631)))),"")</f>
        <v/>
      </c>
      <c r="S631" s="5" t="str">
        <f>IFERROR(IF($O631=0,"",INDEX($A$5:$P$5,SMALL(IF(--($A631:$P631&lt;$A$6:$P$6),COLUMN($A$5:$P$5),IF($A631:$P631="غ",COLUMN($A$5:$P$5))),COLUMNS($A$7:C631)))),"")</f>
        <v/>
      </c>
      <c r="T631" s="5" t="str">
        <f>IFERROR(IF($O631=0,"",INDEX($A$5:$P$5,SMALL(IF(--($A631:$P631&lt;$A$6:$P$6),COLUMN($A$5:$P$5),IF($A631:$P631="غ",COLUMN($A$5:$P$5))),COLUMNS($A$7:D631)))),"")</f>
        <v/>
      </c>
      <c r="U631" s="5" t="str">
        <f>IFERROR(IF($O631=0,"",INDEX($A$5:$P$5,SMALL(IF(--($A631:$P631&lt;$A$6:$P$6),COLUMN($A$5:$P$5),IF($A631:$P631="غ",COLUMN($A$5:$P$5))),COLUMNS($A$7:E631)))),"")</f>
        <v/>
      </c>
      <c r="V631" s="5" t="str">
        <f>IFERROR(IF($O631=0,"",INDEX($A$5:$P$5,SMALL(IF(--($A631:$P631&lt;$A$6:$P$6),COLUMN($A$5:$P$5),IF($A631:$P631="غ",COLUMN($A$5:$P$5))),COLUMNS($A$7:F631)))),"")</f>
        <v/>
      </c>
      <c r="W631" s="5" t="str">
        <f>IFERROR(IF($O631=0,"",INDEX($A$5:$P$5,SMALL(IF(--($A631:$P631&lt;$A$6:$P$6),COLUMN($A$5:$P$5),IF($A631:$P631="غ",COLUMN($A$5:$P$5))),COLUMNS($A$7:G631)))),"")</f>
        <v/>
      </c>
      <c r="X631" s="5" t="str">
        <f>IFERROR(IF($O631=0,"",INDEX($A$5:$P$5,SMALL(IF(--($A631:$P631&lt;$A$6:$P$6),COLUMN($A$5:$P$5),IF($A631:$P631="غ",COLUMN($A$5:$P$5))),COLUMNS($A$7:H631)))),"")</f>
        <v/>
      </c>
      <c r="Y631" s="5" t="str">
        <f>IFERROR(IF($O631=0,"",INDEX($A$5:$P$5,SMALL(IF(--($A631:$P631&lt;$A$6:$P$6),COLUMN($A$5:$P$5),IF($A631:$P631="غ",COLUMN($A$5:$P$5))),COLUMNS($A$7:I631)))),"")</f>
        <v/>
      </c>
      <c r="Z631" s="5" t="str">
        <f>IFERROR(IF($O631=0,"",INDEX($A$5:$P$5,SMALL(IF(--($A631:$P631&lt;$A$6:$P$6),COLUMN($A$5:$P$5),IF($A631:$P631="غ",COLUMN($A$5:$P$5))),COLUMNS($A$7:J631)))),"")</f>
        <v/>
      </c>
      <c r="AA631" s="5" t="str">
        <f>IFERROR(IF($O631=0,"",INDEX($A$5:$P$5,SMALL(IF(--($A631:$P631&lt;$A$6:$P$6),COLUMN($A$5:$P$5),IF($A631:$P631="غ",COLUMN($A$5:$P$5))),COLUMNS($A$7:K631)))),"")</f>
        <v/>
      </c>
      <c r="AB631" s="5" t="str">
        <f>IFERROR(IF($O631=0,"",INDEX($A$5:$P$5,SMALL(IF(--($A631:$P631&lt;$A$6:$P$6),COLUMN($A$5:$P$5),IF($A631:$P631="غ",COLUMN($A$5:$P$5))),COLUMNS($A$7:L631)))),"")</f>
        <v/>
      </c>
      <c r="AC631" s="5" t="str">
        <f>IFERROR(IF($O631=0,"",INDEX($A$5:$P$5,SMALL(IF(--($A631:$P631&lt;$A$6:$P$6),COLUMN($A$5:$P$5),IF($A631:$P631="غ",COLUMN($A$5:$P$5))),COLUMNS($A$7:M631)))),"")</f>
        <v/>
      </c>
      <c r="AD631" s="5" t="str">
        <f>IFERROR(IF($O631=0,"",INDEX($A$5:$P$5,SMALL(IF(--($A631:$P631&lt;$A$6:$P$6),COLUMN($A$5:$P$5),IF($A631:$P631="غ",COLUMN($A$5:$P$5))),COLUMNS($A$7:N631)))),"")</f>
        <v/>
      </c>
      <c r="AE631" s="5" t="str">
        <f>IFERROR(IF($O631=0,"",INDEX($A$5:$P$5,SMALL(IF(--($A631:$P631&lt;$A$6:$P$6),COLUMN($A$5:$P$5),IF($A631:$P631="غ",COLUMN($A$5:$P$5))),COLUMNS($A$7:O631)))),"")</f>
        <v/>
      </c>
      <c r="AF631" s="5" t="str">
        <f>IFERROR(IF($O631=0,"",INDEX($A$5:$P$5,SMALL(IF(--($A631:$P631&lt;$A$6:$P$6),COLUMN($A$5:$P$5),IF($A631:$P631="غ",COLUMN($A$5:$P$5))),COLUMNS($A$7:P631)))),"")</f>
        <v/>
      </c>
    </row>
    <row r="632" spans="1:32">
      <c r="A632" s="9">
        <f>الرصد!O634</f>
        <v>0</v>
      </c>
      <c r="B632" s="9">
        <f>الرصد!P634</f>
        <v>0</v>
      </c>
      <c r="C632" s="9">
        <f>الرصد!Q634</f>
        <v>0</v>
      </c>
      <c r="D632" s="9">
        <f>الرصد!T634</f>
        <v>0</v>
      </c>
      <c r="E632" s="9">
        <f>الرصد!W634</f>
        <v>0</v>
      </c>
      <c r="F632" s="9">
        <f>الرصد!Z634</f>
        <v>0</v>
      </c>
      <c r="G632" s="9">
        <f>الرصد!AC634</f>
        <v>0</v>
      </c>
      <c r="H632" s="9">
        <f>الرصد!AD634</f>
        <v>0</v>
      </c>
      <c r="I632" s="9">
        <f>الرصد!AE634</f>
        <v>0</v>
      </c>
      <c r="J632" s="9">
        <f>الرصد!AH634</f>
        <v>0</v>
      </c>
      <c r="K632" s="9">
        <f>الرصد!AK634</f>
        <v>0</v>
      </c>
      <c r="L632" s="9">
        <f>الرصد!AN634</f>
        <v>0</v>
      </c>
      <c r="M632" s="9">
        <f>الرصد!AQ634</f>
        <v>0</v>
      </c>
      <c r="N632" s="9">
        <f>الرصد!AR634</f>
        <v>0</v>
      </c>
      <c r="O632" s="9">
        <f>الرصد!AS634</f>
        <v>0</v>
      </c>
      <c r="P632" s="9">
        <f>الرصد!AT634</f>
        <v>0</v>
      </c>
      <c r="Q632" s="5" t="str">
        <f>IFERROR(IF($O632=0,"",INDEX($A$5:$P$5,SMALL(IF(--($A632:$P632&lt;$A$6:$P$6),COLUMN($A$5:$P$5),IF($A632:$P632="غ",COLUMN($A$5:$P$5))),COLUMNS($A$7:A632)))),"")</f>
        <v/>
      </c>
      <c r="R632" s="5" t="str">
        <f>IFERROR(IF($O632=0,"",INDEX($A$5:$P$5,SMALL(IF(--($A632:$P632&lt;$A$6:$P$6),COLUMN($A$5:$P$5),IF($A632:$P632="غ",COLUMN($A$5:$P$5))),COLUMNS($A$7:B632)))),"")</f>
        <v/>
      </c>
      <c r="S632" s="5" t="str">
        <f>IFERROR(IF($O632=0,"",INDEX($A$5:$P$5,SMALL(IF(--($A632:$P632&lt;$A$6:$P$6),COLUMN($A$5:$P$5),IF($A632:$P632="غ",COLUMN($A$5:$P$5))),COLUMNS($A$7:C632)))),"")</f>
        <v/>
      </c>
      <c r="T632" s="5" t="str">
        <f>IFERROR(IF($O632=0,"",INDEX($A$5:$P$5,SMALL(IF(--($A632:$P632&lt;$A$6:$P$6),COLUMN($A$5:$P$5),IF($A632:$P632="غ",COLUMN($A$5:$P$5))),COLUMNS($A$7:D632)))),"")</f>
        <v/>
      </c>
      <c r="U632" s="5" t="str">
        <f>IFERROR(IF($O632=0,"",INDEX($A$5:$P$5,SMALL(IF(--($A632:$P632&lt;$A$6:$P$6),COLUMN($A$5:$P$5),IF($A632:$P632="غ",COLUMN($A$5:$P$5))),COLUMNS($A$7:E632)))),"")</f>
        <v/>
      </c>
      <c r="V632" s="5" t="str">
        <f>IFERROR(IF($O632=0,"",INDEX($A$5:$P$5,SMALL(IF(--($A632:$P632&lt;$A$6:$P$6),COLUMN($A$5:$P$5),IF($A632:$P632="غ",COLUMN($A$5:$P$5))),COLUMNS($A$7:F632)))),"")</f>
        <v/>
      </c>
      <c r="W632" s="5" t="str">
        <f>IFERROR(IF($O632=0,"",INDEX($A$5:$P$5,SMALL(IF(--($A632:$P632&lt;$A$6:$P$6),COLUMN($A$5:$P$5),IF($A632:$P632="غ",COLUMN($A$5:$P$5))),COLUMNS($A$7:G632)))),"")</f>
        <v/>
      </c>
      <c r="X632" s="5" t="str">
        <f>IFERROR(IF($O632=0,"",INDEX($A$5:$P$5,SMALL(IF(--($A632:$P632&lt;$A$6:$P$6),COLUMN($A$5:$P$5),IF($A632:$P632="غ",COLUMN($A$5:$P$5))),COLUMNS($A$7:H632)))),"")</f>
        <v/>
      </c>
      <c r="Y632" s="5" t="str">
        <f>IFERROR(IF($O632=0,"",INDEX($A$5:$P$5,SMALL(IF(--($A632:$P632&lt;$A$6:$P$6),COLUMN($A$5:$P$5),IF($A632:$P632="غ",COLUMN($A$5:$P$5))),COLUMNS($A$7:I632)))),"")</f>
        <v/>
      </c>
      <c r="Z632" s="5" t="str">
        <f>IFERROR(IF($O632=0,"",INDEX($A$5:$P$5,SMALL(IF(--($A632:$P632&lt;$A$6:$P$6),COLUMN($A$5:$P$5),IF($A632:$P632="غ",COLUMN($A$5:$P$5))),COLUMNS($A$7:J632)))),"")</f>
        <v/>
      </c>
      <c r="AA632" s="5" t="str">
        <f>IFERROR(IF($O632=0,"",INDEX($A$5:$P$5,SMALL(IF(--($A632:$P632&lt;$A$6:$P$6),COLUMN($A$5:$P$5),IF($A632:$P632="غ",COLUMN($A$5:$P$5))),COLUMNS($A$7:K632)))),"")</f>
        <v/>
      </c>
      <c r="AB632" s="5" t="str">
        <f>IFERROR(IF($O632=0,"",INDEX($A$5:$P$5,SMALL(IF(--($A632:$P632&lt;$A$6:$P$6),COLUMN($A$5:$P$5),IF($A632:$P632="غ",COLUMN($A$5:$P$5))),COLUMNS($A$7:L632)))),"")</f>
        <v/>
      </c>
      <c r="AC632" s="5" t="str">
        <f>IFERROR(IF($O632=0,"",INDEX($A$5:$P$5,SMALL(IF(--($A632:$P632&lt;$A$6:$P$6),COLUMN($A$5:$P$5),IF($A632:$P632="غ",COLUMN($A$5:$P$5))),COLUMNS($A$7:M632)))),"")</f>
        <v/>
      </c>
      <c r="AD632" s="5" t="str">
        <f>IFERROR(IF($O632=0,"",INDEX($A$5:$P$5,SMALL(IF(--($A632:$P632&lt;$A$6:$P$6),COLUMN($A$5:$P$5),IF($A632:$P632="غ",COLUMN($A$5:$P$5))),COLUMNS($A$7:N632)))),"")</f>
        <v/>
      </c>
      <c r="AE632" s="5" t="str">
        <f>IFERROR(IF($O632=0,"",INDEX($A$5:$P$5,SMALL(IF(--($A632:$P632&lt;$A$6:$P$6),COLUMN($A$5:$P$5),IF($A632:$P632="غ",COLUMN($A$5:$P$5))),COLUMNS($A$7:O632)))),"")</f>
        <v/>
      </c>
      <c r="AF632" s="5" t="str">
        <f>IFERROR(IF($O632=0,"",INDEX($A$5:$P$5,SMALL(IF(--($A632:$P632&lt;$A$6:$P$6),COLUMN($A$5:$P$5),IF($A632:$P632="غ",COLUMN($A$5:$P$5))),COLUMNS($A$7:P632)))),"")</f>
        <v/>
      </c>
    </row>
    <row r="633" spans="1:32">
      <c r="A633" s="9">
        <f>الرصد!O635</f>
        <v>0</v>
      </c>
      <c r="B633" s="9">
        <f>الرصد!P635</f>
        <v>0</v>
      </c>
      <c r="C633" s="9">
        <f>الرصد!Q635</f>
        <v>0</v>
      </c>
      <c r="D633" s="9">
        <f>الرصد!T635</f>
        <v>0</v>
      </c>
      <c r="E633" s="9">
        <f>الرصد!W635</f>
        <v>0</v>
      </c>
      <c r="F633" s="9">
        <f>الرصد!Z635</f>
        <v>0</v>
      </c>
      <c r="G633" s="9">
        <f>الرصد!AC635</f>
        <v>0</v>
      </c>
      <c r="H633" s="9">
        <f>الرصد!AD635</f>
        <v>0</v>
      </c>
      <c r="I633" s="9">
        <f>الرصد!AE635</f>
        <v>0</v>
      </c>
      <c r="J633" s="9">
        <f>الرصد!AH635</f>
        <v>0</v>
      </c>
      <c r="K633" s="9">
        <f>الرصد!AK635</f>
        <v>0</v>
      </c>
      <c r="L633" s="9">
        <f>الرصد!AN635</f>
        <v>0</v>
      </c>
      <c r="M633" s="9">
        <f>الرصد!AQ635</f>
        <v>0</v>
      </c>
      <c r="N633" s="9">
        <f>الرصد!AR635</f>
        <v>0</v>
      </c>
      <c r="O633" s="9">
        <f>الرصد!AS635</f>
        <v>0</v>
      </c>
      <c r="P633" s="9">
        <f>الرصد!AT635</f>
        <v>0</v>
      </c>
      <c r="Q633" s="5" t="str">
        <f>IFERROR(IF($O633=0,"",INDEX($A$5:$P$5,SMALL(IF(--($A633:$P633&lt;$A$6:$P$6),COLUMN($A$5:$P$5),IF($A633:$P633="غ",COLUMN($A$5:$P$5))),COLUMNS($A$7:A633)))),"")</f>
        <v/>
      </c>
      <c r="R633" s="5" t="str">
        <f>IFERROR(IF($O633=0,"",INDEX($A$5:$P$5,SMALL(IF(--($A633:$P633&lt;$A$6:$P$6),COLUMN($A$5:$P$5),IF($A633:$P633="غ",COLUMN($A$5:$P$5))),COLUMNS($A$7:B633)))),"")</f>
        <v/>
      </c>
      <c r="S633" s="5" t="str">
        <f>IFERROR(IF($O633=0,"",INDEX($A$5:$P$5,SMALL(IF(--($A633:$P633&lt;$A$6:$P$6),COLUMN($A$5:$P$5),IF($A633:$P633="غ",COLUMN($A$5:$P$5))),COLUMNS($A$7:C633)))),"")</f>
        <v/>
      </c>
      <c r="T633" s="5" t="str">
        <f>IFERROR(IF($O633=0,"",INDEX($A$5:$P$5,SMALL(IF(--($A633:$P633&lt;$A$6:$P$6),COLUMN($A$5:$P$5),IF($A633:$P633="غ",COLUMN($A$5:$P$5))),COLUMNS($A$7:D633)))),"")</f>
        <v/>
      </c>
      <c r="U633" s="5" t="str">
        <f>IFERROR(IF($O633=0,"",INDEX($A$5:$P$5,SMALL(IF(--($A633:$P633&lt;$A$6:$P$6),COLUMN($A$5:$P$5),IF($A633:$P633="غ",COLUMN($A$5:$P$5))),COLUMNS($A$7:E633)))),"")</f>
        <v/>
      </c>
      <c r="V633" s="5" t="str">
        <f>IFERROR(IF($O633=0,"",INDEX($A$5:$P$5,SMALL(IF(--($A633:$P633&lt;$A$6:$P$6),COLUMN($A$5:$P$5),IF($A633:$P633="غ",COLUMN($A$5:$P$5))),COLUMNS($A$7:F633)))),"")</f>
        <v/>
      </c>
      <c r="W633" s="5" t="str">
        <f>IFERROR(IF($O633=0,"",INDEX($A$5:$P$5,SMALL(IF(--($A633:$P633&lt;$A$6:$P$6),COLUMN($A$5:$P$5),IF($A633:$P633="غ",COLUMN($A$5:$P$5))),COLUMNS($A$7:G633)))),"")</f>
        <v/>
      </c>
      <c r="X633" s="5" t="str">
        <f>IFERROR(IF($O633=0,"",INDEX($A$5:$P$5,SMALL(IF(--($A633:$P633&lt;$A$6:$P$6),COLUMN($A$5:$P$5),IF($A633:$P633="غ",COLUMN($A$5:$P$5))),COLUMNS($A$7:H633)))),"")</f>
        <v/>
      </c>
      <c r="Y633" s="5" t="str">
        <f>IFERROR(IF($O633=0,"",INDEX($A$5:$P$5,SMALL(IF(--($A633:$P633&lt;$A$6:$P$6),COLUMN($A$5:$P$5),IF($A633:$P633="غ",COLUMN($A$5:$P$5))),COLUMNS($A$7:I633)))),"")</f>
        <v/>
      </c>
      <c r="Z633" s="5" t="str">
        <f>IFERROR(IF($O633=0,"",INDEX($A$5:$P$5,SMALL(IF(--($A633:$P633&lt;$A$6:$P$6),COLUMN($A$5:$P$5),IF($A633:$P633="غ",COLUMN($A$5:$P$5))),COLUMNS($A$7:J633)))),"")</f>
        <v/>
      </c>
      <c r="AA633" s="5" t="str">
        <f>IFERROR(IF($O633=0,"",INDEX($A$5:$P$5,SMALL(IF(--($A633:$P633&lt;$A$6:$P$6),COLUMN($A$5:$P$5),IF($A633:$P633="غ",COLUMN($A$5:$P$5))),COLUMNS($A$7:K633)))),"")</f>
        <v/>
      </c>
      <c r="AB633" s="5" t="str">
        <f>IFERROR(IF($O633=0,"",INDEX($A$5:$P$5,SMALL(IF(--($A633:$P633&lt;$A$6:$P$6),COLUMN($A$5:$P$5),IF($A633:$P633="غ",COLUMN($A$5:$P$5))),COLUMNS($A$7:L633)))),"")</f>
        <v/>
      </c>
      <c r="AC633" s="5" t="str">
        <f>IFERROR(IF($O633=0,"",INDEX($A$5:$P$5,SMALL(IF(--($A633:$P633&lt;$A$6:$P$6),COLUMN($A$5:$P$5),IF($A633:$P633="غ",COLUMN($A$5:$P$5))),COLUMNS($A$7:M633)))),"")</f>
        <v/>
      </c>
      <c r="AD633" s="5" t="str">
        <f>IFERROR(IF($O633=0,"",INDEX($A$5:$P$5,SMALL(IF(--($A633:$P633&lt;$A$6:$P$6),COLUMN($A$5:$P$5),IF($A633:$P633="غ",COLUMN($A$5:$P$5))),COLUMNS($A$7:N633)))),"")</f>
        <v/>
      </c>
      <c r="AE633" s="5" t="str">
        <f>IFERROR(IF($O633=0,"",INDEX($A$5:$P$5,SMALL(IF(--($A633:$P633&lt;$A$6:$P$6),COLUMN($A$5:$P$5),IF($A633:$P633="غ",COLUMN($A$5:$P$5))),COLUMNS($A$7:O633)))),"")</f>
        <v/>
      </c>
      <c r="AF633" s="5" t="str">
        <f>IFERROR(IF($O633=0,"",INDEX($A$5:$P$5,SMALL(IF(--($A633:$P633&lt;$A$6:$P$6),COLUMN($A$5:$P$5),IF($A633:$P633="غ",COLUMN($A$5:$P$5))),COLUMNS($A$7:P633)))),"")</f>
        <v/>
      </c>
    </row>
    <row r="634" spans="1:32">
      <c r="A634" s="9">
        <f>الرصد!O636</f>
        <v>0</v>
      </c>
      <c r="B634" s="9">
        <f>الرصد!P636</f>
        <v>0</v>
      </c>
      <c r="C634" s="9">
        <f>الرصد!Q636</f>
        <v>0</v>
      </c>
      <c r="D634" s="9">
        <f>الرصد!T636</f>
        <v>0</v>
      </c>
      <c r="E634" s="9">
        <f>الرصد!W636</f>
        <v>0</v>
      </c>
      <c r="F634" s="9">
        <f>الرصد!Z636</f>
        <v>0</v>
      </c>
      <c r="G634" s="9">
        <f>الرصد!AC636</f>
        <v>0</v>
      </c>
      <c r="H634" s="9">
        <f>الرصد!AD636</f>
        <v>0</v>
      </c>
      <c r="I634" s="9">
        <f>الرصد!AE636</f>
        <v>0</v>
      </c>
      <c r="J634" s="9">
        <f>الرصد!AH636</f>
        <v>0</v>
      </c>
      <c r="K634" s="9">
        <f>الرصد!AK636</f>
        <v>0</v>
      </c>
      <c r="L634" s="9">
        <f>الرصد!AN636</f>
        <v>0</v>
      </c>
      <c r="M634" s="9">
        <f>الرصد!AQ636</f>
        <v>0</v>
      </c>
      <c r="N634" s="9">
        <f>الرصد!AR636</f>
        <v>0</v>
      </c>
      <c r="O634" s="9">
        <f>الرصد!AS636</f>
        <v>0</v>
      </c>
      <c r="P634" s="9">
        <f>الرصد!AT636</f>
        <v>0</v>
      </c>
      <c r="Q634" s="5" t="str">
        <f>IFERROR(IF($O634=0,"",INDEX($A$5:$P$5,SMALL(IF(--($A634:$P634&lt;$A$6:$P$6),COLUMN($A$5:$P$5),IF($A634:$P634="غ",COLUMN($A$5:$P$5))),COLUMNS($A$7:A634)))),"")</f>
        <v/>
      </c>
      <c r="R634" s="5" t="str">
        <f>IFERROR(IF($O634=0,"",INDEX($A$5:$P$5,SMALL(IF(--($A634:$P634&lt;$A$6:$P$6),COLUMN($A$5:$P$5),IF($A634:$P634="غ",COLUMN($A$5:$P$5))),COLUMNS($A$7:B634)))),"")</f>
        <v/>
      </c>
      <c r="S634" s="5" t="str">
        <f>IFERROR(IF($O634=0,"",INDEX($A$5:$P$5,SMALL(IF(--($A634:$P634&lt;$A$6:$P$6),COLUMN($A$5:$P$5),IF($A634:$P634="غ",COLUMN($A$5:$P$5))),COLUMNS($A$7:C634)))),"")</f>
        <v/>
      </c>
      <c r="T634" s="5" t="str">
        <f>IFERROR(IF($O634=0,"",INDEX($A$5:$P$5,SMALL(IF(--($A634:$P634&lt;$A$6:$P$6),COLUMN($A$5:$P$5),IF($A634:$P634="غ",COLUMN($A$5:$P$5))),COLUMNS($A$7:D634)))),"")</f>
        <v/>
      </c>
      <c r="U634" s="5" t="str">
        <f>IFERROR(IF($O634=0,"",INDEX($A$5:$P$5,SMALL(IF(--($A634:$P634&lt;$A$6:$P$6),COLUMN($A$5:$P$5),IF($A634:$P634="غ",COLUMN($A$5:$P$5))),COLUMNS($A$7:E634)))),"")</f>
        <v/>
      </c>
      <c r="V634" s="5" t="str">
        <f>IFERROR(IF($O634=0,"",INDEX($A$5:$P$5,SMALL(IF(--($A634:$P634&lt;$A$6:$P$6),COLUMN($A$5:$P$5),IF($A634:$P634="غ",COLUMN($A$5:$P$5))),COLUMNS($A$7:F634)))),"")</f>
        <v/>
      </c>
      <c r="W634" s="5" t="str">
        <f>IFERROR(IF($O634=0,"",INDEX($A$5:$P$5,SMALL(IF(--($A634:$P634&lt;$A$6:$P$6),COLUMN($A$5:$P$5),IF($A634:$P634="غ",COLUMN($A$5:$P$5))),COLUMNS($A$7:G634)))),"")</f>
        <v/>
      </c>
      <c r="X634" s="5" t="str">
        <f>IFERROR(IF($O634=0,"",INDEX($A$5:$P$5,SMALL(IF(--($A634:$P634&lt;$A$6:$P$6),COLUMN($A$5:$P$5),IF($A634:$P634="غ",COLUMN($A$5:$P$5))),COLUMNS($A$7:H634)))),"")</f>
        <v/>
      </c>
      <c r="Y634" s="5" t="str">
        <f>IFERROR(IF($O634=0,"",INDEX($A$5:$P$5,SMALL(IF(--($A634:$P634&lt;$A$6:$P$6),COLUMN($A$5:$P$5),IF($A634:$P634="غ",COLUMN($A$5:$P$5))),COLUMNS($A$7:I634)))),"")</f>
        <v/>
      </c>
      <c r="Z634" s="5" t="str">
        <f>IFERROR(IF($O634=0,"",INDEX($A$5:$P$5,SMALL(IF(--($A634:$P634&lt;$A$6:$P$6),COLUMN($A$5:$P$5),IF($A634:$P634="غ",COLUMN($A$5:$P$5))),COLUMNS($A$7:J634)))),"")</f>
        <v/>
      </c>
      <c r="AA634" s="5" t="str">
        <f>IFERROR(IF($O634=0,"",INDEX($A$5:$P$5,SMALL(IF(--($A634:$P634&lt;$A$6:$P$6),COLUMN($A$5:$P$5),IF($A634:$P634="غ",COLUMN($A$5:$P$5))),COLUMNS($A$7:K634)))),"")</f>
        <v/>
      </c>
      <c r="AB634" s="5" t="str">
        <f>IFERROR(IF($O634=0,"",INDEX($A$5:$P$5,SMALL(IF(--($A634:$P634&lt;$A$6:$P$6),COLUMN($A$5:$P$5),IF($A634:$P634="غ",COLUMN($A$5:$P$5))),COLUMNS($A$7:L634)))),"")</f>
        <v/>
      </c>
      <c r="AC634" s="5" t="str">
        <f>IFERROR(IF($O634=0,"",INDEX($A$5:$P$5,SMALL(IF(--($A634:$P634&lt;$A$6:$P$6),COLUMN($A$5:$P$5),IF($A634:$P634="غ",COLUMN($A$5:$P$5))),COLUMNS($A$7:M634)))),"")</f>
        <v/>
      </c>
      <c r="AD634" s="5" t="str">
        <f>IFERROR(IF($O634=0,"",INDEX($A$5:$P$5,SMALL(IF(--($A634:$P634&lt;$A$6:$P$6),COLUMN($A$5:$P$5),IF($A634:$P634="غ",COLUMN($A$5:$P$5))),COLUMNS($A$7:N634)))),"")</f>
        <v/>
      </c>
      <c r="AE634" s="5" t="str">
        <f>IFERROR(IF($O634=0,"",INDEX($A$5:$P$5,SMALL(IF(--($A634:$P634&lt;$A$6:$P$6),COLUMN($A$5:$P$5),IF($A634:$P634="غ",COLUMN($A$5:$P$5))),COLUMNS($A$7:O634)))),"")</f>
        <v/>
      </c>
      <c r="AF634" s="5" t="str">
        <f>IFERROR(IF($O634=0,"",INDEX($A$5:$P$5,SMALL(IF(--($A634:$P634&lt;$A$6:$P$6),COLUMN($A$5:$P$5),IF($A634:$P634="غ",COLUMN($A$5:$P$5))),COLUMNS($A$7:P634)))),"")</f>
        <v/>
      </c>
    </row>
    <row r="635" spans="1:32">
      <c r="A635" s="9">
        <f>الرصد!O637</f>
        <v>0</v>
      </c>
      <c r="B635" s="9">
        <f>الرصد!P637</f>
        <v>0</v>
      </c>
      <c r="C635" s="9">
        <f>الرصد!Q637</f>
        <v>0</v>
      </c>
      <c r="D635" s="9">
        <f>الرصد!T637</f>
        <v>0</v>
      </c>
      <c r="E635" s="9">
        <f>الرصد!W637</f>
        <v>0</v>
      </c>
      <c r="F635" s="9">
        <f>الرصد!Z637</f>
        <v>0</v>
      </c>
      <c r="G635" s="9">
        <f>الرصد!AC637</f>
        <v>0</v>
      </c>
      <c r="H635" s="9">
        <f>الرصد!AD637</f>
        <v>0</v>
      </c>
      <c r="I635" s="9">
        <f>الرصد!AE637</f>
        <v>0</v>
      </c>
      <c r="J635" s="9">
        <f>الرصد!AH637</f>
        <v>0</v>
      </c>
      <c r="K635" s="9">
        <f>الرصد!AK637</f>
        <v>0</v>
      </c>
      <c r="L635" s="9">
        <f>الرصد!AN637</f>
        <v>0</v>
      </c>
      <c r="M635" s="9">
        <f>الرصد!AQ637</f>
        <v>0</v>
      </c>
      <c r="N635" s="9">
        <f>الرصد!AR637</f>
        <v>0</v>
      </c>
      <c r="O635" s="9">
        <f>الرصد!AS637</f>
        <v>0</v>
      </c>
      <c r="P635" s="9">
        <f>الرصد!AT637</f>
        <v>0</v>
      </c>
      <c r="Q635" s="5" t="str">
        <f>IFERROR(IF($O635=0,"",INDEX($A$5:$P$5,SMALL(IF(--($A635:$P635&lt;$A$6:$P$6),COLUMN($A$5:$P$5),IF($A635:$P635="غ",COLUMN($A$5:$P$5))),COLUMNS($A$7:A635)))),"")</f>
        <v/>
      </c>
      <c r="R635" s="5" t="str">
        <f>IFERROR(IF($O635=0,"",INDEX($A$5:$P$5,SMALL(IF(--($A635:$P635&lt;$A$6:$P$6),COLUMN($A$5:$P$5),IF($A635:$P635="غ",COLUMN($A$5:$P$5))),COLUMNS($A$7:B635)))),"")</f>
        <v/>
      </c>
      <c r="S635" s="5" t="str">
        <f>IFERROR(IF($O635=0,"",INDEX($A$5:$P$5,SMALL(IF(--($A635:$P635&lt;$A$6:$P$6),COLUMN($A$5:$P$5),IF($A635:$P635="غ",COLUMN($A$5:$P$5))),COLUMNS($A$7:C635)))),"")</f>
        <v/>
      </c>
      <c r="T635" s="5" t="str">
        <f>IFERROR(IF($O635=0,"",INDEX($A$5:$P$5,SMALL(IF(--($A635:$P635&lt;$A$6:$P$6),COLUMN($A$5:$P$5),IF($A635:$P635="غ",COLUMN($A$5:$P$5))),COLUMNS($A$7:D635)))),"")</f>
        <v/>
      </c>
      <c r="U635" s="5" t="str">
        <f>IFERROR(IF($O635=0,"",INDEX($A$5:$P$5,SMALL(IF(--($A635:$P635&lt;$A$6:$P$6),COLUMN($A$5:$P$5),IF($A635:$P635="غ",COLUMN($A$5:$P$5))),COLUMNS($A$7:E635)))),"")</f>
        <v/>
      </c>
      <c r="V635" s="5" t="str">
        <f>IFERROR(IF($O635=0,"",INDEX($A$5:$P$5,SMALL(IF(--($A635:$P635&lt;$A$6:$P$6),COLUMN($A$5:$P$5),IF($A635:$P635="غ",COLUMN($A$5:$P$5))),COLUMNS($A$7:F635)))),"")</f>
        <v/>
      </c>
      <c r="W635" s="5" t="str">
        <f>IFERROR(IF($O635=0,"",INDEX($A$5:$P$5,SMALL(IF(--($A635:$P635&lt;$A$6:$P$6),COLUMN($A$5:$P$5),IF($A635:$P635="غ",COLUMN($A$5:$P$5))),COLUMNS($A$7:G635)))),"")</f>
        <v/>
      </c>
      <c r="X635" s="5" t="str">
        <f>IFERROR(IF($O635=0,"",INDEX($A$5:$P$5,SMALL(IF(--($A635:$P635&lt;$A$6:$P$6),COLUMN($A$5:$P$5),IF($A635:$P635="غ",COLUMN($A$5:$P$5))),COLUMNS($A$7:H635)))),"")</f>
        <v/>
      </c>
      <c r="Y635" s="5" t="str">
        <f>IFERROR(IF($O635=0,"",INDEX($A$5:$P$5,SMALL(IF(--($A635:$P635&lt;$A$6:$P$6),COLUMN($A$5:$P$5),IF($A635:$P635="غ",COLUMN($A$5:$P$5))),COLUMNS($A$7:I635)))),"")</f>
        <v/>
      </c>
      <c r="Z635" s="5" t="str">
        <f>IFERROR(IF($O635=0,"",INDEX($A$5:$P$5,SMALL(IF(--($A635:$P635&lt;$A$6:$P$6),COLUMN($A$5:$P$5),IF($A635:$P635="غ",COLUMN($A$5:$P$5))),COLUMNS($A$7:J635)))),"")</f>
        <v/>
      </c>
      <c r="AA635" s="5" t="str">
        <f>IFERROR(IF($O635=0,"",INDEX($A$5:$P$5,SMALL(IF(--($A635:$P635&lt;$A$6:$P$6),COLUMN($A$5:$P$5),IF($A635:$P635="غ",COLUMN($A$5:$P$5))),COLUMNS($A$7:K635)))),"")</f>
        <v/>
      </c>
      <c r="AB635" s="5" t="str">
        <f>IFERROR(IF($O635=0,"",INDEX($A$5:$P$5,SMALL(IF(--($A635:$P635&lt;$A$6:$P$6),COLUMN($A$5:$P$5),IF($A635:$P635="غ",COLUMN($A$5:$P$5))),COLUMNS($A$7:L635)))),"")</f>
        <v/>
      </c>
      <c r="AC635" s="5" t="str">
        <f>IFERROR(IF($O635=0,"",INDEX($A$5:$P$5,SMALL(IF(--($A635:$P635&lt;$A$6:$P$6),COLUMN($A$5:$P$5),IF($A635:$P635="غ",COLUMN($A$5:$P$5))),COLUMNS($A$7:M635)))),"")</f>
        <v/>
      </c>
      <c r="AD635" s="5" t="str">
        <f>IFERROR(IF($O635=0,"",INDEX($A$5:$P$5,SMALL(IF(--($A635:$P635&lt;$A$6:$P$6),COLUMN($A$5:$P$5),IF($A635:$P635="غ",COLUMN($A$5:$P$5))),COLUMNS($A$7:N635)))),"")</f>
        <v/>
      </c>
      <c r="AE635" s="5" t="str">
        <f>IFERROR(IF($O635=0,"",INDEX($A$5:$P$5,SMALL(IF(--($A635:$P635&lt;$A$6:$P$6),COLUMN($A$5:$P$5),IF($A635:$P635="غ",COLUMN($A$5:$P$5))),COLUMNS($A$7:O635)))),"")</f>
        <v/>
      </c>
      <c r="AF635" s="5" t="str">
        <f>IFERROR(IF($O635=0,"",INDEX($A$5:$P$5,SMALL(IF(--($A635:$P635&lt;$A$6:$P$6),COLUMN($A$5:$P$5),IF($A635:$P635="غ",COLUMN($A$5:$P$5))),COLUMNS($A$7:P635)))),"")</f>
        <v/>
      </c>
    </row>
    <row r="636" spans="1:32">
      <c r="A636" s="9">
        <f>الرصد!O638</f>
        <v>0</v>
      </c>
      <c r="B636" s="9">
        <f>الرصد!P638</f>
        <v>0</v>
      </c>
      <c r="C636" s="9">
        <f>الرصد!Q638</f>
        <v>0</v>
      </c>
      <c r="D636" s="9">
        <f>الرصد!T638</f>
        <v>0</v>
      </c>
      <c r="E636" s="9">
        <f>الرصد!W638</f>
        <v>0</v>
      </c>
      <c r="F636" s="9">
        <f>الرصد!Z638</f>
        <v>0</v>
      </c>
      <c r="G636" s="9">
        <f>الرصد!AC638</f>
        <v>0</v>
      </c>
      <c r="H636" s="9">
        <f>الرصد!AD638</f>
        <v>0</v>
      </c>
      <c r="I636" s="9">
        <f>الرصد!AE638</f>
        <v>0</v>
      </c>
      <c r="J636" s="9">
        <f>الرصد!AH638</f>
        <v>0</v>
      </c>
      <c r="K636" s="9">
        <f>الرصد!AK638</f>
        <v>0</v>
      </c>
      <c r="L636" s="9">
        <f>الرصد!AN638</f>
        <v>0</v>
      </c>
      <c r="M636" s="9">
        <f>الرصد!AQ638</f>
        <v>0</v>
      </c>
      <c r="N636" s="9">
        <f>الرصد!AR638</f>
        <v>0</v>
      </c>
      <c r="O636" s="9">
        <f>الرصد!AS638</f>
        <v>0</v>
      </c>
      <c r="P636" s="9">
        <f>الرصد!AT638</f>
        <v>0</v>
      </c>
      <c r="Q636" s="5" t="str">
        <f>IFERROR(IF($O636=0,"",INDEX($A$5:$P$5,SMALL(IF(--($A636:$P636&lt;$A$6:$P$6),COLUMN($A$5:$P$5),IF($A636:$P636="غ",COLUMN($A$5:$P$5))),COLUMNS($A$7:A636)))),"")</f>
        <v/>
      </c>
      <c r="R636" s="5" t="str">
        <f>IFERROR(IF($O636=0,"",INDEX($A$5:$P$5,SMALL(IF(--($A636:$P636&lt;$A$6:$P$6),COLUMN($A$5:$P$5),IF($A636:$P636="غ",COLUMN($A$5:$P$5))),COLUMNS($A$7:B636)))),"")</f>
        <v/>
      </c>
      <c r="S636" s="5" t="str">
        <f>IFERROR(IF($O636=0,"",INDEX($A$5:$P$5,SMALL(IF(--($A636:$P636&lt;$A$6:$P$6),COLUMN($A$5:$P$5),IF($A636:$P636="غ",COLUMN($A$5:$P$5))),COLUMNS($A$7:C636)))),"")</f>
        <v/>
      </c>
      <c r="T636" s="5" t="str">
        <f>IFERROR(IF($O636=0,"",INDEX($A$5:$P$5,SMALL(IF(--($A636:$P636&lt;$A$6:$P$6),COLUMN($A$5:$P$5),IF($A636:$P636="غ",COLUMN($A$5:$P$5))),COLUMNS($A$7:D636)))),"")</f>
        <v/>
      </c>
      <c r="U636" s="5" t="str">
        <f>IFERROR(IF($O636=0,"",INDEX($A$5:$P$5,SMALL(IF(--($A636:$P636&lt;$A$6:$P$6),COLUMN($A$5:$P$5),IF($A636:$P636="غ",COLUMN($A$5:$P$5))),COLUMNS($A$7:E636)))),"")</f>
        <v/>
      </c>
      <c r="V636" s="5" t="str">
        <f>IFERROR(IF($O636=0,"",INDEX($A$5:$P$5,SMALL(IF(--($A636:$P636&lt;$A$6:$P$6),COLUMN($A$5:$P$5),IF($A636:$P636="غ",COLUMN($A$5:$P$5))),COLUMNS($A$7:F636)))),"")</f>
        <v/>
      </c>
      <c r="W636" s="5" t="str">
        <f>IFERROR(IF($O636=0,"",INDEX($A$5:$P$5,SMALL(IF(--($A636:$P636&lt;$A$6:$P$6),COLUMN($A$5:$P$5),IF($A636:$P636="غ",COLUMN($A$5:$P$5))),COLUMNS($A$7:G636)))),"")</f>
        <v/>
      </c>
      <c r="X636" s="5" t="str">
        <f>IFERROR(IF($O636=0,"",INDEX($A$5:$P$5,SMALL(IF(--($A636:$P636&lt;$A$6:$P$6),COLUMN($A$5:$P$5),IF($A636:$P636="غ",COLUMN($A$5:$P$5))),COLUMNS($A$7:H636)))),"")</f>
        <v/>
      </c>
      <c r="Y636" s="5" t="str">
        <f>IFERROR(IF($O636=0,"",INDEX($A$5:$P$5,SMALL(IF(--($A636:$P636&lt;$A$6:$P$6),COLUMN($A$5:$P$5),IF($A636:$P636="غ",COLUMN($A$5:$P$5))),COLUMNS($A$7:I636)))),"")</f>
        <v/>
      </c>
      <c r="Z636" s="5" t="str">
        <f>IFERROR(IF($O636=0,"",INDEX($A$5:$P$5,SMALL(IF(--($A636:$P636&lt;$A$6:$P$6),COLUMN($A$5:$P$5),IF($A636:$P636="غ",COLUMN($A$5:$P$5))),COLUMNS($A$7:J636)))),"")</f>
        <v/>
      </c>
      <c r="AA636" s="5" t="str">
        <f>IFERROR(IF($O636=0,"",INDEX($A$5:$P$5,SMALL(IF(--($A636:$P636&lt;$A$6:$P$6),COLUMN($A$5:$P$5),IF($A636:$P636="غ",COLUMN($A$5:$P$5))),COLUMNS($A$7:K636)))),"")</f>
        <v/>
      </c>
      <c r="AB636" s="5" t="str">
        <f>IFERROR(IF($O636=0,"",INDEX($A$5:$P$5,SMALL(IF(--($A636:$P636&lt;$A$6:$P$6),COLUMN($A$5:$P$5),IF($A636:$P636="غ",COLUMN($A$5:$P$5))),COLUMNS($A$7:L636)))),"")</f>
        <v/>
      </c>
      <c r="AC636" s="5" t="str">
        <f>IFERROR(IF($O636=0,"",INDEX($A$5:$P$5,SMALL(IF(--($A636:$P636&lt;$A$6:$P$6),COLUMN($A$5:$P$5),IF($A636:$P636="غ",COLUMN($A$5:$P$5))),COLUMNS($A$7:M636)))),"")</f>
        <v/>
      </c>
      <c r="AD636" s="5" t="str">
        <f>IFERROR(IF($O636=0,"",INDEX($A$5:$P$5,SMALL(IF(--($A636:$P636&lt;$A$6:$P$6),COLUMN($A$5:$P$5),IF($A636:$P636="غ",COLUMN($A$5:$P$5))),COLUMNS($A$7:N636)))),"")</f>
        <v/>
      </c>
      <c r="AE636" s="5" t="str">
        <f>IFERROR(IF($O636=0,"",INDEX($A$5:$P$5,SMALL(IF(--($A636:$P636&lt;$A$6:$P$6),COLUMN($A$5:$P$5),IF($A636:$P636="غ",COLUMN($A$5:$P$5))),COLUMNS($A$7:O636)))),"")</f>
        <v/>
      </c>
      <c r="AF636" s="5" t="str">
        <f>IFERROR(IF($O636=0,"",INDEX($A$5:$P$5,SMALL(IF(--($A636:$P636&lt;$A$6:$P$6),COLUMN($A$5:$P$5),IF($A636:$P636="غ",COLUMN($A$5:$P$5))),COLUMNS($A$7:P636)))),"")</f>
        <v/>
      </c>
    </row>
    <row r="637" spans="1:32">
      <c r="A637" s="9">
        <f>الرصد!O639</f>
        <v>0</v>
      </c>
      <c r="B637" s="9">
        <f>الرصد!P639</f>
        <v>0</v>
      </c>
      <c r="C637" s="9">
        <f>الرصد!Q639</f>
        <v>0</v>
      </c>
      <c r="D637" s="9">
        <f>الرصد!T639</f>
        <v>0</v>
      </c>
      <c r="E637" s="9">
        <f>الرصد!W639</f>
        <v>0</v>
      </c>
      <c r="F637" s="9">
        <f>الرصد!Z639</f>
        <v>0</v>
      </c>
      <c r="G637" s="9">
        <f>الرصد!AC639</f>
        <v>0</v>
      </c>
      <c r="H637" s="9">
        <f>الرصد!AD639</f>
        <v>0</v>
      </c>
      <c r="I637" s="9">
        <f>الرصد!AE639</f>
        <v>0</v>
      </c>
      <c r="J637" s="9">
        <f>الرصد!AH639</f>
        <v>0</v>
      </c>
      <c r="K637" s="9">
        <f>الرصد!AK639</f>
        <v>0</v>
      </c>
      <c r="L637" s="9">
        <f>الرصد!AN639</f>
        <v>0</v>
      </c>
      <c r="M637" s="9">
        <f>الرصد!AQ639</f>
        <v>0</v>
      </c>
      <c r="N637" s="9">
        <f>الرصد!AR639</f>
        <v>0</v>
      </c>
      <c r="O637" s="9">
        <f>الرصد!AS639</f>
        <v>0</v>
      </c>
      <c r="P637" s="9">
        <f>الرصد!AT639</f>
        <v>0</v>
      </c>
      <c r="Q637" s="5" t="str">
        <f>IFERROR(IF($O637=0,"",INDEX($A$5:$P$5,SMALL(IF(--($A637:$P637&lt;$A$6:$P$6),COLUMN($A$5:$P$5),IF($A637:$P637="غ",COLUMN($A$5:$P$5))),COLUMNS($A$7:A637)))),"")</f>
        <v/>
      </c>
      <c r="R637" s="5" t="str">
        <f>IFERROR(IF($O637=0,"",INDEX($A$5:$P$5,SMALL(IF(--($A637:$P637&lt;$A$6:$P$6),COLUMN($A$5:$P$5),IF($A637:$P637="غ",COLUMN($A$5:$P$5))),COLUMNS($A$7:B637)))),"")</f>
        <v/>
      </c>
      <c r="S637" s="5" t="str">
        <f>IFERROR(IF($O637=0,"",INDEX($A$5:$P$5,SMALL(IF(--($A637:$P637&lt;$A$6:$P$6),COLUMN($A$5:$P$5),IF($A637:$P637="غ",COLUMN($A$5:$P$5))),COLUMNS($A$7:C637)))),"")</f>
        <v/>
      </c>
      <c r="T637" s="5" t="str">
        <f>IFERROR(IF($O637=0,"",INDEX($A$5:$P$5,SMALL(IF(--($A637:$P637&lt;$A$6:$P$6),COLUMN($A$5:$P$5),IF($A637:$P637="غ",COLUMN($A$5:$P$5))),COLUMNS($A$7:D637)))),"")</f>
        <v/>
      </c>
      <c r="U637" s="5" t="str">
        <f>IFERROR(IF($O637=0,"",INDEX($A$5:$P$5,SMALL(IF(--($A637:$P637&lt;$A$6:$P$6),COLUMN($A$5:$P$5),IF($A637:$P637="غ",COLUMN($A$5:$P$5))),COLUMNS($A$7:E637)))),"")</f>
        <v/>
      </c>
      <c r="V637" s="5" t="str">
        <f>IFERROR(IF($O637=0,"",INDEX($A$5:$P$5,SMALL(IF(--($A637:$P637&lt;$A$6:$P$6),COLUMN($A$5:$P$5),IF($A637:$P637="غ",COLUMN($A$5:$P$5))),COLUMNS($A$7:F637)))),"")</f>
        <v/>
      </c>
      <c r="W637" s="5" t="str">
        <f>IFERROR(IF($O637=0,"",INDEX($A$5:$P$5,SMALL(IF(--($A637:$P637&lt;$A$6:$P$6),COLUMN($A$5:$P$5),IF($A637:$P637="غ",COLUMN($A$5:$P$5))),COLUMNS($A$7:G637)))),"")</f>
        <v/>
      </c>
      <c r="X637" s="5" t="str">
        <f>IFERROR(IF($O637=0,"",INDEX($A$5:$P$5,SMALL(IF(--($A637:$P637&lt;$A$6:$P$6),COLUMN($A$5:$P$5),IF($A637:$P637="غ",COLUMN($A$5:$P$5))),COLUMNS($A$7:H637)))),"")</f>
        <v/>
      </c>
      <c r="Y637" s="5" t="str">
        <f>IFERROR(IF($O637=0,"",INDEX($A$5:$P$5,SMALL(IF(--($A637:$P637&lt;$A$6:$P$6),COLUMN($A$5:$P$5),IF($A637:$P637="غ",COLUMN($A$5:$P$5))),COLUMNS($A$7:I637)))),"")</f>
        <v/>
      </c>
      <c r="Z637" s="5" t="str">
        <f>IFERROR(IF($O637=0,"",INDEX($A$5:$P$5,SMALL(IF(--($A637:$P637&lt;$A$6:$P$6),COLUMN($A$5:$P$5),IF($A637:$P637="غ",COLUMN($A$5:$P$5))),COLUMNS($A$7:J637)))),"")</f>
        <v/>
      </c>
      <c r="AA637" s="5" t="str">
        <f>IFERROR(IF($O637=0,"",INDEX($A$5:$P$5,SMALL(IF(--($A637:$P637&lt;$A$6:$P$6),COLUMN($A$5:$P$5),IF($A637:$P637="غ",COLUMN($A$5:$P$5))),COLUMNS($A$7:K637)))),"")</f>
        <v/>
      </c>
      <c r="AB637" s="5" t="str">
        <f>IFERROR(IF($O637=0,"",INDEX($A$5:$P$5,SMALL(IF(--($A637:$P637&lt;$A$6:$P$6),COLUMN($A$5:$P$5),IF($A637:$P637="غ",COLUMN($A$5:$P$5))),COLUMNS($A$7:L637)))),"")</f>
        <v/>
      </c>
      <c r="AC637" s="5" t="str">
        <f>IFERROR(IF($O637=0,"",INDEX($A$5:$P$5,SMALL(IF(--($A637:$P637&lt;$A$6:$P$6),COLUMN($A$5:$P$5),IF($A637:$P637="غ",COLUMN($A$5:$P$5))),COLUMNS($A$7:M637)))),"")</f>
        <v/>
      </c>
      <c r="AD637" s="5" t="str">
        <f>IFERROR(IF($O637=0,"",INDEX($A$5:$P$5,SMALL(IF(--($A637:$P637&lt;$A$6:$P$6),COLUMN($A$5:$P$5),IF($A637:$P637="غ",COLUMN($A$5:$P$5))),COLUMNS($A$7:N637)))),"")</f>
        <v/>
      </c>
      <c r="AE637" s="5" t="str">
        <f>IFERROR(IF($O637=0,"",INDEX($A$5:$P$5,SMALL(IF(--($A637:$P637&lt;$A$6:$P$6),COLUMN($A$5:$P$5),IF($A637:$P637="غ",COLUMN($A$5:$P$5))),COLUMNS($A$7:O637)))),"")</f>
        <v/>
      </c>
      <c r="AF637" s="5" t="str">
        <f>IFERROR(IF($O637=0,"",INDEX($A$5:$P$5,SMALL(IF(--($A637:$P637&lt;$A$6:$P$6),COLUMN($A$5:$P$5),IF($A637:$P637="غ",COLUMN($A$5:$P$5))),COLUMNS($A$7:P637)))),"")</f>
        <v/>
      </c>
    </row>
    <row r="638" spans="1:32">
      <c r="A638" s="9">
        <f>الرصد!O640</f>
        <v>0</v>
      </c>
      <c r="B638" s="9">
        <f>الرصد!P640</f>
        <v>0</v>
      </c>
      <c r="C638" s="9">
        <f>الرصد!Q640</f>
        <v>0</v>
      </c>
      <c r="D638" s="9">
        <f>الرصد!T640</f>
        <v>0</v>
      </c>
      <c r="E638" s="9">
        <f>الرصد!W640</f>
        <v>0</v>
      </c>
      <c r="F638" s="9">
        <f>الرصد!Z640</f>
        <v>0</v>
      </c>
      <c r="G638" s="9">
        <f>الرصد!AC640</f>
        <v>0</v>
      </c>
      <c r="H638" s="9">
        <f>الرصد!AD640</f>
        <v>0</v>
      </c>
      <c r="I638" s="9">
        <f>الرصد!AE640</f>
        <v>0</v>
      </c>
      <c r="J638" s="9">
        <f>الرصد!AH640</f>
        <v>0</v>
      </c>
      <c r="K638" s="9">
        <f>الرصد!AK640</f>
        <v>0</v>
      </c>
      <c r="L638" s="9">
        <f>الرصد!AN640</f>
        <v>0</v>
      </c>
      <c r="M638" s="9">
        <f>الرصد!AQ640</f>
        <v>0</v>
      </c>
      <c r="N638" s="9">
        <f>الرصد!AR640</f>
        <v>0</v>
      </c>
      <c r="O638" s="9">
        <f>الرصد!AS640</f>
        <v>0</v>
      </c>
      <c r="P638" s="9">
        <f>الرصد!AT640</f>
        <v>0</v>
      </c>
      <c r="Q638" s="5" t="str">
        <f>IFERROR(IF($O638=0,"",INDEX($A$5:$P$5,SMALL(IF(--($A638:$P638&lt;$A$6:$P$6),COLUMN($A$5:$P$5),IF($A638:$P638="غ",COLUMN($A$5:$P$5))),COLUMNS($A$7:A638)))),"")</f>
        <v/>
      </c>
      <c r="R638" s="5" t="str">
        <f>IFERROR(IF($O638=0,"",INDEX($A$5:$P$5,SMALL(IF(--($A638:$P638&lt;$A$6:$P$6),COLUMN($A$5:$P$5),IF($A638:$P638="غ",COLUMN($A$5:$P$5))),COLUMNS($A$7:B638)))),"")</f>
        <v/>
      </c>
      <c r="S638" s="5" t="str">
        <f>IFERROR(IF($O638=0,"",INDEX($A$5:$P$5,SMALL(IF(--($A638:$P638&lt;$A$6:$P$6),COLUMN($A$5:$P$5),IF($A638:$P638="غ",COLUMN($A$5:$P$5))),COLUMNS($A$7:C638)))),"")</f>
        <v/>
      </c>
      <c r="T638" s="5" t="str">
        <f>IFERROR(IF($O638=0,"",INDEX($A$5:$P$5,SMALL(IF(--($A638:$P638&lt;$A$6:$P$6),COLUMN($A$5:$P$5),IF($A638:$P638="غ",COLUMN($A$5:$P$5))),COLUMNS($A$7:D638)))),"")</f>
        <v/>
      </c>
      <c r="U638" s="5" t="str">
        <f>IFERROR(IF($O638=0,"",INDEX($A$5:$P$5,SMALL(IF(--($A638:$P638&lt;$A$6:$P$6),COLUMN($A$5:$P$5),IF($A638:$P638="غ",COLUMN($A$5:$P$5))),COLUMNS($A$7:E638)))),"")</f>
        <v/>
      </c>
      <c r="V638" s="5" t="str">
        <f>IFERROR(IF($O638=0,"",INDEX($A$5:$P$5,SMALL(IF(--($A638:$P638&lt;$A$6:$P$6),COLUMN($A$5:$P$5),IF($A638:$P638="غ",COLUMN($A$5:$P$5))),COLUMNS($A$7:F638)))),"")</f>
        <v/>
      </c>
      <c r="W638" s="5" t="str">
        <f>IFERROR(IF($O638=0,"",INDEX($A$5:$P$5,SMALL(IF(--($A638:$P638&lt;$A$6:$P$6),COLUMN($A$5:$P$5),IF($A638:$P638="غ",COLUMN($A$5:$P$5))),COLUMNS($A$7:G638)))),"")</f>
        <v/>
      </c>
      <c r="X638" s="5" t="str">
        <f>IFERROR(IF($O638=0,"",INDEX($A$5:$P$5,SMALL(IF(--($A638:$P638&lt;$A$6:$P$6),COLUMN($A$5:$P$5),IF($A638:$P638="غ",COLUMN($A$5:$P$5))),COLUMNS($A$7:H638)))),"")</f>
        <v/>
      </c>
      <c r="Y638" s="5" t="str">
        <f>IFERROR(IF($O638=0,"",INDEX($A$5:$P$5,SMALL(IF(--($A638:$P638&lt;$A$6:$P$6),COLUMN($A$5:$P$5),IF($A638:$P638="غ",COLUMN($A$5:$P$5))),COLUMNS($A$7:I638)))),"")</f>
        <v/>
      </c>
      <c r="Z638" s="5" t="str">
        <f>IFERROR(IF($O638=0,"",INDEX($A$5:$P$5,SMALL(IF(--($A638:$P638&lt;$A$6:$P$6),COLUMN($A$5:$P$5),IF($A638:$P638="غ",COLUMN($A$5:$P$5))),COLUMNS($A$7:J638)))),"")</f>
        <v/>
      </c>
      <c r="AA638" s="5" t="str">
        <f>IFERROR(IF($O638=0,"",INDEX($A$5:$P$5,SMALL(IF(--($A638:$P638&lt;$A$6:$P$6),COLUMN($A$5:$P$5),IF($A638:$P638="غ",COLUMN($A$5:$P$5))),COLUMNS($A$7:K638)))),"")</f>
        <v/>
      </c>
      <c r="AB638" s="5" t="str">
        <f>IFERROR(IF($O638=0,"",INDEX($A$5:$P$5,SMALL(IF(--($A638:$P638&lt;$A$6:$P$6),COLUMN($A$5:$P$5),IF($A638:$P638="غ",COLUMN($A$5:$P$5))),COLUMNS($A$7:L638)))),"")</f>
        <v/>
      </c>
      <c r="AC638" s="5" t="str">
        <f>IFERROR(IF($O638=0,"",INDEX($A$5:$P$5,SMALL(IF(--($A638:$P638&lt;$A$6:$P$6),COLUMN($A$5:$P$5),IF($A638:$P638="غ",COLUMN($A$5:$P$5))),COLUMNS($A$7:M638)))),"")</f>
        <v/>
      </c>
      <c r="AD638" s="5" t="str">
        <f>IFERROR(IF($O638=0,"",INDEX($A$5:$P$5,SMALL(IF(--($A638:$P638&lt;$A$6:$P$6),COLUMN($A$5:$P$5),IF($A638:$P638="غ",COLUMN($A$5:$P$5))),COLUMNS($A$7:N638)))),"")</f>
        <v/>
      </c>
      <c r="AE638" s="5" t="str">
        <f>IFERROR(IF($O638=0,"",INDEX($A$5:$P$5,SMALL(IF(--($A638:$P638&lt;$A$6:$P$6),COLUMN($A$5:$P$5),IF($A638:$P638="غ",COLUMN($A$5:$P$5))),COLUMNS($A$7:O638)))),"")</f>
        <v/>
      </c>
      <c r="AF638" s="5" t="str">
        <f>IFERROR(IF($O638=0,"",INDEX($A$5:$P$5,SMALL(IF(--($A638:$P638&lt;$A$6:$P$6),COLUMN($A$5:$P$5),IF($A638:$P638="غ",COLUMN($A$5:$P$5))),COLUMNS($A$7:P638)))),"")</f>
        <v/>
      </c>
    </row>
    <row r="639" spans="1:32">
      <c r="A639" s="9">
        <f>الرصد!O641</f>
        <v>0</v>
      </c>
      <c r="B639" s="9">
        <f>الرصد!P641</f>
        <v>0</v>
      </c>
      <c r="C639" s="9">
        <f>الرصد!Q641</f>
        <v>0</v>
      </c>
      <c r="D639" s="9">
        <f>الرصد!T641</f>
        <v>0</v>
      </c>
      <c r="E639" s="9">
        <f>الرصد!W641</f>
        <v>0</v>
      </c>
      <c r="F639" s="9">
        <f>الرصد!Z641</f>
        <v>0</v>
      </c>
      <c r="G639" s="9">
        <f>الرصد!AC641</f>
        <v>0</v>
      </c>
      <c r="H639" s="9">
        <f>الرصد!AD641</f>
        <v>0</v>
      </c>
      <c r="I639" s="9">
        <f>الرصد!AE641</f>
        <v>0</v>
      </c>
      <c r="J639" s="9">
        <f>الرصد!AH641</f>
        <v>0</v>
      </c>
      <c r="K639" s="9">
        <f>الرصد!AK641</f>
        <v>0</v>
      </c>
      <c r="L639" s="9">
        <f>الرصد!AN641</f>
        <v>0</v>
      </c>
      <c r="M639" s="9">
        <f>الرصد!AQ641</f>
        <v>0</v>
      </c>
      <c r="N639" s="9">
        <f>الرصد!AR641</f>
        <v>0</v>
      </c>
      <c r="O639" s="9">
        <f>الرصد!AS641</f>
        <v>0</v>
      </c>
      <c r="P639" s="9">
        <f>الرصد!AT641</f>
        <v>0</v>
      </c>
      <c r="Q639" s="5" t="str">
        <f>IFERROR(IF($O639=0,"",INDEX($A$5:$P$5,SMALL(IF(--($A639:$P639&lt;$A$6:$P$6),COLUMN($A$5:$P$5),IF($A639:$P639="غ",COLUMN($A$5:$P$5))),COLUMNS($A$7:A639)))),"")</f>
        <v/>
      </c>
      <c r="R639" s="5" t="str">
        <f>IFERROR(IF($O639=0,"",INDEX($A$5:$P$5,SMALL(IF(--($A639:$P639&lt;$A$6:$P$6),COLUMN($A$5:$P$5),IF($A639:$P639="غ",COLUMN($A$5:$P$5))),COLUMNS($A$7:B639)))),"")</f>
        <v/>
      </c>
      <c r="S639" s="5" t="str">
        <f>IFERROR(IF($O639=0,"",INDEX($A$5:$P$5,SMALL(IF(--($A639:$P639&lt;$A$6:$P$6),COLUMN($A$5:$P$5),IF($A639:$P639="غ",COLUMN($A$5:$P$5))),COLUMNS($A$7:C639)))),"")</f>
        <v/>
      </c>
      <c r="T639" s="5" t="str">
        <f>IFERROR(IF($O639=0,"",INDEX($A$5:$P$5,SMALL(IF(--($A639:$P639&lt;$A$6:$P$6),COLUMN($A$5:$P$5),IF($A639:$P639="غ",COLUMN($A$5:$P$5))),COLUMNS($A$7:D639)))),"")</f>
        <v/>
      </c>
      <c r="U639" s="5" t="str">
        <f>IFERROR(IF($O639=0,"",INDEX($A$5:$P$5,SMALL(IF(--($A639:$P639&lt;$A$6:$P$6),COLUMN($A$5:$P$5),IF($A639:$P639="غ",COLUMN($A$5:$P$5))),COLUMNS($A$7:E639)))),"")</f>
        <v/>
      </c>
      <c r="V639" s="5" t="str">
        <f>IFERROR(IF($O639=0,"",INDEX($A$5:$P$5,SMALL(IF(--($A639:$P639&lt;$A$6:$P$6),COLUMN($A$5:$P$5),IF($A639:$P639="غ",COLUMN($A$5:$P$5))),COLUMNS($A$7:F639)))),"")</f>
        <v/>
      </c>
      <c r="W639" s="5" t="str">
        <f>IFERROR(IF($O639=0,"",INDEX($A$5:$P$5,SMALL(IF(--($A639:$P639&lt;$A$6:$P$6),COLUMN($A$5:$P$5),IF($A639:$P639="غ",COLUMN($A$5:$P$5))),COLUMNS($A$7:G639)))),"")</f>
        <v/>
      </c>
      <c r="X639" s="5" t="str">
        <f>IFERROR(IF($O639=0,"",INDEX($A$5:$P$5,SMALL(IF(--($A639:$P639&lt;$A$6:$P$6),COLUMN($A$5:$P$5),IF($A639:$P639="غ",COLUMN($A$5:$P$5))),COLUMNS($A$7:H639)))),"")</f>
        <v/>
      </c>
      <c r="Y639" s="5" t="str">
        <f>IFERROR(IF($O639=0,"",INDEX($A$5:$P$5,SMALL(IF(--($A639:$P639&lt;$A$6:$P$6),COLUMN($A$5:$P$5),IF($A639:$P639="غ",COLUMN($A$5:$P$5))),COLUMNS($A$7:I639)))),"")</f>
        <v/>
      </c>
      <c r="Z639" s="5" t="str">
        <f>IFERROR(IF($O639=0,"",INDEX($A$5:$P$5,SMALL(IF(--($A639:$P639&lt;$A$6:$P$6),COLUMN($A$5:$P$5),IF($A639:$P639="غ",COLUMN($A$5:$P$5))),COLUMNS($A$7:J639)))),"")</f>
        <v/>
      </c>
      <c r="AA639" s="5" t="str">
        <f>IFERROR(IF($O639=0,"",INDEX($A$5:$P$5,SMALL(IF(--($A639:$P639&lt;$A$6:$P$6),COLUMN($A$5:$P$5),IF($A639:$P639="غ",COLUMN($A$5:$P$5))),COLUMNS($A$7:K639)))),"")</f>
        <v/>
      </c>
      <c r="AB639" s="5" t="str">
        <f>IFERROR(IF($O639=0,"",INDEX($A$5:$P$5,SMALL(IF(--($A639:$P639&lt;$A$6:$P$6),COLUMN($A$5:$P$5),IF($A639:$P639="غ",COLUMN($A$5:$P$5))),COLUMNS($A$7:L639)))),"")</f>
        <v/>
      </c>
      <c r="AC639" s="5" t="str">
        <f>IFERROR(IF($O639=0,"",INDEX($A$5:$P$5,SMALL(IF(--($A639:$P639&lt;$A$6:$P$6),COLUMN($A$5:$P$5),IF($A639:$P639="غ",COLUMN($A$5:$P$5))),COLUMNS($A$7:M639)))),"")</f>
        <v/>
      </c>
      <c r="AD639" s="5" t="str">
        <f>IFERROR(IF($O639=0,"",INDEX($A$5:$P$5,SMALL(IF(--($A639:$P639&lt;$A$6:$P$6),COLUMN($A$5:$P$5),IF($A639:$P639="غ",COLUMN($A$5:$P$5))),COLUMNS($A$7:N639)))),"")</f>
        <v/>
      </c>
      <c r="AE639" s="5" t="str">
        <f>IFERROR(IF($O639=0,"",INDEX($A$5:$P$5,SMALL(IF(--($A639:$P639&lt;$A$6:$P$6),COLUMN($A$5:$P$5),IF($A639:$P639="غ",COLUMN($A$5:$P$5))),COLUMNS($A$7:O639)))),"")</f>
        <v/>
      </c>
      <c r="AF639" s="5" t="str">
        <f>IFERROR(IF($O639=0,"",INDEX($A$5:$P$5,SMALL(IF(--($A639:$P639&lt;$A$6:$P$6),COLUMN($A$5:$P$5),IF($A639:$P639="غ",COLUMN($A$5:$P$5))),COLUMNS($A$7:P639)))),"")</f>
        <v/>
      </c>
    </row>
    <row r="640" spans="1:32">
      <c r="A640" s="9">
        <f>الرصد!O642</f>
        <v>0</v>
      </c>
      <c r="B640" s="9">
        <f>الرصد!P642</f>
        <v>0</v>
      </c>
      <c r="C640" s="9">
        <f>الرصد!Q642</f>
        <v>0</v>
      </c>
      <c r="D640" s="9">
        <f>الرصد!T642</f>
        <v>0</v>
      </c>
      <c r="E640" s="9">
        <f>الرصد!W642</f>
        <v>0</v>
      </c>
      <c r="F640" s="9">
        <f>الرصد!Z642</f>
        <v>0</v>
      </c>
      <c r="G640" s="9">
        <f>الرصد!AC642</f>
        <v>0</v>
      </c>
      <c r="H640" s="9">
        <f>الرصد!AD642</f>
        <v>0</v>
      </c>
      <c r="I640" s="9">
        <f>الرصد!AE642</f>
        <v>0</v>
      </c>
      <c r="J640" s="9">
        <f>الرصد!AH642</f>
        <v>0</v>
      </c>
      <c r="K640" s="9">
        <f>الرصد!AK642</f>
        <v>0</v>
      </c>
      <c r="L640" s="9">
        <f>الرصد!AN642</f>
        <v>0</v>
      </c>
      <c r="M640" s="9">
        <f>الرصد!AQ642</f>
        <v>0</v>
      </c>
      <c r="N640" s="9">
        <f>الرصد!AR642</f>
        <v>0</v>
      </c>
      <c r="O640" s="9">
        <f>الرصد!AS642</f>
        <v>0</v>
      </c>
      <c r="P640" s="9">
        <f>الرصد!AT642</f>
        <v>0</v>
      </c>
      <c r="Q640" s="5" t="str">
        <f>IFERROR(IF($O640=0,"",INDEX($A$5:$P$5,SMALL(IF(--($A640:$P640&lt;$A$6:$P$6),COLUMN($A$5:$P$5),IF($A640:$P640="غ",COLUMN($A$5:$P$5))),COLUMNS($A$7:A640)))),"")</f>
        <v/>
      </c>
      <c r="R640" s="5" t="str">
        <f>IFERROR(IF($O640=0,"",INDEX($A$5:$P$5,SMALL(IF(--($A640:$P640&lt;$A$6:$P$6),COLUMN($A$5:$P$5),IF($A640:$P640="غ",COLUMN($A$5:$P$5))),COLUMNS($A$7:B640)))),"")</f>
        <v/>
      </c>
      <c r="S640" s="5" t="str">
        <f>IFERROR(IF($O640=0,"",INDEX($A$5:$P$5,SMALL(IF(--($A640:$P640&lt;$A$6:$P$6),COLUMN($A$5:$P$5),IF($A640:$P640="غ",COLUMN($A$5:$P$5))),COLUMNS($A$7:C640)))),"")</f>
        <v/>
      </c>
      <c r="T640" s="5" t="str">
        <f>IFERROR(IF($O640=0,"",INDEX($A$5:$P$5,SMALL(IF(--($A640:$P640&lt;$A$6:$P$6),COLUMN($A$5:$P$5),IF($A640:$P640="غ",COLUMN($A$5:$P$5))),COLUMNS($A$7:D640)))),"")</f>
        <v/>
      </c>
      <c r="U640" s="5" t="str">
        <f>IFERROR(IF($O640=0,"",INDEX($A$5:$P$5,SMALL(IF(--($A640:$P640&lt;$A$6:$P$6),COLUMN($A$5:$P$5),IF($A640:$P640="غ",COLUMN($A$5:$P$5))),COLUMNS($A$7:E640)))),"")</f>
        <v/>
      </c>
      <c r="V640" s="5" t="str">
        <f>IFERROR(IF($O640=0,"",INDEX($A$5:$P$5,SMALL(IF(--($A640:$P640&lt;$A$6:$P$6),COLUMN($A$5:$P$5),IF($A640:$P640="غ",COLUMN($A$5:$P$5))),COLUMNS($A$7:F640)))),"")</f>
        <v/>
      </c>
      <c r="W640" s="5" t="str">
        <f>IFERROR(IF($O640=0,"",INDEX($A$5:$P$5,SMALL(IF(--($A640:$P640&lt;$A$6:$P$6),COLUMN($A$5:$P$5),IF($A640:$P640="غ",COLUMN($A$5:$P$5))),COLUMNS($A$7:G640)))),"")</f>
        <v/>
      </c>
      <c r="X640" s="5" t="str">
        <f>IFERROR(IF($O640=0,"",INDEX($A$5:$P$5,SMALL(IF(--($A640:$P640&lt;$A$6:$P$6),COLUMN($A$5:$P$5),IF($A640:$P640="غ",COLUMN($A$5:$P$5))),COLUMNS($A$7:H640)))),"")</f>
        <v/>
      </c>
      <c r="Y640" s="5" t="str">
        <f>IFERROR(IF($O640=0,"",INDEX($A$5:$P$5,SMALL(IF(--($A640:$P640&lt;$A$6:$P$6),COLUMN($A$5:$P$5),IF($A640:$P640="غ",COLUMN($A$5:$P$5))),COLUMNS($A$7:I640)))),"")</f>
        <v/>
      </c>
      <c r="Z640" s="5" t="str">
        <f>IFERROR(IF($O640=0,"",INDEX($A$5:$P$5,SMALL(IF(--($A640:$P640&lt;$A$6:$P$6),COLUMN($A$5:$P$5),IF($A640:$P640="غ",COLUMN($A$5:$P$5))),COLUMNS($A$7:J640)))),"")</f>
        <v/>
      </c>
      <c r="AA640" s="5" t="str">
        <f>IFERROR(IF($O640=0,"",INDEX($A$5:$P$5,SMALL(IF(--($A640:$P640&lt;$A$6:$P$6),COLUMN($A$5:$P$5),IF($A640:$P640="غ",COLUMN($A$5:$P$5))),COLUMNS($A$7:K640)))),"")</f>
        <v/>
      </c>
      <c r="AB640" s="5" t="str">
        <f>IFERROR(IF($O640=0,"",INDEX($A$5:$P$5,SMALL(IF(--($A640:$P640&lt;$A$6:$P$6),COLUMN($A$5:$P$5),IF($A640:$P640="غ",COLUMN($A$5:$P$5))),COLUMNS($A$7:L640)))),"")</f>
        <v/>
      </c>
      <c r="AC640" s="5" t="str">
        <f>IFERROR(IF($O640=0,"",INDEX($A$5:$P$5,SMALL(IF(--($A640:$P640&lt;$A$6:$P$6),COLUMN($A$5:$P$5),IF($A640:$P640="غ",COLUMN($A$5:$P$5))),COLUMNS($A$7:M640)))),"")</f>
        <v/>
      </c>
      <c r="AD640" s="5" t="str">
        <f>IFERROR(IF($O640=0,"",INDEX($A$5:$P$5,SMALL(IF(--($A640:$P640&lt;$A$6:$P$6),COLUMN($A$5:$P$5),IF($A640:$P640="غ",COLUMN($A$5:$P$5))),COLUMNS($A$7:N640)))),"")</f>
        <v/>
      </c>
      <c r="AE640" s="5" t="str">
        <f>IFERROR(IF($O640=0,"",INDEX($A$5:$P$5,SMALL(IF(--($A640:$P640&lt;$A$6:$P$6),COLUMN($A$5:$P$5),IF($A640:$P640="غ",COLUMN($A$5:$P$5))),COLUMNS($A$7:O640)))),"")</f>
        <v/>
      </c>
      <c r="AF640" s="5" t="str">
        <f>IFERROR(IF($O640=0,"",INDEX($A$5:$P$5,SMALL(IF(--($A640:$P640&lt;$A$6:$P$6),COLUMN($A$5:$P$5),IF($A640:$P640="غ",COLUMN($A$5:$P$5))),COLUMNS($A$7:P640)))),"")</f>
        <v/>
      </c>
    </row>
    <row r="641" spans="1:32">
      <c r="A641" s="9">
        <f>الرصد!O643</f>
        <v>0</v>
      </c>
      <c r="B641" s="9">
        <f>الرصد!P643</f>
        <v>0</v>
      </c>
      <c r="C641" s="9">
        <f>الرصد!Q643</f>
        <v>0</v>
      </c>
      <c r="D641" s="9">
        <f>الرصد!T643</f>
        <v>0</v>
      </c>
      <c r="E641" s="9">
        <f>الرصد!W643</f>
        <v>0</v>
      </c>
      <c r="F641" s="9">
        <f>الرصد!Z643</f>
        <v>0</v>
      </c>
      <c r="G641" s="9">
        <f>الرصد!AC643</f>
        <v>0</v>
      </c>
      <c r="H641" s="9">
        <f>الرصد!AD643</f>
        <v>0</v>
      </c>
      <c r="I641" s="9">
        <f>الرصد!AE643</f>
        <v>0</v>
      </c>
      <c r="J641" s="9">
        <f>الرصد!AH643</f>
        <v>0</v>
      </c>
      <c r="K641" s="9">
        <f>الرصد!AK643</f>
        <v>0</v>
      </c>
      <c r="L641" s="9">
        <f>الرصد!AN643</f>
        <v>0</v>
      </c>
      <c r="M641" s="9">
        <f>الرصد!AQ643</f>
        <v>0</v>
      </c>
      <c r="N641" s="9">
        <f>الرصد!AR643</f>
        <v>0</v>
      </c>
      <c r="O641" s="9">
        <f>الرصد!AS643</f>
        <v>0</v>
      </c>
      <c r="P641" s="9">
        <f>الرصد!AT643</f>
        <v>0</v>
      </c>
      <c r="Q641" s="5" t="str">
        <f>IFERROR(IF($O641=0,"",INDEX($A$5:$P$5,SMALL(IF(--($A641:$P641&lt;$A$6:$P$6),COLUMN($A$5:$P$5),IF($A641:$P641="غ",COLUMN($A$5:$P$5))),COLUMNS($A$7:A641)))),"")</f>
        <v/>
      </c>
      <c r="R641" s="5" t="str">
        <f>IFERROR(IF($O641=0,"",INDEX($A$5:$P$5,SMALL(IF(--($A641:$P641&lt;$A$6:$P$6),COLUMN($A$5:$P$5),IF($A641:$P641="غ",COLUMN($A$5:$P$5))),COLUMNS($A$7:B641)))),"")</f>
        <v/>
      </c>
      <c r="S641" s="5" t="str">
        <f>IFERROR(IF($O641=0,"",INDEX($A$5:$P$5,SMALL(IF(--($A641:$P641&lt;$A$6:$P$6),COLUMN($A$5:$P$5),IF($A641:$P641="غ",COLUMN($A$5:$P$5))),COLUMNS($A$7:C641)))),"")</f>
        <v/>
      </c>
      <c r="T641" s="5" t="str">
        <f>IFERROR(IF($O641=0,"",INDEX($A$5:$P$5,SMALL(IF(--($A641:$P641&lt;$A$6:$P$6),COLUMN($A$5:$P$5),IF($A641:$P641="غ",COLUMN($A$5:$P$5))),COLUMNS($A$7:D641)))),"")</f>
        <v/>
      </c>
      <c r="U641" s="5" t="str">
        <f>IFERROR(IF($O641=0,"",INDEX($A$5:$P$5,SMALL(IF(--($A641:$P641&lt;$A$6:$P$6),COLUMN($A$5:$P$5),IF($A641:$P641="غ",COLUMN($A$5:$P$5))),COLUMNS($A$7:E641)))),"")</f>
        <v/>
      </c>
      <c r="V641" s="5" t="str">
        <f>IFERROR(IF($O641=0,"",INDEX($A$5:$P$5,SMALL(IF(--($A641:$P641&lt;$A$6:$P$6),COLUMN($A$5:$P$5),IF($A641:$P641="غ",COLUMN($A$5:$P$5))),COLUMNS($A$7:F641)))),"")</f>
        <v/>
      </c>
      <c r="W641" s="5" t="str">
        <f>IFERROR(IF($O641=0,"",INDEX($A$5:$P$5,SMALL(IF(--($A641:$P641&lt;$A$6:$P$6),COLUMN($A$5:$P$5),IF($A641:$P641="غ",COLUMN($A$5:$P$5))),COLUMNS($A$7:G641)))),"")</f>
        <v/>
      </c>
      <c r="X641" s="5" t="str">
        <f>IFERROR(IF($O641=0,"",INDEX($A$5:$P$5,SMALL(IF(--($A641:$P641&lt;$A$6:$P$6),COLUMN($A$5:$P$5),IF($A641:$P641="غ",COLUMN($A$5:$P$5))),COLUMNS($A$7:H641)))),"")</f>
        <v/>
      </c>
      <c r="Y641" s="5" t="str">
        <f>IFERROR(IF($O641=0,"",INDEX($A$5:$P$5,SMALL(IF(--($A641:$P641&lt;$A$6:$P$6),COLUMN($A$5:$P$5),IF($A641:$P641="غ",COLUMN($A$5:$P$5))),COLUMNS($A$7:I641)))),"")</f>
        <v/>
      </c>
      <c r="Z641" s="5" t="str">
        <f>IFERROR(IF($O641=0,"",INDEX($A$5:$P$5,SMALL(IF(--($A641:$P641&lt;$A$6:$P$6),COLUMN($A$5:$P$5),IF($A641:$P641="غ",COLUMN($A$5:$P$5))),COLUMNS($A$7:J641)))),"")</f>
        <v/>
      </c>
      <c r="AA641" s="5" t="str">
        <f>IFERROR(IF($O641=0,"",INDEX($A$5:$P$5,SMALL(IF(--($A641:$P641&lt;$A$6:$P$6),COLUMN($A$5:$P$5),IF($A641:$P641="غ",COLUMN($A$5:$P$5))),COLUMNS($A$7:K641)))),"")</f>
        <v/>
      </c>
      <c r="AB641" s="5" t="str">
        <f>IFERROR(IF($O641=0,"",INDEX($A$5:$P$5,SMALL(IF(--($A641:$P641&lt;$A$6:$P$6),COLUMN($A$5:$P$5),IF($A641:$P641="غ",COLUMN($A$5:$P$5))),COLUMNS($A$7:L641)))),"")</f>
        <v/>
      </c>
      <c r="AC641" s="5" t="str">
        <f>IFERROR(IF($O641=0,"",INDEX($A$5:$P$5,SMALL(IF(--($A641:$P641&lt;$A$6:$P$6),COLUMN($A$5:$P$5),IF($A641:$P641="غ",COLUMN($A$5:$P$5))),COLUMNS($A$7:M641)))),"")</f>
        <v/>
      </c>
      <c r="AD641" s="5" t="str">
        <f>IFERROR(IF($O641=0,"",INDEX($A$5:$P$5,SMALL(IF(--($A641:$P641&lt;$A$6:$P$6),COLUMN($A$5:$P$5),IF($A641:$P641="غ",COLUMN($A$5:$P$5))),COLUMNS($A$7:N641)))),"")</f>
        <v/>
      </c>
      <c r="AE641" s="5" t="str">
        <f>IFERROR(IF($O641=0,"",INDEX($A$5:$P$5,SMALL(IF(--($A641:$P641&lt;$A$6:$P$6),COLUMN($A$5:$P$5),IF($A641:$P641="غ",COLUMN($A$5:$P$5))),COLUMNS($A$7:O641)))),"")</f>
        <v/>
      </c>
      <c r="AF641" s="5" t="str">
        <f>IFERROR(IF($O641=0,"",INDEX($A$5:$P$5,SMALL(IF(--($A641:$P641&lt;$A$6:$P$6),COLUMN($A$5:$P$5),IF($A641:$P641="غ",COLUMN($A$5:$P$5))),COLUMNS($A$7:P641)))),"")</f>
        <v/>
      </c>
    </row>
    <row r="642" spans="1:32">
      <c r="A642" s="9">
        <f>الرصد!O644</f>
        <v>0</v>
      </c>
      <c r="B642" s="9">
        <f>الرصد!P644</f>
        <v>0</v>
      </c>
      <c r="C642" s="9">
        <f>الرصد!Q644</f>
        <v>0</v>
      </c>
      <c r="D642" s="9">
        <f>الرصد!T644</f>
        <v>0</v>
      </c>
      <c r="E642" s="9">
        <f>الرصد!W644</f>
        <v>0</v>
      </c>
      <c r="F642" s="9">
        <f>الرصد!Z644</f>
        <v>0</v>
      </c>
      <c r="G642" s="9">
        <f>الرصد!AC644</f>
        <v>0</v>
      </c>
      <c r="H642" s="9">
        <f>الرصد!AD644</f>
        <v>0</v>
      </c>
      <c r="I642" s="9">
        <f>الرصد!AE644</f>
        <v>0</v>
      </c>
      <c r="J642" s="9">
        <f>الرصد!AH644</f>
        <v>0</v>
      </c>
      <c r="K642" s="9">
        <f>الرصد!AK644</f>
        <v>0</v>
      </c>
      <c r="L642" s="9">
        <f>الرصد!AN644</f>
        <v>0</v>
      </c>
      <c r="M642" s="9">
        <f>الرصد!AQ644</f>
        <v>0</v>
      </c>
      <c r="N642" s="9">
        <f>الرصد!AR644</f>
        <v>0</v>
      </c>
      <c r="O642" s="9">
        <f>الرصد!AS644</f>
        <v>0</v>
      </c>
      <c r="P642" s="9">
        <f>الرصد!AT644</f>
        <v>0</v>
      </c>
      <c r="Q642" s="5" t="str">
        <f>IFERROR(IF($O642=0,"",INDEX($A$5:$P$5,SMALL(IF(--($A642:$P642&lt;$A$6:$P$6),COLUMN($A$5:$P$5),IF($A642:$P642="غ",COLUMN($A$5:$P$5))),COLUMNS($A$7:A642)))),"")</f>
        <v/>
      </c>
      <c r="R642" s="5" t="str">
        <f>IFERROR(IF($O642=0,"",INDEX($A$5:$P$5,SMALL(IF(--($A642:$P642&lt;$A$6:$P$6),COLUMN($A$5:$P$5),IF($A642:$P642="غ",COLUMN($A$5:$P$5))),COLUMNS($A$7:B642)))),"")</f>
        <v/>
      </c>
      <c r="S642" s="5" t="str">
        <f>IFERROR(IF($O642=0,"",INDEX($A$5:$P$5,SMALL(IF(--($A642:$P642&lt;$A$6:$P$6),COLUMN($A$5:$P$5),IF($A642:$P642="غ",COLUMN($A$5:$P$5))),COLUMNS($A$7:C642)))),"")</f>
        <v/>
      </c>
      <c r="T642" s="5" t="str">
        <f>IFERROR(IF($O642=0,"",INDEX($A$5:$P$5,SMALL(IF(--($A642:$P642&lt;$A$6:$P$6),COLUMN($A$5:$P$5),IF($A642:$P642="غ",COLUMN($A$5:$P$5))),COLUMNS($A$7:D642)))),"")</f>
        <v/>
      </c>
      <c r="U642" s="5" t="str">
        <f>IFERROR(IF($O642=0,"",INDEX($A$5:$P$5,SMALL(IF(--($A642:$P642&lt;$A$6:$P$6),COLUMN($A$5:$P$5),IF($A642:$P642="غ",COLUMN($A$5:$P$5))),COLUMNS($A$7:E642)))),"")</f>
        <v/>
      </c>
      <c r="V642" s="5" t="str">
        <f>IFERROR(IF($O642=0,"",INDEX($A$5:$P$5,SMALL(IF(--($A642:$P642&lt;$A$6:$P$6),COLUMN($A$5:$P$5),IF($A642:$P642="غ",COLUMN($A$5:$P$5))),COLUMNS($A$7:F642)))),"")</f>
        <v/>
      </c>
      <c r="W642" s="5" t="str">
        <f>IFERROR(IF($O642=0,"",INDEX($A$5:$P$5,SMALL(IF(--($A642:$P642&lt;$A$6:$P$6),COLUMN($A$5:$P$5),IF($A642:$P642="غ",COLUMN($A$5:$P$5))),COLUMNS($A$7:G642)))),"")</f>
        <v/>
      </c>
      <c r="X642" s="5" t="str">
        <f>IFERROR(IF($O642=0,"",INDEX($A$5:$P$5,SMALL(IF(--($A642:$P642&lt;$A$6:$P$6),COLUMN($A$5:$P$5),IF($A642:$P642="غ",COLUMN($A$5:$P$5))),COLUMNS($A$7:H642)))),"")</f>
        <v/>
      </c>
      <c r="Y642" s="5" t="str">
        <f>IFERROR(IF($O642=0,"",INDEX($A$5:$P$5,SMALL(IF(--($A642:$P642&lt;$A$6:$P$6),COLUMN($A$5:$P$5),IF($A642:$P642="غ",COLUMN($A$5:$P$5))),COLUMNS($A$7:I642)))),"")</f>
        <v/>
      </c>
      <c r="Z642" s="5" t="str">
        <f>IFERROR(IF($O642=0,"",INDEX($A$5:$P$5,SMALL(IF(--($A642:$P642&lt;$A$6:$P$6),COLUMN($A$5:$P$5),IF($A642:$P642="غ",COLUMN($A$5:$P$5))),COLUMNS($A$7:J642)))),"")</f>
        <v/>
      </c>
      <c r="AA642" s="5" t="str">
        <f>IFERROR(IF($O642=0,"",INDEX($A$5:$P$5,SMALL(IF(--($A642:$P642&lt;$A$6:$P$6),COLUMN($A$5:$P$5),IF($A642:$P642="غ",COLUMN($A$5:$P$5))),COLUMNS($A$7:K642)))),"")</f>
        <v/>
      </c>
      <c r="AB642" s="5" t="str">
        <f>IFERROR(IF($O642=0,"",INDEX($A$5:$P$5,SMALL(IF(--($A642:$P642&lt;$A$6:$P$6),COLUMN($A$5:$P$5),IF($A642:$P642="غ",COLUMN($A$5:$P$5))),COLUMNS($A$7:L642)))),"")</f>
        <v/>
      </c>
      <c r="AC642" s="5" t="str">
        <f>IFERROR(IF($O642=0,"",INDEX($A$5:$P$5,SMALL(IF(--($A642:$P642&lt;$A$6:$P$6),COLUMN($A$5:$P$5),IF($A642:$P642="غ",COLUMN($A$5:$P$5))),COLUMNS($A$7:M642)))),"")</f>
        <v/>
      </c>
      <c r="AD642" s="5" t="str">
        <f>IFERROR(IF($O642=0,"",INDEX($A$5:$P$5,SMALL(IF(--($A642:$P642&lt;$A$6:$P$6),COLUMN($A$5:$P$5),IF($A642:$P642="غ",COLUMN($A$5:$P$5))),COLUMNS($A$7:N642)))),"")</f>
        <v/>
      </c>
      <c r="AE642" s="5" t="str">
        <f>IFERROR(IF($O642=0,"",INDEX($A$5:$P$5,SMALL(IF(--($A642:$P642&lt;$A$6:$P$6),COLUMN($A$5:$P$5),IF($A642:$P642="غ",COLUMN($A$5:$P$5))),COLUMNS($A$7:O642)))),"")</f>
        <v/>
      </c>
      <c r="AF642" s="5" t="str">
        <f>IFERROR(IF($O642=0,"",INDEX($A$5:$P$5,SMALL(IF(--($A642:$P642&lt;$A$6:$P$6),COLUMN($A$5:$P$5),IF($A642:$P642="غ",COLUMN($A$5:$P$5))),COLUMNS($A$7:P642)))),"")</f>
        <v/>
      </c>
    </row>
    <row r="643" spans="1:32">
      <c r="A643" s="9">
        <f>الرصد!O645</f>
        <v>0</v>
      </c>
      <c r="B643" s="9">
        <f>الرصد!P645</f>
        <v>0</v>
      </c>
      <c r="C643" s="9">
        <f>الرصد!Q645</f>
        <v>0</v>
      </c>
      <c r="D643" s="9">
        <f>الرصد!T645</f>
        <v>0</v>
      </c>
      <c r="E643" s="9">
        <f>الرصد!W645</f>
        <v>0</v>
      </c>
      <c r="F643" s="9">
        <f>الرصد!Z645</f>
        <v>0</v>
      </c>
      <c r="G643" s="9">
        <f>الرصد!AC645</f>
        <v>0</v>
      </c>
      <c r="H643" s="9">
        <f>الرصد!AD645</f>
        <v>0</v>
      </c>
      <c r="I643" s="9">
        <f>الرصد!AE645</f>
        <v>0</v>
      </c>
      <c r="J643" s="9">
        <f>الرصد!AH645</f>
        <v>0</v>
      </c>
      <c r="K643" s="9">
        <f>الرصد!AK645</f>
        <v>0</v>
      </c>
      <c r="L643" s="9">
        <f>الرصد!AN645</f>
        <v>0</v>
      </c>
      <c r="M643" s="9">
        <f>الرصد!AQ645</f>
        <v>0</v>
      </c>
      <c r="N643" s="9">
        <f>الرصد!AR645</f>
        <v>0</v>
      </c>
      <c r="O643" s="9">
        <f>الرصد!AS645</f>
        <v>0</v>
      </c>
      <c r="P643" s="9">
        <f>الرصد!AT645</f>
        <v>0</v>
      </c>
      <c r="Q643" s="5" t="str">
        <f>IFERROR(IF($O643=0,"",INDEX($A$5:$P$5,SMALL(IF(--($A643:$P643&lt;$A$6:$P$6),COLUMN($A$5:$P$5),IF($A643:$P643="غ",COLUMN($A$5:$P$5))),COLUMNS($A$7:A643)))),"")</f>
        <v/>
      </c>
      <c r="R643" s="5" t="str">
        <f>IFERROR(IF($O643=0,"",INDEX($A$5:$P$5,SMALL(IF(--($A643:$P643&lt;$A$6:$P$6),COLUMN($A$5:$P$5),IF($A643:$P643="غ",COLUMN($A$5:$P$5))),COLUMNS($A$7:B643)))),"")</f>
        <v/>
      </c>
      <c r="S643" s="5" t="str">
        <f>IFERROR(IF($O643=0,"",INDEX($A$5:$P$5,SMALL(IF(--($A643:$P643&lt;$A$6:$P$6),COLUMN($A$5:$P$5),IF($A643:$P643="غ",COLUMN($A$5:$P$5))),COLUMNS($A$7:C643)))),"")</f>
        <v/>
      </c>
      <c r="T643" s="5" t="str">
        <f>IFERROR(IF($O643=0,"",INDEX($A$5:$P$5,SMALL(IF(--($A643:$P643&lt;$A$6:$P$6),COLUMN($A$5:$P$5),IF($A643:$P643="غ",COLUMN($A$5:$P$5))),COLUMNS($A$7:D643)))),"")</f>
        <v/>
      </c>
      <c r="U643" s="5" t="str">
        <f>IFERROR(IF($O643=0,"",INDEX($A$5:$P$5,SMALL(IF(--($A643:$P643&lt;$A$6:$P$6),COLUMN($A$5:$P$5),IF($A643:$P643="غ",COLUMN($A$5:$P$5))),COLUMNS($A$7:E643)))),"")</f>
        <v/>
      </c>
      <c r="V643" s="5" t="str">
        <f>IFERROR(IF($O643=0,"",INDEX($A$5:$P$5,SMALL(IF(--($A643:$P643&lt;$A$6:$P$6),COLUMN($A$5:$P$5),IF($A643:$P643="غ",COLUMN($A$5:$P$5))),COLUMNS($A$7:F643)))),"")</f>
        <v/>
      </c>
      <c r="W643" s="5" t="str">
        <f>IFERROR(IF($O643=0,"",INDEX($A$5:$P$5,SMALL(IF(--($A643:$P643&lt;$A$6:$P$6),COLUMN($A$5:$P$5),IF($A643:$P643="غ",COLUMN($A$5:$P$5))),COLUMNS($A$7:G643)))),"")</f>
        <v/>
      </c>
      <c r="X643" s="5" t="str">
        <f>IFERROR(IF($O643=0,"",INDEX($A$5:$P$5,SMALL(IF(--($A643:$P643&lt;$A$6:$P$6),COLUMN($A$5:$P$5),IF($A643:$P643="غ",COLUMN($A$5:$P$5))),COLUMNS($A$7:H643)))),"")</f>
        <v/>
      </c>
      <c r="Y643" s="5" t="str">
        <f>IFERROR(IF($O643=0,"",INDEX($A$5:$P$5,SMALL(IF(--($A643:$P643&lt;$A$6:$P$6),COLUMN($A$5:$P$5),IF($A643:$P643="غ",COLUMN($A$5:$P$5))),COLUMNS($A$7:I643)))),"")</f>
        <v/>
      </c>
      <c r="Z643" s="5" t="str">
        <f>IFERROR(IF($O643=0,"",INDEX($A$5:$P$5,SMALL(IF(--($A643:$P643&lt;$A$6:$P$6),COLUMN($A$5:$P$5),IF($A643:$P643="غ",COLUMN($A$5:$P$5))),COLUMNS($A$7:J643)))),"")</f>
        <v/>
      </c>
      <c r="AA643" s="5" t="str">
        <f>IFERROR(IF($O643=0,"",INDEX($A$5:$P$5,SMALL(IF(--($A643:$P643&lt;$A$6:$P$6),COLUMN($A$5:$P$5),IF($A643:$P643="غ",COLUMN($A$5:$P$5))),COLUMNS($A$7:K643)))),"")</f>
        <v/>
      </c>
      <c r="AB643" s="5" t="str">
        <f>IFERROR(IF($O643=0,"",INDEX($A$5:$P$5,SMALL(IF(--($A643:$P643&lt;$A$6:$P$6),COLUMN($A$5:$P$5),IF($A643:$P643="غ",COLUMN($A$5:$P$5))),COLUMNS($A$7:L643)))),"")</f>
        <v/>
      </c>
      <c r="AC643" s="5" t="str">
        <f>IFERROR(IF($O643=0,"",INDEX($A$5:$P$5,SMALL(IF(--($A643:$P643&lt;$A$6:$P$6),COLUMN($A$5:$P$5),IF($A643:$P643="غ",COLUMN($A$5:$P$5))),COLUMNS($A$7:M643)))),"")</f>
        <v/>
      </c>
      <c r="AD643" s="5" t="str">
        <f>IFERROR(IF($O643=0,"",INDEX($A$5:$P$5,SMALL(IF(--($A643:$P643&lt;$A$6:$P$6),COLUMN($A$5:$P$5),IF($A643:$P643="غ",COLUMN($A$5:$P$5))),COLUMNS($A$7:N643)))),"")</f>
        <v/>
      </c>
      <c r="AE643" s="5" t="str">
        <f>IFERROR(IF($O643=0,"",INDEX($A$5:$P$5,SMALL(IF(--($A643:$P643&lt;$A$6:$P$6),COLUMN($A$5:$P$5),IF($A643:$P643="غ",COLUMN($A$5:$P$5))),COLUMNS($A$7:O643)))),"")</f>
        <v/>
      </c>
      <c r="AF643" s="5" t="str">
        <f>IFERROR(IF($O643=0,"",INDEX($A$5:$P$5,SMALL(IF(--($A643:$P643&lt;$A$6:$P$6),COLUMN($A$5:$P$5),IF($A643:$P643="غ",COLUMN($A$5:$P$5))),COLUMNS($A$7:P643)))),"")</f>
        <v/>
      </c>
    </row>
    <row r="644" spans="1:32">
      <c r="A644" s="9">
        <f>الرصد!O646</f>
        <v>0</v>
      </c>
      <c r="B644" s="9">
        <f>الرصد!P646</f>
        <v>0</v>
      </c>
      <c r="C644" s="9">
        <f>الرصد!Q646</f>
        <v>0</v>
      </c>
      <c r="D644" s="9">
        <f>الرصد!T646</f>
        <v>0</v>
      </c>
      <c r="E644" s="9">
        <f>الرصد!W646</f>
        <v>0</v>
      </c>
      <c r="F644" s="9">
        <f>الرصد!Z646</f>
        <v>0</v>
      </c>
      <c r="G644" s="9">
        <f>الرصد!AC646</f>
        <v>0</v>
      </c>
      <c r="H644" s="9">
        <f>الرصد!AD646</f>
        <v>0</v>
      </c>
      <c r="I644" s="9">
        <f>الرصد!AE646</f>
        <v>0</v>
      </c>
      <c r="J644" s="9">
        <f>الرصد!AH646</f>
        <v>0</v>
      </c>
      <c r="K644" s="9">
        <f>الرصد!AK646</f>
        <v>0</v>
      </c>
      <c r="L644" s="9">
        <f>الرصد!AN646</f>
        <v>0</v>
      </c>
      <c r="M644" s="9">
        <f>الرصد!AQ646</f>
        <v>0</v>
      </c>
      <c r="N644" s="9">
        <f>الرصد!AR646</f>
        <v>0</v>
      </c>
      <c r="O644" s="9">
        <f>الرصد!AS646</f>
        <v>0</v>
      </c>
      <c r="P644" s="9">
        <f>الرصد!AT646</f>
        <v>0</v>
      </c>
      <c r="Q644" s="5" t="str">
        <f>IFERROR(IF($O644=0,"",INDEX($A$5:$P$5,SMALL(IF(--($A644:$P644&lt;$A$6:$P$6),COLUMN($A$5:$P$5),IF($A644:$P644="غ",COLUMN($A$5:$P$5))),COLUMNS($A$7:A644)))),"")</f>
        <v/>
      </c>
      <c r="R644" s="5" t="str">
        <f>IFERROR(IF($O644=0,"",INDEX($A$5:$P$5,SMALL(IF(--($A644:$P644&lt;$A$6:$P$6),COLUMN($A$5:$P$5),IF($A644:$P644="غ",COLUMN($A$5:$P$5))),COLUMNS($A$7:B644)))),"")</f>
        <v/>
      </c>
      <c r="S644" s="5" t="str">
        <f>IFERROR(IF($O644=0,"",INDEX($A$5:$P$5,SMALL(IF(--($A644:$P644&lt;$A$6:$P$6),COLUMN($A$5:$P$5),IF($A644:$P644="غ",COLUMN($A$5:$P$5))),COLUMNS($A$7:C644)))),"")</f>
        <v/>
      </c>
      <c r="T644" s="5" t="str">
        <f>IFERROR(IF($O644=0,"",INDEX($A$5:$P$5,SMALL(IF(--($A644:$P644&lt;$A$6:$P$6),COLUMN($A$5:$P$5),IF($A644:$P644="غ",COLUMN($A$5:$P$5))),COLUMNS($A$7:D644)))),"")</f>
        <v/>
      </c>
      <c r="U644" s="5" t="str">
        <f>IFERROR(IF($O644=0,"",INDEX($A$5:$P$5,SMALL(IF(--($A644:$P644&lt;$A$6:$P$6),COLUMN($A$5:$P$5),IF($A644:$P644="غ",COLUMN($A$5:$P$5))),COLUMNS($A$7:E644)))),"")</f>
        <v/>
      </c>
      <c r="V644" s="5" t="str">
        <f>IFERROR(IF($O644=0,"",INDEX($A$5:$P$5,SMALL(IF(--($A644:$P644&lt;$A$6:$P$6),COLUMN($A$5:$P$5),IF($A644:$P644="غ",COLUMN($A$5:$P$5))),COLUMNS($A$7:F644)))),"")</f>
        <v/>
      </c>
      <c r="W644" s="5" t="str">
        <f>IFERROR(IF($O644=0,"",INDEX($A$5:$P$5,SMALL(IF(--($A644:$P644&lt;$A$6:$P$6),COLUMN($A$5:$P$5),IF($A644:$P644="غ",COLUMN($A$5:$P$5))),COLUMNS($A$7:G644)))),"")</f>
        <v/>
      </c>
      <c r="X644" s="5" t="str">
        <f>IFERROR(IF($O644=0,"",INDEX($A$5:$P$5,SMALL(IF(--($A644:$P644&lt;$A$6:$P$6),COLUMN($A$5:$P$5),IF($A644:$P644="غ",COLUMN($A$5:$P$5))),COLUMNS($A$7:H644)))),"")</f>
        <v/>
      </c>
      <c r="Y644" s="5" t="str">
        <f>IFERROR(IF($O644=0,"",INDEX($A$5:$P$5,SMALL(IF(--($A644:$P644&lt;$A$6:$P$6),COLUMN($A$5:$P$5),IF($A644:$P644="غ",COLUMN($A$5:$P$5))),COLUMNS($A$7:I644)))),"")</f>
        <v/>
      </c>
      <c r="Z644" s="5" t="str">
        <f>IFERROR(IF($O644=0,"",INDEX($A$5:$P$5,SMALL(IF(--($A644:$P644&lt;$A$6:$P$6),COLUMN($A$5:$P$5),IF($A644:$P644="غ",COLUMN($A$5:$P$5))),COLUMNS($A$7:J644)))),"")</f>
        <v/>
      </c>
      <c r="AA644" s="5" t="str">
        <f>IFERROR(IF($O644=0,"",INDEX($A$5:$P$5,SMALL(IF(--($A644:$P644&lt;$A$6:$P$6),COLUMN($A$5:$P$5),IF($A644:$P644="غ",COLUMN($A$5:$P$5))),COLUMNS($A$7:K644)))),"")</f>
        <v/>
      </c>
      <c r="AB644" s="5" t="str">
        <f>IFERROR(IF($O644=0,"",INDEX($A$5:$P$5,SMALL(IF(--($A644:$P644&lt;$A$6:$P$6),COLUMN($A$5:$P$5),IF($A644:$P644="غ",COLUMN($A$5:$P$5))),COLUMNS($A$7:L644)))),"")</f>
        <v/>
      </c>
      <c r="AC644" s="5" t="str">
        <f>IFERROR(IF($O644=0,"",INDEX($A$5:$P$5,SMALL(IF(--($A644:$P644&lt;$A$6:$P$6),COLUMN($A$5:$P$5),IF($A644:$P644="غ",COLUMN($A$5:$P$5))),COLUMNS($A$7:M644)))),"")</f>
        <v/>
      </c>
      <c r="AD644" s="5" t="str">
        <f>IFERROR(IF($O644=0,"",INDEX($A$5:$P$5,SMALL(IF(--($A644:$P644&lt;$A$6:$P$6),COLUMN($A$5:$P$5),IF($A644:$P644="غ",COLUMN($A$5:$P$5))),COLUMNS($A$7:N644)))),"")</f>
        <v/>
      </c>
      <c r="AE644" s="5" t="str">
        <f>IFERROR(IF($O644=0,"",INDEX($A$5:$P$5,SMALL(IF(--($A644:$P644&lt;$A$6:$P$6),COLUMN($A$5:$P$5),IF($A644:$P644="غ",COLUMN($A$5:$P$5))),COLUMNS($A$7:O644)))),"")</f>
        <v/>
      </c>
      <c r="AF644" s="5" t="str">
        <f>IFERROR(IF($O644=0,"",INDEX($A$5:$P$5,SMALL(IF(--($A644:$P644&lt;$A$6:$P$6),COLUMN($A$5:$P$5),IF($A644:$P644="غ",COLUMN($A$5:$P$5))),COLUMNS($A$7:P644)))),"")</f>
        <v/>
      </c>
    </row>
    <row r="645" spans="1:32">
      <c r="A645" s="9">
        <f>الرصد!O647</f>
        <v>0</v>
      </c>
      <c r="B645" s="9">
        <f>الرصد!P647</f>
        <v>0</v>
      </c>
      <c r="C645" s="9">
        <f>الرصد!Q647</f>
        <v>0</v>
      </c>
      <c r="D645" s="9">
        <f>الرصد!T647</f>
        <v>0</v>
      </c>
      <c r="E645" s="9">
        <f>الرصد!W647</f>
        <v>0</v>
      </c>
      <c r="F645" s="9">
        <f>الرصد!Z647</f>
        <v>0</v>
      </c>
      <c r="G645" s="9">
        <f>الرصد!AC647</f>
        <v>0</v>
      </c>
      <c r="H645" s="9">
        <f>الرصد!AD647</f>
        <v>0</v>
      </c>
      <c r="I645" s="9">
        <f>الرصد!AE647</f>
        <v>0</v>
      </c>
      <c r="J645" s="9">
        <f>الرصد!AH647</f>
        <v>0</v>
      </c>
      <c r="K645" s="9">
        <f>الرصد!AK647</f>
        <v>0</v>
      </c>
      <c r="L645" s="9">
        <f>الرصد!AN647</f>
        <v>0</v>
      </c>
      <c r="M645" s="9">
        <f>الرصد!AQ647</f>
        <v>0</v>
      </c>
      <c r="N645" s="9">
        <f>الرصد!AR647</f>
        <v>0</v>
      </c>
      <c r="O645" s="9">
        <f>الرصد!AS647</f>
        <v>0</v>
      </c>
      <c r="P645" s="9">
        <f>الرصد!AT647</f>
        <v>0</v>
      </c>
      <c r="Q645" s="5" t="str">
        <f>IFERROR(IF($O645=0,"",INDEX($A$5:$P$5,SMALL(IF(--($A645:$P645&lt;$A$6:$P$6),COLUMN($A$5:$P$5),IF($A645:$P645="غ",COLUMN($A$5:$P$5))),COLUMNS($A$7:A645)))),"")</f>
        <v/>
      </c>
      <c r="R645" s="5" t="str">
        <f>IFERROR(IF($O645=0,"",INDEX($A$5:$P$5,SMALL(IF(--($A645:$P645&lt;$A$6:$P$6),COLUMN($A$5:$P$5),IF($A645:$P645="غ",COLUMN($A$5:$P$5))),COLUMNS($A$7:B645)))),"")</f>
        <v/>
      </c>
      <c r="S645" s="5" t="str">
        <f>IFERROR(IF($O645=0,"",INDEX($A$5:$P$5,SMALL(IF(--($A645:$P645&lt;$A$6:$P$6),COLUMN($A$5:$P$5),IF($A645:$P645="غ",COLUMN($A$5:$P$5))),COLUMNS($A$7:C645)))),"")</f>
        <v/>
      </c>
      <c r="T645" s="5" t="str">
        <f>IFERROR(IF($O645=0,"",INDEX($A$5:$P$5,SMALL(IF(--($A645:$P645&lt;$A$6:$P$6),COLUMN($A$5:$P$5),IF($A645:$P645="غ",COLUMN($A$5:$P$5))),COLUMNS($A$7:D645)))),"")</f>
        <v/>
      </c>
      <c r="U645" s="5" t="str">
        <f>IFERROR(IF($O645=0,"",INDEX($A$5:$P$5,SMALL(IF(--($A645:$P645&lt;$A$6:$P$6),COLUMN($A$5:$P$5),IF($A645:$P645="غ",COLUMN($A$5:$P$5))),COLUMNS($A$7:E645)))),"")</f>
        <v/>
      </c>
      <c r="V645" s="5" t="str">
        <f>IFERROR(IF($O645=0,"",INDEX($A$5:$P$5,SMALL(IF(--($A645:$P645&lt;$A$6:$P$6),COLUMN($A$5:$P$5),IF($A645:$P645="غ",COLUMN($A$5:$P$5))),COLUMNS($A$7:F645)))),"")</f>
        <v/>
      </c>
      <c r="W645" s="5" t="str">
        <f>IFERROR(IF($O645=0,"",INDEX($A$5:$P$5,SMALL(IF(--($A645:$P645&lt;$A$6:$P$6),COLUMN($A$5:$P$5),IF($A645:$P645="غ",COLUMN($A$5:$P$5))),COLUMNS($A$7:G645)))),"")</f>
        <v/>
      </c>
      <c r="X645" s="5" t="str">
        <f>IFERROR(IF($O645=0,"",INDEX($A$5:$P$5,SMALL(IF(--($A645:$P645&lt;$A$6:$P$6),COLUMN($A$5:$P$5),IF($A645:$P645="غ",COLUMN($A$5:$P$5))),COLUMNS($A$7:H645)))),"")</f>
        <v/>
      </c>
      <c r="Y645" s="5" t="str">
        <f>IFERROR(IF($O645=0,"",INDEX($A$5:$P$5,SMALL(IF(--($A645:$P645&lt;$A$6:$P$6),COLUMN($A$5:$P$5),IF($A645:$P645="غ",COLUMN($A$5:$P$5))),COLUMNS($A$7:I645)))),"")</f>
        <v/>
      </c>
      <c r="Z645" s="5" t="str">
        <f>IFERROR(IF($O645=0,"",INDEX($A$5:$P$5,SMALL(IF(--($A645:$P645&lt;$A$6:$P$6),COLUMN($A$5:$P$5),IF($A645:$P645="غ",COLUMN($A$5:$P$5))),COLUMNS($A$7:J645)))),"")</f>
        <v/>
      </c>
      <c r="AA645" s="5" t="str">
        <f>IFERROR(IF($O645=0,"",INDEX($A$5:$P$5,SMALL(IF(--($A645:$P645&lt;$A$6:$P$6),COLUMN($A$5:$P$5),IF($A645:$P645="غ",COLUMN($A$5:$P$5))),COLUMNS($A$7:K645)))),"")</f>
        <v/>
      </c>
      <c r="AB645" s="5" t="str">
        <f>IFERROR(IF($O645=0,"",INDEX($A$5:$P$5,SMALL(IF(--($A645:$P645&lt;$A$6:$P$6),COLUMN($A$5:$P$5),IF($A645:$P645="غ",COLUMN($A$5:$P$5))),COLUMNS($A$7:L645)))),"")</f>
        <v/>
      </c>
      <c r="AC645" s="5" t="str">
        <f>IFERROR(IF($O645=0,"",INDEX($A$5:$P$5,SMALL(IF(--($A645:$P645&lt;$A$6:$P$6),COLUMN($A$5:$P$5),IF($A645:$P645="غ",COLUMN($A$5:$P$5))),COLUMNS($A$7:M645)))),"")</f>
        <v/>
      </c>
      <c r="AD645" s="5" t="str">
        <f>IFERROR(IF($O645=0,"",INDEX($A$5:$P$5,SMALL(IF(--($A645:$P645&lt;$A$6:$P$6),COLUMN($A$5:$P$5),IF($A645:$P645="غ",COLUMN($A$5:$P$5))),COLUMNS($A$7:N645)))),"")</f>
        <v/>
      </c>
      <c r="AE645" s="5" t="str">
        <f>IFERROR(IF($O645=0,"",INDEX($A$5:$P$5,SMALL(IF(--($A645:$P645&lt;$A$6:$P$6),COLUMN($A$5:$P$5),IF($A645:$P645="غ",COLUMN($A$5:$P$5))),COLUMNS($A$7:O645)))),"")</f>
        <v/>
      </c>
      <c r="AF645" s="5" t="str">
        <f>IFERROR(IF($O645=0,"",INDEX($A$5:$P$5,SMALL(IF(--($A645:$P645&lt;$A$6:$P$6),COLUMN($A$5:$P$5),IF($A645:$P645="غ",COLUMN($A$5:$P$5))),COLUMNS($A$7:P645)))),"")</f>
        <v/>
      </c>
    </row>
    <row r="646" spans="1:32">
      <c r="A646" s="9">
        <f>الرصد!O648</f>
        <v>0</v>
      </c>
      <c r="B646" s="9">
        <f>الرصد!P648</f>
        <v>0</v>
      </c>
      <c r="C646" s="9">
        <f>الرصد!Q648</f>
        <v>0</v>
      </c>
      <c r="D646" s="9">
        <f>الرصد!T648</f>
        <v>0</v>
      </c>
      <c r="E646" s="9">
        <f>الرصد!W648</f>
        <v>0</v>
      </c>
      <c r="F646" s="9">
        <f>الرصد!Z648</f>
        <v>0</v>
      </c>
      <c r="G646" s="9">
        <f>الرصد!AC648</f>
        <v>0</v>
      </c>
      <c r="H646" s="9">
        <f>الرصد!AD648</f>
        <v>0</v>
      </c>
      <c r="I646" s="9">
        <f>الرصد!AE648</f>
        <v>0</v>
      </c>
      <c r="J646" s="9">
        <f>الرصد!AH648</f>
        <v>0</v>
      </c>
      <c r="K646" s="9">
        <f>الرصد!AK648</f>
        <v>0</v>
      </c>
      <c r="L646" s="9">
        <f>الرصد!AN648</f>
        <v>0</v>
      </c>
      <c r="M646" s="9">
        <f>الرصد!AQ648</f>
        <v>0</v>
      </c>
      <c r="N646" s="9">
        <f>الرصد!AR648</f>
        <v>0</v>
      </c>
      <c r="O646" s="9">
        <f>الرصد!AS648</f>
        <v>0</v>
      </c>
      <c r="P646" s="9">
        <f>الرصد!AT648</f>
        <v>0</v>
      </c>
      <c r="Q646" s="5" t="str">
        <f>IFERROR(IF($O646=0,"",INDEX($A$5:$P$5,SMALL(IF(--($A646:$P646&lt;$A$6:$P$6),COLUMN($A$5:$P$5),IF($A646:$P646="غ",COLUMN($A$5:$P$5))),COLUMNS($A$7:A646)))),"")</f>
        <v/>
      </c>
      <c r="R646" s="5" t="str">
        <f>IFERROR(IF($O646=0,"",INDEX($A$5:$P$5,SMALL(IF(--($A646:$P646&lt;$A$6:$P$6),COLUMN($A$5:$P$5),IF($A646:$P646="غ",COLUMN($A$5:$P$5))),COLUMNS($A$7:B646)))),"")</f>
        <v/>
      </c>
      <c r="S646" s="5" t="str">
        <f>IFERROR(IF($O646=0,"",INDEX($A$5:$P$5,SMALL(IF(--($A646:$P646&lt;$A$6:$P$6),COLUMN($A$5:$P$5),IF($A646:$P646="غ",COLUMN($A$5:$P$5))),COLUMNS($A$7:C646)))),"")</f>
        <v/>
      </c>
      <c r="T646" s="5" t="str">
        <f>IFERROR(IF($O646=0,"",INDEX($A$5:$P$5,SMALL(IF(--($A646:$P646&lt;$A$6:$P$6),COLUMN($A$5:$P$5),IF($A646:$P646="غ",COLUMN($A$5:$P$5))),COLUMNS($A$7:D646)))),"")</f>
        <v/>
      </c>
      <c r="U646" s="5" t="str">
        <f>IFERROR(IF($O646=0,"",INDEX($A$5:$P$5,SMALL(IF(--($A646:$P646&lt;$A$6:$P$6),COLUMN($A$5:$P$5),IF($A646:$P646="غ",COLUMN($A$5:$P$5))),COLUMNS($A$7:E646)))),"")</f>
        <v/>
      </c>
      <c r="V646" s="5" t="str">
        <f>IFERROR(IF($O646=0,"",INDEX($A$5:$P$5,SMALL(IF(--($A646:$P646&lt;$A$6:$P$6),COLUMN($A$5:$P$5),IF($A646:$P646="غ",COLUMN($A$5:$P$5))),COLUMNS($A$7:F646)))),"")</f>
        <v/>
      </c>
      <c r="W646" s="5" t="str">
        <f>IFERROR(IF($O646=0,"",INDEX($A$5:$P$5,SMALL(IF(--($A646:$P646&lt;$A$6:$P$6),COLUMN($A$5:$P$5),IF($A646:$P646="غ",COLUMN($A$5:$P$5))),COLUMNS($A$7:G646)))),"")</f>
        <v/>
      </c>
      <c r="X646" s="5" t="str">
        <f>IFERROR(IF($O646=0,"",INDEX($A$5:$P$5,SMALL(IF(--($A646:$P646&lt;$A$6:$P$6),COLUMN($A$5:$P$5),IF($A646:$P646="غ",COLUMN($A$5:$P$5))),COLUMNS($A$7:H646)))),"")</f>
        <v/>
      </c>
      <c r="Y646" s="5" t="str">
        <f>IFERROR(IF($O646=0,"",INDEX($A$5:$P$5,SMALL(IF(--($A646:$P646&lt;$A$6:$P$6),COLUMN($A$5:$P$5),IF($A646:$P646="غ",COLUMN($A$5:$P$5))),COLUMNS($A$7:I646)))),"")</f>
        <v/>
      </c>
      <c r="Z646" s="5" t="str">
        <f>IFERROR(IF($O646=0,"",INDEX($A$5:$P$5,SMALL(IF(--($A646:$P646&lt;$A$6:$P$6),COLUMN($A$5:$P$5),IF($A646:$P646="غ",COLUMN($A$5:$P$5))),COLUMNS($A$7:J646)))),"")</f>
        <v/>
      </c>
      <c r="AA646" s="5" t="str">
        <f>IFERROR(IF($O646=0,"",INDEX($A$5:$P$5,SMALL(IF(--($A646:$P646&lt;$A$6:$P$6),COLUMN($A$5:$P$5),IF($A646:$P646="غ",COLUMN($A$5:$P$5))),COLUMNS($A$7:K646)))),"")</f>
        <v/>
      </c>
      <c r="AB646" s="5" t="str">
        <f>IFERROR(IF($O646=0,"",INDEX($A$5:$P$5,SMALL(IF(--($A646:$P646&lt;$A$6:$P$6),COLUMN($A$5:$P$5),IF($A646:$P646="غ",COLUMN($A$5:$P$5))),COLUMNS($A$7:L646)))),"")</f>
        <v/>
      </c>
      <c r="AC646" s="5" t="str">
        <f>IFERROR(IF($O646=0,"",INDEX($A$5:$P$5,SMALL(IF(--($A646:$P646&lt;$A$6:$P$6),COLUMN($A$5:$P$5),IF($A646:$P646="غ",COLUMN($A$5:$P$5))),COLUMNS($A$7:M646)))),"")</f>
        <v/>
      </c>
      <c r="AD646" s="5" t="str">
        <f>IFERROR(IF($O646=0,"",INDEX($A$5:$P$5,SMALL(IF(--($A646:$P646&lt;$A$6:$P$6),COLUMN($A$5:$P$5),IF($A646:$P646="غ",COLUMN($A$5:$P$5))),COLUMNS($A$7:N646)))),"")</f>
        <v/>
      </c>
      <c r="AE646" s="5" t="str">
        <f>IFERROR(IF($O646=0,"",INDEX($A$5:$P$5,SMALL(IF(--($A646:$P646&lt;$A$6:$P$6),COLUMN($A$5:$P$5),IF($A646:$P646="غ",COLUMN($A$5:$P$5))),COLUMNS($A$7:O646)))),"")</f>
        <v/>
      </c>
      <c r="AF646" s="5" t="str">
        <f>IFERROR(IF($O646=0,"",INDEX($A$5:$P$5,SMALL(IF(--($A646:$P646&lt;$A$6:$P$6),COLUMN($A$5:$P$5),IF($A646:$P646="غ",COLUMN($A$5:$P$5))),COLUMNS($A$7:P646)))),"")</f>
        <v/>
      </c>
    </row>
    <row r="647" spans="1:32">
      <c r="A647" s="9">
        <f>الرصد!O649</f>
        <v>0</v>
      </c>
      <c r="B647" s="9">
        <f>الرصد!P649</f>
        <v>0</v>
      </c>
      <c r="C647" s="9">
        <f>الرصد!Q649</f>
        <v>0</v>
      </c>
      <c r="D647" s="9">
        <f>الرصد!T649</f>
        <v>0</v>
      </c>
      <c r="E647" s="9">
        <f>الرصد!W649</f>
        <v>0</v>
      </c>
      <c r="F647" s="9">
        <f>الرصد!Z649</f>
        <v>0</v>
      </c>
      <c r="G647" s="9">
        <f>الرصد!AC649</f>
        <v>0</v>
      </c>
      <c r="H647" s="9">
        <f>الرصد!AD649</f>
        <v>0</v>
      </c>
      <c r="I647" s="9">
        <f>الرصد!AE649</f>
        <v>0</v>
      </c>
      <c r="J647" s="9">
        <f>الرصد!AH649</f>
        <v>0</v>
      </c>
      <c r="K647" s="9">
        <f>الرصد!AK649</f>
        <v>0</v>
      </c>
      <c r="L647" s="9">
        <f>الرصد!AN649</f>
        <v>0</v>
      </c>
      <c r="M647" s="9">
        <f>الرصد!AQ649</f>
        <v>0</v>
      </c>
      <c r="N647" s="9">
        <f>الرصد!AR649</f>
        <v>0</v>
      </c>
      <c r="O647" s="9">
        <f>الرصد!AS649</f>
        <v>0</v>
      </c>
      <c r="P647" s="9">
        <f>الرصد!AT649</f>
        <v>0</v>
      </c>
      <c r="Q647" s="5" t="str">
        <f>IFERROR(IF($O647=0,"",INDEX($A$5:$P$5,SMALL(IF(--($A647:$P647&lt;$A$6:$P$6),COLUMN($A$5:$P$5),IF($A647:$P647="غ",COLUMN($A$5:$P$5))),COLUMNS($A$7:A647)))),"")</f>
        <v/>
      </c>
      <c r="R647" s="5" t="str">
        <f>IFERROR(IF($O647=0,"",INDEX($A$5:$P$5,SMALL(IF(--($A647:$P647&lt;$A$6:$P$6),COLUMN($A$5:$P$5),IF($A647:$P647="غ",COLUMN($A$5:$P$5))),COLUMNS($A$7:B647)))),"")</f>
        <v/>
      </c>
      <c r="S647" s="5" t="str">
        <f>IFERROR(IF($O647=0,"",INDEX($A$5:$P$5,SMALL(IF(--($A647:$P647&lt;$A$6:$P$6),COLUMN($A$5:$P$5),IF($A647:$P647="غ",COLUMN($A$5:$P$5))),COLUMNS($A$7:C647)))),"")</f>
        <v/>
      </c>
      <c r="T647" s="5" t="str">
        <f>IFERROR(IF($O647=0,"",INDEX($A$5:$P$5,SMALL(IF(--($A647:$P647&lt;$A$6:$P$6),COLUMN($A$5:$P$5),IF($A647:$P647="غ",COLUMN($A$5:$P$5))),COLUMNS($A$7:D647)))),"")</f>
        <v/>
      </c>
      <c r="U647" s="5" t="str">
        <f>IFERROR(IF($O647=0,"",INDEX($A$5:$P$5,SMALL(IF(--($A647:$P647&lt;$A$6:$P$6),COLUMN($A$5:$P$5),IF($A647:$P647="غ",COLUMN($A$5:$P$5))),COLUMNS($A$7:E647)))),"")</f>
        <v/>
      </c>
      <c r="V647" s="5" t="str">
        <f>IFERROR(IF($O647=0,"",INDEX($A$5:$P$5,SMALL(IF(--($A647:$P647&lt;$A$6:$P$6),COLUMN($A$5:$P$5),IF($A647:$P647="غ",COLUMN($A$5:$P$5))),COLUMNS($A$7:F647)))),"")</f>
        <v/>
      </c>
      <c r="W647" s="5" t="str">
        <f>IFERROR(IF($O647=0,"",INDEX($A$5:$P$5,SMALL(IF(--($A647:$P647&lt;$A$6:$P$6),COLUMN($A$5:$P$5),IF($A647:$P647="غ",COLUMN($A$5:$P$5))),COLUMNS($A$7:G647)))),"")</f>
        <v/>
      </c>
      <c r="X647" s="5" t="str">
        <f>IFERROR(IF($O647=0,"",INDEX($A$5:$P$5,SMALL(IF(--($A647:$P647&lt;$A$6:$P$6),COLUMN($A$5:$P$5),IF($A647:$P647="غ",COLUMN($A$5:$P$5))),COLUMNS($A$7:H647)))),"")</f>
        <v/>
      </c>
      <c r="Y647" s="5" t="str">
        <f>IFERROR(IF($O647=0,"",INDEX($A$5:$P$5,SMALL(IF(--($A647:$P647&lt;$A$6:$P$6),COLUMN($A$5:$P$5),IF($A647:$P647="غ",COLUMN($A$5:$P$5))),COLUMNS($A$7:I647)))),"")</f>
        <v/>
      </c>
      <c r="Z647" s="5" t="str">
        <f>IFERROR(IF($O647=0,"",INDEX($A$5:$P$5,SMALL(IF(--($A647:$P647&lt;$A$6:$P$6),COLUMN($A$5:$P$5),IF($A647:$P647="غ",COLUMN($A$5:$P$5))),COLUMNS($A$7:J647)))),"")</f>
        <v/>
      </c>
      <c r="AA647" s="5" t="str">
        <f>IFERROR(IF($O647=0,"",INDEX($A$5:$P$5,SMALL(IF(--($A647:$P647&lt;$A$6:$P$6),COLUMN($A$5:$P$5),IF($A647:$P647="غ",COLUMN($A$5:$P$5))),COLUMNS($A$7:K647)))),"")</f>
        <v/>
      </c>
      <c r="AB647" s="5" t="str">
        <f>IFERROR(IF($O647=0,"",INDEX($A$5:$P$5,SMALL(IF(--($A647:$P647&lt;$A$6:$P$6),COLUMN($A$5:$P$5),IF($A647:$P647="غ",COLUMN($A$5:$P$5))),COLUMNS($A$7:L647)))),"")</f>
        <v/>
      </c>
      <c r="AC647" s="5" t="str">
        <f>IFERROR(IF($O647=0,"",INDEX($A$5:$P$5,SMALL(IF(--($A647:$P647&lt;$A$6:$P$6),COLUMN($A$5:$P$5),IF($A647:$P647="غ",COLUMN($A$5:$P$5))),COLUMNS($A$7:M647)))),"")</f>
        <v/>
      </c>
      <c r="AD647" s="5" t="str">
        <f>IFERROR(IF($O647=0,"",INDEX($A$5:$P$5,SMALL(IF(--($A647:$P647&lt;$A$6:$P$6),COLUMN($A$5:$P$5),IF($A647:$P647="غ",COLUMN($A$5:$P$5))),COLUMNS($A$7:N647)))),"")</f>
        <v/>
      </c>
      <c r="AE647" s="5" t="str">
        <f>IFERROR(IF($O647=0,"",INDEX($A$5:$P$5,SMALL(IF(--($A647:$P647&lt;$A$6:$P$6),COLUMN($A$5:$P$5),IF($A647:$P647="غ",COLUMN($A$5:$P$5))),COLUMNS($A$7:O647)))),"")</f>
        <v/>
      </c>
      <c r="AF647" s="5" t="str">
        <f>IFERROR(IF($O647=0,"",INDEX($A$5:$P$5,SMALL(IF(--($A647:$P647&lt;$A$6:$P$6),COLUMN($A$5:$P$5),IF($A647:$P647="غ",COLUMN($A$5:$P$5))),COLUMNS($A$7:P647)))),"")</f>
        <v/>
      </c>
    </row>
    <row r="648" spans="1:32">
      <c r="A648" s="9">
        <f>الرصد!O650</f>
        <v>0</v>
      </c>
      <c r="B648" s="9">
        <f>الرصد!P650</f>
        <v>0</v>
      </c>
      <c r="C648" s="9">
        <f>الرصد!Q650</f>
        <v>0</v>
      </c>
      <c r="D648" s="9">
        <f>الرصد!T650</f>
        <v>0</v>
      </c>
      <c r="E648" s="9">
        <f>الرصد!W650</f>
        <v>0</v>
      </c>
      <c r="F648" s="9">
        <f>الرصد!Z650</f>
        <v>0</v>
      </c>
      <c r="G648" s="9">
        <f>الرصد!AC650</f>
        <v>0</v>
      </c>
      <c r="H648" s="9">
        <f>الرصد!AD650</f>
        <v>0</v>
      </c>
      <c r="I648" s="9">
        <f>الرصد!AE650</f>
        <v>0</v>
      </c>
      <c r="J648" s="9">
        <f>الرصد!AH650</f>
        <v>0</v>
      </c>
      <c r="K648" s="9">
        <f>الرصد!AK650</f>
        <v>0</v>
      </c>
      <c r="L648" s="9">
        <f>الرصد!AN650</f>
        <v>0</v>
      </c>
      <c r="M648" s="9">
        <f>الرصد!AQ650</f>
        <v>0</v>
      </c>
      <c r="N648" s="9">
        <f>الرصد!AR650</f>
        <v>0</v>
      </c>
      <c r="O648" s="9">
        <f>الرصد!AS650</f>
        <v>0</v>
      </c>
      <c r="P648" s="9">
        <f>الرصد!AT650</f>
        <v>0</v>
      </c>
      <c r="Q648" s="5" t="str">
        <f>IFERROR(IF($O648=0,"",INDEX($A$5:$P$5,SMALL(IF(--($A648:$P648&lt;$A$6:$P$6),COLUMN($A$5:$P$5),IF($A648:$P648="غ",COLUMN($A$5:$P$5))),COLUMNS($A$7:A648)))),"")</f>
        <v/>
      </c>
      <c r="R648" s="5" t="str">
        <f>IFERROR(IF($O648=0,"",INDEX($A$5:$P$5,SMALL(IF(--($A648:$P648&lt;$A$6:$P$6),COLUMN($A$5:$P$5),IF($A648:$P648="غ",COLUMN($A$5:$P$5))),COLUMNS($A$7:B648)))),"")</f>
        <v/>
      </c>
      <c r="S648" s="5" t="str">
        <f>IFERROR(IF($O648=0,"",INDEX($A$5:$P$5,SMALL(IF(--($A648:$P648&lt;$A$6:$P$6),COLUMN($A$5:$P$5),IF($A648:$P648="غ",COLUMN($A$5:$P$5))),COLUMNS($A$7:C648)))),"")</f>
        <v/>
      </c>
      <c r="T648" s="5" t="str">
        <f>IFERROR(IF($O648=0,"",INDEX($A$5:$P$5,SMALL(IF(--($A648:$P648&lt;$A$6:$P$6),COLUMN($A$5:$P$5),IF($A648:$P648="غ",COLUMN($A$5:$P$5))),COLUMNS($A$7:D648)))),"")</f>
        <v/>
      </c>
      <c r="U648" s="5" t="str">
        <f>IFERROR(IF($O648=0,"",INDEX($A$5:$P$5,SMALL(IF(--($A648:$P648&lt;$A$6:$P$6),COLUMN($A$5:$P$5),IF($A648:$P648="غ",COLUMN($A$5:$P$5))),COLUMNS($A$7:E648)))),"")</f>
        <v/>
      </c>
      <c r="V648" s="5" t="str">
        <f>IFERROR(IF($O648=0,"",INDEX($A$5:$P$5,SMALL(IF(--($A648:$P648&lt;$A$6:$P$6),COLUMN($A$5:$P$5),IF($A648:$P648="غ",COLUMN($A$5:$P$5))),COLUMNS($A$7:F648)))),"")</f>
        <v/>
      </c>
      <c r="W648" s="5" t="str">
        <f>IFERROR(IF($O648=0,"",INDEX($A$5:$P$5,SMALL(IF(--($A648:$P648&lt;$A$6:$P$6),COLUMN($A$5:$P$5),IF($A648:$P648="غ",COLUMN($A$5:$P$5))),COLUMNS($A$7:G648)))),"")</f>
        <v/>
      </c>
      <c r="X648" s="5" t="str">
        <f>IFERROR(IF($O648=0,"",INDEX($A$5:$P$5,SMALL(IF(--($A648:$P648&lt;$A$6:$P$6),COLUMN($A$5:$P$5),IF($A648:$P648="غ",COLUMN($A$5:$P$5))),COLUMNS($A$7:H648)))),"")</f>
        <v/>
      </c>
      <c r="Y648" s="5" t="str">
        <f>IFERROR(IF($O648=0,"",INDEX($A$5:$P$5,SMALL(IF(--($A648:$P648&lt;$A$6:$P$6),COLUMN($A$5:$P$5),IF($A648:$P648="غ",COLUMN($A$5:$P$5))),COLUMNS($A$7:I648)))),"")</f>
        <v/>
      </c>
      <c r="Z648" s="5" t="str">
        <f>IFERROR(IF($O648=0,"",INDEX($A$5:$P$5,SMALL(IF(--($A648:$P648&lt;$A$6:$P$6),COLUMN($A$5:$P$5),IF($A648:$P648="غ",COLUMN($A$5:$P$5))),COLUMNS($A$7:J648)))),"")</f>
        <v/>
      </c>
      <c r="AA648" s="5" t="str">
        <f>IFERROR(IF($O648=0,"",INDEX($A$5:$P$5,SMALL(IF(--($A648:$P648&lt;$A$6:$P$6),COLUMN($A$5:$P$5),IF($A648:$P648="غ",COLUMN($A$5:$P$5))),COLUMNS($A$7:K648)))),"")</f>
        <v/>
      </c>
      <c r="AB648" s="5" t="str">
        <f>IFERROR(IF($O648=0,"",INDEX($A$5:$P$5,SMALL(IF(--($A648:$P648&lt;$A$6:$P$6),COLUMN($A$5:$P$5),IF($A648:$P648="غ",COLUMN($A$5:$P$5))),COLUMNS($A$7:L648)))),"")</f>
        <v/>
      </c>
      <c r="AC648" s="5" t="str">
        <f>IFERROR(IF($O648=0,"",INDEX($A$5:$P$5,SMALL(IF(--($A648:$P648&lt;$A$6:$P$6),COLUMN($A$5:$P$5),IF($A648:$P648="غ",COLUMN($A$5:$P$5))),COLUMNS($A$7:M648)))),"")</f>
        <v/>
      </c>
      <c r="AD648" s="5" t="str">
        <f>IFERROR(IF($O648=0,"",INDEX($A$5:$P$5,SMALL(IF(--($A648:$P648&lt;$A$6:$P$6),COLUMN($A$5:$P$5),IF($A648:$P648="غ",COLUMN($A$5:$P$5))),COLUMNS($A$7:N648)))),"")</f>
        <v/>
      </c>
      <c r="AE648" s="5" t="str">
        <f>IFERROR(IF($O648=0,"",INDEX($A$5:$P$5,SMALL(IF(--($A648:$P648&lt;$A$6:$P$6),COLUMN($A$5:$P$5),IF($A648:$P648="غ",COLUMN($A$5:$P$5))),COLUMNS($A$7:O648)))),"")</f>
        <v/>
      </c>
      <c r="AF648" s="5" t="str">
        <f>IFERROR(IF($O648=0,"",INDEX($A$5:$P$5,SMALL(IF(--($A648:$P648&lt;$A$6:$P$6),COLUMN($A$5:$P$5),IF($A648:$P648="غ",COLUMN($A$5:$P$5))),COLUMNS($A$7:P648)))),"")</f>
        <v/>
      </c>
    </row>
    <row r="649" spans="1:32">
      <c r="A649" s="9">
        <f>الرصد!O651</f>
        <v>0</v>
      </c>
      <c r="B649" s="9">
        <f>الرصد!P651</f>
        <v>0</v>
      </c>
      <c r="C649" s="9">
        <f>الرصد!Q651</f>
        <v>0</v>
      </c>
      <c r="D649" s="9">
        <f>الرصد!T651</f>
        <v>0</v>
      </c>
      <c r="E649" s="9">
        <f>الرصد!W651</f>
        <v>0</v>
      </c>
      <c r="F649" s="9">
        <f>الرصد!Z651</f>
        <v>0</v>
      </c>
      <c r="G649" s="9">
        <f>الرصد!AC651</f>
        <v>0</v>
      </c>
      <c r="H649" s="9">
        <f>الرصد!AD651</f>
        <v>0</v>
      </c>
      <c r="I649" s="9">
        <f>الرصد!AE651</f>
        <v>0</v>
      </c>
      <c r="J649" s="9">
        <f>الرصد!AH651</f>
        <v>0</v>
      </c>
      <c r="K649" s="9">
        <f>الرصد!AK651</f>
        <v>0</v>
      </c>
      <c r="L649" s="9">
        <f>الرصد!AN651</f>
        <v>0</v>
      </c>
      <c r="M649" s="9">
        <f>الرصد!AQ651</f>
        <v>0</v>
      </c>
      <c r="N649" s="9">
        <f>الرصد!AR651</f>
        <v>0</v>
      </c>
      <c r="O649" s="9">
        <f>الرصد!AS651</f>
        <v>0</v>
      </c>
      <c r="P649" s="9">
        <f>الرصد!AT651</f>
        <v>0</v>
      </c>
      <c r="Q649" s="5" t="str">
        <f>IFERROR(IF($O649=0,"",INDEX($A$5:$P$5,SMALL(IF(--($A649:$P649&lt;$A$6:$P$6),COLUMN($A$5:$P$5),IF($A649:$P649="غ",COLUMN($A$5:$P$5))),COLUMNS($A$7:A649)))),"")</f>
        <v/>
      </c>
      <c r="R649" s="5" t="str">
        <f>IFERROR(IF($O649=0,"",INDEX($A$5:$P$5,SMALL(IF(--($A649:$P649&lt;$A$6:$P$6),COLUMN($A$5:$P$5),IF($A649:$P649="غ",COLUMN($A$5:$P$5))),COLUMNS($A$7:B649)))),"")</f>
        <v/>
      </c>
      <c r="S649" s="5" t="str">
        <f>IFERROR(IF($O649=0,"",INDEX($A$5:$P$5,SMALL(IF(--($A649:$P649&lt;$A$6:$P$6),COLUMN($A$5:$P$5),IF($A649:$P649="غ",COLUMN($A$5:$P$5))),COLUMNS($A$7:C649)))),"")</f>
        <v/>
      </c>
      <c r="T649" s="5" t="str">
        <f>IFERROR(IF($O649=0,"",INDEX($A$5:$P$5,SMALL(IF(--($A649:$P649&lt;$A$6:$P$6),COLUMN($A$5:$P$5),IF($A649:$P649="غ",COLUMN($A$5:$P$5))),COLUMNS($A$7:D649)))),"")</f>
        <v/>
      </c>
      <c r="U649" s="5" t="str">
        <f>IFERROR(IF($O649=0,"",INDEX($A$5:$P$5,SMALL(IF(--($A649:$P649&lt;$A$6:$P$6),COLUMN($A$5:$P$5),IF($A649:$P649="غ",COLUMN($A$5:$P$5))),COLUMNS($A$7:E649)))),"")</f>
        <v/>
      </c>
      <c r="V649" s="5" t="str">
        <f>IFERROR(IF($O649=0,"",INDEX($A$5:$P$5,SMALL(IF(--($A649:$P649&lt;$A$6:$P$6),COLUMN($A$5:$P$5),IF($A649:$P649="غ",COLUMN($A$5:$P$5))),COLUMNS($A$7:F649)))),"")</f>
        <v/>
      </c>
      <c r="W649" s="5" t="str">
        <f>IFERROR(IF($O649=0,"",INDEX($A$5:$P$5,SMALL(IF(--($A649:$P649&lt;$A$6:$P$6),COLUMN($A$5:$P$5),IF($A649:$P649="غ",COLUMN($A$5:$P$5))),COLUMNS($A$7:G649)))),"")</f>
        <v/>
      </c>
      <c r="X649" s="5" t="str">
        <f>IFERROR(IF($O649=0,"",INDEX($A$5:$P$5,SMALL(IF(--($A649:$P649&lt;$A$6:$P$6),COLUMN($A$5:$P$5),IF($A649:$P649="غ",COLUMN($A$5:$P$5))),COLUMNS($A$7:H649)))),"")</f>
        <v/>
      </c>
      <c r="Y649" s="5" t="str">
        <f>IFERROR(IF($O649=0,"",INDEX($A$5:$P$5,SMALL(IF(--($A649:$P649&lt;$A$6:$P$6),COLUMN($A$5:$P$5),IF($A649:$P649="غ",COLUMN($A$5:$P$5))),COLUMNS($A$7:I649)))),"")</f>
        <v/>
      </c>
      <c r="Z649" s="5" t="str">
        <f>IFERROR(IF($O649=0,"",INDEX($A$5:$P$5,SMALL(IF(--($A649:$P649&lt;$A$6:$P$6),COLUMN($A$5:$P$5),IF($A649:$P649="غ",COLUMN($A$5:$P$5))),COLUMNS($A$7:J649)))),"")</f>
        <v/>
      </c>
      <c r="AA649" s="5" t="str">
        <f>IFERROR(IF($O649=0,"",INDEX($A$5:$P$5,SMALL(IF(--($A649:$P649&lt;$A$6:$P$6),COLUMN($A$5:$P$5),IF($A649:$P649="غ",COLUMN($A$5:$P$5))),COLUMNS($A$7:K649)))),"")</f>
        <v/>
      </c>
      <c r="AB649" s="5" t="str">
        <f>IFERROR(IF($O649=0,"",INDEX($A$5:$P$5,SMALL(IF(--($A649:$P649&lt;$A$6:$P$6),COLUMN($A$5:$P$5),IF($A649:$P649="غ",COLUMN($A$5:$P$5))),COLUMNS($A$7:L649)))),"")</f>
        <v/>
      </c>
      <c r="AC649" s="5" t="str">
        <f>IFERROR(IF($O649=0,"",INDEX($A$5:$P$5,SMALL(IF(--($A649:$P649&lt;$A$6:$P$6),COLUMN($A$5:$P$5),IF($A649:$P649="غ",COLUMN($A$5:$P$5))),COLUMNS($A$7:M649)))),"")</f>
        <v/>
      </c>
      <c r="AD649" s="5" t="str">
        <f>IFERROR(IF($O649=0,"",INDEX($A$5:$P$5,SMALL(IF(--($A649:$P649&lt;$A$6:$P$6),COLUMN($A$5:$P$5),IF($A649:$P649="غ",COLUMN($A$5:$P$5))),COLUMNS($A$7:N649)))),"")</f>
        <v/>
      </c>
      <c r="AE649" s="5" t="str">
        <f>IFERROR(IF($O649=0,"",INDEX($A$5:$P$5,SMALL(IF(--($A649:$P649&lt;$A$6:$P$6),COLUMN($A$5:$P$5),IF($A649:$P649="غ",COLUMN($A$5:$P$5))),COLUMNS($A$7:O649)))),"")</f>
        <v/>
      </c>
      <c r="AF649" s="5" t="str">
        <f>IFERROR(IF($O649=0,"",INDEX($A$5:$P$5,SMALL(IF(--($A649:$P649&lt;$A$6:$P$6),COLUMN($A$5:$P$5),IF($A649:$P649="غ",COLUMN($A$5:$P$5))),COLUMNS($A$7:P649)))),"")</f>
        <v/>
      </c>
    </row>
    <row r="650" spans="1:32">
      <c r="A650" s="9">
        <f>الرصد!O652</f>
        <v>0</v>
      </c>
      <c r="B650" s="9">
        <f>الرصد!P652</f>
        <v>0</v>
      </c>
      <c r="C650" s="9">
        <f>الرصد!Q652</f>
        <v>0</v>
      </c>
      <c r="D650" s="9">
        <f>الرصد!T652</f>
        <v>0</v>
      </c>
      <c r="E650" s="9">
        <f>الرصد!W652</f>
        <v>0</v>
      </c>
      <c r="F650" s="9">
        <f>الرصد!Z652</f>
        <v>0</v>
      </c>
      <c r="G650" s="9">
        <f>الرصد!AC652</f>
        <v>0</v>
      </c>
      <c r="H650" s="9">
        <f>الرصد!AD652</f>
        <v>0</v>
      </c>
      <c r="I650" s="9">
        <f>الرصد!AE652</f>
        <v>0</v>
      </c>
      <c r="J650" s="9">
        <f>الرصد!AH652</f>
        <v>0</v>
      </c>
      <c r="K650" s="9">
        <f>الرصد!AK652</f>
        <v>0</v>
      </c>
      <c r="L650" s="9">
        <f>الرصد!AN652</f>
        <v>0</v>
      </c>
      <c r="M650" s="9">
        <f>الرصد!AQ652</f>
        <v>0</v>
      </c>
      <c r="N650" s="9">
        <f>الرصد!AR652</f>
        <v>0</v>
      </c>
      <c r="O650" s="9">
        <f>الرصد!AS652</f>
        <v>0</v>
      </c>
      <c r="P650" s="9">
        <f>الرصد!AT652</f>
        <v>0</v>
      </c>
      <c r="Q650" s="5" t="str">
        <f>IFERROR(IF($O650=0,"",INDEX($A$5:$P$5,SMALL(IF(--($A650:$P650&lt;$A$6:$P$6),COLUMN($A$5:$P$5),IF($A650:$P650="غ",COLUMN($A$5:$P$5))),COLUMNS($A$7:A650)))),"")</f>
        <v/>
      </c>
      <c r="R650" s="5" t="str">
        <f>IFERROR(IF($O650=0,"",INDEX($A$5:$P$5,SMALL(IF(--($A650:$P650&lt;$A$6:$P$6),COLUMN($A$5:$P$5),IF($A650:$P650="غ",COLUMN($A$5:$P$5))),COLUMNS($A$7:B650)))),"")</f>
        <v/>
      </c>
      <c r="S650" s="5" t="str">
        <f>IFERROR(IF($O650=0,"",INDEX($A$5:$P$5,SMALL(IF(--($A650:$P650&lt;$A$6:$P$6),COLUMN($A$5:$P$5),IF($A650:$P650="غ",COLUMN($A$5:$P$5))),COLUMNS($A$7:C650)))),"")</f>
        <v/>
      </c>
      <c r="T650" s="5" t="str">
        <f>IFERROR(IF($O650=0,"",INDEX($A$5:$P$5,SMALL(IF(--($A650:$P650&lt;$A$6:$P$6),COLUMN($A$5:$P$5),IF($A650:$P650="غ",COLUMN($A$5:$P$5))),COLUMNS($A$7:D650)))),"")</f>
        <v/>
      </c>
      <c r="U650" s="5" t="str">
        <f>IFERROR(IF($O650=0,"",INDEX($A$5:$P$5,SMALL(IF(--($A650:$P650&lt;$A$6:$P$6),COLUMN($A$5:$P$5),IF($A650:$P650="غ",COLUMN($A$5:$P$5))),COLUMNS($A$7:E650)))),"")</f>
        <v/>
      </c>
      <c r="V650" s="5" t="str">
        <f>IFERROR(IF($O650=0,"",INDEX($A$5:$P$5,SMALL(IF(--($A650:$P650&lt;$A$6:$P$6),COLUMN($A$5:$P$5),IF($A650:$P650="غ",COLUMN($A$5:$P$5))),COLUMNS($A$7:F650)))),"")</f>
        <v/>
      </c>
      <c r="W650" s="5" t="str">
        <f>IFERROR(IF($O650=0,"",INDEX($A$5:$P$5,SMALL(IF(--($A650:$P650&lt;$A$6:$P$6),COLUMN($A$5:$P$5),IF($A650:$P650="غ",COLUMN($A$5:$P$5))),COLUMNS($A$7:G650)))),"")</f>
        <v/>
      </c>
      <c r="X650" s="5" t="str">
        <f>IFERROR(IF($O650=0,"",INDEX($A$5:$P$5,SMALL(IF(--($A650:$P650&lt;$A$6:$P$6),COLUMN($A$5:$P$5),IF($A650:$P650="غ",COLUMN($A$5:$P$5))),COLUMNS($A$7:H650)))),"")</f>
        <v/>
      </c>
      <c r="Y650" s="5" t="str">
        <f>IFERROR(IF($O650=0,"",INDEX($A$5:$P$5,SMALL(IF(--($A650:$P650&lt;$A$6:$P$6),COLUMN($A$5:$P$5),IF($A650:$P650="غ",COLUMN($A$5:$P$5))),COLUMNS($A$7:I650)))),"")</f>
        <v/>
      </c>
      <c r="Z650" s="5" t="str">
        <f>IFERROR(IF($O650=0,"",INDEX($A$5:$P$5,SMALL(IF(--($A650:$P650&lt;$A$6:$P$6),COLUMN($A$5:$P$5),IF($A650:$P650="غ",COLUMN($A$5:$P$5))),COLUMNS($A$7:J650)))),"")</f>
        <v/>
      </c>
      <c r="AA650" s="5" t="str">
        <f>IFERROR(IF($O650=0,"",INDEX($A$5:$P$5,SMALL(IF(--($A650:$P650&lt;$A$6:$P$6),COLUMN($A$5:$P$5),IF($A650:$P650="غ",COLUMN($A$5:$P$5))),COLUMNS($A$7:K650)))),"")</f>
        <v/>
      </c>
      <c r="AB650" s="5" t="str">
        <f>IFERROR(IF($O650=0,"",INDEX($A$5:$P$5,SMALL(IF(--($A650:$P650&lt;$A$6:$P$6),COLUMN($A$5:$P$5),IF($A650:$P650="غ",COLUMN($A$5:$P$5))),COLUMNS($A$7:L650)))),"")</f>
        <v/>
      </c>
      <c r="AC650" s="5" t="str">
        <f>IFERROR(IF($O650=0,"",INDEX($A$5:$P$5,SMALL(IF(--($A650:$P650&lt;$A$6:$P$6),COLUMN($A$5:$P$5),IF($A650:$P650="غ",COLUMN($A$5:$P$5))),COLUMNS($A$7:M650)))),"")</f>
        <v/>
      </c>
      <c r="AD650" s="5" t="str">
        <f>IFERROR(IF($O650=0,"",INDEX($A$5:$P$5,SMALL(IF(--($A650:$P650&lt;$A$6:$P$6),COLUMN($A$5:$P$5),IF($A650:$P650="غ",COLUMN($A$5:$P$5))),COLUMNS($A$7:N650)))),"")</f>
        <v/>
      </c>
      <c r="AE650" s="5" t="str">
        <f>IFERROR(IF($O650=0,"",INDEX($A$5:$P$5,SMALL(IF(--($A650:$P650&lt;$A$6:$P$6),COLUMN($A$5:$P$5),IF($A650:$P650="غ",COLUMN($A$5:$P$5))),COLUMNS($A$7:O650)))),"")</f>
        <v/>
      </c>
      <c r="AF650" s="5" t="str">
        <f>IFERROR(IF($O650=0,"",INDEX($A$5:$P$5,SMALL(IF(--($A650:$P650&lt;$A$6:$P$6),COLUMN($A$5:$P$5),IF($A650:$P650="غ",COLUMN($A$5:$P$5))),COLUMNS($A$7:P650)))),"")</f>
        <v/>
      </c>
    </row>
    <row r="651" spans="1:32">
      <c r="A651" s="9">
        <f>الرصد!O653</f>
        <v>0</v>
      </c>
      <c r="B651" s="9">
        <f>الرصد!P653</f>
        <v>0</v>
      </c>
      <c r="C651" s="9">
        <f>الرصد!Q653</f>
        <v>0</v>
      </c>
      <c r="D651" s="9">
        <f>الرصد!T653</f>
        <v>0</v>
      </c>
      <c r="E651" s="9">
        <f>الرصد!W653</f>
        <v>0</v>
      </c>
      <c r="F651" s="9">
        <f>الرصد!Z653</f>
        <v>0</v>
      </c>
      <c r="G651" s="9">
        <f>الرصد!AC653</f>
        <v>0</v>
      </c>
      <c r="H651" s="9">
        <f>الرصد!AD653</f>
        <v>0</v>
      </c>
      <c r="I651" s="9">
        <f>الرصد!AE653</f>
        <v>0</v>
      </c>
      <c r="J651" s="9">
        <f>الرصد!AH653</f>
        <v>0</v>
      </c>
      <c r="K651" s="9">
        <f>الرصد!AK653</f>
        <v>0</v>
      </c>
      <c r="L651" s="9">
        <f>الرصد!AN653</f>
        <v>0</v>
      </c>
      <c r="M651" s="9">
        <f>الرصد!AQ653</f>
        <v>0</v>
      </c>
      <c r="N651" s="9">
        <f>الرصد!AR653</f>
        <v>0</v>
      </c>
      <c r="O651" s="9">
        <f>الرصد!AS653</f>
        <v>0</v>
      </c>
      <c r="P651" s="9">
        <f>الرصد!AT653</f>
        <v>0</v>
      </c>
      <c r="Q651" s="5" t="str">
        <f>IFERROR(IF($O651=0,"",INDEX($A$5:$P$5,SMALL(IF(--($A651:$P651&lt;$A$6:$P$6),COLUMN($A$5:$P$5),IF($A651:$P651="غ",COLUMN($A$5:$P$5))),COLUMNS($A$7:A651)))),"")</f>
        <v/>
      </c>
      <c r="R651" s="5" t="str">
        <f>IFERROR(IF($O651=0,"",INDEX($A$5:$P$5,SMALL(IF(--($A651:$P651&lt;$A$6:$P$6),COLUMN($A$5:$P$5),IF($A651:$P651="غ",COLUMN($A$5:$P$5))),COLUMNS($A$7:B651)))),"")</f>
        <v/>
      </c>
      <c r="S651" s="5" t="str">
        <f>IFERROR(IF($O651=0,"",INDEX($A$5:$P$5,SMALL(IF(--($A651:$P651&lt;$A$6:$P$6),COLUMN($A$5:$P$5),IF($A651:$P651="غ",COLUMN($A$5:$P$5))),COLUMNS($A$7:C651)))),"")</f>
        <v/>
      </c>
      <c r="T651" s="5" t="str">
        <f>IFERROR(IF($O651=0,"",INDEX($A$5:$P$5,SMALL(IF(--($A651:$P651&lt;$A$6:$P$6),COLUMN($A$5:$P$5),IF($A651:$P651="غ",COLUMN($A$5:$P$5))),COLUMNS($A$7:D651)))),"")</f>
        <v/>
      </c>
      <c r="U651" s="5" t="str">
        <f>IFERROR(IF($O651=0,"",INDEX($A$5:$P$5,SMALL(IF(--($A651:$P651&lt;$A$6:$P$6),COLUMN($A$5:$P$5),IF($A651:$P651="غ",COLUMN($A$5:$P$5))),COLUMNS($A$7:E651)))),"")</f>
        <v/>
      </c>
      <c r="V651" s="5" t="str">
        <f>IFERROR(IF($O651=0,"",INDEX($A$5:$P$5,SMALL(IF(--($A651:$P651&lt;$A$6:$P$6),COLUMN($A$5:$P$5),IF($A651:$P651="غ",COLUMN($A$5:$P$5))),COLUMNS($A$7:F651)))),"")</f>
        <v/>
      </c>
      <c r="W651" s="5" t="str">
        <f>IFERROR(IF($O651=0,"",INDEX($A$5:$P$5,SMALL(IF(--($A651:$P651&lt;$A$6:$P$6),COLUMN($A$5:$P$5),IF($A651:$P651="غ",COLUMN($A$5:$P$5))),COLUMNS($A$7:G651)))),"")</f>
        <v/>
      </c>
      <c r="X651" s="5" t="str">
        <f>IFERROR(IF($O651=0,"",INDEX($A$5:$P$5,SMALL(IF(--($A651:$P651&lt;$A$6:$P$6),COLUMN($A$5:$P$5),IF($A651:$P651="غ",COLUMN($A$5:$P$5))),COLUMNS($A$7:H651)))),"")</f>
        <v/>
      </c>
      <c r="Y651" s="5" t="str">
        <f>IFERROR(IF($O651=0,"",INDEX($A$5:$P$5,SMALL(IF(--($A651:$P651&lt;$A$6:$P$6),COLUMN($A$5:$P$5),IF($A651:$P651="غ",COLUMN($A$5:$P$5))),COLUMNS($A$7:I651)))),"")</f>
        <v/>
      </c>
      <c r="Z651" s="5" t="str">
        <f>IFERROR(IF($O651=0,"",INDEX($A$5:$P$5,SMALL(IF(--($A651:$P651&lt;$A$6:$P$6),COLUMN($A$5:$P$5),IF($A651:$P651="غ",COLUMN($A$5:$P$5))),COLUMNS($A$7:J651)))),"")</f>
        <v/>
      </c>
      <c r="AA651" s="5" t="str">
        <f>IFERROR(IF($O651=0,"",INDEX($A$5:$P$5,SMALL(IF(--($A651:$P651&lt;$A$6:$P$6),COLUMN($A$5:$P$5),IF($A651:$P651="غ",COLUMN($A$5:$P$5))),COLUMNS($A$7:K651)))),"")</f>
        <v/>
      </c>
      <c r="AB651" s="5" t="str">
        <f>IFERROR(IF($O651=0,"",INDEX($A$5:$P$5,SMALL(IF(--($A651:$P651&lt;$A$6:$P$6),COLUMN($A$5:$P$5),IF($A651:$P651="غ",COLUMN($A$5:$P$5))),COLUMNS($A$7:L651)))),"")</f>
        <v/>
      </c>
      <c r="AC651" s="5" t="str">
        <f>IFERROR(IF($O651=0,"",INDEX($A$5:$P$5,SMALL(IF(--($A651:$P651&lt;$A$6:$P$6),COLUMN($A$5:$P$5),IF($A651:$P651="غ",COLUMN($A$5:$P$5))),COLUMNS($A$7:M651)))),"")</f>
        <v/>
      </c>
      <c r="AD651" s="5" t="str">
        <f>IFERROR(IF($O651=0,"",INDEX($A$5:$P$5,SMALL(IF(--($A651:$P651&lt;$A$6:$P$6),COLUMN($A$5:$P$5),IF($A651:$P651="غ",COLUMN($A$5:$P$5))),COLUMNS($A$7:N651)))),"")</f>
        <v/>
      </c>
      <c r="AE651" s="5" t="str">
        <f>IFERROR(IF($O651=0,"",INDEX($A$5:$P$5,SMALL(IF(--($A651:$P651&lt;$A$6:$P$6),COLUMN($A$5:$P$5),IF($A651:$P651="غ",COLUMN($A$5:$P$5))),COLUMNS($A$7:O651)))),"")</f>
        <v/>
      </c>
      <c r="AF651" s="5" t="str">
        <f>IFERROR(IF($O651=0,"",INDEX($A$5:$P$5,SMALL(IF(--($A651:$P651&lt;$A$6:$P$6),COLUMN($A$5:$P$5),IF($A651:$P651="غ",COLUMN($A$5:$P$5))),COLUMNS($A$7:P651)))),"")</f>
        <v/>
      </c>
    </row>
    <row r="652" spans="1:32">
      <c r="A652" s="9">
        <f>الرصد!O654</f>
        <v>0</v>
      </c>
      <c r="B652" s="9">
        <f>الرصد!P654</f>
        <v>0</v>
      </c>
      <c r="C652" s="9">
        <f>الرصد!Q654</f>
        <v>0</v>
      </c>
      <c r="D652" s="9">
        <f>الرصد!T654</f>
        <v>0</v>
      </c>
      <c r="E652" s="9">
        <f>الرصد!W654</f>
        <v>0</v>
      </c>
      <c r="F652" s="9">
        <f>الرصد!Z654</f>
        <v>0</v>
      </c>
      <c r="G652" s="9">
        <f>الرصد!AC654</f>
        <v>0</v>
      </c>
      <c r="H652" s="9">
        <f>الرصد!AD654</f>
        <v>0</v>
      </c>
      <c r="I652" s="9">
        <f>الرصد!AE654</f>
        <v>0</v>
      </c>
      <c r="J652" s="9">
        <f>الرصد!AH654</f>
        <v>0</v>
      </c>
      <c r="K652" s="9">
        <f>الرصد!AK654</f>
        <v>0</v>
      </c>
      <c r="L652" s="9">
        <f>الرصد!AN654</f>
        <v>0</v>
      </c>
      <c r="M652" s="9">
        <f>الرصد!AQ654</f>
        <v>0</v>
      </c>
      <c r="N652" s="9">
        <f>الرصد!AR654</f>
        <v>0</v>
      </c>
      <c r="O652" s="9">
        <f>الرصد!AS654</f>
        <v>0</v>
      </c>
      <c r="P652" s="9">
        <f>الرصد!AT654</f>
        <v>0</v>
      </c>
      <c r="Q652" s="5" t="str">
        <f>IFERROR(IF($O652=0,"",INDEX($A$5:$P$5,SMALL(IF(--($A652:$P652&lt;$A$6:$P$6),COLUMN($A$5:$P$5),IF($A652:$P652="غ",COLUMN($A$5:$P$5))),COLUMNS($A$7:A652)))),"")</f>
        <v/>
      </c>
      <c r="R652" s="5" t="str">
        <f>IFERROR(IF($O652=0,"",INDEX($A$5:$P$5,SMALL(IF(--($A652:$P652&lt;$A$6:$P$6),COLUMN($A$5:$P$5),IF($A652:$P652="غ",COLUMN($A$5:$P$5))),COLUMNS($A$7:B652)))),"")</f>
        <v/>
      </c>
      <c r="S652" s="5" t="str">
        <f>IFERROR(IF($O652=0,"",INDEX($A$5:$P$5,SMALL(IF(--($A652:$P652&lt;$A$6:$P$6),COLUMN($A$5:$P$5),IF($A652:$P652="غ",COLUMN($A$5:$P$5))),COLUMNS($A$7:C652)))),"")</f>
        <v/>
      </c>
      <c r="T652" s="5" t="str">
        <f>IFERROR(IF($O652=0,"",INDEX($A$5:$P$5,SMALL(IF(--($A652:$P652&lt;$A$6:$P$6),COLUMN($A$5:$P$5),IF($A652:$P652="غ",COLUMN($A$5:$P$5))),COLUMNS($A$7:D652)))),"")</f>
        <v/>
      </c>
      <c r="U652" s="5" t="str">
        <f>IFERROR(IF($O652=0,"",INDEX($A$5:$P$5,SMALL(IF(--($A652:$P652&lt;$A$6:$P$6),COLUMN($A$5:$P$5),IF($A652:$P652="غ",COLUMN($A$5:$P$5))),COLUMNS($A$7:E652)))),"")</f>
        <v/>
      </c>
      <c r="V652" s="5" t="str">
        <f>IFERROR(IF($O652=0,"",INDEX($A$5:$P$5,SMALL(IF(--($A652:$P652&lt;$A$6:$P$6),COLUMN($A$5:$P$5),IF($A652:$P652="غ",COLUMN($A$5:$P$5))),COLUMNS($A$7:F652)))),"")</f>
        <v/>
      </c>
      <c r="W652" s="5" t="str">
        <f>IFERROR(IF($O652=0,"",INDEX($A$5:$P$5,SMALL(IF(--($A652:$P652&lt;$A$6:$P$6),COLUMN($A$5:$P$5),IF($A652:$P652="غ",COLUMN($A$5:$P$5))),COLUMNS($A$7:G652)))),"")</f>
        <v/>
      </c>
      <c r="X652" s="5" t="str">
        <f>IFERROR(IF($O652=0,"",INDEX($A$5:$P$5,SMALL(IF(--($A652:$P652&lt;$A$6:$P$6),COLUMN($A$5:$P$5),IF($A652:$P652="غ",COLUMN($A$5:$P$5))),COLUMNS($A$7:H652)))),"")</f>
        <v/>
      </c>
      <c r="Y652" s="5" t="str">
        <f>IFERROR(IF($O652=0,"",INDEX($A$5:$P$5,SMALL(IF(--($A652:$P652&lt;$A$6:$P$6),COLUMN($A$5:$P$5),IF($A652:$P652="غ",COLUMN($A$5:$P$5))),COLUMNS($A$7:I652)))),"")</f>
        <v/>
      </c>
      <c r="Z652" s="5" t="str">
        <f>IFERROR(IF($O652=0,"",INDEX($A$5:$P$5,SMALL(IF(--($A652:$P652&lt;$A$6:$P$6),COLUMN($A$5:$P$5),IF($A652:$P652="غ",COLUMN($A$5:$P$5))),COLUMNS($A$7:J652)))),"")</f>
        <v/>
      </c>
      <c r="AA652" s="5" t="str">
        <f>IFERROR(IF($O652=0,"",INDEX($A$5:$P$5,SMALL(IF(--($A652:$P652&lt;$A$6:$P$6),COLUMN($A$5:$P$5),IF($A652:$P652="غ",COLUMN($A$5:$P$5))),COLUMNS($A$7:K652)))),"")</f>
        <v/>
      </c>
      <c r="AB652" s="5" t="str">
        <f>IFERROR(IF($O652=0,"",INDEX($A$5:$P$5,SMALL(IF(--($A652:$P652&lt;$A$6:$P$6),COLUMN($A$5:$P$5),IF($A652:$P652="غ",COLUMN($A$5:$P$5))),COLUMNS($A$7:L652)))),"")</f>
        <v/>
      </c>
      <c r="AC652" s="5" t="str">
        <f>IFERROR(IF($O652=0,"",INDEX($A$5:$P$5,SMALL(IF(--($A652:$P652&lt;$A$6:$P$6),COLUMN($A$5:$P$5),IF($A652:$P652="غ",COLUMN($A$5:$P$5))),COLUMNS($A$7:M652)))),"")</f>
        <v/>
      </c>
      <c r="AD652" s="5" t="str">
        <f>IFERROR(IF($O652=0,"",INDEX($A$5:$P$5,SMALL(IF(--($A652:$P652&lt;$A$6:$P$6),COLUMN($A$5:$P$5),IF($A652:$P652="غ",COLUMN($A$5:$P$5))),COLUMNS($A$7:N652)))),"")</f>
        <v/>
      </c>
      <c r="AE652" s="5" t="str">
        <f>IFERROR(IF($O652=0,"",INDEX($A$5:$P$5,SMALL(IF(--($A652:$P652&lt;$A$6:$P$6),COLUMN($A$5:$P$5),IF($A652:$P652="غ",COLUMN($A$5:$P$5))),COLUMNS($A$7:O652)))),"")</f>
        <v/>
      </c>
      <c r="AF652" s="5" t="str">
        <f>IFERROR(IF($O652=0,"",INDEX($A$5:$P$5,SMALL(IF(--($A652:$P652&lt;$A$6:$P$6),COLUMN($A$5:$P$5),IF($A652:$P652="غ",COLUMN($A$5:$P$5))),COLUMNS($A$7:P652)))),"")</f>
        <v/>
      </c>
    </row>
    <row r="653" spans="1:32">
      <c r="A653" s="9">
        <f>الرصد!O655</f>
        <v>0</v>
      </c>
      <c r="B653" s="9">
        <f>الرصد!P655</f>
        <v>0</v>
      </c>
      <c r="C653" s="9">
        <f>الرصد!Q655</f>
        <v>0</v>
      </c>
      <c r="D653" s="9">
        <f>الرصد!T655</f>
        <v>0</v>
      </c>
      <c r="E653" s="9">
        <f>الرصد!W655</f>
        <v>0</v>
      </c>
      <c r="F653" s="9">
        <f>الرصد!Z655</f>
        <v>0</v>
      </c>
      <c r="G653" s="9">
        <f>الرصد!AC655</f>
        <v>0</v>
      </c>
      <c r="H653" s="9">
        <f>الرصد!AD655</f>
        <v>0</v>
      </c>
      <c r="I653" s="9">
        <f>الرصد!AE655</f>
        <v>0</v>
      </c>
      <c r="J653" s="9">
        <f>الرصد!AH655</f>
        <v>0</v>
      </c>
      <c r="K653" s="9">
        <f>الرصد!AK655</f>
        <v>0</v>
      </c>
      <c r="L653" s="9">
        <f>الرصد!AN655</f>
        <v>0</v>
      </c>
      <c r="M653" s="9">
        <f>الرصد!AQ655</f>
        <v>0</v>
      </c>
      <c r="N653" s="9">
        <f>الرصد!AR655</f>
        <v>0</v>
      </c>
      <c r="O653" s="9">
        <f>الرصد!AS655</f>
        <v>0</v>
      </c>
      <c r="P653" s="9">
        <f>الرصد!AT655</f>
        <v>0</v>
      </c>
      <c r="Q653" s="5" t="str">
        <f>IFERROR(IF($O653=0,"",INDEX($A$5:$P$5,SMALL(IF(--($A653:$P653&lt;$A$6:$P$6),COLUMN($A$5:$P$5),IF($A653:$P653="غ",COLUMN($A$5:$P$5))),COLUMNS($A$7:A653)))),"")</f>
        <v/>
      </c>
      <c r="R653" s="5" t="str">
        <f>IFERROR(IF($O653=0,"",INDEX($A$5:$P$5,SMALL(IF(--($A653:$P653&lt;$A$6:$P$6),COLUMN($A$5:$P$5),IF($A653:$P653="غ",COLUMN($A$5:$P$5))),COLUMNS($A$7:B653)))),"")</f>
        <v/>
      </c>
      <c r="S653" s="5" t="str">
        <f>IFERROR(IF($O653=0,"",INDEX($A$5:$P$5,SMALL(IF(--($A653:$P653&lt;$A$6:$P$6),COLUMN($A$5:$P$5),IF($A653:$P653="غ",COLUMN($A$5:$P$5))),COLUMNS($A$7:C653)))),"")</f>
        <v/>
      </c>
      <c r="T653" s="5" t="str">
        <f>IFERROR(IF($O653=0,"",INDEX($A$5:$P$5,SMALL(IF(--($A653:$P653&lt;$A$6:$P$6),COLUMN($A$5:$P$5),IF($A653:$P653="غ",COLUMN($A$5:$P$5))),COLUMNS($A$7:D653)))),"")</f>
        <v/>
      </c>
      <c r="U653" s="5" t="str">
        <f>IFERROR(IF($O653=0,"",INDEX($A$5:$P$5,SMALL(IF(--($A653:$P653&lt;$A$6:$P$6),COLUMN($A$5:$P$5),IF($A653:$P653="غ",COLUMN($A$5:$P$5))),COLUMNS($A$7:E653)))),"")</f>
        <v/>
      </c>
      <c r="V653" s="5" t="str">
        <f>IFERROR(IF($O653=0,"",INDEX($A$5:$P$5,SMALL(IF(--($A653:$P653&lt;$A$6:$P$6),COLUMN($A$5:$P$5),IF($A653:$P653="غ",COLUMN($A$5:$P$5))),COLUMNS($A$7:F653)))),"")</f>
        <v/>
      </c>
      <c r="W653" s="5" t="str">
        <f>IFERROR(IF($O653=0,"",INDEX($A$5:$P$5,SMALL(IF(--($A653:$P653&lt;$A$6:$P$6),COLUMN($A$5:$P$5),IF($A653:$P653="غ",COLUMN($A$5:$P$5))),COLUMNS($A$7:G653)))),"")</f>
        <v/>
      </c>
      <c r="X653" s="5" t="str">
        <f>IFERROR(IF($O653=0,"",INDEX($A$5:$P$5,SMALL(IF(--($A653:$P653&lt;$A$6:$P$6),COLUMN($A$5:$P$5),IF($A653:$P653="غ",COLUMN($A$5:$P$5))),COLUMNS($A$7:H653)))),"")</f>
        <v/>
      </c>
      <c r="Y653" s="5" t="str">
        <f>IFERROR(IF($O653=0,"",INDEX($A$5:$P$5,SMALL(IF(--($A653:$P653&lt;$A$6:$P$6),COLUMN($A$5:$P$5),IF($A653:$P653="غ",COLUMN($A$5:$P$5))),COLUMNS($A$7:I653)))),"")</f>
        <v/>
      </c>
      <c r="Z653" s="5" t="str">
        <f>IFERROR(IF($O653=0,"",INDEX($A$5:$P$5,SMALL(IF(--($A653:$P653&lt;$A$6:$P$6),COLUMN($A$5:$P$5),IF($A653:$P653="غ",COLUMN($A$5:$P$5))),COLUMNS($A$7:J653)))),"")</f>
        <v/>
      </c>
      <c r="AA653" s="5" t="str">
        <f>IFERROR(IF($O653=0,"",INDEX($A$5:$P$5,SMALL(IF(--($A653:$P653&lt;$A$6:$P$6),COLUMN($A$5:$P$5),IF($A653:$P653="غ",COLUMN($A$5:$P$5))),COLUMNS($A$7:K653)))),"")</f>
        <v/>
      </c>
      <c r="AB653" s="5" t="str">
        <f>IFERROR(IF($O653=0,"",INDEX($A$5:$P$5,SMALL(IF(--($A653:$P653&lt;$A$6:$P$6),COLUMN($A$5:$P$5),IF($A653:$P653="غ",COLUMN($A$5:$P$5))),COLUMNS($A$7:L653)))),"")</f>
        <v/>
      </c>
      <c r="AC653" s="5" t="str">
        <f>IFERROR(IF($O653=0,"",INDEX($A$5:$P$5,SMALL(IF(--($A653:$P653&lt;$A$6:$P$6),COLUMN($A$5:$P$5),IF($A653:$P653="غ",COLUMN($A$5:$P$5))),COLUMNS($A$7:M653)))),"")</f>
        <v/>
      </c>
      <c r="AD653" s="5" t="str">
        <f>IFERROR(IF($O653=0,"",INDEX($A$5:$P$5,SMALL(IF(--($A653:$P653&lt;$A$6:$P$6),COLUMN($A$5:$P$5),IF($A653:$P653="غ",COLUMN($A$5:$P$5))),COLUMNS($A$7:N653)))),"")</f>
        <v/>
      </c>
      <c r="AE653" s="5" t="str">
        <f>IFERROR(IF($O653=0,"",INDEX($A$5:$P$5,SMALL(IF(--($A653:$P653&lt;$A$6:$P$6),COLUMN($A$5:$P$5),IF($A653:$P653="غ",COLUMN($A$5:$P$5))),COLUMNS($A$7:O653)))),"")</f>
        <v/>
      </c>
      <c r="AF653" s="5" t="str">
        <f>IFERROR(IF($O653=0,"",INDEX($A$5:$P$5,SMALL(IF(--($A653:$P653&lt;$A$6:$P$6),COLUMN($A$5:$P$5),IF($A653:$P653="غ",COLUMN($A$5:$P$5))),COLUMNS($A$7:P653)))),"")</f>
        <v/>
      </c>
    </row>
    <row r="654" spans="1:32">
      <c r="A654" s="9">
        <f>الرصد!O656</f>
        <v>0</v>
      </c>
      <c r="B654" s="9">
        <f>الرصد!P656</f>
        <v>0</v>
      </c>
      <c r="C654" s="9">
        <f>الرصد!Q656</f>
        <v>0</v>
      </c>
      <c r="D654" s="9">
        <f>الرصد!T656</f>
        <v>0</v>
      </c>
      <c r="E654" s="9">
        <f>الرصد!W656</f>
        <v>0</v>
      </c>
      <c r="F654" s="9">
        <f>الرصد!Z656</f>
        <v>0</v>
      </c>
      <c r="G654" s="9">
        <f>الرصد!AC656</f>
        <v>0</v>
      </c>
      <c r="H654" s="9">
        <f>الرصد!AD656</f>
        <v>0</v>
      </c>
      <c r="I654" s="9">
        <f>الرصد!AE656</f>
        <v>0</v>
      </c>
      <c r="J654" s="9">
        <f>الرصد!AH656</f>
        <v>0</v>
      </c>
      <c r="K654" s="9">
        <f>الرصد!AK656</f>
        <v>0</v>
      </c>
      <c r="L654" s="9">
        <f>الرصد!AN656</f>
        <v>0</v>
      </c>
      <c r="M654" s="9">
        <f>الرصد!AQ656</f>
        <v>0</v>
      </c>
      <c r="N654" s="9">
        <f>الرصد!AR656</f>
        <v>0</v>
      </c>
      <c r="O654" s="9">
        <f>الرصد!AS656</f>
        <v>0</v>
      </c>
      <c r="P654" s="9">
        <f>الرصد!AT656</f>
        <v>0</v>
      </c>
      <c r="Q654" s="5" t="str">
        <f>IFERROR(IF($O654=0,"",INDEX($A$5:$P$5,SMALL(IF(--($A654:$P654&lt;$A$6:$P$6),COLUMN($A$5:$P$5),IF($A654:$P654="غ",COLUMN($A$5:$P$5))),COLUMNS($A$7:A654)))),"")</f>
        <v/>
      </c>
      <c r="R654" s="5" t="str">
        <f>IFERROR(IF($O654=0,"",INDEX($A$5:$P$5,SMALL(IF(--($A654:$P654&lt;$A$6:$P$6),COLUMN($A$5:$P$5),IF($A654:$P654="غ",COLUMN($A$5:$P$5))),COLUMNS($A$7:B654)))),"")</f>
        <v/>
      </c>
      <c r="S654" s="5" t="str">
        <f>IFERROR(IF($O654=0,"",INDEX($A$5:$P$5,SMALL(IF(--($A654:$P654&lt;$A$6:$P$6),COLUMN($A$5:$P$5),IF($A654:$P654="غ",COLUMN($A$5:$P$5))),COLUMNS($A$7:C654)))),"")</f>
        <v/>
      </c>
      <c r="T654" s="5" t="str">
        <f>IFERROR(IF($O654=0,"",INDEX($A$5:$P$5,SMALL(IF(--($A654:$P654&lt;$A$6:$P$6),COLUMN($A$5:$P$5),IF($A654:$P654="غ",COLUMN($A$5:$P$5))),COLUMNS($A$7:D654)))),"")</f>
        <v/>
      </c>
      <c r="U654" s="5" t="str">
        <f>IFERROR(IF($O654=0,"",INDEX($A$5:$P$5,SMALL(IF(--($A654:$P654&lt;$A$6:$P$6),COLUMN($A$5:$P$5),IF($A654:$P654="غ",COLUMN($A$5:$P$5))),COLUMNS($A$7:E654)))),"")</f>
        <v/>
      </c>
      <c r="V654" s="5" t="str">
        <f>IFERROR(IF($O654=0,"",INDEX($A$5:$P$5,SMALL(IF(--($A654:$P654&lt;$A$6:$P$6),COLUMN($A$5:$P$5),IF($A654:$P654="غ",COLUMN($A$5:$P$5))),COLUMNS($A$7:F654)))),"")</f>
        <v/>
      </c>
      <c r="W654" s="5" t="str">
        <f>IFERROR(IF($O654=0,"",INDEX($A$5:$P$5,SMALL(IF(--($A654:$P654&lt;$A$6:$P$6),COLUMN($A$5:$P$5),IF($A654:$P654="غ",COLUMN($A$5:$P$5))),COLUMNS($A$7:G654)))),"")</f>
        <v/>
      </c>
      <c r="X654" s="5" t="str">
        <f>IFERROR(IF($O654=0,"",INDEX($A$5:$P$5,SMALL(IF(--($A654:$P654&lt;$A$6:$P$6),COLUMN($A$5:$P$5),IF($A654:$P654="غ",COLUMN($A$5:$P$5))),COLUMNS($A$7:H654)))),"")</f>
        <v/>
      </c>
      <c r="Y654" s="5" t="str">
        <f>IFERROR(IF($O654=0,"",INDEX($A$5:$P$5,SMALL(IF(--($A654:$P654&lt;$A$6:$P$6),COLUMN($A$5:$P$5),IF($A654:$P654="غ",COLUMN($A$5:$P$5))),COLUMNS($A$7:I654)))),"")</f>
        <v/>
      </c>
      <c r="Z654" s="5" t="str">
        <f>IFERROR(IF($O654=0,"",INDEX($A$5:$P$5,SMALL(IF(--($A654:$P654&lt;$A$6:$P$6),COLUMN($A$5:$P$5),IF($A654:$P654="غ",COLUMN($A$5:$P$5))),COLUMNS($A$7:J654)))),"")</f>
        <v/>
      </c>
      <c r="AA654" s="5" t="str">
        <f>IFERROR(IF($O654=0,"",INDEX($A$5:$P$5,SMALL(IF(--($A654:$P654&lt;$A$6:$P$6),COLUMN($A$5:$P$5),IF($A654:$P654="غ",COLUMN($A$5:$P$5))),COLUMNS($A$7:K654)))),"")</f>
        <v/>
      </c>
      <c r="AB654" s="5" t="str">
        <f>IFERROR(IF($O654=0,"",INDEX($A$5:$P$5,SMALL(IF(--($A654:$P654&lt;$A$6:$P$6),COLUMN($A$5:$P$5),IF($A654:$P654="غ",COLUMN($A$5:$P$5))),COLUMNS($A$7:L654)))),"")</f>
        <v/>
      </c>
      <c r="AC654" s="5" t="str">
        <f>IFERROR(IF($O654=0,"",INDEX($A$5:$P$5,SMALL(IF(--($A654:$P654&lt;$A$6:$P$6),COLUMN($A$5:$P$5),IF($A654:$P654="غ",COLUMN($A$5:$P$5))),COLUMNS($A$7:M654)))),"")</f>
        <v/>
      </c>
      <c r="AD654" s="5" t="str">
        <f>IFERROR(IF($O654=0,"",INDEX($A$5:$P$5,SMALL(IF(--($A654:$P654&lt;$A$6:$P$6),COLUMN($A$5:$P$5),IF($A654:$P654="غ",COLUMN($A$5:$P$5))),COLUMNS($A$7:N654)))),"")</f>
        <v/>
      </c>
      <c r="AE654" s="5" t="str">
        <f>IFERROR(IF($O654=0,"",INDEX($A$5:$P$5,SMALL(IF(--($A654:$P654&lt;$A$6:$P$6),COLUMN($A$5:$P$5),IF($A654:$P654="غ",COLUMN($A$5:$P$5))),COLUMNS($A$7:O654)))),"")</f>
        <v/>
      </c>
      <c r="AF654" s="5" t="str">
        <f>IFERROR(IF($O654=0,"",INDEX($A$5:$P$5,SMALL(IF(--($A654:$P654&lt;$A$6:$P$6),COLUMN($A$5:$P$5),IF($A654:$P654="غ",COLUMN($A$5:$P$5))),COLUMNS($A$7:P654)))),"")</f>
        <v/>
      </c>
    </row>
    <row r="655" spans="1:32">
      <c r="A655" s="9">
        <f>الرصد!O657</f>
        <v>0</v>
      </c>
      <c r="B655" s="9">
        <f>الرصد!P657</f>
        <v>0</v>
      </c>
      <c r="C655" s="9">
        <f>الرصد!Q657</f>
        <v>0</v>
      </c>
      <c r="D655" s="9">
        <f>الرصد!T657</f>
        <v>0</v>
      </c>
      <c r="E655" s="9">
        <f>الرصد!W657</f>
        <v>0</v>
      </c>
      <c r="F655" s="9">
        <f>الرصد!Z657</f>
        <v>0</v>
      </c>
      <c r="G655" s="9">
        <f>الرصد!AC657</f>
        <v>0</v>
      </c>
      <c r="H655" s="9">
        <f>الرصد!AD657</f>
        <v>0</v>
      </c>
      <c r="I655" s="9">
        <f>الرصد!AE657</f>
        <v>0</v>
      </c>
      <c r="J655" s="9">
        <f>الرصد!AH657</f>
        <v>0</v>
      </c>
      <c r="K655" s="9">
        <f>الرصد!AK657</f>
        <v>0</v>
      </c>
      <c r="L655" s="9">
        <f>الرصد!AN657</f>
        <v>0</v>
      </c>
      <c r="M655" s="9">
        <f>الرصد!AQ657</f>
        <v>0</v>
      </c>
      <c r="N655" s="9">
        <f>الرصد!AR657</f>
        <v>0</v>
      </c>
      <c r="O655" s="9">
        <f>الرصد!AS657</f>
        <v>0</v>
      </c>
      <c r="P655" s="9">
        <f>الرصد!AT657</f>
        <v>0</v>
      </c>
      <c r="Q655" s="5" t="str">
        <f>IFERROR(IF($O655=0,"",INDEX($A$5:$P$5,SMALL(IF(--($A655:$P655&lt;$A$6:$P$6),COLUMN($A$5:$P$5),IF($A655:$P655="غ",COLUMN($A$5:$P$5))),COLUMNS($A$7:A655)))),"")</f>
        <v/>
      </c>
      <c r="R655" s="5" t="str">
        <f>IFERROR(IF($O655=0,"",INDEX($A$5:$P$5,SMALL(IF(--($A655:$P655&lt;$A$6:$P$6),COLUMN($A$5:$P$5),IF($A655:$P655="غ",COLUMN($A$5:$P$5))),COLUMNS($A$7:B655)))),"")</f>
        <v/>
      </c>
      <c r="S655" s="5" t="str">
        <f>IFERROR(IF($O655=0,"",INDEX($A$5:$P$5,SMALL(IF(--($A655:$P655&lt;$A$6:$P$6),COLUMN($A$5:$P$5),IF($A655:$P655="غ",COLUMN($A$5:$P$5))),COLUMNS($A$7:C655)))),"")</f>
        <v/>
      </c>
      <c r="T655" s="5" t="str">
        <f>IFERROR(IF($O655=0,"",INDEX($A$5:$P$5,SMALL(IF(--($A655:$P655&lt;$A$6:$P$6),COLUMN($A$5:$P$5),IF($A655:$P655="غ",COLUMN($A$5:$P$5))),COLUMNS($A$7:D655)))),"")</f>
        <v/>
      </c>
      <c r="U655" s="5" t="str">
        <f>IFERROR(IF($O655=0,"",INDEX($A$5:$P$5,SMALL(IF(--($A655:$P655&lt;$A$6:$P$6),COLUMN($A$5:$P$5),IF($A655:$P655="غ",COLUMN($A$5:$P$5))),COLUMNS($A$7:E655)))),"")</f>
        <v/>
      </c>
      <c r="V655" s="5" t="str">
        <f>IFERROR(IF($O655=0,"",INDEX($A$5:$P$5,SMALL(IF(--($A655:$P655&lt;$A$6:$P$6),COLUMN($A$5:$P$5),IF($A655:$P655="غ",COLUMN($A$5:$P$5))),COLUMNS($A$7:F655)))),"")</f>
        <v/>
      </c>
      <c r="W655" s="5" t="str">
        <f>IFERROR(IF($O655=0,"",INDEX($A$5:$P$5,SMALL(IF(--($A655:$P655&lt;$A$6:$P$6),COLUMN($A$5:$P$5),IF($A655:$P655="غ",COLUMN($A$5:$P$5))),COLUMNS($A$7:G655)))),"")</f>
        <v/>
      </c>
      <c r="X655" s="5" t="str">
        <f>IFERROR(IF($O655=0,"",INDEX($A$5:$P$5,SMALL(IF(--($A655:$P655&lt;$A$6:$P$6),COLUMN($A$5:$P$5),IF($A655:$P655="غ",COLUMN($A$5:$P$5))),COLUMNS($A$7:H655)))),"")</f>
        <v/>
      </c>
      <c r="Y655" s="5" t="str">
        <f>IFERROR(IF($O655=0,"",INDEX($A$5:$P$5,SMALL(IF(--($A655:$P655&lt;$A$6:$P$6),COLUMN($A$5:$P$5),IF($A655:$P655="غ",COLUMN($A$5:$P$5))),COLUMNS($A$7:I655)))),"")</f>
        <v/>
      </c>
      <c r="Z655" s="5" t="str">
        <f>IFERROR(IF($O655=0,"",INDEX($A$5:$P$5,SMALL(IF(--($A655:$P655&lt;$A$6:$P$6),COLUMN($A$5:$P$5),IF($A655:$P655="غ",COLUMN($A$5:$P$5))),COLUMNS($A$7:J655)))),"")</f>
        <v/>
      </c>
      <c r="AA655" s="5" t="str">
        <f>IFERROR(IF($O655=0,"",INDEX($A$5:$P$5,SMALL(IF(--($A655:$P655&lt;$A$6:$P$6),COLUMN($A$5:$P$5),IF($A655:$P655="غ",COLUMN($A$5:$P$5))),COLUMNS($A$7:K655)))),"")</f>
        <v/>
      </c>
      <c r="AB655" s="5" t="str">
        <f>IFERROR(IF($O655=0,"",INDEX($A$5:$P$5,SMALL(IF(--($A655:$P655&lt;$A$6:$P$6),COLUMN($A$5:$P$5),IF($A655:$P655="غ",COLUMN($A$5:$P$5))),COLUMNS($A$7:L655)))),"")</f>
        <v/>
      </c>
      <c r="AC655" s="5" t="str">
        <f>IFERROR(IF($O655=0,"",INDEX($A$5:$P$5,SMALL(IF(--($A655:$P655&lt;$A$6:$P$6),COLUMN($A$5:$P$5),IF($A655:$P655="غ",COLUMN($A$5:$P$5))),COLUMNS($A$7:M655)))),"")</f>
        <v/>
      </c>
      <c r="AD655" s="5" t="str">
        <f>IFERROR(IF($O655=0,"",INDEX($A$5:$P$5,SMALL(IF(--($A655:$P655&lt;$A$6:$P$6),COLUMN($A$5:$P$5),IF($A655:$P655="غ",COLUMN($A$5:$P$5))),COLUMNS($A$7:N655)))),"")</f>
        <v/>
      </c>
      <c r="AE655" s="5" t="str">
        <f>IFERROR(IF($O655=0,"",INDEX($A$5:$P$5,SMALL(IF(--($A655:$P655&lt;$A$6:$P$6),COLUMN($A$5:$P$5),IF($A655:$P655="غ",COLUMN($A$5:$P$5))),COLUMNS($A$7:O655)))),"")</f>
        <v/>
      </c>
      <c r="AF655" s="5" t="str">
        <f>IFERROR(IF($O655=0,"",INDEX($A$5:$P$5,SMALL(IF(--($A655:$P655&lt;$A$6:$P$6),COLUMN($A$5:$P$5),IF($A655:$P655="غ",COLUMN($A$5:$P$5))),COLUMNS($A$7:P655)))),"")</f>
        <v/>
      </c>
    </row>
    <row r="656" spans="1:32">
      <c r="A656" s="9">
        <f>الرصد!O658</f>
        <v>0</v>
      </c>
      <c r="B656" s="9">
        <f>الرصد!P658</f>
        <v>0</v>
      </c>
      <c r="C656" s="9">
        <f>الرصد!Q658</f>
        <v>0</v>
      </c>
      <c r="D656" s="9">
        <f>الرصد!T658</f>
        <v>0</v>
      </c>
      <c r="E656" s="9">
        <f>الرصد!W658</f>
        <v>0</v>
      </c>
      <c r="F656" s="9">
        <f>الرصد!Z658</f>
        <v>0</v>
      </c>
      <c r="G656" s="9">
        <f>الرصد!AC658</f>
        <v>0</v>
      </c>
      <c r="H656" s="9">
        <f>الرصد!AD658</f>
        <v>0</v>
      </c>
      <c r="I656" s="9">
        <f>الرصد!AE658</f>
        <v>0</v>
      </c>
      <c r="J656" s="9">
        <f>الرصد!AH658</f>
        <v>0</v>
      </c>
      <c r="K656" s="9">
        <f>الرصد!AK658</f>
        <v>0</v>
      </c>
      <c r="L656" s="9">
        <f>الرصد!AN658</f>
        <v>0</v>
      </c>
      <c r="M656" s="9">
        <f>الرصد!AQ658</f>
        <v>0</v>
      </c>
      <c r="N656" s="9">
        <f>الرصد!AR658</f>
        <v>0</v>
      </c>
      <c r="O656" s="9">
        <f>الرصد!AS658</f>
        <v>0</v>
      </c>
      <c r="P656" s="9">
        <f>الرصد!AT658</f>
        <v>0</v>
      </c>
      <c r="Q656" s="5" t="str">
        <f>IFERROR(IF($O656=0,"",INDEX($A$5:$P$5,SMALL(IF(--($A656:$P656&lt;$A$6:$P$6),COLUMN($A$5:$P$5),IF($A656:$P656="غ",COLUMN($A$5:$P$5))),COLUMNS($A$7:A656)))),"")</f>
        <v/>
      </c>
      <c r="R656" s="5" t="str">
        <f>IFERROR(IF($O656=0,"",INDEX($A$5:$P$5,SMALL(IF(--($A656:$P656&lt;$A$6:$P$6),COLUMN($A$5:$P$5),IF($A656:$P656="غ",COLUMN($A$5:$P$5))),COLUMNS($A$7:B656)))),"")</f>
        <v/>
      </c>
      <c r="S656" s="5" t="str">
        <f>IFERROR(IF($O656=0,"",INDEX($A$5:$P$5,SMALL(IF(--($A656:$P656&lt;$A$6:$P$6),COLUMN($A$5:$P$5),IF($A656:$P656="غ",COLUMN($A$5:$P$5))),COLUMNS($A$7:C656)))),"")</f>
        <v/>
      </c>
      <c r="T656" s="5" t="str">
        <f>IFERROR(IF($O656=0,"",INDEX($A$5:$P$5,SMALL(IF(--($A656:$P656&lt;$A$6:$P$6),COLUMN($A$5:$P$5),IF($A656:$P656="غ",COLUMN($A$5:$P$5))),COLUMNS($A$7:D656)))),"")</f>
        <v/>
      </c>
      <c r="U656" s="5" t="str">
        <f>IFERROR(IF($O656=0,"",INDEX($A$5:$P$5,SMALL(IF(--($A656:$P656&lt;$A$6:$P$6),COLUMN($A$5:$P$5),IF($A656:$P656="غ",COLUMN($A$5:$P$5))),COLUMNS($A$7:E656)))),"")</f>
        <v/>
      </c>
      <c r="V656" s="5" t="str">
        <f>IFERROR(IF($O656=0,"",INDEX($A$5:$P$5,SMALL(IF(--($A656:$P656&lt;$A$6:$P$6),COLUMN($A$5:$P$5),IF($A656:$P656="غ",COLUMN($A$5:$P$5))),COLUMNS($A$7:F656)))),"")</f>
        <v/>
      </c>
      <c r="W656" s="5" t="str">
        <f>IFERROR(IF($O656=0,"",INDEX($A$5:$P$5,SMALL(IF(--($A656:$P656&lt;$A$6:$P$6),COLUMN($A$5:$P$5),IF($A656:$P656="غ",COLUMN($A$5:$P$5))),COLUMNS($A$7:G656)))),"")</f>
        <v/>
      </c>
      <c r="X656" s="5" t="str">
        <f>IFERROR(IF($O656=0,"",INDEX($A$5:$P$5,SMALL(IF(--($A656:$P656&lt;$A$6:$P$6),COLUMN($A$5:$P$5),IF($A656:$P656="غ",COLUMN($A$5:$P$5))),COLUMNS($A$7:H656)))),"")</f>
        <v/>
      </c>
      <c r="Y656" s="5" t="str">
        <f>IFERROR(IF($O656=0,"",INDEX($A$5:$P$5,SMALL(IF(--($A656:$P656&lt;$A$6:$P$6),COLUMN($A$5:$P$5),IF($A656:$P656="غ",COLUMN($A$5:$P$5))),COLUMNS($A$7:I656)))),"")</f>
        <v/>
      </c>
      <c r="Z656" s="5" t="str">
        <f>IFERROR(IF($O656=0,"",INDEX($A$5:$P$5,SMALL(IF(--($A656:$P656&lt;$A$6:$P$6),COLUMN($A$5:$P$5),IF($A656:$P656="غ",COLUMN($A$5:$P$5))),COLUMNS($A$7:J656)))),"")</f>
        <v/>
      </c>
      <c r="AA656" s="5" t="str">
        <f>IFERROR(IF($O656=0,"",INDEX($A$5:$P$5,SMALL(IF(--($A656:$P656&lt;$A$6:$P$6),COLUMN($A$5:$P$5),IF($A656:$P656="غ",COLUMN($A$5:$P$5))),COLUMNS($A$7:K656)))),"")</f>
        <v/>
      </c>
      <c r="AB656" s="5" t="str">
        <f>IFERROR(IF($O656=0,"",INDEX($A$5:$P$5,SMALL(IF(--($A656:$P656&lt;$A$6:$P$6),COLUMN($A$5:$P$5),IF($A656:$P656="غ",COLUMN($A$5:$P$5))),COLUMNS($A$7:L656)))),"")</f>
        <v/>
      </c>
      <c r="AC656" s="5" t="str">
        <f>IFERROR(IF($O656=0,"",INDEX($A$5:$P$5,SMALL(IF(--($A656:$P656&lt;$A$6:$P$6),COLUMN($A$5:$P$5),IF($A656:$P656="غ",COLUMN($A$5:$P$5))),COLUMNS($A$7:M656)))),"")</f>
        <v/>
      </c>
      <c r="AD656" s="5" t="str">
        <f>IFERROR(IF($O656=0,"",INDEX($A$5:$P$5,SMALL(IF(--($A656:$P656&lt;$A$6:$P$6),COLUMN($A$5:$P$5),IF($A656:$P656="غ",COLUMN($A$5:$P$5))),COLUMNS($A$7:N656)))),"")</f>
        <v/>
      </c>
      <c r="AE656" s="5" t="str">
        <f>IFERROR(IF($O656=0,"",INDEX($A$5:$P$5,SMALL(IF(--($A656:$P656&lt;$A$6:$P$6),COLUMN($A$5:$P$5),IF($A656:$P656="غ",COLUMN($A$5:$P$5))),COLUMNS($A$7:O656)))),"")</f>
        <v/>
      </c>
      <c r="AF656" s="5" t="str">
        <f>IFERROR(IF($O656=0,"",INDEX($A$5:$P$5,SMALL(IF(--($A656:$P656&lt;$A$6:$P$6),COLUMN($A$5:$P$5),IF($A656:$P656="غ",COLUMN($A$5:$P$5))),COLUMNS($A$7:P656)))),"")</f>
        <v/>
      </c>
    </row>
    <row r="657" spans="1:32">
      <c r="A657" s="9">
        <f>الرصد!O659</f>
        <v>0</v>
      </c>
      <c r="B657" s="9">
        <f>الرصد!P659</f>
        <v>0</v>
      </c>
      <c r="C657" s="9">
        <f>الرصد!Q659</f>
        <v>0</v>
      </c>
      <c r="D657" s="9">
        <f>الرصد!T659</f>
        <v>0</v>
      </c>
      <c r="E657" s="9">
        <f>الرصد!W659</f>
        <v>0</v>
      </c>
      <c r="F657" s="9">
        <f>الرصد!Z659</f>
        <v>0</v>
      </c>
      <c r="G657" s="9">
        <f>الرصد!AC659</f>
        <v>0</v>
      </c>
      <c r="H657" s="9">
        <f>الرصد!AD659</f>
        <v>0</v>
      </c>
      <c r="I657" s="9">
        <f>الرصد!AE659</f>
        <v>0</v>
      </c>
      <c r="J657" s="9">
        <f>الرصد!AH659</f>
        <v>0</v>
      </c>
      <c r="K657" s="9">
        <f>الرصد!AK659</f>
        <v>0</v>
      </c>
      <c r="L657" s="9">
        <f>الرصد!AN659</f>
        <v>0</v>
      </c>
      <c r="M657" s="9">
        <f>الرصد!AQ659</f>
        <v>0</v>
      </c>
      <c r="N657" s="9">
        <f>الرصد!AR659</f>
        <v>0</v>
      </c>
      <c r="O657" s="9">
        <f>الرصد!AS659</f>
        <v>0</v>
      </c>
      <c r="P657" s="9">
        <f>الرصد!AT659</f>
        <v>0</v>
      </c>
      <c r="Q657" s="5" t="str">
        <f>IFERROR(IF($O657=0,"",INDEX($A$5:$P$5,SMALL(IF(--($A657:$P657&lt;$A$6:$P$6),COLUMN($A$5:$P$5),IF($A657:$P657="غ",COLUMN($A$5:$P$5))),COLUMNS($A$7:A657)))),"")</f>
        <v/>
      </c>
      <c r="R657" s="5" t="str">
        <f>IFERROR(IF($O657=0,"",INDEX($A$5:$P$5,SMALL(IF(--($A657:$P657&lt;$A$6:$P$6),COLUMN($A$5:$P$5),IF($A657:$P657="غ",COLUMN($A$5:$P$5))),COLUMNS($A$7:B657)))),"")</f>
        <v/>
      </c>
      <c r="S657" s="5" t="str">
        <f>IFERROR(IF($O657=0,"",INDEX($A$5:$P$5,SMALL(IF(--($A657:$P657&lt;$A$6:$P$6),COLUMN($A$5:$P$5),IF($A657:$P657="غ",COLUMN($A$5:$P$5))),COLUMNS($A$7:C657)))),"")</f>
        <v/>
      </c>
      <c r="T657" s="5" t="str">
        <f>IFERROR(IF($O657=0,"",INDEX($A$5:$P$5,SMALL(IF(--($A657:$P657&lt;$A$6:$P$6),COLUMN($A$5:$P$5),IF($A657:$P657="غ",COLUMN($A$5:$P$5))),COLUMNS($A$7:D657)))),"")</f>
        <v/>
      </c>
      <c r="U657" s="5" t="str">
        <f>IFERROR(IF($O657=0,"",INDEX($A$5:$P$5,SMALL(IF(--($A657:$P657&lt;$A$6:$P$6),COLUMN($A$5:$P$5),IF($A657:$P657="غ",COLUMN($A$5:$P$5))),COLUMNS($A$7:E657)))),"")</f>
        <v/>
      </c>
      <c r="V657" s="5" t="str">
        <f>IFERROR(IF($O657=0,"",INDEX($A$5:$P$5,SMALL(IF(--($A657:$P657&lt;$A$6:$P$6),COLUMN($A$5:$P$5),IF($A657:$P657="غ",COLUMN($A$5:$P$5))),COLUMNS($A$7:F657)))),"")</f>
        <v/>
      </c>
      <c r="W657" s="5" t="str">
        <f>IFERROR(IF($O657=0,"",INDEX($A$5:$P$5,SMALL(IF(--($A657:$P657&lt;$A$6:$P$6),COLUMN($A$5:$P$5),IF($A657:$P657="غ",COLUMN($A$5:$P$5))),COLUMNS($A$7:G657)))),"")</f>
        <v/>
      </c>
      <c r="X657" s="5" t="str">
        <f>IFERROR(IF($O657=0,"",INDEX($A$5:$P$5,SMALL(IF(--($A657:$P657&lt;$A$6:$P$6),COLUMN($A$5:$P$5),IF($A657:$P657="غ",COLUMN($A$5:$P$5))),COLUMNS($A$7:H657)))),"")</f>
        <v/>
      </c>
      <c r="Y657" s="5" t="str">
        <f>IFERROR(IF($O657=0,"",INDEX($A$5:$P$5,SMALL(IF(--($A657:$P657&lt;$A$6:$P$6),COLUMN($A$5:$P$5),IF($A657:$P657="غ",COLUMN($A$5:$P$5))),COLUMNS($A$7:I657)))),"")</f>
        <v/>
      </c>
      <c r="Z657" s="5" t="str">
        <f>IFERROR(IF($O657=0,"",INDEX($A$5:$P$5,SMALL(IF(--($A657:$P657&lt;$A$6:$P$6),COLUMN($A$5:$P$5),IF($A657:$P657="غ",COLUMN($A$5:$P$5))),COLUMNS($A$7:J657)))),"")</f>
        <v/>
      </c>
      <c r="AA657" s="5" t="str">
        <f>IFERROR(IF($O657=0,"",INDEX($A$5:$P$5,SMALL(IF(--($A657:$P657&lt;$A$6:$P$6),COLUMN($A$5:$P$5),IF($A657:$P657="غ",COLUMN($A$5:$P$5))),COLUMNS($A$7:K657)))),"")</f>
        <v/>
      </c>
      <c r="AB657" s="5" t="str">
        <f>IFERROR(IF($O657=0,"",INDEX($A$5:$P$5,SMALL(IF(--($A657:$P657&lt;$A$6:$P$6),COLUMN($A$5:$P$5),IF($A657:$P657="غ",COLUMN($A$5:$P$5))),COLUMNS($A$7:L657)))),"")</f>
        <v/>
      </c>
      <c r="AC657" s="5" t="str">
        <f>IFERROR(IF($O657=0,"",INDEX($A$5:$P$5,SMALL(IF(--($A657:$P657&lt;$A$6:$P$6),COLUMN($A$5:$P$5),IF($A657:$P657="غ",COLUMN($A$5:$P$5))),COLUMNS($A$7:M657)))),"")</f>
        <v/>
      </c>
      <c r="AD657" s="5" t="str">
        <f>IFERROR(IF($O657=0,"",INDEX($A$5:$P$5,SMALL(IF(--($A657:$P657&lt;$A$6:$P$6),COLUMN($A$5:$P$5),IF($A657:$P657="غ",COLUMN($A$5:$P$5))),COLUMNS($A$7:N657)))),"")</f>
        <v/>
      </c>
      <c r="AE657" s="5" t="str">
        <f>IFERROR(IF($O657=0,"",INDEX($A$5:$P$5,SMALL(IF(--($A657:$P657&lt;$A$6:$P$6),COLUMN($A$5:$P$5),IF($A657:$P657="غ",COLUMN($A$5:$P$5))),COLUMNS($A$7:O657)))),"")</f>
        <v/>
      </c>
      <c r="AF657" s="5" t="str">
        <f>IFERROR(IF($O657=0,"",INDEX($A$5:$P$5,SMALL(IF(--($A657:$P657&lt;$A$6:$P$6),COLUMN($A$5:$P$5),IF($A657:$P657="غ",COLUMN($A$5:$P$5))),COLUMNS($A$7:P657)))),"")</f>
        <v/>
      </c>
    </row>
    <row r="658" spans="1:32">
      <c r="A658" s="9">
        <f>الرصد!O660</f>
        <v>0</v>
      </c>
      <c r="B658" s="9">
        <f>الرصد!P660</f>
        <v>0</v>
      </c>
      <c r="C658" s="9">
        <f>الرصد!Q660</f>
        <v>0</v>
      </c>
      <c r="D658" s="9">
        <f>الرصد!T660</f>
        <v>0</v>
      </c>
      <c r="E658" s="9">
        <f>الرصد!W660</f>
        <v>0</v>
      </c>
      <c r="F658" s="9">
        <f>الرصد!Z660</f>
        <v>0</v>
      </c>
      <c r="G658" s="9">
        <f>الرصد!AC660</f>
        <v>0</v>
      </c>
      <c r="H658" s="9">
        <f>الرصد!AD660</f>
        <v>0</v>
      </c>
      <c r="I658" s="9">
        <f>الرصد!AE660</f>
        <v>0</v>
      </c>
      <c r="J658" s="9">
        <f>الرصد!AH660</f>
        <v>0</v>
      </c>
      <c r="K658" s="9">
        <f>الرصد!AK660</f>
        <v>0</v>
      </c>
      <c r="L658" s="9">
        <f>الرصد!AN660</f>
        <v>0</v>
      </c>
      <c r="M658" s="9">
        <f>الرصد!AQ660</f>
        <v>0</v>
      </c>
      <c r="N658" s="9">
        <f>الرصد!AR660</f>
        <v>0</v>
      </c>
      <c r="O658" s="9">
        <f>الرصد!AS660</f>
        <v>0</v>
      </c>
      <c r="P658" s="9">
        <f>الرصد!AT660</f>
        <v>0</v>
      </c>
      <c r="Q658" s="5" t="str">
        <f>IFERROR(IF($O658=0,"",INDEX($A$5:$P$5,SMALL(IF(--($A658:$P658&lt;$A$6:$P$6),COLUMN($A$5:$P$5),IF($A658:$P658="غ",COLUMN($A$5:$P$5))),COLUMNS($A$7:A658)))),"")</f>
        <v/>
      </c>
      <c r="R658" s="5" t="str">
        <f>IFERROR(IF($O658=0,"",INDEX($A$5:$P$5,SMALL(IF(--($A658:$P658&lt;$A$6:$P$6),COLUMN($A$5:$P$5),IF($A658:$P658="غ",COLUMN($A$5:$P$5))),COLUMNS($A$7:B658)))),"")</f>
        <v/>
      </c>
      <c r="S658" s="5" t="str">
        <f>IFERROR(IF($O658=0,"",INDEX($A$5:$P$5,SMALL(IF(--($A658:$P658&lt;$A$6:$P$6),COLUMN($A$5:$P$5),IF($A658:$P658="غ",COLUMN($A$5:$P$5))),COLUMNS($A$7:C658)))),"")</f>
        <v/>
      </c>
      <c r="T658" s="5" t="str">
        <f>IFERROR(IF($O658=0,"",INDEX($A$5:$P$5,SMALL(IF(--($A658:$P658&lt;$A$6:$P$6),COLUMN($A$5:$P$5),IF($A658:$P658="غ",COLUMN($A$5:$P$5))),COLUMNS($A$7:D658)))),"")</f>
        <v/>
      </c>
      <c r="U658" s="5" t="str">
        <f>IFERROR(IF($O658=0,"",INDEX($A$5:$P$5,SMALL(IF(--($A658:$P658&lt;$A$6:$P$6),COLUMN($A$5:$P$5),IF($A658:$P658="غ",COLUMN($A$5:$P$5))),COLUMNS($A$7:E658)))),"")</f>
        <v/>
      </c>
      <c r="V658" s="5" t="str">
        <f>IFERROR(IF($O658=0,"",INDEX($A$5:$P$5,SMALL(IF(--($A658:$P658&lt;$A$6:$P$6),COLUMN($A$5:$P$5),IF($A658:$P658="غ",COLUMN($A$5:$P$5))),COLUMNS($A$7:F658)))),"")</f>
        <v/>
      </c>
      <c r="W658" s="5" t="str">
        <f>IFERROR(IF($O658=0,"",INDEX($A$5:$P$5,SMALL(IF(--($A658:$P658&lt;$A$6:$P$6),COLUMN($A$5:$P$5),IF($A658:$P658="غ",COLUMN($A$5:$P$5))),COLUMNS($A$7:G658)))),"")</f>
        <v/>
      </c>
      <c r="X658" s="5" t="str">
        <f>IFERROR(IF($O658=0,"",INDEX($A$5:$P$5,SMALL(IF(--($A658:$P658&lt;$A$6:$P$6),COLUMN($A$5:$P$5),IF($A658:$P658="غ",COLUMN($A$5:$P$5))),COLUMNS($A$7:H658)))),"")</f>
        <v/>
      </c>
      <c r="Y658" s="5" t="str">
        <f>IFERROR(IF($O658=0,"",INDEX($A$5:$P$5,SMALL(IF(--($A658:$P658&lt;$A$6:$P$6),COLUMN($A$5:$P$5),IF($A658:$P658="غ",COLUMN($A$5:$P$5))),COLUMNS($A$7:I658)))),"")</f>
        <v/>
      </c>
      <c r="Z658" s="5" t="str">
        <f>IFERROR(IF($O658=0,"",INDEX($A$5:$P$5,SMALL(IF(--($A658:$P658&lt;$A$6:$P$6),COLUMN($A$5:$P$5),IF($A658:$P658="غ",COLUMN($A$5:$P$5))),COLUMNS($A$7:J658)))),"")</f>
        <v/>
      </c>
      <c r="AA658" s="5" t="str">
        <f>IFERROR(IF($O658=0,"",INDEX($A$5:$P$5,SMALL(IF(--($A658:$P658&lt;$A$6:$P$6),COLUMN($A$5:$P$5),IF($A658:$P658="غ",COLUMN($A$5:$P$5))),COLUMNS($A$7:K658)))),"")</f>
        <v/>
      </c>
      <c r="AB658" s="5" t="str">
        <f>IFERROR(IF($O658=0,"",INDEX($A$5:$P$5,SMALL(IF(--($A658:$P658&lt;$A$6:$P$6),COLUMN($A$5:$P$5),IF($A658:$P658="غ",COLUMN($A$5:$P$5))),COLUMNS($A$7:L658)))),"")</f>
        <v/>
      </c>
      <c r="AC658" s="5" t="str">
        <f>IFERROR(IF($O658=0,"",INDEX($A$5:$P$5,SMALL(IF(--($A658:$P658&lt;$A$6:$P$6),COLUMN($A$5:$P$5),IF($A658:$P658="غ",COLUMN($A$5:$P$5))),COLUMNS($A$7:M658)))),"")</f>
        <v/>
      </c>
      <c r="AD658" s="5" t="str">
        <f>IFERROR(IF($O658=0,"",INDEX($A$5:$P$5,SMALL(IF(--($A658:$P658&lt;$A$6:$P$6),COLUMN($A$5:$P$5),IF($A658:$P658="غ",COLUMN($A$5:$P$5))),COLUMNS($A$7:N658)))),"")</f>
        <v/>
      </c>
      <c r="AE658" s="5" t="str">
        <f>IFERROR(IF($O658=0,"",INDEX($A$5:$P$5,SMALL(IF(--($A658:$P658&lt;$A$6:$P$6),COLUMN($A$5:$P$5),IF($A658:$P658="غ",COLUMN($A$5:$P$5))),COLUMNS($A$7:O658)))),"")</f>
        <v/>
      </c>
      <c r="AF658" s="5" t="str">
        <f>IFERROR(IF($O658=0,"",INDEX($A$5:$P$5,SMALL(IF(--($A658:$P658&lt;$A$6:$P$6),COLUMN($A$5:$P$5),IF($A658:$P658="غ",COLUMN($A$5:$P$5))),COLUMNS($A$7:P658)))),"")</f>
        <v/>
      </c>
    </row>
    <row r="659" spans="1:32">
      <c r="A659" s="9">
        <f>الرصد!O661</f>
        <v>0</v>
      </c>
      <c r="B659" s="9">
        <f>الرصد!P661</f>
        <v>0</v>
      </c>
      <c r="C659" s="9">
        <f>الرصد!Q661</f>
        <v>0</v>
      </c>
      <c r="D659" s="9">
        <f>الرصد!T661</f>
        <v>0</v>
      </c>
      <c r="E659" s="9">
        <f>الرصد!W661</f>
        <v>0</v>
      </c>
      <c r="F659" s="9">
        <f>الرصد!Z661</f>
        <v>0</v>
      </c>
      <c r="G659" s="9">
        <f>الرصد!AC661</f>
        <v>0</v>
      </c>
      <c r="H659" s="9">
        <f>الرصد!AD661</f>
        <v>0</v>
      </c>
      <c r="I659" s="9">
        <f>الرصد!AE661</f>
        <v>0</v>
      </c>
      <c r="J659" s="9">
        <f>الرصد!AH661</f>
        <v>0</v>
      </c>
      <c r="K659" s="9">
        <f>الرصد!AK661</f>
        <v>0</v>
      </c>
      <c r="L659" s="9">
        <f>الرصد!AN661</f>
        <v>0</v>
      </c>
      <c r="M659" s="9">
        <f>الرصد!AQ661</f>
        <v>0</v>
      </c>
      <c r="N659" s="9">
        <f>الرصد!AR661</f>
        <v>0</v>
      </c>
      <c r="O659" s="9">
        <f>الرصد!AS661</f>
        <v>0</v>
      </c>
      <c r="P659" s="9">
        <f>الرصد!AT661</f>
        <v>0</v>
      </c>
      <c r="Q659" s="5" t="str">
        <f>IFERROR(IF($O659=0,"",INDEX($A$5:$P$5,SMALL(IF(--($A659:$P659&lt;$A$6:$P$6),COLUMN($A$5:$P$5),IF($A659:$P659="غ",COLUMN($A$5:$P$5))),COLUMNS($A$7:A659)))),"")</f>
        <v/>
      </c>
      <c r="R659" s="5" t="str">
        <f>IFERROR(IF($O659=0,"",INDEX($A$5:$P$5,SMALL(IF(--($A659:$P659&lt;$A$6:$P$6),COLUMN($A$5:$P$5),IF($A659:$P659="غ",COLUMN($A$5:$P$5))),COLUMNS($A$7:B659)))),"")</f>
        <v/>
      </c>
      <c r="S659" s="5" t="str">
        <f>IFERROR(IF($O659=0,"",INDEX($A$5:$P$5,SMALL(IF(--($A659:$P659&lt;$A$6:$P$6),COLUMN($A$5:$P$5),IF($A659:$P659="غ",COLUMN($A$5:$P$5))),COLUMNS($A$7:C659)))),"")</f>
        <v/>
      </c>
      <c r="T659" s="5" t="str">
        <f>IFERROR(IF($O659=0,"",INDEX($A$5:$P$5,SMALL(IF(--($A659:$P659&lt;$A$6:$P$6),COLUMN($A$5:$P$5),IF($A659:$P659="غ",COLUMN($A$5:$P$5))),COLUMNS($A$7:D659)))),"")</f>
        <v/>
      </c>
      <c r="U659" s="5" t="str">
        <f>IFERROR(IF($O659=0,"",INDEX($A$5:$P$5,SMALL(IF(--($A659:$P659&lt;$A$6:$P$6),COLUMN($A$5:$P$5),IF($A659:$P659="غ",COLUMN($A$5:$P$5))),COLUMNS($A$7:E659)))),"")</f>
        <v/>
      </c>
      <c r="V659" s="5" t="str">
        <f>IFERROR(IF($O659=0,"",INDEX($A$5:$P$5,SMALL(IF(--($A659:$P659&lt;$A$6:$P$6),COLUMN($A$5:$P$5),IF($A659:$P659="غ",COLUMN($A$5:$P$5))),COLUMNS($A$7:F659)))),"")</f>
        <v/>
      </c>
      <c r="W659" s="5" t="str">
        <f>IFERROR(IF($O659=0,"",INDEX($A$5:$P$5,SMALL(IF(--($A659:$P659&lt;$A$6:$P$6),COLUMN($A$5:$P$5),IF($A659:$P659="غ",COLUMN($A$5:$P$5))),COLUMNS($A$7:G659)))),"")</f>
        <v/>
      </c>
      <c r="X659" s="5" t="str">
        <f>IFERROR(IF($O659=0,"",INDEX($A$5:$P$5,SMALL(IF(--($A659:$P659&lt;$A$6:$P$6),COLUMN($A$5:$P$5),IF($A659:$P659="غ",COLUMN($A$5:$P$5))),COLUMNS($A$7:H659)))),"")</f>
        <v/>
      </c>
      <c r="Y659" s="5" t="str">
        <f>IFERROR(IF($O659=0,"",INDEX($A$5:$P$5,SMALL(IF(--($A659:$P659&lt;$A$6:$P$6),COLUMN($A$5:$P$5),IF($A659:$P659="غ",COLUMN($A$5:$P$5))),COLUMNS($A$7:I659)))),"")</f>
        <v/>
      </c>
      <c r="Z659" s="5" t="str">
        <f>IFERROR(IF($O659=0,"",INDEX($A$5:$P$5,SMALL(IF(--($A659:$P659&lt;$A$6:$P$6),COLUMN($A$5:$P$5),IF($A659:$P659="غ",COLUMN($A$5:$P$5))),COLUMNS($A$7:J659)))),"")</f>
        <v/>
      </c>
      <c r="AA659" s="5" t="str">
        <f>IFERROR(IF($O659=0,"",INDEX($A$5:$P$5,SMALL(IF(--($A659:$P659&lt;$A$6:$P$6),COLUMN($A$5:$P$5),IF($A659:$P659="غ",COLUMN($A$5:$P$5))),COLUMNS($A$7:K659)))),"")</f>
        <v/>
      </c>
      <c r="AB659" s="5" t="str">
        <f>IFERROR(IF($O659=0,"",INDEX($A$5:$P$5,SMALL(IF(--($A659:$P659&lt;$A$6:$P$6),COLUMN($A$5:$P$5),IF($A659:$P659="غ",COLUMN($A$5:$P$5))),COLUMNS($A$7:L659)))),"")</f>
        <v/>
      </c>
      <c r="AC659" s="5" t="str">
        <f>IFERROR(IF($O659=0,"",INDEX($A$5:$P$5,SMALL(IF(--($A659:$P659&lt;$A$6:$P$6),COLUMN($A$5:$P$5),IF($A659:$P659="غ",COLUMN($A$5:$P$5))),COLUMNS($A$7:M659)))),"")</f>
        <v/>
      </c>
      <c r="AD659" s="5" t="str">
        <f>IFERROR(IF($O659=0,"",INDEX($A$5:$P$5,SMALL(IF(--($A659:$P659&lt;$A$6:$P$6),COLUMN($A$5:$P$5),IF($A659:$P659="غ",COLUMN($A$5:$P$5))),COLUMNS($A$7:N659)))),"")</f>
        <v/>
      </c>
      <c r="AE659" s="5" t="str">
        <f>IFERROR(IF($O659=0,"",INDEX($A$5:$P$5,SMALL(IF(--($A659:$P659&lt;$A$6:$P$6),COLUMN($A$5:$P$5),IF($A659:$P659="غ",COLUMN($A$5:$P$5))),COLUMNS($A$7:O659)))),"")</f>
        <v/>
      </c>
      <c r="AF659" s="5" t="str">
        <f>IFERROR(IF($O659=0,"",INDEX($A$5:$P$5,SMALL(IF(--($A659:$P659&lt;$A$6:$P$6),COLUMN($A$5:$P$5),IF($A659:$P659="غ",COLUMN($A$5:$P$5))),COLUMNS($A$7:P659)))),"")</f>
        <v/>
      </c>
    </row>
    <row r="660" spans="1:32">
      <c r="A660" s="9">
        <f>الرصد!O662</f>
        <v>0</v>
      </c>
      <c r="B660" s="9">
        <f>الرصد!P662</f>
        <v>0</v>
      </c>
      <c r="C660" s="9">
        <f>الرصد!Q662</f>
        <v>0</v>
      </c>
      <c r="D660" s="9">
        <f>الرصد!T662</f>
        <v>0</v>
      </c>
      <c r="E660" s="9">
        <f>الرصد!W662</f>
        <v>0</v>
      </c>
      <c r="F660" s="9">
        <f>الرصد!Z662</f>
        <v>0</v>
      </c>
      <c r="G660" s="9">
        <f>الرصد!AC662</f>
        <v>0</v>
      </c>
      <c r="H660" s="9">
        <f>الرصد!AD662</f>
        <v>0</v>
      </c>
      <c r="I660" s="9">
        <f>الرصد!AE662</f>
        <v>0</v>
      </c>
      <c r="J660" s="9">
        <f>الرصد!AH662</f>
        <v>0</v>
      </c>
      <c r="K660" s="9">
        <f>الرصد!AK662</f>
        <v>0</v>
      </c>
      <c r="L660" s="9">
        <f>الرصد!AN662</f>
        <v>0</v>
      </c>
      <c r="M660" s="9">
        <f>الرصد!AQ662</f>
        <v>0</v>
      </c>
      <c r="N660" s="9">
        <f>الرصد!AR662</f>
        <v>0</v>
      </c>
      <c r="O660" s="9">
        <f>الرصد!AS662</f>
        <v>0</v>
      </c>
      <c r="P660" s="9">
        <f>الرصد!AT662</f>
        <v>0</v>
      </c>
      <c r="Q660" s="5" t="str">
        <f>IFERROR(IF($O660=0,"",INDEX($A$5:$P$5,SMALL(IF(--($A660:$P660&lt;$A$6:$P$6),COLUMN($A$5:$P$5),IF($A660:$P660="غ",COLUMN($A$5:$P$5))),COLUMNS($A$7:A660)))),"")</f>
        <v/>
      </c>
      <c r="R660" s="5" t="str">
        <f>IFERROR(IF($O660=0,"",INDEX($A$5:$P$5,SMALL(IF(--($A660:$P660&lt;$A$6:$P$6),COLUMN($A$5:$P$5),IF($A660:$P660="غ",COLUMN($A$5:$P$5))),COLUMNS($A$7:B660)))),"")</f>
        <v/>
      </c>
      <c r="S660" s="5" t="str">
        <f>IFERROR(IF($O660=0,"",INDEX($A$5:$P$5,SMALL(IF(--($A660:$P660&lt;$A$6:$P$6),COLUMN($A$5:$P$5),IF($A660:$P660="غ",COLUMN($A$5:$P$5))),COLUMNS($A$7:C660)))),"")</f>
        <v/>
      </c>
      <c r="T660" s="5" t="str">
        <f>IFERROR(IF($O660=0,"",INDEX($A$5:$P$5,SMALL(IF(--($A660:$P660&lt;$A$6:$P$6),COLUMN($A$5:$P$5),IF($A660:$P660="غ",COLUMN($A$5:$P$5))),COLUMNS($A$7:D660)))),"")</f>
        <v/>
      </c>
      <c r="U660" s="5" t="str">
        <f>IFERROR(IF($O660=0,"",INDEX($A$5:$P$5,SMALL(IF(--($A660:$P660&lt;$A$6:$P$6),COLUMN($A$5:$P$5),IF($A660:$P660="غ",COLUMN($A$5:$P$5))),COLUMNS($A$7:E660)))),"")</f>
        <v/>
      </c>
      <c r="V660" s="5" t="str">
        <f>IFERROR(IF($O660=0,"",INDEX($A$5:$P$5,SMALL(IF(--($A660:$P660&lt;$A$6:$P$6),COLUMN($A$5:$P$5),IF($A660:$P660="غ",COLUMN($A$5:$P$5))),COLUMNS($A$7:F660)))),"")</f>
        <v/>
      </c>
      <c r="W660" s="5" t="str">
        <f>IFERROR(IF($O660=0,"",INDEX($A$5:$P$5,SMALL(IF(--($A660:$P660&lt;$A$6:$P$6),COLUMN($A$5:$P$5),IF($A660:$P660="غ",COLUMN($A$5:$P$5))),COLUMNS($A$7:G660)))),"")</f>
        <v/>
      </c>
      <c r="X660" s="5" t="str">
        <f>IFERROR(IF($O660=0,"",INDEX($A$5:$P$5,SMALL(IF(--($A660:$P660&lt;$A$6:$P$6),COLUMN($A$5:$P$5),IF($A660:$P660="غ",COLUMN($A$5:$P$5))),COLUMNS($A$7:H660)))),"")</f>
        <v/>
      </c>
      <c r="Y660" s="5" t="str">
        <f>IFERROR(IF($O660=0,"",INDEX($A$5:$P$5,SMALL(IF(--($A660:$P660&lt;$A$6:$P$6),COLUMN($A$5:$P$5),IF($A660:$P660="غ",COLUMN($A$5:$P$5))),COLUMNS($A$7:I660)))),"")</f>
        <v/>
      </c>
      <c r="Z660" s="5" t="str">
        <f>IFERROR(IF($O660=0,"",INDEX($A$5:$P$5,SMALL(IF(--($A660:$P660&lt;$A$6:$P$6),COLUMN($A$5:$P$5),IF($A660:$P660="غ",COLUMN($A$5:$P$5))),COLUMNS($A$7:J660)))),"")</f>
        <v/>
      </c>
      <c r="AA660" s="5" t="str">
        <f>IFERROR(IF($O660=0,"",INDEX($A$5:$P$5,SMALL(IF(--($A660:$P660&lt;$A$6:$P$6),COLUMN($A$5:$P$5),IF($A660:$P660="غ",COLUMN($A$5:$P$5))),COLUMNS($A$7:K660)))),"")</f>
        <v/>
      </c>
      <c r="AB660" s="5" t="str">
        <f>IFERROR(IF($O660=0,"",INDEX($A$5:$P$5,SMALL(IF(--($A660:$P660&lt;$A$6:$P$6),COLUMN($A$5:$P$5),IF($A660:$P660="غ",COLUMN($A$5:$P$5))),COLUMNS($A$7:L660)))),"")</f>
        <v/>
      </c>
      <c r="AC660" s="5" t="str">
        <f>IFERROR(IF($O660=0,"",INDEX($A$5:$P$5,SMALL(IF(--($A660:$P660&lt;$A$6:$P$6),COLUMN($A$5:$P$5),IF($A660:$P660="غ",COLUMN($A$5:$P$5))),COLUMNS($A$7:M660)))),"")</f>
        <v/>
      </c>
      <c r="AD660" s="5" t="str">
        <f>IFERROR(IF($O660=0,"",INDEX($A$5:$P$5,SMALL(IF(--($A660:$P660&lt;$A$6:$P$6),COLUMN($A$5:$P$5),IF($A660:$P660="غ",COLUMN($A$5:$P$5))),COLUMNS($A$7:N660)))),"")</f>
        <v/>
      </c>
      <c r="AE660" s="5" t="str">
        <f>IFERROR(IF($O660=0,"",INDEX($A$5:$P$5,SMALL(IF(--($A660:$P660&lt;$A$6:$P$6),COLUMN($A$5:$P$5),IF($A660:$P660="غ",COLUMN($A$5:$P$5))),COLUMNS($A$7:O660)))),"")</f>
        <v/>
      </c>
      <c r="AF660" s="5" t="str">
        <f>IFERROR(IF($O660=0,"",INDEX($A$5:$P$5,SMALL(IF(--($A660:$P660&lt;$A$6:$P$6),COLUMN($A$5:$P$5),IF($A660:$P660="غ",COLUMN($A$5:$P$5))),COLUMNS($A$7:P660)))),"")</f>
        <v/>
      </c>
    </row>
    <row r="661" spans="1:32">
      <c r="A661" s="9">
        <f>الرصد!O663</f>
        <v>0</v>
      </c>
      <c r="B661" s="9">
        <f>الرصد!P663</f>
        <v>0</v>
      </c>
      <c r="C661" s="9">
        <f>الرصد!Q663</f>
        <v>0</v>
      </c>
      <c r="D661" s="9">
        <f>الرصد!T663</f>
        <v>0</v>
      </c>
      <c r="E661" s="9">
        <f>الرصد!W663</f>
        <v>0</v>
      </c>
      <c r="F661" s="9">
        <f>الرصد!Z663</f>
        <v>0</v>
      </c>
      <c r="G661" s="9">
        <f>الرصد!AC663</f>
        <v>0</v>
      </c>
      <c r="H661" s="9">
        <f>الرصد!AD663</f>
        <v>0</v>
      </c>
      <c r="I661" s="9">
        <f>الرصد!AE663</f>
        <v>0</v>
      </c>
      <c r="J661" s="9">
        <f>الرصد!AH663</f>
        <v>0</v>
      </c>
      <c r="K661" s="9">
        <f>الرصد!AK663</f>
        <v>0</v>
      </c>
      <c r="L661" s="9">
        <f>الرصد!AN663</f>
        <v>0</v>
      </c>
      <c r="M661" s="9">
        <f>الرصد!AQ663</f>
        <v>0</v>
      </c>
      <c r="N661" s="9">
        <f>الرصد!AR663</f>
        <v>0</v>
      </c>
      <c r="O661" s="9">
        <f>الرصد!AS663</f>
        <v>0</v>
      </c>
      <c r="P661" s="9">
        <f>الرصد!AT663</f>
        <v>0</v>
      </c>
      <c r="Q661" s="5" t="str">
        <f>IFERROR(IF($O661=0,"",INDEX($A$5:$P$5,SMALL(IF(--($A661:$P661&lt;$A$6:$P$6),COLUMN($A$5:$P$5),IF($A661:$P661="غ",COLUMN($A$5:$P$5))),COLUMNS($A$7:A661)))),"")</f>
        <v/>
      </c>
      <c r="R661" s="5" t="str">
        <f>IFERROR(IF($O661=0,"",INDEX($A$5:$P$5,SMALL(IF(--($A661:$P661&lt;$A$6:$P$6),COLUMN($A$5:$P$5),IF($A661:$P661="غ",COLUMN($A$5:$P$5))),COLUMNS($A$7:B661)))),"")</f>
        <v/>
      </c>
      <c r="S661" s="5" t="str">
        <f>IFERROR(IF($O661=0,"",INDEX($A$5:$P$5,SMALL(IF(--($A661:$P661&lt;$A$6:$P$6),COLUMN($A$5:$P$5),IF($A661:$P661="غ",COLUMN($A$5:$P$5))),COLUMNS($A$7:C661)))),"")</f>
        <v/>
      </c>
      <c r="T661" s="5" t="str">
        <f>IFERROR(IF($O661=0,"",INDEX($A$5:$P$5,SMALL(IF(--($A661:$P661&lt;$A$6:$P$6),COLUMN($A$5:$P$5),IF($A661:$P661="غ",COLUMN($A$5:$P$5))),COLUMNS($A$7:D661)))),"")</f>
        <v/>
      </c>
      <c r="U661" s="5" t="str">
        <f>IFERROR(IF($O661=0,"",INDEX($A$5:$P$5,SMALL(IF(--($A661:$P661&lt;$A$6:$P$6),COLUMN($A$5:$P$5),IF($A661:$P661="غ",COLUMN($A$5:$P$5))),COLUMNS($A$7:E661)))),"")</f>
        <v/>
      </c>
      <c r="V661" s="5" t="str">
        <f>IFERROR(IF($O661=0,"",INDEX($A$5:$P$5,SMALL(IF(--($A661:$P661&lt;$A$6:$P$6),COLUMN($A$5:$P$5),IF($A661:$P661="غ",COLUMN($A$5:$P$5))),COLUMNS($A$7:F661)))),"")</f>
        <v/>
      </c>
      <c r="W661" s="5" t="str">
        <f>IFERROR(IF($O661=0,"",INDEX($A$5:$P$5,SMALL(IF(--($A661:$P661&lt;$A$6:$P$6),COLUMN($A$5:$P$5),IF($A661:$P661="غ",COLUMN($A$5:$P$5))),COLUMNS($A$7:G661)))),"")</f>
        <v/>
      </c>
      <c r="X661" s="5" t="str">
        <f>IFERROR(IF($O661=0,"",INDEX($A$5:$P$5,SMALL(IF(--($A661:$P661&lt;$A$6:$P$6),COLUMN($A$5:$P$5),IF($A661:$P661="غ",COLUMN($A$5:$P$5))),COLUMNS($A$7:H661)))),"")</f>
        <v/>
      </c>
      <c r="Y661" s="5" t="str">
        <f>IFERROR(IF($O661=0,"",INDEX($A$5:$P$5,SMALL(IF(--($A661:$P661&lt;$A$6:$P$6),COLUMN($A$5:$P$5),IF($A661:$P661="غ",COLUMN($A$5:$P$5))),COLUMNS($A$7:I661)))),"")</f>
        <v/>
      </c>
      <c r="Z661" s="5" t="str">
        <f>IFERROR(IF($O661=0,"",INDEX($A$5:$P$5,SMALL(IF(--($A661:$P661&lt;$A$6:$P$6),COLUMN($A$5:$P$5),IF($A661:$P661="غ",COLUMN($A$5:$P$5))),COLUMNS($A$7:J661)))),"")</f>
        <v/>
      </c>
      <c r="AA661" s="5" t="str">
        <f>IFERROR(IF($O661=0,"",INDEX($A$5:$P$5,SMALL(IF(--($A661:$P661&lt;$A$6:$P$6),COLUMN($A$5:$P$5),IF($A661:$P661="غ",COLUMN($A$5:$P$5))),COLUMNS($A$7:K661)))),"")</f>
        <v/>
      </c>
      <c r="AB661" s="5" t="str">
        <f>IFERROR(IF($O661=0,"",INDEX($A$5:$P$5,SMALL(IF(--($A661:$P661&lt;$A$6:$P$6),COLUMN($A$5:$P$5),IF($A661:$P661="غ",COLUMN($A$5:$P$5))),COLUMNS($A$7:L661)))),"")</f>
        <v/>
      </c>
      <c r="AC661" s="5" t="str">
        <f>IFERROR(IF($O661=0,"",INDEX($A$5:$P$5,SMALL(IF(--($A661:$P661&lt;$A$6:$P$6),COLUMN($A$5:$P$5),IF($A661:$P661="غ",COLUMN($A$5:$P$5))),COLUMNS($A$7:M661)))),"")</f>
        <v/>
      </c>
      <c r="AD661" s="5" t="str">
        <f>IFERROR(IF($O661=0,"",INDEX($A$5:$P$5,SMALL(IF(--($A661:$P661&lt;$A$6:$P$6),COLUMN($A$5:$P$5),IF($A661:$P661="غ",COLUMN($A$5:$P$5))),COLUMNS($A$7:N661)))),"")</f>
        <v/>
      </c>
      <c r="AE661" s="5" t="str">
        <f>IFERROR(IF($O661=0,"",INDEX($A$5:$P$5,SMALL(IF(--($A661:$P661&lt;$A$6:$P$6),COLUMN($A$5:$P$5),IF($A661:$P661="غ",COLUMN($A$5:$P$5))),COLUMNS($A$7:O661)))),"")</f>
        <v/>
      </c>
      <c r="AF661" s="5" t="str">
        <f>IFERROR(IF($O661=0,"",INDEX($A$5:$P$5,SMALL(IF(--($A661:$P661&lt;$A$6:$P$6),COLUMN($A$5:$P$5),IF($A661:$P661="غ",COLUMN($A$5:$P$5))),COLUMNS($A$7:P661)))),"")</f>
        <v/>
      </c>
    </row>
    <row r="662" spans="1:32">
      <c r="A662" s="9">
        <f>الرصد!O664</f>
        <v>0</v>
      </c>
      <c r="B662" s="9">
        <f>الرصد!P664</f>
        <v>0</v>
      </c>
      <c r="C662" s="9">
        <f>الرصد!Q664</f>
        <v>0</v>
      </c>
      <c r="D662" s="9">
        <f>الرصد!T664</f>
        <v>0</v>
      </c>
      <c r="E662" s="9">
        <f>الرصد!W664</f>
        <v>0</v>
      </c>
      <c r="F662" s="9">
        <f>الرصد!Z664</f>
        <v>0</v>
      </c>
      <c r="G662" s="9">
        <f>الرصد!AC664</f>
        <v>0</v>
      </c>
      <c r="H662" s="9">
        <f>الرصد!AD664</f>
        <v>0</v>
      </c>
      <c r="I662" s="9">
        <f>الرصد!AE664</f>
        <v>0</v>
      </c>
      <c r="J662" s="9">
        <f>الرصد!AH664</f>
        <v>0</v>
      </c>
      <c r="K662" s="9">
        <f>الرصد!AK664</f>
        <v>0</v>
      </c>
      <c r="L662" s="9">
        <f>الرصد!AN664</f>
        <v>0</v>
      </c>
      <c r="M662" s="9">
        <f>الرصد!AQ664</f>
        <v>0</v>
      </c>
      <c r="N662" s="9">
        <f>الرصد!AR664</f>
        <v>0</v>
      </c>
      <c r="O662" s="9">
        <f>الرصد!AS664</f>
        <v>0</v>
      </c>
      <c r="P662" s="9">
        <f>الرصد!AT664</f>
        <v>0</v>
      </c>
      <c r="Q662" s="5" t="str">
        <f>IFERROR(IF($O662=0,"",INDEX($A$5:$P$5,SMALL(IF(--($A662:$P662&lt;$A$6:$P$6),COLUMN($A$5:$P$5),IF($A662:$P662="غ",COLUMN($A$5:$P$5))),COLUMNS($A$7:A662)))),"")</f>
        <v/>
      </c>
      <c r="R662" s="5" t="str">
        <f>IFERROR(IF($O662=0,"",INDEX($A$5:$P$5,SMALL(IF(--($A662:$P662&lt;$A$6:$P$6),COLUMN($A$5:$P$5),IF($A662:$P662="غ",COLUMN($A$5:$P$5))),COLUMNS($A$7:B662)))),"")</f>
        <v/>
      </c>
      <c r="S662" s="5" t="str">
        <f>IFERROR(IF($O662=0,"",INDEX($A$5:$P$5,SMALL(IF(--($A662:$P662&lt;$A$6:$P$6),COLUMN($A$5:$P$5),IF($A662:$P662="غ",COLUMN($A$5:$P$5))),COLUMNS($A$7:C662)))),"")</f>
        <v/>
      </c>
      <c r="T662" s="5" t="str">
        <f>IFERROR(IF($O662=0,"",INDEX($A$5:$P$5,SMALL(IF(--($A662:$P662&lt;$A$6:$P$6),COLUMN($A$5:$P$5),IF($A662:$P662="غ",COLUMN($A$5:$P$5))),COLUMNS($A$7:D662)))),"")</f>
        <v/>
      </c>
      <c r="U662" s="5" t="str">
        <f>IFERROR(IF($O662=0,"",INDEX($A$5:$P$5,SMALL(IF(--($A662:$P662&lt;$A$6:$P$6),COLUMN($A$5:$P$5),IF($A662:$P662="غ",COLUMN($A$5:$P$5))),COLUMNS($A$7:E662)))),"")</f>
        <v/>
      </c>
      <c r="V662" s="5" t="str">
        <f>IFERROR(IF($O662=0,"",INDEX($A$5:$P$5,SMALL(IF(--($A662:$P662&lt;$A$6:$P$6),COLUMN($A$5:$P$5),IF($A662:$P662="غ",COLUMN($A$5:$P$5))),COLUMNS($A$7:F662)))),"")</f>
        <v/>
      </c>
      <c r="W662" s="5" t="str">
        <f>IFERROR(IF($O662=0,"",INDEX($A$5:$P$5,SMALL(IF(--($A662:$P662&lt;$A$6:$P$6),COLUMN($A$5:$P$5),IF($A662:$P662="غ",COLUMN($A$5:$P$5))),COLUMNS($A$7:G662)))),"")</f>
        <v/>
      </c>
      <c r="X662" s="5" t="str">
        <f>IFERROR(IF($O662=0,"",INDEX($A$5:$P$5,SMALL(IF(--($A662:$P662&lt;$A$6:$P$6),COLUMN($A$5:$P$5),IF($A662:$P662="غ",COLUMN($A$5:$P$5))),COLUMNS($A$7:H662)))),"")</f>
        <v/>
      </c>
      <c r="Y662" s="5" t="str">
        <f>IFERROR(IF($O662=0,"",INDEX($A$5:$P$5,SMALL(IF(--($A662:$P662&lt;$A$6:$P$6),COLUMN($A$5:$P$5),IF($A662:$P662="غ",COLUMN($A$5:$P$5))),COLUMNS($A$7:I662)))),"")</f>
        <v/>
      </c>
      <c r="Z662" s="5" t="str">
        <f>IFERROR(IF($O662=0,"",INDEX($A$5:$P$5,SMALL(IF(--($A662:$P662&lt;$A$6:$P$6),COLUMN($A$5:$P$5),IF($A662:$P662="غ",COLUMN($A$5:$P$5))),COLUMNS($A$7:J662)))),"")</f>
        <v/>
      </c>
      <c r="AA662" s="5" t="str">
        <f>IFERROR(IF($O662=0,"",INDEX($A$5:$P$5,SMALL(IF(--($A662:$P662&lt;$A$6:$P$6),COLUMN($A$5:$P$5),IF($A662:$P662="غ",COLUMN($A$5:$P$5))),COLUMNS($A$7:K662)))),"")</f>
        <v/>
      </c>
      <c r="AB662" s="5" t="str">
        <f>IFERROR(IF($O662=0,"",INDEX($A$5:$P$5,SMALL(IF(--($A662:$P662&lt;$A$6:$P$6),COLUMN($A$5:$P$5),IF($A662:$P662="غ",COLUMN($A$5:$P$5))),COLUMNS($A$7:L662)))),"")</f>
        <v/>
      </c>
      <c r="AC662" s="5" t="str">
        <f>IFERROR(IF($O662=0,"",INDEX($A$5:$P$5,SMALL(IF(--($A662:$P662&lt;$A$6:$P$6),COLUMN($A$5:$P$5),IF($A662:$P662="غ",COLUMN($A$5:$P$5))),COLUMNS($A$7:M662)))),"")</f>
        <v/>
      </c>
      <c r="AD662" s="5" t="str">
        <f>IFERROR(IF($O662=0,"",INDEX($A$5:$P$5,SMALL(IF(--($A662:$P662&lt;$A$6:$P$6),COLUMN($A$5:$P$5),IF($A662:$P662="غ",COLUMN($A$5:$P$5))),COLUMNS($A$7:N662)))),"")</f>
        <v/>
      </c>
      <c r="AE662" s="5" t="str">
        <f>IFERROR(IF($O662=0,"",INDEX($A$5:$P$5,SMALL(IF(--($A662:$P662&lt;$A$6:$P$6),COLUMN($A$5:$P$5),IF($A662:$P662="غ",COLUMN($A$5:$P$5))),COLUMNS($A$7:O662)))),"")</f>
        <v/>
      </c>
      <c r="AF662" s="5" t="str">
        <f>IFERROR(IF($O662=0,"",INDEX($A$5:$P$5,SMALL(IF(--($A662:$P662&lt;$A$6:$P$6),COLUMN($A$5:$P$5),IF($A662:$P662="غ",COLUMN($A$5:$P$5))),COLUMNS($A$7:P662)))),"")</f>
        <v/>
      </c>
    </row>
    <row r="663" spans="1:32">
      <c r="A663" s="9">
        <f>الرصد!O665</f>
        <v>0</v>
      </c>
      <c r="B663" s="9">
        <f>الرصد!P665</f>
        <v>0</v>
      </c>
      <c r="C663" s="9">
        <f>الرصد!Q665</f>
        <v>0</v>
      </c>
      <c r="D663" s="9">
        <f>الرصد!T665</f>
        <v>0</v>
      </c>
      <c r="E663" s="9">
        <f>الرصد!W665</f>
        <v>0</v>
      </c>
      <c r="F663" s="9">
        <f>الرصد!Z665</f>
        <v>0</v>
      </c>
      <c r="G663" s="9">
        <f>الرصد!AC665</f>
        <v>0</v>
      </c>
      <c r="H663" s="9">
        <f>الرصد!AD665</f>
        <v>0</v>
      </c>
      <c r="I663" s="9">
        <f>الرصد!AE665</f>
        <v>0</v>
      </c>
      <c r="J663" s="9">
        <f>الرصد!AH665</f>
        <v>0</v>
      </c>
      <c r="K663" s="9">
        <f>الرصد!AK665</f>
        <v>0</v>
      </c>
      <c r="L663" s="9">
        <f>الرصد!AN665</f>
        <v>0</v>
      </c>
      <c r="M663" s="9">
        <f>الرصد!AQ665</f>
        <v>0</v>
      </c>
      <c r="N663" s="9">
        <f>الرصد!AR665</f>
        <v>0</v>
      </c>
      <c r="O663" s="9">
        <f>الرصد!AS665</f>
        <v>0</v>
      </c>
      <c r="P663" s="9">
        <f>الرصد!AT665</f>
        <v>0</v>
      </c>
      <c r="Q663" s="5" t="str">
        <f>IFERROR(IF($O663=0,"",INDEX($A$5:$P$5,SMALL(IF(--($A663:$P663&lt;$A$6:$P$6),COLUMN($A$5:$P$5),IF($A663:$P663="غ",COLUMN($A$5:$P$5))),COLUMNS($A$7:A663)))),"")</f>
        <v/>
      </c>
      <c r="R663" s="5" t="str">
        <f>IFERROR(IF($O663=0,"",INDEX($A$5:$P$5,SMALL(IF(--($A663:$P663&lt;$A$6:$P$6),COLUMN($A$5:$P$5),IF($A663:$P663="غ",COLUMN($A$5:$P$5))),COLUMNS($A$7:B663)))),"")</f>
        <v/>
      </c>
      <c r="S663" s="5" t="str">
        <f>IFERROR(IF($O663=0,"",INDEX($A$5:$P$5,SMALL(IF(--($A663:$P663&lt;$A$6:$P$6),COLUMN($A$5:$P$5),IF($A663:$P663="غ",COLUMN($A$5:$P$5))),COLUMNS($A$7:C663)))),"")</f>
        <v/>
      </c>
      <c r="T663" s="5" t="str">
        <f>IFERROR(IF($O663=0,"",INDEX($A$5:$P$5,SMALL(IF(--($A663:$P663&lt;$A$6:$P$6),COLUMN($A$5:$P$5),IF($A663:$P663="غ",COLUMN($A$5:$P$5))),COLUMNS($A$7:D663)))),"")</f>
        <v/>
      </c>
      <c r="U663" s="5" t="str">
        <f>IFERROR(IF($O663=0,"",INDEX($A$5:$P$5,SMALL(IF(--($A663:$P663&lt;$A$6:$P$6),COLUMN($A$5:$P$5),IF($A663:$P663="غ",COLUMN($A$5:$P$5))),COLUMNS($A$7:E663)))),"")</f>
        <v/>
      </c>
      <c r="V663" s="5" t="str">
        <f>IFERROR(IF($O663=0,"",INDEX($A$5:$P$5,SMALL(IF(--($A663:$P663&lt;$A$6:$P$6),COLUMN($A$5:$P$5),IF($A663:$P663="غ",COLUMN($A$5:$P$5))),COLUMNS($A$7:F663)))),"")</f>
        <v/>
      </c>
      <c r="W663" s="5" t="str">
        <f>IFERROR(IF($O663=0,"",INDEX($A$5:$P$5,SMALL(IF(--($A663:$P663&lt;$A$6:$P$6),COLUMN($A$5:$P$5),IF($A663:$P663="غ",COLUMN($A$5:$P$5))),COLUMNS($A$7:G663)))),"")</f>
        <v/>
      </c>
      <c r="X663" s="5" t="str">
        <f>IFERROR(IF($O663=0,"",INDEX($A$5:$P$5,SMALL(IF(--($A663:$P663&lt;$A$6:$P$6),COLUMN($A$5:$P$5),IF($A663:$P663="غ",COLUMN($A$5:$P$5))),COLUMNS($A$7:H663)))),"")</f>
        <v/>
      </c>
      <c r="Y663" s="5" t="str">
        <f>IFERROR(IF($O663=0,"",INDEX($A$5:$P$5,SMALL(IF(--($A663:$P663&lt;$A$6:$P$6),COLUMN($A$5:$P$5),IF($A663:$P663="غ",COLUMN($A$5:$P$5))),COLUMNS($A$7:I663)))),"")</f>
        <v/>
      </c>
      <c r="Z663" s="5" t="str">
        <f>IFERROR(IF($O663=0,"",INDEX($A$5:$P$5,SMALL(IF(--($A663:$P663&lt;$A$6:$P$6),COLUMN($A$5:$P$5),IF($A663:$P663="غ",COLUMN($A$5:$P$5))),COLUMNS($A$7:J663)))),"")</f>
        <v/>
      </c>
      <c r="AA663" s="5" t="str">
        <f>IFERROR(IF($O663=0,"",INDEX($A$5:$P$5,SMALL(IF(--($A663:$P663&lt;$A$6:$P$6),COLUMN($A$5:$P$5),IF($A663:$P663="غ",COLUMN($A$5:$P$5))),COLUMNS($A$7:K663)))),"")</f>
        <v/>
      </c>
      <c r="AB663" s="5" t="str">
        <f>IFERROR(IF($O663=0,"",INDEX($A$5:$P$5,SMALL(IF(--($A663:$P663&lt;$A$6:$P$6),COLUMN($A$5:$P$5),IF($A663:$P663="غ",COLUMN($A$5:$P$5))),COLUMNS($A$7:L663)))),"")</f>
        <v/>
      </c>
      <c r="AC663" s="5" t="str">
        <f>IFERROR(IF($O663=0,"",INDEX($A$5:$P$5,SMALL(IF(--($A663:$P663&lt;$A$6:$P$6),COLUMN($A$5:$P$5),IF($A663:$P663="غ",COLUMN($A$5:$P$5))),COLUMNS($A$7:M663)))),"")</f>
        <v/>
      </c>
      <c r="AD663" s="5" t="str">
        <f>IFERROR(IF($O663=0,"",INDEX($A$5:$P$5,SMALL(IF(--($A663:$P663&lt;$A$6:$P$6),COLUMN($A$5:$P$5),IF($A663:$P663="غ",COLUMN($A$5:$P$5))),COLUMNS($A$7:N663)))),"")</f>
        <v/>
      </c>
      <c r="AE663" s="5" t="str">
        <f>IFERROR(IF($O663=0,"",INDEX($A$5:$P$5,SMALL(IF(--($A663:$P663&lt;$A$6:$P$6),COLUMN($A$5:$P$5),IF($A663:$P663="غ",COLUMN($A$5:$P$5))),COLUMNS($A$7:O663)))),"")</f>
        <v/>
      </c>
      <c r="AF663" s="5" t="str">
        <f>IFERROR(IF($O663=0,"",INDEX($A$5:$P$5,SMALL(IF(--($A663:$P663&lt;$A$6:$P$6),COLUMN($A$5:$P$5),IF($A663:$P663="غ",COLUMN($A$5:$P$5))),COLUMNS($A$7:P663)))),"")</f>
        <v/>
      </c>
    </row>
    <row r="664" spans="1:32">
      <c r="A664" s="9">
        <f>الرصد!O666</f>
        <v>0</v>
      </c>
      <c r="B664" s="9">
        <f>الرصد!P666</f>
        <v>0</v>
      </c>
      <c r="C664" s="9">
        <f>الرصد!Q666</f>
        <v>0</v>
      </c>
      <c r="D664" s="9">
        <f>الرصد!T666</f>
        <v>0</v>
      </c>
      <c r="E664" s="9">
        <f>الرصد!W666</f>
        <v>0</v>
      </c>
      <c r="F664" s="9">
        <f>الرصد!Z666</f>
        <v>0</v>
      </c>
      <c r="G664" s="9">
        <f>الرصد!AC666</f>
        <v>0</v>
      </c>
      <c r="H664" s="9">
        <f>الرصد!AD666</f>
        <v>0</v>
      </c>
      <c r="I664" s="9">
        <f>الرصد!AE666</f>
        <v>0</v>
      </c>
      <c r="J664" s="9">
        <f>الرصد!AH666</f>
        <v>0</v>
      </c>
      <c r="K664" s="9">
        <f>الرصد!AK666</f>
        <v>0</v>
      </c>
      <c r="L664" s="9">
        <f>الرصد!AN666</f>
        <v>0</v>
      </c>
      <c r="M664" s="9">
        <f>الرصد!AQ666</f>
        <v>0</v>
      </c>
      <c r="N664" s="9">
        <f>الرصد!AR666</f>
        <v>0</v>
      </c>
      <c r="O664" s="9">
        <f>الرصد!AS666</f>
        <v>0</v>
      </c>
      <c r="P664" s="9">
        <f>الرصد!AT666</f>
        <v>0</v>
      </c>
      <c r="Q664" s="5" t="str">
        <f>IFERROR(IF($O664=0,"",INDEX($A$5:$P$5,SMALL(IF(--($A664:$P664&lt;$A$6:$P$6),COLUMN($A$5:$P$5),IF($A664:$P664="غ",COLUMN($A$5:$P$5))),COLUMNS($A$7:A664)))),"")</f>
        <v/>
      </c>
      <c r="R664" s="5" t="str">
        <f>IFERROR(IF($O664=0,"",INDEX($A$5:$P$5,SMALL(IF(--($A664:$P664&lt;$A$6:$P$6),COLUMN($A$5:$P$5),IF($A664:$P664="غ",COLUMN($A$5:$P$5))),COLUMNS($A$7:B664)))),"")</f>
        <v/>
      </c>
      <c r="S664" s="5" t="str">
        <f>IFERROR(IF($O664=0,"",INDEX($A$5:$P$5,SMALL(IF(--($A664:$P664&lt;$A$6:$P$6),COLUMN($A$5:$P$5),IF($A664:$P664="غ",COLUMN($A$5:$P$5))),COLUMNS($A$7:C664)))),"")</f>
        <v/>
      </c>
      <c r="T664" s="5" t="str">
        <f>IFERROR(IF($O664=0,"",INDEX($A$5:$P$5,SMALL(IF(--($A664:$P664&lt;$A$6:$P$6),COLUMN($A$5:$P$5),IF($A664:$P664="غ",COLUMN($A$5:$P$5))),COLUMNS($A$7:D664)))),"")</f>
        <v/>
      </c>
      <c r="U664" s="5" t="str">
        <f>IFERROR(IF($O664=0,"",INDEX($A$5:$P$5,SMALL(IF(--($A664:$P664&lt;$A$6:$P$6),COLUMN($A$5:$P$5),IF($A664:$P664="غ",COLUMN($A$5:$P$5))),COLUMNS($A$7:E664)))),"")</f>
        <v/>
      </c>
      <c r="V664" s="5" t="str">
        <f>IFERROR(IF($O664=0,"",INDEX($A$5:$P$5,SMALL(IF(--($A664:$P664&lt;$A$6:$P$6),COLUMN($A$5:$P$5),IF($A664:$P664="غ",COLUMN($A$5:$P$5))),COLUMNS($A$7:F664)))),"")</f>
        <v/>
      </c>
      <c r="W664" s="5" t="str">
        <f>IFERROR(IF($O664=0,"",INDEX($A$5:$P$5,SMALL(IF(--($A664:$P664&lt;$A$6:$P$6),COLUMN($A$5:$P$5),IF($A664:$P664="غ",COLUMN($A$5:$P$5))),COLUMNS($A$7:G664)))),"")</f>
        <v/>
      </c>
      <c r="X664" s="5" t="str">
        <f>IFERROR(IF($O664=0,"",INDEX($A$5:$P$5,SMALL(IF(--($A664:$P664&lt;$A$6:$P$6),COLUMN($A$5:$P$5),IF($A664:$P664="غ",COLUMN($A$5:$P$5))),COLUMNS($A$7:H664)))),"")</f>
        <v/>
      </c>
      <c r="Y664" s="5" t="str">
        <f>IFERROR(IF($O664=0,"",INDEX($A$5:$P$5,SMALL(IF(--($A664:$P664&lt;$A$6:$P$6),COLUMN($A$5:$P$5),IF($A664:$P664="غ",COLUMN($A$5:$P$5))),COLUMNS($A$7:I664)))),"")</f>
        <v/>
      </c>
      <c r="Z664" s="5" t="str">
        <f>IFERROR(IF($O664=0,"",INDEX($A$5:$P$5,SMALL(IF(--($A664:$P664&lt;$A$6:$P$6),COLUMN($A$5:$P$5),IF($A664:$P664="غ",COLUMN($A$5:$P$5))),COLUMNS($A$7:J664)))),"")</f>
        <v/>
      </c>
      <c r="AA664" s="5" t="str">
        <f>IFERROR(IF($O664=0,"",INDEX($A$5:$P$5,SMALL(IF(--($A664:$P664&lt;$A$6:$P$6),COLUMN($A$5:$P$5),IF($A664:$P664="غ",COLUMN($A$5:$P$5))),COLUMNS($A$7:K664)))),"")</f>
        <v/>
      </c>
      <c r="AB664" s="5" t="str">
        <f>IFERROR(IF($O664=0,"",INDEX($A$5:$P$5,SMALL(IF(--($A664:$P664&lt;$A$6:$P$6),COLUMN($A$5:$P$5),IF($A664:$P664="غ",COLUMN($A$5:$P$5))),COLUMNS($A$7:L664)))),"")</f>
        <v/>
      </c>
      <c r="AC664" s="5" t="str">
        <f>IFERROR(IF($O664=0,"",INDEX($A$5:$P$5,SMALL(IF(--($A664:$P664&lt;$A$6:$P$6),COLUMN($A$5:$P$5),IF($A664:$P664="غ",COLUMN($A$5:$P$5))),COLUMNS($A$7:M664)))),"")</f>
        <v/>
      </c>
      <c r="AD664" s="5" t="str">
        <f>IFERROR(IF($O664=0,"",INDEX($A$5:$P$5,SMALL(IF(--($A664:$P664&lt;$A$6:$P$6),COLUMN($A$5:$P$5),IF($A664:$P664="غ",COLUMN($A$5:$P$5))),COLUMNS($A$7:N664)))),"")</f>
        <v/>
      </c>
      <c r="AE664" s="5" t="str">
        <f>IFERROR(IF($O664=0,"",INDEX($A$5:$P$5,SMALL(IF(--($A664:$P664&lt;$A$6:$P$6),COLUMN($A$5:$P$5),IF($A664:$P664="غ",COLUMN($A$5:$P$5))),COLUMNS($A$7:O664)))),"")</f>
        <v/>
      </c>
      <c r="AF664" s="5" t="str">
        <f>IFERROR(IF($O664=0,"",INDEX($A$5:$P$5,SMALL(IF(--($A664:$P664&lt;$A$6:$P$6),COLUMN($A$5:$P$5),IF($A664:$P664="غ",COLUMN($A$5:$P$5))),COLUMNS($A$7:P664)))),"")</f>
        <v/>
      </c>
    </row>
    <row r="665" spans="1:32">
      <c r="A665" s="9">
        <f>الرصد!O667</f>
        <v>0</v>
      </c>
      <c r="B665" s="9">
        <f>الرصد!P667</f>
        <v>0</v>
      </c>
      <c r="C665" s="9">
        <f>الرصد!Q667</f>
        <v>0</v>
      </c>
      <c r="D665" s="9">
        <f>الرصد!T667</f>
        <v>0</v>
      </c>
      <c r="E665" s="9">
        <f>الرصد!W667</f>
        <v>0</v>
      </c>
      <c r="F665" s="9">
        <f>الرصد!Z667</f>
        <v>0</v>
      </c>
      <c r="G665" s="9">
        <f>الرصد!AC667</f>
        <v>0</v>
      </c>
      <c r="H665" s="9">
        <f>الرصد!AD667</f>
        <v>0</v>
      </c>
      <c r="I665" s="9">
        <f>الرصد!AE667</f>
        <v>0</v>
      </c>
      <c r="J665" s="9">
        <f>الرصد!AH667</f>
        <v>0</v>
      </c>
      <c r="K665" s="9">
        <f>الرصد!AK667</f>
        <v>0</v>
      </c>
      <c r="L665" s="9">
        <f>الرصد!AN667</f>
        <v>0</v>
      </c>
      <c r="M665" s="9">
        <f>الرصد!AQ667</f>
        <v>0</v>
      </c>
      <c r="N665" s="9">
        <f>الرصد!AR667</f>
        <v>0</v>
      </c>
      <c r="O665" s="9">
        <f>الرصد!AS667</f>
        <v>0</v>
      </c>
      <c r="P665" s="9">
        <f>الرصد!AT667</f>
        <v>0</v>
      </c>
      <c r="Q665" s="5" t="str">
        <f>IFERROR(IF($O665=0,"",INDEX($A$5:$P$5,SMALL(IF(--($A665:$P665&lt;$A$6:$P$6),COLUMN($A$5:$P$5),IF($A665:$P665="غ",COLUMN($A$5:$P$5))),COLUMNS($A$7:A665)))),"")</f>
        <v/>
      </c>
      <c r="R665" s="5" t="str">
        <f>IFERROR(IF($O665=0,"",INDEX($A$5:$P$5,SMALL(IF(--($A665:$P665&lt;$A$6:$P$6),COLUMN($A$5:$P$5),IF($A665:$P665="غ",COLUMN($A$5:$P$5))),COLUMNS($A$7:B665)))),"")</f>
        <v/>
      </c>
      <c r="S665" s="5" t="str">
        <f>IFERROR(IF($O665=0,"",INDEX($A$5:$P$5,SMALL(IF(--($A665:$P665&lt;$A$6:$P$6),COLUMN($A$5:$P$5),IF($A665:$P665="غ",COLUMN($A$5:$P$5))),COLUMNS($A$7:C665)))),"")</f>
        <v/>
      </c>
      <c r="T665" s="5" t="str">
        <f>IFERROR(IF($O665=0,"",INDEX($A$5:$P$5,SMALL(IF(--($A665:$P665&lt;$A$6:$P$6),COLUMN($A$5:$P$5),IF($A665:$P665="غ",COLUMN($A$5:$P$5))),COLUMNS($A$7:D665)))),"")</f>
        <v/>
      </c>
      <c r="U665" s="5" t="str">
        <f>IFERROR(IF($O665=0,"",INDEX($A$5:$P$5,SMALL(IF(--($A665:$P665&lt;$A$6:$P$6),COLUMN($A$5:$P$5),IF($A665:$P665="غ",COLUMN($A$5:$P$5))),COLUMNS($A$7:E665)))),"")</f>
        <v/>
      </c>
      <c r="V665" s="5" t="str">
        <f>IFERROR(IF($O665=0,"",INDEX($A$5:$P$5,SMALL(IF(--($A665:$P665&lt;$A$6:$P$6),COLUMN($A$5:$P$5),IF($A665:$P665="غ",COLUMN($A$5:$P$5))),COLUMNS($A$7:F665)))),"")</f>
        <v/>
      </c>
      <c r="W665" s="5" t="str">
        <f>IFERROR(IF($O665=0,"",INDEX($A$5:$P$5,SMALL(IF(--($A665:$P665&lt;$A$6:$P$6),COLUMN($A$5:$P$5),IF($A665:$P665="غ",COLUMN($A$5:$P$5))),COLUMNS($A$7:G665)))),"")</f>
        <v/>
      </c>
      <c r="X665" s="5" t="str">
        <f>IFERROR(IF($O665=0,"",INDEX($A$5:$P$5,SMALL(IF(--($A665:$P665&lt;$A$6:$P$6),COLUMN($A$5:$P$5),IF($A665:$P665="غ",COLUMN($A$5:$P$5))),COLUMNS($A$7:H665)))),"")</f>
        <v/>
      </c>
      <c r="Y665" s="5" t="str">
        <f>IFERROR(IF($O665=0,"",INDEX($A$5:$P$5,SMALL(IF(--($A665:$P665&lt;$A$6:$P$6),COLUMN($A$5:$P$5),IF($A665:$P665="غ",COLUMN($A$5:$P$5))),COLUMNS($A$7:I665)))),"")</f>
        <v/>
      </c>
      <c r="Z665" s="5" t="str">
        <f>IFERROR(IF($O665=0,"",INDEX($A$5:$P$5,SMALL(IF(--($A665:$P665&lt;$A$6:$P$6),COLUMN($A$5:$P$5),IF($A665:$P665="غ",COLUMN($A$5:$P$5))),COLUMNS($A$7:J665)))),"")</f>
        <v/>
      </c>
      <c r="AA665" s="5" t="str">
        <f>IFERROR(IF($O665=0,"",INDEX($A$5:$P$5,SMALL(IF(--($A665:$P665&lt;$A$6:$P$6),COLUMN($A$5:$P$5),IF($A665:$P665="غ",COLUMN($A$5:$P$5))),COLUMNS($A$7:K665)))),"")</f>
        <v/>
      </c>
      <c r="AB665" s="5" t="str">
        <f>IFERROR(IF($O665=0,"",INDEX($A$5:$P$5,SMALL(IF(--($A665:$P665&lt;$A$6:$P$6),COLUMN($A$5:$P$5),IF($A665:$P665="غ",COLUMN($A$5:$P$5))),COLUMNS($A$7:L665)))),"")</f>
        <v/>
      </c>
      <c r="AC665" s="5" t="str">
        <f>IFERROR(IF($O665=0,"",INDEX($A$5:$P$5,SMALL(IF(--($A665:$P665&lt;$A$6:$P$6),COLUMN($A$5:$P$5),IF($A665:$P665="غ",COLUMN($A$5:$P$5))),COLUMNS($A$7:M665)))),"")</f>
        <v/>
      </c>
      <c r="AD665" s="5" t="str">
        <f>IFERROR(IF($O665=0,"",INDEX($A$5:$P$5,SMALL(IF(--($A665:$P665&lt;$A$6:$P$6),COLUMN($A$5:$P$5),IF($A665:$P665="غ",COLUMN($A$5:$P$5))),COLUMNS($A$7:N665)))),"")</f>
        <v/>
      </c>
      <c r="AE665" s="5" t="str">
        <f>IFERROR(IF($O665=0,"",INDEX($A$5:$P$5,SMALL(IF(--($A665:$P665&lt;$A$6:$P$6),COLUMN($A$5:$P$5),IF($A665:$P665="غ",COLUMN($A$5:$P$5))),COLUMNS($A$7:O665)))),"")</f>
        <v/>
      </c>
      <c r="AF665" s="5" t="str">
        <f>IFERROR(IF($O665=0,"",INDEX($A$5:$P$5,SMALL(IF(--($A665:$P665&lt;$A$6:$P$6),COLUMN($A$5:$P$5),IF($A665:$P665="غ",COLUMN($A$5:$P$5))),COLUMNS($A$7:P665)))),"")</f>
        <v/>
      </c>
    </row>
    <row r="666" spans="1:32">
      <c r="A666" s="9">
        <f>الرصد!O668</f>
        <v>0</v>
      </c>
      <c r="B666" s="9">
        <f>الرصد!P668</f>
        <v>0</v>
      </c>
      <c r="C666" s="9">
        <f>الرصد!Q668</f>
        <v>0</v>
      </c>
      <c r="D666" s="9">
        <f>الرصد!T668</f>
        <v>0</v>
      </c>
      <c r="E666" s="9">
        <f>الرصد!W668</f>
        <v>0</v>
      </c>
      <c r="F666" s="9">
        <f>الرصد!Z668</f>
        <v>0</v>
      </c>
      <c r="G666" s="9">
        <f>الرصد!AC668</f>
        <v>0</v>
      </c>
      <c r="H666" s="9">
        <f>الرصد!AD668</f>
        <v>0</v>
      </c>
      <c r="I666" s="9">
        <f>الرصد!AE668</f>
        <v>0</v>
      </c>
      <c r="J666" s="9">
        <f>الرصد!AH668</f>
        <v>0</v>
      </c>
      <c r="K666" s="9">
        <f>الرصد!AK668</f>
        <v>0</v>
      </c>
      <c r="L666" s="9">
        <f>الرصد!AN668</f>
        <v>0</v>
      </c>
      <c r="M666" s="9">
        <f>الرصد!AQ668</f>
        <v>0</v>
      </c>
      <c r="N666" s="9">
        <f>الرصد!AR668</f>
        <v>0</v>
      </c>
      <c r="O666" s="9">
        <f>الرصد!AS668</f>
        <v>0</v>
      </c>
      <c r="P666" s="9">
        <f>الرصد!AT668</f>
        <v>0</v>
      </c>
      <c r="Q666" s="5" t="str">
        <f>IFERROR(IF($O666=0,"",INDEX($A$5:$P$5,SMALL(IF(--($A666:$P666&lt;$A$6:$P$6),COLUMN($A$5:$P$5),IF($A666:$P666="غ",COLUMN($A$5:$P$5))),COLUMNS($A$7:A666)))),"")</f>
        <v/>
      </c>
      <c r="R666" s="5" t="str">
        <f>IFERROR(IF($O666=0,"",INDEX($A$5:$P$5,SMALL(IF(--($A666:$P666&lt;$A$6:$P$6),COLUMN($A$5:$P$5),IF($A666:$P666="غ",COLUMN($A$5:$P$5))),COLUMNS($A$7:B666)))),"")</f>
        <v/>
      </c>
      <c r="S666" s="5" t="str">
        <f>IFERROR(IF($O666=0,"",INDEX($A$5:$P$5,SMALL(IF(--($A666:$P666&lt;$A$6:$P$6),COLUMN($A$5:$P$5),IF($A666:$P666="غ",COLUMN($A$5:$P$5))),COLUMNS($A$7:C666)))),"")</f>
        <v/>
      </c>
      <c r="T666" s="5" t="str">
        <f>IFERROR(IF($O666=0,"",INDEX($A$5:$P$5,SMALL(IF(--($A666:$P666&lt;$A$6:$P$6),COLUMN($A$5:$P$5),IF($A666:$P666="غ",COLUMN($A$5:$P$5))),COLUMNS($A$7:D666)))),"")</f>
        <v/>
      </c>
      <c r="U666" s="5" t="str">
        <f>IFERROR(IF($O666=0,"",INDEX($A$5:$P$5,SMALL(IF(--($A666:$P666&lt;$A$6:$P$6),COLUMN($A$5:$P$5),IF($A666:$P666="غ",COLUMN($A$5:$P$5))),COLUMNS($A$7:E666)))),"")</f>
        <v/>
      </c>
      <c r="V666" s="5" t="str">
        <f>IFERROR(IF($O666=0,"",INDEX($A$5:$P$5,SMALL(IF(--($A666:$P666&lt;$A$6:$P$6),COLUMN($A$5:$P$5),IF($A666:$P666="غ",COLUMN($A$5:$P$5))),COLUMNS($A$7:F666)))),"")</f>
        <v/>
      </c>
      <c r="W666" s="5" t="str">
        <f>IFERROR(IF($O666=0,"",INDEX($A$5:$P$5,SMALL(IF(--($A666:$P666&lt;$A$6:$P$6),COLUMN($A$5:$P$5),IF($A666:$P666="غ",COLUMN($A$5:$P$5))),COLUMNS($A$7:G666)))),"")</f>
        <v/>
      </c>
      <c r="X666" s="5" t="str">
        <f>IFERROR(IF($O666=0,"",INDEX($A$5:$P$5,SMALL(IF(--($A666:$P666&lt;$A$6:$P$6),COLUMN($A$5:$P$5),IF($A666:$P666="غ",COLUMN($A$5:$P$5))),COLUMNS($A$7:H666)))),"")</f>
        <v/>
      </c>
      <c r="Y666" s="5" t="str">
        <f>IFERROR(IF($O666=0,"",INDEX($A$5:$P$5,SMALL(IF(--($A666:$P666&lt;$A$6:$P$6),COLUMN($A$5:$P$5),IF($A666:$P666="غ",COLUMN($A$5:$P$5))),COLUMNS($A$7:I666)))),"")</f>
        <v/>
      </c>
      <c r="Z666" s="5" t="str">
        <f>IFERROR(IF($O666=0,"",INDEX($A$5:$P$5,SMALL(IF(--($A666:$P666&lt;$A$6:$P$6),COLUMN($A$5:$P$5),IF($A666:$P666="غ",COLUMN($A$5:$P$5))),COLUMNS($A$7:J666)))),"")</f>
        <v/>
      </c>
      <c r="AA666" s="5" t="str">
        <f>IFERROR(IF($O666=0,"",INDEX($A$5:$P$5,SMALL(IF(--($A666:$P666&lt;$A$6:$P$6),COLUMN($A$5:$P$5),IF($A666:$P666="غ",COLUMN($A$5:$P$5))),COLUMNS($A$7:K666)))),"")</f>
        <v/>
      </c>
      <c r="AB666" s="5" t="str">
        <f>IFERROR(IF($O666=0,"",INDEX($A$5:$P$5,SMALL(IF(--($A666:$P666&lt;$A$6:$P$6),COLUMN($A$5:$P$5),IF($A666:$P666="غ",COLUMN($A$5:$P$5))),COLUMNS($A$7:L666)))),"")</f>
        <v/>
      </c>
      <c r="AC666" s="5" t="str">
        <f>IFERROR(IF($O666=0,"",INDEX($A$5:$P$5,SMALL(IF(--($A666:$P666&lt;$A$6:$P$6),COLUMN($A$5:$P$5),IF($A666:$P666="غ",COLUMN($A$5:$P$5))),COLUMNS($A$7:M666)))),"")</f>
        <v/>
      </c>
      <c r="AD666" s="5" t="str">
        <f>IFERROR(IF($O666=0,"",INDEX($A$5:$P$5,SMALL(IF(--($A666:$P666&lt;$A$6:$P$6),COLUMN($A$5:$P$5),IF($A666:$P666="غ",COLUMN($A$5:$P$5))),COLUMNS($A$7:N666)))),"")</f>
        <v/>
      </c>
      <c r="AE666" s="5" t="str">
        <f>IFERROR(IF($O666=0,"",INDEX($A$5:$P$5,SMALL(IF(--($A666:$P666&lt;$A$6:$P$6),COLUMN($A$5:$P$5),IF($A666:$P666="غ",COLUMN($A$5:$P$5))),COLUMNS($A$7:O666)))),"")</f>
        <v/>
      </c>
      <c r="AF666" s="5" t="str">
        <f>IFERROR(IF($O666=0,"",INDEX($A$5:$P$5,SMALL(IF(--($A666:$P666&lt;$A$6:$P$6),COLUMN($A$5:$P$5),IF($A666:$P666="غ",COLUMN($A$5:$P$5))),COLUMNS($A$7:P666)))),"")</f>
        <v/>
      </c>
    </row>
    <row r="667" spans="1:32">
      <c r="A667" s="9">
        <f>الرصد!O669</f>
        <v>0</v>
      </c>
      <c r="B667" s="9">
        <f>الرصد!P669</f>
        <v>0</v>
      </c>
      <c r="C667" s="9">
        <f>الرصد!Q669</f>
        <v>0</v>
      </c>
      <c r="D667" s="9">
        <f>الرصد!T669</f>
        <v>0</v>
      </c>
      <c r="E667" s="9">
        <f>الرصد!W669</f>
        <v>0</v>
      </c>
      <c r="F667" s="9">
        <f>الرصد!Z669</f>
        <v>0</v>
      </c>
      <c r="G667" s="9">
        <f>الرصد!AC669</f>
        <v>0</v>
      </c>
      <c r="H667" s="9">
        <f>الرصد!AD669</f>
        <v>0</v>
      </c>
      <c r="I667" s="9">
        <f>الرصد!AE669</f>
        <v>0</v>
      </c>
      <c r="J667" s="9">
        <f>الرصد!AH669</f>
        <v>0</v>
      </c>
      <c r="K667" s="9">
        <f>الرصد!AK669</f>
        <v>0</v>
      </c>
      <c r="L667" s="9">
        <f>الرصد!AN669</f>
        <v>0</v>
      </c>
      <c r="M667" s="9">
        <f>الرصد!AQ669</f>
        <v>0</v>
      </c>
      <c r="N667" s="9">
        <f>الرصد!AR669</f>
        <v>0</v>
      </c>
      <c r="O667" s="9">
        <f>الرصد!AS669</f>
        <v>0</v>
      </c>
      <c r="P667" s="9">
        <f>الرصد!AT669</f>
        <v>0</v>
      </c>
      <c r="Q667" s="5" t="str">
        <f>IFERROR(IF($O667=0,"",INDEX($A$5:$P$5,SMALL(IF(--($A667:$P667&lt;$A$6:$P$6),COLUMN($A$5:$P$5),IF($A667:$P667="غ",COLUMN($A$5:$P$5))),COLUMNS($A$7:A667)))),"")</f>
        <v/>
      </c>
      <c r="R667" s="5" t="str">
        <f>IFERROR(IF($O667=0,"",INDEX($A$5:$P$5,SMALL(IF(--($A667:$P667&lt;$A$6:$P$6),COLUMN($A$5:$P$5),IF($A667:$P667="غ",COLUMN($A$5:$P$5))),COLUMNS($A$7:B667)))),"")</f>
        <v/>
      </c>
      <c r="S667" s="5" t="str">
        <f>IFERROR(IF($O667=0,"",INDEX($A$5:$P$5,SMALL(IF(--($A667:$P667&lt;$A$6:$P$6),COLUMN($A$5:$P$5),IF($A667:$P667="غ",COLUMN($A$5:$P$5))),COLUMNS($A$7:C667)))),"")</f>
        <v/>
      </c>
      <c r="T667" s="5" t="str">
        <f>IFERROR(IF($O667=0,"",INDEX($A$5:$P$5,SMALL(IF(--($A667:$P667&lt;$A$6:$P$6),COLUMN($A$5:$P$5),IF($A667:$P667="غ",COLUMN($A$5:$P$5))),COLUMNS($A$7:D667)))),"")</f>
        <v/>
      </c>
      <c r="U667" s="5" t="str">
        <f>IFERROR(IF($O667=0,"",INDEX($A$5:$P$5,SMALL(IF(--($A667:$P667&lt;$A$6:$P$6),COLUMN($A$5:$P$5),IF($A667:$P667="غ",COLUMN($A$5:$P$5))),COLUMNS($A$7:E667)))),"")</f>
        <v/>
      </c>
      <c r="V667" s="5" t="str">
        <f>IFERROR(IF($O667=0,"",INDEX($A$5:$P$5,SMALL(IF(--($A667:$P667&lt;$A$6:$P$6),COLUMN($A$5:$P$5),IF($A667:$P667="غ",COLUMN($A$5:$P$5))),COLUMNS($A$7:F667)))),"")</f>
        <v/>
      </c>
      <c r="W667" s="5" t="str">
        <f>IFERROR(IF($O667=0,"",INDEX($A$5:$P$5,SMALL(IF(--($A667:$P667&lt;$A$6:$P$6),COLUMN($A$5:$P$5),IF($A667:$P667="غ",COLUMN($A$5:$P$5))),COLUMNS($A$7:G667)))),"")</f>
        <v/>
      </c>
      <c r="X667" s="5" t="str">
        <f>IFERROR(IF($O667=0,"",INDEX($A$5:$P$5,SMALL(IF(--($A667:$P667&lt;$A$6:$P$6),COLUMN($A$5:$P$5),IF($A667:$P667="غ",COLUMN($A$5:$P$5))),COLUMNS($A$7:H667)))),"")</f>
        <v/>
      </c>
      <c r="Y667" s="5" t="str">
        <f>IFERROR(IF($O667=0,"",INDEX($A$5:$P$5,SMALL(IF(--($A667:$P667&lt;$A$6:$P$6),COLUMN($A$5:$P$5),IF($A667:$P667="غ",COLUMN($A$5:$P$5))),COLUMNS($A$7:I667)))),"")</f>
        <v/>
      </c>
      <c r="Z667" s="5" t="str">
        <f>IFERROR(IF($O667=0,"",INDEX($A$5:$P$5,SMALL(IF(--($A667:$P667&lt;$A$6:$P$6),COLUMN($A$5:$P$5),IF($A667:$P667="غ",COLUMN($A$5:$P$5))),COLUMNS($A$7:J667)))),"")</f>
        <v/>
      </c>
      <c r="AA667" s="5" t="str">
        <f>IFERROR(IF($O667=0,"",INDEX($A$5:$P$5,SMALL(IF(--($A667:$P667&lt;$A$6:$P$6),COLUMN($A$5:$P$5),IF($A667:$P667="غ",COLUMN($A$5:$P$5))),COLUMNS($A$7:K667)))),"")</f>
        <v/>
      </c>
      <c r="AB667" s="5" t="str">
        <f>IFERROR(IF($O667=0,"",INDEX($A$5:$P$5,SMALL(IF(--($A667:$P667&lt;$A$6:$P$6),COLUMN($A$5:$P$5),IF($A667:$P667="غ",COLUMN($A$5:$P$5))),COLUMNS($A$7:L667)))),"")</f>
        <v/>
      </c>
      <c r="AC667" s="5" t="str">
        <f>IFERROR(IF($O667=0,"",INDEX($A$5:$P$5,SMALL(IF(--($A667:$P667&lt;$A$6:$P$6),COLUMN($A$5:$P$5),IF($A667:$P667="غ",COLUMN($A$5:$P$5))),COLUMNS($A$7:M667)))),"")</f>
        <v/>
      </c>
      <c r="AD667" s="5" t="str">
        <f>IFERROR(IF($O667=0,"",INDEX($A$5:$P$5,SMALL(IF(--($A667:$P667&lt;$A$6:$P$6),COLUMN($A$5:$P$5),IF($A667:$P667="غ",COLUMN($A$5:$P$5))),COLUMNS($A$7:N667)))),"")</f>
        <v/>
      </c>
      <c r="AE667" s="5" t="str">
        <f>IFERROR(IF($O667=0,"",INDEX($A$5:$P$5,SMALL(IF(--($A667:$P667&lt;$A$6:$P$6),COLUMN($A$5:$P$5),IF($A667:$P667="غ",COLUMN($A$5:$P$5))),COLUMNS($A$7:O667)))),"")</f>
        <v/>
      </c>
      <c r="AF667" s="5" t="str">
        <f>IFERROR(IF($O667=0,"",INDEX($A$5:$P$5,SMALL(IF(--($A667:$P667&lt;$A$6:$P$6),COLUMN($A$5:$P$5),IF($A667:$P667="غ",COLUMN($A$5:$P$5))),COLUMNS($A$7:P667)))),"")</f>
        <v/>
      </c>
    </row>
    <row r="668" spans="1:32">
      <c r="A668" s="9">
        <f>الرصد!O670</f>
        <v>0</v>
      </c>
      <c r="B668" s="9">
        <f>الرصد!P670</f>
        <v>0</v>
      </c>
      <c r="C668" s="9">
        <f>الرصد!Q670</f>
        <v>0</v>
      </c>
      <c r="D668" s="9">
        <f>الرصد!T670</f>
        <v>0</v>
      </c>
      <c r="E668" s="9">
        <f>الرصد!W670</f>
        <v>0</v>
      </c>
      <c r="F668" s="9">
        <f>الرصد!Z670</f>
        <v>0</v>
      </c>
      <c r="G668" s="9">
        <f>الرصد!AC670</f>
        <v>0</v>
      </c>
      <c r="H668" s="9">
        <f>الرصد!AD670</f>
        <v>0</v>
      </c>
      <c r="I668" s="9">
        <f>الرصد!AE670</f>
        <v>0</v>
      </c>
      <c r="J668" s="9">
        <f>الرصد!AH670</f>
        <v>0</v>
      </c>
      <c r="K668" s="9">
        <f>الرصد!AK670</f>
        <v>0</v>
      </c>
      <c r="L668" s="9">
        <f>الرصد!AN670</f>
        <v>0</v>
      </c>
      <c r="M668" s="9">
        <f>الرصد!AQ670</f>
        <v>0</v>
      </c>
      <c r="N668" s="9">
        <f>الرصد!AR670</f>
        <v>0</v>
      </c>
      <c r="O668" s="9">
        <f>الرصد!AS670</f>
        <v>0</v>
      </c>
      <c r="P668" s="9">
        <f>الرصد!AT670</f>
        <v>0</v>
      </c>
      <c r="Q668" s="5" t="str">
        <f>IFERROR(IF($O668=0,"",INDEX($A$5:$P$5,SMALL(IF(--($A668:$P668&lt;$A$6:$P$6),COLUMN($A$5:$P$5),IF($A668:$P668="غ",COLUMN($A$5:$P$5))),COLUMNS($A$7:A668)))),"")</f>
        <v/>
      </c>
      <c r="R668" s="5" t="str">
        <f>IFERROR(IF($O668=0,"",INDEX($A$5:$P$5,SMALL(IF(--($A668:$P668&lt;$A$6:$P$6),COLUMN($A$5:$P$5),IF($A668:$P668="غ",COLUMN($A$5:$P$5))),COLUMNS($A$7:B668)))),"")</f>
        <v/>
      </c>
      <c r="S668" s="5" t="str">
        <f>IFERROR(IF($O668=0,"",INDEX($A$5:$P$5,SMALL(IF(--($A668:$P668&lt;$A$6:$P$6),COLUMN($A$5:$P$5),IF($A668:$P668="غ",COLUMN($A$5:$P$5))),COLUMNS($A$7:C668)))),"")</f>
        <v/>
      </c>
      <c r="T668" s="5" t="str">
        <f>IFERROR(IF($O668=0,"",INDEX($A$5:$P$5,SMALL(IF(--($A668:$P668&lt;$A$6:$P$6),COLUMN($A$5:$P$5),IF($A668:$P668="غ",COLUMN($A$5:$P$5))),COLUMNS($A$7:D668)))),"")</f>
        <v/>
      </c>
      <c r="U668" s="5" t="str">
        <f>IFERROR(IF($O668=0,"",INDEX($A$5:$P$5,SMALL(IF(--($A668:$P668&lt;$A$6:$P$6),COLUMN($A$5:$P$5),IF($A668:$P668="غ",COLUMN($A$5:$P$5))),COLUMNS($A$7:E668)))),"")</f>
        <v/>
      </c>
      <c r="V668" s="5" t="str">
        <f>IFERROR(IF($O668=0,"",INDEX($A$5:$P$5,SMALL(IF(--($A668:$P668&lt;$A$6:$P$6),COLUMN($A$5:$P$5),IF($A668:$P668="غ",COLUMN($A$5:$P$5))),COLUMNS($A$7:F668)))),"")</f>
        <v/>
      </c>
      <c r="W668" s="5" t="str">
        <f>IFERROR(IF($O668=0,"",INDEX($A$5:$P$5,SMALL(IF(--($A668:$P668&lt;$A$6:$P$6),COLUMN($A$5:$P$5),IF($A668:$P668="غ",COLUMN($A$5:$P$5))),COLUMNS($A$7:G668)))),"")</f>
        <v/>
      </c>
      <c r="X668" s="5" t="str">
        <f>IFERROR(IF($O668=0,"",INDEX($A$5:$P$5,SMALL(IF(--($A668:$P668&lt;$A$6:$P$6),COLUMN($A$5:$P$5),IF($A668:$P668="غ",COLUMN($A$5:$P$5))),COLUMNS($A$7:H668)))),"")</f>
        <v/>
      </c>
      <c r="Y668" s="5" t="str">
        <f>IFERROR(IF($O668=0,"",INDEX($A$5:$P$5,SMALL(IF(--($A668:$P668&lt;$A$6:$P$6),COLUMN($A$5:$P$5),IF($A668:$P668="غ",COLUMN($A$5:$P$5))),COLUMNS($A$7:I668)))),"")</f>
        <v/>
      </c>
      <c r="Z668" s="5" t="str">
        <f>IFERROR(IF($O668=0,"",INDEX($A$5:$P$5,SMALL(IF(--($A668:$P668&lt;$A$6:$P$6),COLUMN($A$5:$P$5),IF($A668:$P668="غ",COLUMN($A$5:$P$5))),COLUMNS($A$7:J668)))),"")</f>
        <v/>
      </c>
      <c r="AA668" s="5" t="str">
        <f>IFERROR(IF($O668=0,"",INDEX($A$5:$P$5,SMALL(IF(--($A668:$P668&lt;$A$6:$P$6),COLUMN($A$5:$P$5),IF($A668:$P668="غ",COLUMN($A$5:$P$5))),COLUMNS($A$7:K668)))),"")</f>
        <v/>
      </c>
      <c r="AB668" s="5" t="str">
        <f>IFERROR(IF($O668=0,"",INDEX($A$5:$P$5,SMALL(IF(--($A668:$P668&lt;$A$6:$P$6),COLUMN($A$5:$P$5),IF($A668:$P668="غ",COLUMN($A$5:$P$5))),COLUMNS($A$7:L668)))),"")</f>
        <v/>
      </c>
      <c r="AC668" s="5" t="str">
        <f>IFERROR(IF($O668=0,"",INDEX($A$5:$P$5,SMALL(IF(--($A668:$P668&lt;$A$6:$P$6),COLUMN($A$5:$P$5),IF($A668:$P668="غ",COLUMN($A$5:$P$5))),COLUMNS($A$7:M668)))),"")</f>
        <v/>
      </c>
      <c r="AD668" s="5" t="str">
        <f>IFERROR(IF($O668=0,"",INDEX($A$5:$P$5,SMALL(IF(--($A668:$P668&lt;$A$6:$P$6),COLUMN($A$5:$P$5),IF($A668:$P668="غ",COLUMN($A$5:$P$5))),COLUMNS($A$7:N668)))),"")</f>
        <v/>
      </c>
      <c r="AE668" s="5" t="str">
        <f>IFERROR(IF($O668=0,"",INDEX($A$5:$P$5,SMALL(IF(--($A668:$P668&lt;$A$6:$P$6),COLUMN($A$5:$P$5),IF($A668:$P668="غ",COLUMN($A$5:$P$5))),COLUMNS($A$7:O668)))),"")</f>
        <v/>
      </c>
      <c r="AF668" s="5" t="str">
        <f>IFERROR(IF($O668=0,"",INDEX($A$5:$P$5,SMALL(IF(--($A668:$P668&lt;$A$6:$P$6),COLUMN($A$5:$P$5),IF($A668:$P668="غ",COLUMN($A$5:$P$5))),COLUMNS($A$7:P668)))),"")</f>
        <v/>
      </c>
    </row>
    <row r="669" spans="1:32">
      <c r="A669" s="9">
        <f>الرصد!O671</f>
        <v>0</v>
      </c>
      <c r="B669" s="9">
        <f>الرصد!P671</f>
        <v>0</v>
      </c>
      <c r="C669" s="9">
        <f>الرصد!Q671</f>
        <v>0</v>
      </c>
      <c r="D669" s="9">
        <f>الرصد!T671</f>
        <v>0</v>
      </c>
      <c r="E669" s="9">
        <f>الرصد!W671</f>
        <v>0</v>
      </c>
      <c r="F669" s="9">
        <f>الرصد!Z671</f>
        <v>0</v>
      </c>
      <c r="G669" s="9">
        <f>الرصد!AC671</f>
        <v>0</v>
      </c>
      <c r="H669" s="9">
        <f>الرصد!AD671</f>
        <v>0</v>
      </c>
      <c r="I669" s="9">
        <f>الرصد!AE671</f>
        <v>0</v>
      </c>
      <c r="J669" s="9">
        <f>الرصد!AH671</f>
        <v>0</v>
      </c>
      <c r="K669" s="9">
        <f>الرصد!AK671</f>
        <v>0</v>
      </c>
      <c r="L669" s="9">
        <f>الرصد!AN671</f>
        <v>0</v>
      </c>
      <c r="M669" s="9">
        <f>الرصد!AQ671</f>
        <v>0</v>
      </c>
      <c r="N669" s="9">
        <f>الرصد!AR671</f>
        <v>0</v>
      </c>
      <c r="O669" s="9">
        <f>الرصد!AS671</f>
        <v>0</v>
      </c>
      <c r="P669" s="9">
        <f>الرصد!AT671</f>
        <v>0</v>
      </c>
      <c r="Q669" s="5" t="str">
        <f>IFERROR(IF($O669=0,"",INDEX($A$5:$P$5,SMALL(IF(--($A669:$P669&lt;$A$6:$P$6),COLUMN($A$5:$P$5),IF($A669:$P669="غ",COLUMN($A$5:$P$5))),COLUMNS($A$7:A669)))),"")</f>
        <v/>
      </c>
      <c r="R669" s="5" t="str">
        <f>IFERROR(IF($O669=0,"",INDEX($A$5:$P$5,SMALL(IF(--($A669:$P669&lt;$A$6:$P$6),COLUMN($A$5:$P$5),IF($A669:$P669="غ",COLUMN($A$5:$P$5))),COLUMNS($A$7:B669)))),"")</f>
        <v/>
      </c>
      <c r="S669" s="5" t="str">
        <f>IFERROR(IF($O669=0,"",INDEX($A$5:$P$5,SMALL(IF(--($A669:$P669&lt;$A$6:$P$6),COLUMN($A$5:$P$5),IF($A669:$P669="غ",COLUMN($A$5:$P$5))),COLUMNS($A$7:C669)))),"")</f>
        <v/>
      </c>
      <c r="T669" s="5" t="str">
        <f>IFERROR(IF($O669=0,"",INDEX($A$5:$P$5,SMALL(IF(--($A669:$P669&lt;$A$6:$P$6),COLUMN($A$5:$P$5),IF($A669:$P669="غ",COLUMN($A$5:$P$5))),COLUMNS($A$7:D669)))),"")</f>
        <v/>
      </c>
      <c r="U669" s="5" t="str">
        <f>IFERROR(IF($O669=0,"",INDEX($A$5:$P$5,SMALL(IF(--($A669:$P669&lt;$A$6:$P$6),COLUMN($A$5:$P$5),IF($A669:$P669="غ",COLUMN($A$5:$P$5))),COLUMNS($A$7:E669)))),"")</f>
        <v/>
      </c>
      <c r="V669" s="5" t="str">
        <f>IFERROR(IF($O669=0,"",INDEX($A$5:$P$5,SMALL(IF(--($A669:$P669&lt;$A$6:$P$6),COLUMN($A$5:$P$5),IF($A669:$P669="غ",COLUMN($A$5:$P$5))),COLUMNS($A$7:F669)))),"")</f>
        <v/>
      </c>
      <c r="W669" s="5" t="str">
        <f>IFERROR(IF($O669=0,"",INDEX($A$5:$P$5,SMALL(IF(--($A669:$P669&lt;$A$6:$P$6),COLUMN($A$5:$P$5),IF($A669:$P669="غ",COLUMN($A$5:$P$5))),COLUMNS($A$7:G669)))),"")</f>
        <v/>
      </c>
      <c r="X669" s="5" t="str">
        <f>IFERROR(IF($O669=0,"",INDEX($A$5:$P$5,SMALL(IF(--($A669:$P669&lt;$A$6:$P$6),COLUMN($A$5:$P$5),IF($A669:$P669="غ",COLUMN($A$5:$P$5))),COLUMNS($A$7:H669)))),"")</f>
        <v/>
      </c>
      <c r="Y669" s="5" t="str">
        <f>IFERROR(IF($O669=0,"",INDEX($A$5:$P$5,SMALL(IF(--($A669:$P669&lt;$A$6:$P$6),COLUMN($A$5:$P$5),IF($A669:$P669="غ",COLUMN($A$5:$P$5))),COLUMNS($A$7:I669)))),"")</f>
        <v/>
      </c>
      <c r="Z669" s="5" t="str">
        <f>IFERROR(IF($O669=0,"",INDEX($A$5:$P$5,SMALL(IF(--($A669:$P669&lt;$A$6:$P$6),COLUMN($A$5:$P$5),IF($A669:$P669="غ",COLUMN($A$5:$P$5))),COLUMNS($A$7:J669)))),"")</f>
        <v/>
      </c>
      <c r="AA669" s="5" t="str">
        <f>IFERROR(IF($O669=0,"",INDEX($A$5:$P$5,SMALL(IF(--($A669:$P669&lt;$A$6:$P$6),COLUMN($A$5:$P$5),IF($A669:$P669="غ",COLUMN($A$5:$P$5))),COLUMNS($A$7:K669)))),"")</f>
        <v/>
      </c>
      <c r="AB669" s="5" t="str">
        <f>IFERROR(IF($O669=0,"",INDEX($A$5:$P$5,SMALL(IF(--($A669:$P669&lt;$A$6:$P$6),COLUMN($A$5:$P$5),IF($A669:$P669="غ",COLUMN($A$5:$P$5))),COLUMNS($A$7:L669)))),"")</f>
        <v/>
      </c>
      <c r="AC669" s="5" t="str">
        <f>IFERROR(IF($O669=0,"",INDEX($A$5:$P$5,SMALL(IF(--($A669:$P669&lt;$A$6:$P$6),COLUMN($A$5:$P$5),IF($A669:$P669="غ",COLUMN($A$5:$P$5))),COLUMNS($A$7:M669)))),"")</f>
        <v/>
      </c>
      <c r="AD669" s="5" t="str">
        <f>IFERROR(IF($O669=0,"",INDEX($A$5:$P$5,SMALL(IF(--($A669:$P669&lt;$A$6:$P$6),COLUMN($A$5:$P$5),IF($A669:$P669="غ",COLUMN($A$5:$P$5))),COLUMNS($A$7:N669)))),"")</f>
        <v/>
      </c>
      <c r="AE669" s="5" t="str">
        <f>IFERROR(IF($O669=0,"",INDEX($A$5:$P$5,SMALL(IF(--($A669:$P669&lt;$A$6:$P$6),COLUMN($A$5:$P$5),IF($A669:$P669="غ",COLUMN($A$5:$P$5))),COLUMNS($A$7:O669)))),"")</f>
        <v/>
      </c>
      <c r="AF669" s="5" t="str">
        <f>IFERROR(IF($O669=0,"",INDEX($A$5:$P$5,SMALL(IF(--($A669:$P669&lt;$A$6:$P$6),COLUMN($A$5:$P$5),IF($A669:$P669="غ",COLUMN($A$5:$P$5))),COLUMNS($A$7:P669)))),"")</f>
        <v/>
      </c>
    </row>
    <row r="670" spans="1:32">
      <c r="A670" s="9">
        <f>الرصد!O672</f>
        <v>0</v>
      </c>
      <c r="B670" s="9">
        <f>الرصد!P672</f>
        <v>0</v>
      </c>
      <c r="C670" s="9">
        <f>الرصد!Q672</f>
        <v>0</v>
      </c>
      <c r="D670" s="9">
        <f>الرصد!T672</f>
        <v>0</v>
      </c>
      <c r="E670" s="9">
        <f>الرصد!W672</f>
        <v>0</v>
      </c>
      <c r="F670" s="9">
        <f>الرصد!Z672</f>
        <v>0</v>
      </c>
      <c r="G670" s="9">
        <f>الرصد!AC672</f>
        <v>0</v>
      </c>
      <c r="H670" s="9">
        <f>الرصد!AD672</f>
        <v>0</v>
      </c>
      <c r="I670" s="9">
        <f>الرصد!AE672</f>
        <v>0</v>
      </c>
      <c r="J670" s="9">
        <f>الرصد!AH672</f>
        <v>0</v>
      </c>
      <c r="K670" s="9">
        <f>الرصد!AK672</f>
        <v>0</v>
      </c>
      <c r="L670" s="9">
        <f>الرصد!AN672</f>
        <v>0</v>
      </c>
      <c r="M670" s="9">
        <f>الرصد!AQ672</f>
        <v>0</v>
      </c>
      <c r="N670" s="9">
        <f>الرصد!AR672</f>
        <v>0</v>
      </c>
      <c r="O670" s="9">
        <f>الرصد!AS672</f>
        <v>0</v>
      </c>
      <c r="P670" s="9">
        <f>الرصد!AT672</f>
        <v>0</v>
      </c>
      <c r="Q670" s="5" t="str">
        <f>IFERROR(IF($O670=0,"",INDEX($A$5:$P$5,SMALL(IF(--($A670:$P670&lt;$A$6:$P$6),COLUMN($A$5:$P$5),IF($A670:$P670="غ",COLUMN($A$5:$P$5))),COLUMNS($A$7:A670)))),"")</f>
        <v/>
      </c>
      <c r="R670" s="5" t="str">
        <f>IFERROR(IF($O670=0,"",INDEX($A$5:$P$5,SMALL(IF(--($A670:$P670&lt;$A$6:$P$6),COLUMN($A$5:$P$5),IF($A670:$P670="غ",COLUMN($A$5:$P$5))),COLUMNS($A$7:B670)))),"")</f>
        <v/>
      </c>
      <c r="S670" s="5" t="str">
        <f>IFERROR(IF($O670=0,"",INDEX($A$5:$P$5,SMALL(IF(--($A670:$P670&lt;$A$6:$P$6),COLUMN($A$5:$P$5),IF($A670:$P670="غ",COLUMN($A$5:$P$5))),COLUMNS($A$7:C670)))),"")</f>
        <v/>
      </c>
      <c r="T670" s="5" t="str">
        <f>IFERROR(IF($O670=0,"",INDEX($A$5:$P$5,SMALL(IF(--($A670:$P670&lt;$A$6:$P$6),COLUMN($A$5:$P$5),IF($A670:$P670="غ",COLUMN($A$5:$P$5))),COLUMNS($A$7:D670)))),"")</f>
        <v/>
      </c>
      <c r="U670" s="5" t="str">
        <f>IFERROR(IF($O670=0,"",INDEX($A$5:$P$5,SMALL(IF(--($A670:$P670&lt;$A$6:$P$6),COLUMN($A$5:$P$5),IF($A670:$P670="غ",COLUMN($A$5:$P$5))),COLUMNS($A$7:E670)))),"")</f>
        <v/>
      </c>
      <c r="V670" s="5" t="str">
        <f>IFERROR(IF($O670=0,"",INDEX($A$5:$P$5,SMALL(IF(--($A670:$P670&lt;$A$6:$P$6),COLUMN($A$5:$P$5),IF($A670:$P670="غ",COLUMN($A$5:$P$5))),COLUMNS($A$7:F670)))),"")</f>
        <v/>
      </c>
      <c r="W670" s="5" t="str">
        <f>IFERROR(IF($O670=0,"",INDEX($A$5:$P$5,SMALL(IF(--($A670:$P670&lt;$A$6:$P$6),COLUMN($A$5:$P$5),IF($A670:$P670="غ",COLUMN($A$5:$P$5))),COLUMNS($A$7:G670)))),"")</f>
        <v/>
      </c>
      <c r="X670" s="5" t="str">
        <f>IFERROR(IF($O670=0,"",INDEX($A$5:$P$5,SMALL(IF(--($A670:$P670&lt;$A$6:$P$6),COLUMN($A$5:$P$5),IF($A670:$P670="غ",COLUMN($A$5:$P$5))),COLUMNS($A$7:H670)))),"")</f>
        <v/>
      </c>
      <c r="Y670" s="5" t="str">
        <f>IFERROR(IF($O670=0,"",INDEX($A$5:$P$5,SMALL(IF(--($A670:$P670&lt;$A$6:$P$6),COLUMN($A$5:$P$5),IF($A670:$P670="غ",COLUMN($A$5:$P$5))),COLUMNS($A$7:I670)))),"")</f>
        <v/>
      </c>
      <c r="Z670" s="5" t="str">
        <f>IFERROR(IF($O670=0,"",INDEX($A$5:$P$5,SMALL(IF(--($A670:$P670&lt;$A$6:$P$6),COLUMN($A$5:$P$5),IF($A670:$P670="غ",COLUMN($A$5:$P$5))),COLUMNS($A$7:J670)))),"")</f>
        <v/>
      </c>
      <c r="AA670" s="5" t="str">
        <f>IFERROR(IF($O670=0,"",INDEX($A$5:$P$5,SMALL(IF(--($A670:$P670&lt;$A$6:$P$6),COLUMN($A$5:$P$5),IF($A670:$P670="غ",COLUMN($A$5:$P$5))),COLUMNS($A$7:K670)))),"")</f>
        <v/>
      </c>
      <c r="AB670" s="5" t="str">
        <f>IFERROR(IF($O670=0,"",INDEX($A$5:$P$5,SMALL(IF(--($A670:$P670&lt;$A$6:$P$6),COLUMN($A$5:$P$5),IF($A670:$P670="غ",COLUMN($A$5:$P$5))),COLUMNS($A$7:L670)))),"")</f>
        <v/>
      </c>
      <c r="AC670" s="5" t="str">
        <f>IFERROR(IF($O670=0,"",INDEX($A$5:$P$5,SMALL(IF(--($A670:$P670&lt;$A$6:$P$6),COLUMN($A$5:$P$5),IF($A670:$P670="غ",COLUMN($A$5:$P$5))),COLUMNS($A$7:M670)))),"")</f>
        <v/>
      </c>
      <c r="AD670" s="5" t="str">
        <f>IFERROR(IF($O670=0,"",INDEX($A$5:$P$5,SMALL(IF(--($A670:$P670&lt;$A$6:$P$6),COLUMN($A$5:$P$5),IF($A670:$P670="غ",COLUMN($A$5:$P$5))),COLUMNS($A$7:N670)))),"")</f>
        <v/>
      </c>
      <c r="AE670" s="5" t="str">
        <f>IFERROR(IF($O670=0,"",INDEX($A$5:$P$5,SMALL(IF(--($A670:$P670&lt;$A$6:$P$6),COLUMN($A$5:$P$5),IF($A670:$P670="غ",COLUMN($A$5:$P$5))),COLUMNS($A$7:O670)))),"")</f>
        <v/>
      </c>
      <c r="AF670" s="5" t="str">
        <f>IFERROR(IF($O670=0,"",INDEX($A$5:$P$5,SMALL(IF(--($A670:$P670&lt;$A$6:$P$6),COLUMN($A$5:$P$5),IF($A670:$P670="غ",COLUMN($A$5:$P$5))),COLUMNS($A$7:P670)))),"")</f>
        <v/>
      </c>
    </row>
    <row r="671" spans="1:32">
      <c r="A671" s="9">
        <f>الرصد!O673</f>
        <v>0</v>
      </c>
      <c r="B671" s="9">
        <f>الرصد!P673</f>
        <v>0</v>
      </c>
      <c r="C671" s="9">
        <f>الرصد!Q673</f>
        <v>0</v>
      </c>
      <c r="D671" s="9">
        <f>الرصد!T673</f>
        <v>0</v>
      </c>
      <c r="E671" s="9">
        <f>الرصد!W673</f>
        <v>0</v>
      </c>
      <c r="F671" s="9">
        <f>الرصد!Z673</f>
        <v>0</v>
      </c>
      <c r="G671" s="9">
        <f>الرصد!AC673</f>
        <v>0</v>
      </c>
      <c r="H671" s="9">
        <f>الرصد!AD673</f>
        <v>0</v>
      </c>
      <c r="I671" s="9">
        <f>الرصد!AE673</f>
        <v>0</v>
      </c>
      <c r="J671" s="9">
        <f>الرصد!AH673</f>
        <v>0</v>
      </c>
      <c r="K671" s="9">
        <f>الرصد!AK673</f>
        <v>0</v>
      </c>
      <c r="L671" s="9">
        <f>الرصد!AN673</f>
        <v>0</v>
      </c>
      <c r="M671" s="9">
        <f>الرصد!AQ673</f>
        <v>0</v>
      </c>
      <c r="N671" s="9">
        <f>الرصد!AR673</f>
        <v>0</v>
      </c>
      <c r="O671" s="9">
        <f>الرصد!AS673</f>
        <v>0</v>
      </c>
      <c r="P671" s="9">
        <f>الرصد!AT673</f>
        <v>0</v>
      </c>
      <c r="Q671" s="5" t="str">
        <f>IFERROR(IF($O671=0,"",INDEX($A$5:$P$5,SMALL(IF(--($A671:$P671&lt;$A$6:$P$6),COLUMN($A$5:$P$5),IF($A671:$P671="غ",COLUMN($A$5:$P$5))),COLUMNS($A$7:A671)))),"")</f>
        <v/>
      </c>
      <c r="R671" s="5" t="str">
        <f>IFERROR(IF($O671=0,"",INDEX($A$5:$P$5,SMALL(IF(--($A671:$P671&lt;$A$6:$P$6),COLUMN($A$5:$P$5),IF($A671:$P671="غ",COLUMN($A$5:$P$5))),COLUMNS($A$7:B671)))),"")</f>
        <v/>
      </c>
      <c r="S671" s="5" t="str">
        <f>IFERROR(IF($O671=0,"",INDEX($A$5:$P$5,SMALL(IF(--($A671:$P671&lt;$A$6:$P$6),COLUMN($A$5:$P$5),IF($A671:$P671="غ",COLUMN($A$5:$P$5))),COLUMNS($A$7:C671)))),"")</f>
        <v/>
      </c>
      <c r="T671" s="5" t="str">
        <f>IFERROR(IF($O671=0,"",INDEX($A$5:$P$5,SMALL(IF(--($A671:$P671&lt;$A$6:$P$6),COLUMN($A$5:$P$5),IF($A671:$P671="غ",COLUMN($A$5:$P$5))),COLUMNS($A$7:D671)))),"")</f>
        <v/>
      </c>
      <c r="U671" s="5" t="str">
        <f>IFERROR(IF($O671=0,"",INDEX($A$5:$P$5,SMALL(IF(--($A671:$P671&lt;$A$6:$P$6),COLUMN($A$5:$P$5),IF($A671:$P671="غ",COLUMN($A$5:$P$5))),COLUMNS($A$7:E671)))),"")</f>
        <v/>
      </c>
      <c r="V671" s="5" t="str">
        <f>IFERROR(IF($O671=0,"",INDEX($A$5:$P$5,SMALL(IF(--($A671:$P671&lt;$A$6:$P$6),COLUMN($A$5:$P$5),IF($A671:$P671="غ",COLUMN($A$5:$P$5))),COLUMNS($A$7:F671)))),"")</f>
        <v/>
      </c>
      <c r="W671" s="5" t="str">
        <f>IFERROR(IF($O671=0,"",INDEX($A$5:$P$5,SMALL(IF(--($A671:$P671&lt;$A$6:$P$6),COLUMN($A$5:$P$5),IF($A671:$P671="غ",COLUMN($A$5:$P$5))),COLUMNS($A$7:G671)))),"")</f>
        <v/>
      </c>
      <c r="X671" s="5" t="str">
        <f>IFERROR(IF($O671=0,"",INDEX($A$5:$P$5,SMALL(IF(--($A671:$P671&lt;$A$6:$P$6),COLUMN($A$5:$P$5),IF($A671:$P671="غ",COLUMN($A$5:$P$5))),COLUMNS($A$7:H671)))),"")</f>
        <v/>
      </c>
      <c r="Y671" s="5" t="str">
        <f>IFERROR(IF($O671=0,"",INDEX($A$5:$P$5,SMALL(IF(--($A671:$P671&lt;$A$6:$P$6),COLUMN($A$5:$P$5),IF($A671:$P671="غ",COLUMN($A$5:$P$5))),COLUMNS($A$7:I671)))),"")</f>
        <v/>
      </c>
      <c r="Z671" s="5" t="str">
        <f>IFERROR(IF($O671=0,"",INDEX($A$5:$P$5,SMALL(IF(--($A671:$P671&lt;$A$6:$P$6),COLUMN($A$5:$P$5),IF($A671:$P671="غ",COLUMN($A$5:$P$5))),COLUMNS($A$7:J671)))),"")</f>
        <v/>
      </c>
      <c r="AA671" s="5" t="str">
        <f>IFERROR(IF($O671=0,"",INDEX($A$5:$P$5,SMALL(IF(--($A671:$P671&lt;$A$6:$P$6),COLUMN($A$5:$P$5),IF($A671:$P671="غ",COLUMN($A$5:$P$5))),COLUMNS($A$7:K671)))),"")</f>
        <v/>
      </c>
      <c r="AB671" s="5" t="str">
        <f>IFERROR(IF($O671=0,"",INDEX($A$5:$P$5,SMALL(IF(--($A671:$P671&lt;$A$6:$P$6),COLUMN($A$5:$P$5),IF($A671:$P671="غ",COLUMN($A$5:$P$5))),COLUMNS($A$7:L671)))),"")</f>
        <v/>
      </c>
      <c r="AC671" s="5" t="str">
        <f>IFERROR(IF($O671=0,"",INDEX($A$5:$P$5,SMALL(IF(--($A671:$P671&lt;$A$6:$P$6),COLUMN($A$5:$P$5),IF($A671:$P671="غ",COLUMN($A$5:$P$5))),COLUMNS($A$7:M671)))),"")</f>
        <v/>
      </c>
      <c r="AD671" s="5" t="str">
        <f>IFERROR(IF($O671=0,"",INDEX($A$5:$P$5,SMALL(IF(--($A671:$P671&lt;$A$6:$P$6),COLUMN($A$5:$P$5),IF($A671:$P671="غ",COLUMN($A$5:$P$5))),COLUMNS($A$7:N671)))),"")</f>
        <v/>
      </c>
      <c r="AE671" s="5" t="str">
        <f>IFERROR(IF($O671=0,"",INDEX($A$5:$P$5,SMALL(IF(--($A671:$P671&lt;$A$6:$P$6),COLUMN($A$5:$P$5),IF($A671:$P671="غ",COLUMN($A$5:$P$5))),COLUMNS($A$7:O671)))),"")</f>
        <v/>
      </c>
      <c r="AF671" s="5" t="str">
        <f>IFERROR(IF($O671=0,"",INDEX($A$5:$P$5,SMALL(IF(--($A671:$P671&lt;$A$6:$P$6),COLUMN($A$5:$P$5),IF($A671:$P671="غ",COLUMN($A$5:$P$5))),COLUMNS($A$7:P671)))),"")</f>
        <v/>
      </c>
    </row>
    <row r="672" spans="1:32">
      <c r="A672" s="9">
        <f>الرصد!O674</f>
        <v>0</v>
      </c>
      <c r="B672" s="9">
        <f>الرصد!P674</f>
        <v>0</v>
      </c>
      <c r="C672" s="9">
        <f>الرصد!Q674</f>
        <v>0</v>
      </c>
      <c r="D672" s="9">
        <f>الرصد!T674</f>
        <v>0</v>
      </c>
      <c r="E672" s="9">
        <f>الرصد!W674</f>
        <v>0</v>
      </c>
      <c r="F672" s="9">
        <f>الرصد!Z674</f>
        <v>0</v>
      </c>
      <c r="G672" s="9">
        <f>الرصد!AC674</f>
        <v>0</v>
      </c>
      <c r="H672" s="9">
        <f>الرصد!AD674</f>
        <v>0</v>
      </c>
      <c r="I672" s="9">
        <f>الرصد!AE674</f>
        <v>0</v>
      </c>
      <c r="J672" s="9">
        <f>الرصد!AH674</f>
        <v>0</v>
      </c>
      <c r="K672" s="9">
        <f>الرصد!AK674</f>
        <v>0</v>
      </c>
      <c r="L672" s="9">
        <f>الرصد!AN674</f>
        <v>0</v>
      </c>
      <c r="M672" s="9">
        <f>الرصد!AQ674</f>
        <v>0</v>
      </c>
      <c r="N672" s="9">
        <f>الرصد!AR674</f>
        <v>0</v>
      </c>
      <c r="O672" s="9">
        <f>الرصد!AS674</f>
        <v>0</v>
      </c>
      <c r="P672" s="9">
        <f>الرصد!AT674</f>
        <v>0</v>
      </c>
      <c r="Q672" s="5" t="str">
        <f>IFERROR(IF($O672=0,"",INDEX($A$5:$P$5,SMALL(IF(--($A672:$P672&lt;$A$6:$P$6),COLUMN($A$5:$P$5),IF($A672:$P672="غ",COLUMN($A$5:$P$5))),COLUMNS($A$7:A672)))),"")</f>
        <v/>
      </c>
      <c r="R672" s="5" t="str">
        <f>IFERROR(IF($O672=0,"",INDEX($A$5:$P$5,SMALL(IF(--($A672:$P672&lt;$A$6:$P$6),COLUMN($A$5:$P$5),IF($A672:$P672="غ",COLUMN($A$5:$P$5))),COLUMNS($A$7:B672)))),"")</f>
        <v/>
      </c>
      <c r="S672" s="5" t="str">
        <f>IFERROR(IF($O672=0,"",INDEX($A$5:$P$5,SMALL(IF(--($A672:$P672&lt;$A$6:$P$6),COLUMN($A$5:$P$5),IF($A672:$P672="غ",COLUMN($A$5:$P$5))),COLUMNS($A$7:C672)))),"")</f>
        <v/>
      </c>
      <c r="T672" s="5" t="str">
        <f>IFERROR(IF($O672=0,"",INDEX($A$5:$P$5,SMALL(IF(--($A672:$P672&lt;$A$6:$P$6),COLUMN($A$5:$P$5),IF($A672:$P672="غ",COLUMN($A$5:$P$5))),COLUMNS($A$7:D672)))),"")</f>
        <v/>
      </c>
      <c r="U672" s="5" t="str">
        <f>IFERROR(IF($O672=0,"",INDEX($A$5:$P$5,SMALL(IF(--($A672:$P672&lt;$A$6:$P$6),COLUMN($A$5:$P$5),IF($A672:$P672="غ",COLUMN($A$5:$P$5))),COLUMNS($A$7:E672)))),"")</f>
        <v/>
      </c>
      <c r="V672" s="5" t="str">
        <f>IFERROR(IF($O672=0,"",INDEX($A$5:$P$5,SMALL(IF(--($A672:$P672&lt;$A$6:$P$6),COLUMN($A$5:$P$5),IF($A672:$P672="غ",COLUMN($A$5:$P$5))),COLUMNS($A$7:F672)))),"")</f>
        <v/>
      </c>
      <c r="W672" s="5" t="str">
        <f>IFERROR(IF($O672=0,"",INDEX($A$5:$P$5,SMALL(IF(--($A672:$P672&lt;$A$6:$P$6),COLUMN($A$5:$P$5),IF($A672:$P672="غ",COLUMN($A$5:$P$5))),COLUMNS($A$7:G672)))),"")</f>
        <v/>
      </c>
      <c r="X672" s="5" t="str">
        <f>IFERROR(IF($O672=0,"",INDEX($A$5:$P$5,SMALL(IF(--($A672:$P672&lt;$A$6:$P$6),COLUMN($A$5:$P$5),IF($A672:$P672="غ",COLUMN($A$5:$P$5))),COLUMNS($A$7:H672)))),"")</f>
        <v/>
      </c>
      <c r="Y672" s="5" t="str">
        <f>IFERROR(IF($O672=0,"",INDEX($A$5:$P$5,SMALL(IF(--($A672:$P672&lt;$A$6:$P$6),COLUMN($A$5:$P$5),IF($A672:$P672="غ",COLUMN($A$5:$P$5))),COLUMNS($A$7:I672)))),"")</f>
        <v/>
      </c>
      <c r="Z672" s="5" t="str">
        <f>IFERROR(IF($O672=0,"",INDEX($A$5:$P$5,SMALL(IF(--($A672:$P672&lt;$A$6:$P$6),COLUMN($A$5:$P$5),IF($A672:$P672="غ",COLUMN($A$5:$P$5))),COLUMNS($A$7:J672)))),"")</f>
        <v/>
      </c>
      <c r="AA672" s="5" t="str">
        <f>IFERROR(IF($O672=0,"",INDEX($A$5:$P$5,SMALL(IF(--($A672:$P672&lt;$A$6:$P$6),COLUMN($A$5:$P$5),IF($A672:$P672="غ",COLUMN($A$5:$P$5))),COLUMNS($A$7:K672)))),"")</f>
        <v/>
      </c>
      <c r="AB672" s="5" t="str">
        <f>IFERROR(IF($O672=0,"",INDEX($A$5:$P$5,SMALL(IF(--($A672:$P672&lt;$A$6:$P$6),COLUMN($A$5:$P$5),IF($A672:$P672="غ",COLUMN($A$5:$P$5))),COLUMNS($A$7:L672)))),"")</f>
        <v/>
      </c>
      <c r="AC672" s="5" t="str">
        <f>IFERROR(IF($O672=0,"",INDEX($A$5:$P$5,SMALL(IF(--($A672:$P672&lt;$A$6:$P$6),COLUMN($A$5:$P$5),IF($A672:$P672="غ",COLUMN($A$5:$P$5))),COLUMNS($A$7:M672)))),"")</f>
        <v/>
      </c>
      <c r="AD672" s="5" t="str">
        <f>IFERROR(IF($O672=0,"",INDEX($A$5:$P$5,SMALL(IF(--($A672:$P672&lt;$A$6:$P$6),COLUMN($A$5:$P$5),IF($A672:$P672="غ",COLUMN($A$5:$P$5))),COLUMNS($A$7:N672)))),"")</f>
        <v/>
      </c>
      <c r="AE672" s="5" t="str">
        <f>IFERROR(IF($O672=0,"",INDEX($A$5:$P$5,SMALL(IF(--($A672:$P672&lt;$A$6:$P$6),COLUMN($A$5:$P$5),IF($A672:$P672="غ",COLUMN($A$5:$P$5))),COLUMNS($A$7:O672)))),"")</f>
        <v/>
      </c>
      <c r="AF672" s="5" t="str">
        <f>IFERROR(IF($O672=0,"",INDEX($A$5:$P$5,SMALL(IF(--($A672:$P672&lt;$A$6:$P$6),COLUMN($A$5:$P$5),IF($A672:$P672="غ",COLUMN($A$5:$P$5))),COLUMNS($A$7:P672)))),"")</f>
        <v/>
      </c>
    </row>
    <row r="673" spans="1:32">
      <c r="A673" s="9">
        <f>الرصد!O675</f>
        <v>0</v>
      </c>
      <c r="B673" s="9">
        <f>الرصد!P675</f>
        <v>0</v>
      </c>
      <c r="C673" s="9">
        <f>الرصد!Q675</f>
        <v>0</v>
      </c>
      <c r="D673" s="9">
        <f>الرصد!T675</f>
        <v>0</v>
      </c>
      <c r="E673" s="9">
        <f>الرصد!W675</f>
        <v>0</v>
      </c>
      <c r="F673" s="9">
        <f>الرصد!Z675</f>
        <v>0</v>
      </c>
      <c r="G673" s="9">
        <f>الرصد!AC675</f>
        <v>0</v>
      </c>
      <c r="H673" s="9">
        <f>الرصد!AD675</f>
        <v>0</v>
      </c>
      <c r="I673" s="9">
        <f>الرصد!AE675</f>
        <v>0</v>
      </c>
      <c r="J673" s="9">
        <f>الرصد!AH675</f>
        <v>0</v>
      </c>
      <c r="K673" s="9">
        <f>الرصد!AK675</f>
        <v>0</v>
      </c>
      <c r="L673" s="9">
        <f>الرصد!AN675</f>
        <v>0</v>
      </c>
      <c r="M673" s="9">
        <f>الرصد!AQ675</f>
        <v>0</v>
      </c>
      <c r="N673" s="9">
        <f>الرصد!AR675</f>
        <v>0</v>
      </c>
      <c r="O673" s="9">
        <f>الرصد!AS675</f>
        <v>0</v>
      </c>
      <c r="P673" s="9">
        <f>الرصد!AT675</f>
        <v>0</v>
      </c>
      <c r="Q673" s="5" t="str">
        <f>IFERROR(IF($O673=0,"",INDEX($A$5:$P$5,SMALL(IF(--($A673:$P673&lt;$A$6:$P$6),COLUMN($A$5:$P$5),IF($A673:$P673="غ",COLUMN($A$5:$P$5))),COLUMNS($A$7:A673)))),"")</f>
        <v/>
      </c>
      <c r="R673" s="5" t="str">
        <f>IFERROR(IF($O673=0,"",INDEX($A$5:$P$5,SMALL(IF(--($A673:$P673&lt;$A$6:$P$6),COLUMN($A$5:$P$5),IF($A673:$P673="غ",COLUMN($A$5:$P$5))),COLUMNS($A$7:B673)))),"")</f>
        <v/>
      </c>
      <c r="S673" s="5" t="str">
        <f>IFERROR(IF($O673=0,"",INDEX($A$5:$P$5,SMALL(IF(--($A673:$P673&lt;$A$6:$P$6),COLUMN($A$5:$P$5),IF($A673:$P673="غ",COLUMN($A$5:$P$5))),COLUMNS($A$7:C673)))),"")</f>
        <v/>
      </c>
      <c r="T673" s="5" t="str">
        <f>IFERROR(IF($O673=0,"",INDEX($A$5:$P$5,SMALL(IF(--($A673:$P673&lt;$A$6:$P$6),COLUMN($A$5:$P$5),IF($A673:$P673="غ",COLUMN($A$5:$P$5))),COLUMNS($A$7:D673)))),"")</f>
        <v/>
      </c>
      <c r="U673" s="5" t="str">
        <f>IFERROR(IF($O673=0,"",INDEX($A$5:$P$5,SMALL(IF(--($A673:$P673&lt;$A$6:$P$6),COLUMN($A$5:$P$5),IF($A673:$P673="غ",COLUMN($A$5:$P$5))),COLUMNS($A$7:E673)))),"")</f>
        <v/>
      </c>
      <c r="V673" s="5" t="str">
        <f>IFERROR(IF($O673=0,"",INDEX($A$5:$P$5,SMALL(IF(--($A673:$P673&lt;$A$6:$P$6),COLUMN($A$5:$P$5),IF($A673:$P673="غ",COLUMN($A$5:$P$5))),COLUMNS($A$7:F673)))),"")</f>
        <v/>
      </c>
      <c r="W673" s="5" t="str">
        <f>IFERROR(IF($O673=0,"",INDEX($A$5:$P$5,SMALL(IF(--($A673:$P673&lt;$A$6:$P$6),COLUMN($A$5:$P$5),IF($A673:$P673="غ",COLUMN($A$5:$P$5))),COLUMNS($A$7:G673)))),"")</f>
        <v/>
      </c>
      <c r="X673" s="5" t="str">
        <f>IFERROR(IF($O673=0,"",INDEX($A$5:$P$5,SMALL(IF(--($A673:$P673&lt;$A$6:$P$6),COLUMN($A$5:$P$5),IF($A673:$P673="غ",COLUMN($A$5:$P$5))),COLUMNS($A$7:H673)))),"")</f>
        <v/>
      </c>
      <c r="Y673" s="5" t="str">
        <f>IFERROR(IF($O673=0,"",INDEX($A$5:$P$5,SMALL(IF(--($A673:$P673&lt;$A$6:$P$6),COLUMN($A$5:$P$5),IF($A673:$P673="غ",COLUMN($A$5:$P$5))),COLUMNS($A$7:I673)))),"")</f>
        <v/>
      </c>
      <c r="Z673" s="5" t="str">
        <f>IFERROR(IF($O673=0,"",INDEX($A$5:$P$5,SMALL(IF(--($A673:$P673&lt;$A$6:$P$6),COLUMN($A$5:$P$5),IF($A673:$P673="غ",COLUMN($A$5:$P$5))),COLUMNS($A$7:J673)))),"")</f>
        <v/>
      </c>
      <c r="AA673" s="5" t="str">
        <f>IFERROR(IF($O673=0,"",INDEX($A$5:$P$5,SMALL(IF(--($A673:$P673&lt;$A$6:$P$6),COLUMN($A$5:$P$5),IF($A673:$P673="غ",COLUMN($A$5:$P$5))),COLUMNS($A$7:K673)))),"")</f>
        <v/>
      </c>
      <c r="AB673" s="5" t="str">
        <f>IFERROR(IF($O673=0,"",INDEX($A$5:$P$5,SMALL(IF(--($A673:$P673&lt;$A$6:$P$6),COLUMN($A$5:$P$5),IF($A673:$P673="غ",COLUMN($A$5:$P$5))),COLUMNS($A$7:L673)))),"")</f>
        <v/>
      </c>
      <c r="AC673" s="5" t="str">
        <f>IFERROR(IF($O673=0,"",INDEX($A$5:$P$5,SMALL(IF(--($A673:$P673&lt;$A$6:$P$6),COLUMN($A$5:$P$5),IF($A673:$P673="غ",COLUMN($A$5:$P$5))),COLUMNS($A$7:M673)))),"")</f>
        <v/>
      </c>
      <c r="AD673" s="5" t="str">
        <f>IFERROR(IF($O673=0,"",INDEX($A$5:$P$5,SMALL(IF(--($A673:$P673&lt;$A$6:$P$6),COLUMN($A$5:$P$5),IF($A673:$P673="غ",COLUMN($A$5:$P$5))),COLUMNS($A$7:N673)))),"")</f>
        <v/>
      </c>
      <c r="AE673" s="5" t="str">
        <f>IFERROR(IF($O673=0,"",INDEX($A$5:$P$5,SMALL(IF(--($A673:$P673&lt;$A$6:$P$6),COLUMN($A$5:$P$5),IF($A673:$P673="غ",COLUMN($A$5:$P$5))),COLUMNS($A$7:O673)))),"")</f>
        <v/>
      </c>
      <c r="AF673" s="5" t="str">
        <f>IFERROR(IF($O673=0,"",INDEX($A$5:$P$5,SMALL(IF(--($A673:$P673&lt;$A$6:$P$6),COLUMN($A$5:$P$5),IF($A673:$P673="غ",COLUMN($A$5:$P$5))),COLUMNS($A$7:P673)))),"")</f>
        <v/>
      </c>
    </row>
    <row r="674" spans="1:32">
      <c r="A674" s="9">
        <f>الرصد!O676</f>
        <v>0</v>
      </c>
      <c r="B674" s="9">
        <f>الرصد!P676</f>
        <v>0</v>
      </c>
      <c r="C674" s="9">
        <f>الرصد!Q676</f>
        <v>0</v>
      </c>
      <c r="D674" s="9">
        <f>الرصد!T676</f>
        <v>0</v>
      </c>
      <c r="E674" s="9">
        <f>الرصد!W676</f>
        <v>0</v>
      </c>
      <c r="F674" s="9">
        <f>الرصد!Z676</f>
        <v>0</v>
      </c>
      <c r="G674" s="9">
        <f>الرصد!AC676</f>
        <v>0</v>
      </c>
      <c r="H674" s="9">
        <f>الرصد!AD676</f>
        <v>0</v>
      </c>
      <c r="I674" s="9">
        <f>الرصد!AE676</f>
        <v>0</v>
      </c>
      <c r="J674" s="9">
        <f>الرصد!AH676</f>
        <v>0</v>
      </c>
      <c r="K674" s="9">
        <f>الرصد!AK676</f>
        <v>0</v>
      </c>
      <c r="L674" s="9">
        <f>الرصد!AN676</f>
        <v>0</v>
      </c>
      <c r="M674" s="9">
        <f>الرصد!AQ676</f>
        <v>0</v>
      </c>
      <c r="N674" s="9">
        <f>الرصد!AR676</f>
        <v>0</v>
      </c>
      <c r="O674" s="9">
        <f>الرصد!AS676</f>
        <v>0</v>
      </c>
      <c r="P674" s="9">
        <f>الرصد!AT676</f>
        <v>0</v>
      </c>
      <c r="Q674" s="5" t="str">
        <f>IFERROR(IF($O674=0,"",INDEX($A$5:$P$5,SMALL(IF(--($A674:$P674&lt;$A$6:$P$6),COLUMN($A$5:$P$5),IF($A674:$P674="غ",COLUMN($A$5:$P$5))),COLUMNS($A$7:A674)))),"")</f>
        <v/>
      </c>
      <c r="R674" s="5" t="str">
        <f>IFERROR(IF($O674=0,"",INDEX($A$5:$P$5,SMALL(IF(--($A674:$P674&lt;$A$6:$P$6),COLUMN($A$5:$P$5),IF($A674:$P674="غ",COLUMN($A$5:$P$5))),COLUMNS($A$7:B674)))),"")</f>
        <v/>
      </c>
      <c r="S674" s="5" t="str">
        <f>IFERROR(IF($O674=0,"",INDEX($A$5:$P$5,SMALL(IF(--($A674:$P674&lt;$A$6:$P$6),COLUMN($A$5:$P$5),IF($A674:$P674="غ",COLUMN($A$5:$P$5))),COLUMNS($A$7:C674)))),"")</f>
        <v/>
      </c>
      <c r="T674" s="5" t="str">
        <f>IFERROR(IF($O674=0,"",INDEX($A$5:$P$5,SMALL(IF(--($A674:$P674&lt;$A$6:$P$6),COLUMN($A$5:$P$5),IF($A674:$P674="غ",COLUMN($A$5:$P$5))),COLUMNS($A$7:D674)))),"")</f>
        <v/>
      </c>
      <c r="U674" s="5" t="str">
        <f>IFERROR(IF($O674=0,"",INDEX($A$5:$P$5,SMALL(IF(--($A674:$P674&lt;$A$6:$P$6),COLUMN($A$5:$P$5),IF($A674:$P674="غ",COLUMN($A$5:$P$5))),COLUMNS($A$7:E674)))),"")</f>
        <v/>
      </c>
      <c r="V674" s="5" t="str">
        <f>IFERROR(IF($O674=0,"",INDEX($A$5:$P$5,SMALL(IF(--($A674:$P674&lt;$A$6:$P$6),COLUMN($A$5:$P$5),IF($A674:$P674="غ",COLUMN($A$5:$P$5))),COLUMNS($A$7:F674)))),"")</f>
        <v/>
      </c>
      <c r="W674" s="5" t="str">
        <f>IFERROR(IF($O674=0,"",INDEX($A$5:$P$5,SMALL(IF(--($A674:$P674&lt;$A$6:$P$6),COLUMN($A$5:$P$5),IF($A674:$P674="غ",COLUMN($A$5:$P$5))),COLUMNS($A$7:G674)))),"")</f>
        <v/>
      </c>
      <c r="X674" s="5" t="str">
        <f>IFERROR(IF($O674=0,"",INDEX($A$5:$P$5,SMALL(IF(--($A674:$P674&lt;$A$6:$P$6),COLUMN($A$5:$P$5),IF($A674:$P674="غ",COLUMN($A$5:$P$5))),COLUMNS($A$7:H674)))),"")</f>
        <v/>
      </c>
      <c r="Y674" s="5" t="str">
        <f>IFERROR(IF($O674=0,"",INDEX($A$5:$P$5,SMALL(IF(--($A674:$P674&lt;$A$6:$P$6),COLUMN($A$5:$P$5),IF($A674:$P674="غ",COLUMN($A$5:$P$5))),COLUMNS($A$7:I674)))),"")</f>
        <v/>
      </c>
      <c r="Z674" s="5" t="str">
        <f>IFERROR(IF($O674=0,"",INDEX($A$5:$P$5,SMALL(IF(--($A674:$P674&lt;$A$6:$P$6),COLUMN($A$5:$P$5),IF($A674:$P674="غ",COLUMN($A$5:$P$5))),COLUMNS($A$7:J674)))),"")</f>
        <v/>
      </c>
      <c r="AA674" s="5" t="str">
        <f>IFERROR(IF($O674=0,"",INDEX($A$5:$P$5,SMALL(IF(--($A674:$P674&lt;$A$6:$P$6),COLUMN($A$5:$P$5),IF($A674:$P674="غ",COLUMN($A$5:$P$5))),COLUMNS($A$7:K674)))),"")</f>
        <v/>
      </c>
      <c r="AB674" s="5" t="str">
        <f>IFERROR(IF($O674=0,"",INDEX($A$5:$P$5,SMALL(IF(--($A674:$P674&lt;$A$6:$P$6),COLUMN($A$5:$P$5),IF($A674:$P674="غ",COLUMN($A$5:$P$5))),COLUMNS($A$7:L674)))),"")</f>
        <v/>
      </c>
      <c r="AC674" s="5" t="str">
        <f>IFERROR(IF($O674=0,"",INDEX($A$5:$P$5,SMALL(IF(--($A674:$P674&lt;$A$6:$P$6),COLUMN($A$5:$P$5),IF($A674:$P674="غ",COLUMN($A$5:$P$5))),COLUMNS($A$7:M674)))),"")</f>
        <v/>
      </c>
      <c r="AD674" s="5" t="str">
        <f>IFERROR(IF($O674=0,"",INDEX($A$5:$P$5,SMALL(IF(--($A674:$P674&lt;$A$6:$P$6),COLUMN($A$5:$P$5),IF($A674:$P674="غ",COLUMN($A$5:$P$5))),COLUMNS($A$7:N674)))),"")</f>
        <v/>
      </c>
      <c r="AE674" s="5" t="str">
        <f>IFERROR(IF($O674=0,"",INDEX($A$5:$P$5,SMALL(IF(--($A674:$P674&lt;$A$6:$P$6),COLUMN($A$5:$P$5),IF($A674:$P674="غ",COLUMN($A$5:$P$5))),COLUMNS($A$7:O674)))),"")</f>
        <v/>
      </c>
      <c r="AF674" s="5" t="str">
        <f>IFERROR(IF($O674=0,"",INDEX($A$5:$P$5,SMALL(IF(--($A674:$P674&lt;$A$6:$P$6),COLUMN($A$5:$P$5),IF($A674:$P674="غ",COLUMN($A$5:$P$5))),COLUMNS($A$7:P674)))),"")</f>
        <v/>
      </c>
    </row>
    <row r="675" spans="1:32">
      <c r="A675" s="9">
        <f>الرصد!O677</f>
        <v>0</v>
      </c>
      <c r="B675" s="9">
        <f>الرصد!P677</f>
        <v>0</v>
      </c>
      <c r="C675" s="9">
        <f>الرصد!Q677</f>
        <v>0</v>
      </c>
      <c r="D675" s="9">
        <f>الرصد!T677</f>
        <v>0</v>
      </c>
      <c r="E675" s="9">
        <f>الرصد!W677</f>
        <v>0</v>
      </c>
      <c r="F675" s="9">
        <f>الرصد!Z677</f>
        <v>0</v>
      </c>
      <c r="G675" s="9">
        <f>الرصد!AC677</f>
        <v>0</v>
      </c>
      <c r="H675" s="9">
        <f>الرصد!AD677</f>
        <v>0</v>
      </c>
      <c r="I675" s="9">
        <f>الرصد!AE677</f>
        <v>0</v>
      </c>
      <c r="J675" s="9">
        <f>الرصد!AH677</f>
        <v>0</v>
      </c>
      <c r="K675" s="9">
        <f>الرصد!AK677</f>
        <v>0</v>
      </c>
      <c r="L675" s="9">
        <f>الرصد!AN677</f>
        <v>0</v>
      </c>
      <c r="M675" s="9">
        <f>الرصد!AQ677</f>
        <v>0</v>
      </c>
      <c r="N675" s="9">
        <f>الرصد!AR677</f>
        <v>0</v>
      </c>
      <c r="O675" s="9">
        <f>الرصد!AS677</f>
        <v>0</v>
      </c>
      <c r="P675" s="9">
        <f>الرصد!AT677</f>
        <v>0</v>
      </c>
      <c r="Q675" s="5" t="str">
        <f>IFERROR(IF($O675=0,"",INDEX($A$5:$P$5,SMALL(IF(--($A675:$P675&lt;$A$6:$P$6),COLUMN($A$5:$P$5),IF($A675:$P675="غ",COLUMN($A$5:$P$5))),COLUMNS($A$7:A675)))),"")</f>
        <v/>
      </c>
      <c r="R675" s="5" t="str">
        <f>IFERROR(IF($O675=0,"",INDEX($A$5:$P$5,SMALL(IF(--($A675:$P675&lt;$A$6:$P$6),COLUMN($A$5:$P$5),IF($A675:$P675="غ",COLUMN($A$5:$P$5))),COLUMNS($A$7:B675)))),"")</f>
        <v/>
      </c>
      <c r="S675" s="5" t="str">
        <f>IFERROR(IF($O675=0,"",INDEX($A$5:$P$5,SMALL(IF(--($A675:$P675&lt;$A$6:$P$6),COLUMN($A$5:$P$5),IF($A675:$P675="غ",COLUMN($A$5:$P$5))),COLUMNS($A$7:C675)))),"")</f>
        <v/>
      </c>
      <c r="T675" s="5" t="str">
        <f>IFERROR(IF($O675=0,"",INDEX($A$5:$P$5,SMALL(IF(--($A675:$P675&lt;$A$6:$P$6),COLUMN($A$5:$P$5),IF($A675:$P675="غ",COLUMN($A$5:$P$5))),COLUMNS($A$7:D675)))),"")</f>
        <v/>
      </c>
      <c r="U675" s="5" t="str">
        <f>IFERROR(IF($O675=0,"",INDEX($A$5:$P$5,SMALL(IF(--($A675:$P675&lt;$A$6:$P$6),COLUMN($A$5:$P$5),IF($A675:$P675="غ",COLUMN($A$5:$P$5))),COLUMNS($A$7:E675)))),"")</f>
        <v/>
      </c>
      <c r="V675" s="5" t="str">
        <f>IFERROR(IF($O675=0,"",INDEX($A$5:$P$5,SMALL(IF(--($A675:$P675&lt;$A$6:$P$6),COLUMN($A$5:$P$5),IF($A675:$P675="غ",COLUMN($A$5:$P$5))),COLUMNS($A$7:F675)))),"")</f>
        <v/>
      </c>
      <c r="W675" s="5" t="str">
        <f>IFERROR(IF($O675=0,"",INDEX($A$5:$P$5,SMALL(IF(--($A675:$P675&lt;$A$6:$P$6),COLUMN($A$5:$P$5),IF($A675:$P675="غ",COLUMN($A$5:$P$5))),COLUMNS($A$7:G675)))),"")</f>
        <v/>
      </c>
      <c r="X675" s="5" t="str">
        <f>IFERROR(IF($O675=0,"",INDEX($A$5:$P$5,SMALL(IF(--($A675:$P675&lt;$A$6:$P$6),COLUMN($A$5:$P$5),IF($A675:$P675="غ",COLUMN($A$5:$P$5))),COLUMNS($A$7:H675)))),"")</f>
        <v/>
      </c>
      <c r="Y675" s="5" t="str">
        <f>IFERROR(IF($O675=0,"",INDEX($A$5:$P$5,SMALL(IF(--($A675:$P675&lt;$A$6:$P$6),COLUMN($A$5:$P$5),IF($A675:$P675="غ",COLUMN($A$5:$P$5))),COLUMNS($A$7:I675)))),"")</f>
        <v/>
      </c>
      <c r="Z675" s="5" t="str">
        <f>IFERROR(IF($O675=0,"",INDEX($A$5:$P$5,SMALL(IF(--($A675:$P675&lt;$A$6:$P$6),COLUMN($A$5:$P$5),IF($A675:$P675="غ",COLUMN($A$5:$P$5))),COLUMNS($A$7:J675)))),"")</f>
        <v/>
      </c>
      <c r="AA675" s="5" t="str">
        <f>IFERROR(IF($O675=0,"",INDEX($A$5:$P$5,SMALL(IF(--($A675:$P675&lt;$A$6:$P$6),COLUMN($A$5:$P$5),IF($A675:$P675="غ",COLUMN($A$5:$P$5))),COLUMNS($A$7:K675)))),"")</f>
        <v/>
      </c>
      <c r="AB675" s="5" t="str">
        <f>IFERROR(IF($O675=0,"",INDEX($A$5:$P$5,SMALL(IF(--($A675:$P675&lt;$A$6:$P$6),COLUMN($A$5:$P$5),IF($A675:$P675="غ",COLUMN($A$5:$P$5))),COLUMNS($A$7:L675)))),"")</f>
        <v/>
      </c>
      <c r="AC675" s="5" t="str">
        <f>IFERROR(IF($O675=0,"",INDEX($A$5:$P$5,SMALL(IF(--($A675:$P675&lt;$A$6:$P$6),COLUMN($A$5:$P$5),IF($A675:$P675="غ",COLUMN($A$5:$P$5))),COLUMNS($A$7:M675)))),"")</f>
        <v/>
      </c>
      <c r="AD675" s="5" t="str">
        <f>IFERROR(IF($O675=0,"",INDEX($A$5:$P$5,SMALL(IF(--($A675:$P675&lt;$A$6:$P$6),COLUMN($A$5:$P$5),IF($A675:$P675="غ",COLUMN($A$5:$P$5))),COLUMNS($A$7:N675)))),"")</f>
        <v/>
      </c>
      <c r="AE675" s="5" t="str">
        <f>IFERROR(IF($O675=0,"",INDEX($A$5:$P$5,SMALL(IF(--($A675:$P675&lt;$A$6:$P$6),COLUMN($A$5:$P$5),IF($A675:$P675="غ",COLUMN($A$5:$P$5))),COLUMNS($A$7:O675)))),"")</f>
        <v/>
      </c>
      <c r="AF675" s="5" t="str">
        <f>IFERROR(IF($O675=0,"",INDEX($A$5:$P$5,SMALL(IF(--($A675:$P675&lt;$A$6:$P$6),COLUMN($A$5:$P$5),IF($A675:$P675="غ",COLUMN($A$5:$P$5))),COLUMNS($A$7:P675)))),"")</f>
        <v/>
      </c>
    </row>
    <row r="676" spans="1:32">
      <c r="A676" s="9">
        <f>الرصد!O678</f>
        <v>0</v>
      </c>
      <c r="B676" s="9">
        <f>الرصد!P678</f>
        <v>0</v>
      </c>
      <c r="C676" s="9">
        <f>الرصد!Q678</f>
        <v>0</v>
      </c>
      <c r="D676" s="9">
        <f>الرصد!T678</f>
        <v>0</v>
      </c>
      <c r="E676" s="9">
        <f>الرصد!W678</f>
        <v>0</v>
      </c>
      <c r="F676" s="9">
        <f>الرصد!Z678</f>
        <v>0</v>
      </c>
      <c r="G676" s="9">
        <f>الرصد!AC678</f>
        <v>0</v>
      </c>
      <c r="H676" s="9">
        <f>الرصد!AD678</f>
        <v>0</v>
      </c>
      <c r="I676" s="9">
        <f>الرصد!AE678</f>
        <v>0</v>
      </c>
      <c r="J676" s="9">
        <f>الرصد!AH678</f>
        <v>0</v>
      </c>
      <c r="K676" s="9">
        <f>الرصد!AK678</f>
        <v>0</v>
      </c>
      <c r="L676" s="9">
        <f>الرصد!AN678</f>
        <v>0</v>
      </c>
      <c r="M676" s="9">
        <f>الرصد!AQ678</f>
        <v>0</v>
      </c>
      <c r="N676" s="9">
        <f>الرصد!AR678</f>
        <v>0</v>
      </c>
      <c r="O676" s="9">
        <f>الرصد!AS678</f>
        <v>0</v>
      </c>
      <c r="P676" s="9">
        <f>الرصد!AT678</f>
        <v>0</v>
      </c>
      <c r="Q676" s="5" t="str">
        <f>IFERROR(IF($O676=0,"",INDEX($A$5:$P$5,SMALL(IF(--($A676:$P676&lt;$A$6:$P$6),COLUMN($A$5:$P$5),IF($A676:$P676="غ",COLUMN($A$5:$P$5))),COLUMNS($A$7:A676)))),"")</f>
        <v/>
      </c>
      <c r="R676" s="5" t="str">
        <f>IFERROR(IF($O676=0,"",INDEX($A$5:$P$5,SMALL(IF(--($A676:$P676&lt;$A$6:$P$6),COLUMN($A$5:$P$5),IF($A676:$P676="غ",COLUMN($A$5:$P$5))),COLUMNS($A$7:B676)))),"")</f>
        <v/>
      </c>
      <c r="S676" s="5" t="str">
        <f>IFERROR(IF($O676=0,"",INDEX($A$5:$P$5,SMALL(IF(--($A676:$P676&lt;$A$6:$P$6),COLUMN($A$5:$P$5),IF($A676:$P676="غ",COLUMN($A$5:$P$5))),COLUMNS($A$7:C676)))),"")</f>
        <v/>
      </c>
      <c r="T676" s="5" t="str">
        <f>IFERROR(IF($O676=0,"",INDEX($A$5:$P$5,SMALL(IF(--($A676:$P676&lt;$A$6:$P$6),COLUMN($A$5:$P$5),IF($A676:$P676="غ",COLUMN($A$5:$P$5))),COLUMNS($A$7:D676)))),"")</f>
        <v/>
      </c>
      <c r="U676" s="5" t="str">
        <f>IFERROR(IF($O676=0,"",INDEX($A$5:$P$5,SMALL(IF(--($A676:$P676&lt;$A$6:$P$6),COLUMN($A$5:$P$5),IF($A676:$P676="غ",COLUMN($A$5:$P$5))),COLUMNS($A$7:E676)))),"")</f>
        <v/>
      </c>
      <c r="V676" s="5" t="str">
        <f>IFERROR(IF($O676=0,"",INDEX($A$5:$P$5,SMALL(IF(--($A676:$P676&lt;$A$6:$P$6),COLUMN($A$5:$P$5),IF($A676:$P676="غ",COLUMN($A$5:$P$5))),COLUMNS($A$7:F676)))),"")</f>
        <v/>
      </c>
      <c r="W676" s="5" t="str">
        <f>IFERROR(IF($O676=0,"",INDEX($A$5:$P$5,SMALL(IF(--($A676:$P676&lt;$A$6:$P$6),COLUMN($A$5:$P$5),IF($A676:$P676="غ",COLUMN($A$5:$P$5))),COLUMNS($A$7:G676)))),"")</f>
        <v/>
      </c>
      <c r="X676" s="5" t="str">
        <f>IFERROR(IF($O676=0,"",INDEX($A$5:$P$5,SMALL(IF(--($A676:$P676&lt;$A$6:$P$6),COLUMN($A$5:$P$5),IF($A676:$P676="غ",COLUMN($A$5:$P$5))),COLUMNS($A$7:H676)))),"")</f>
        <v/>
      </c>
      <c r="Y676" s="5" t="str">
        <f>IFERROR(IF($O676=0,"",INDEX($A$5:$P$5,SMALL(IF(--($A676:$P676&lt;$A$6:$P$6),COLUMN($A$5:$P$5),IF($A676:$P676="غ",COLUMN($A$5:$P$5))),COLUMNS($A$7:I676)))),"")</f>
        <v/>
      </c>
      <c r="Z676" s="5" t="str">
        <f>IFERROR(IF($O676=0,"",INDEX($A$5:$P$5,SMALL(IF(--($A676:$P676&lt;$A$6:$P$6),COLUMN($A$5:$P$5),IF($A676:$P676="غ",COLUMN($A$5:$P$5))),COLUMNS($A$7:J676)))),"")</f>
        <v/>
      </c>
      <c r="AA676" s="5" t="str">
        <f>IFERROR(IF($O676=0,"",INDEX($A$5:$P$5,SMALL(IF(--($A676:$P676&lt;$A$6:$P$6),COLUMN($A$5:$P$5),IF($A676:$P676="غ",COLUMN($A$5:$P$5))),COLUMNS($A$7:K676)))),"")</f>
        <v/>
      </c>
      <c r="AB676" s="5" t="str">
        <f>IFERROR(IF($O676=0,"",INDEX($A$5:$P$5,SMALL(IF(--($A676:$P676&lt;$A$6:$P$6),COLUMN($A$5:$P$5),IF($A676:$P676="غ",COLUMN($A$5:$P$5))),COLUMNS($A$7:L676)))),"")</f>
        <v/>
      </c>
      <c r="AC676" s="5" t="str">
        <f>IFERROR(IF($O676=0,"",INDEX($A$5:$P$5,SMALL(IF(--($A676:$P676&lt;$A$6:$P$6),COLUMN($A$5:$P$5),IF($A676:$P676="غ",COLUMN($A$5:$P$5))),COLUMNS($A$7:M676)))),"")</f>
        <v/>
      </c>
      <c r="AD676" s="5" t="str">
        <f>IFERROR(IF($O676=0,"",INDEX($A$5:$P$5,SMALL(IF(--($A676:$P676&lt;$A$6:$P$6),COLUMN($A$5:$P$5),IF($A676:$P676="غ",COLUMN($A$5:$P$5))),COLUMNS($A$7:N676)))),"")</f>
        <v/>
      </c>
      <c r="AE676" s="5" t="str">
        <f>IFERROR(IF($O676=0,"",INDEX($A$5:$P$5,SMALL(IF(--($A676:$P676&lt;$A$6:$P$6),COLUMN($A$5:$P$5),IF($A676:$P676="غ",COLUMN($A$5:$P$5))),COLUMNS($A$7:O676)))),"")</f>
        <v/>
      </c>
      <c r="AF676" s="5" t="str">
        <f>IFERROR(IF($O676=0,"",INDEX($A$5:$P$5,SMALL(IF(--($A676:$P676&lt;$A$6:$P$6),COLUMN($A$5:$P$5),IF($A676:$P676="غ",COLUMN($A$5:$P$5))),COLUMNS($A$7:P676)))),"")</f>
        <v/>
      </c>
    </row>
    <row r="677" spans="1:32">
      <c r="A677" s="9">
        <f>الرصد!O679</f>
        <v>0</v>
      </c>
      <c r="B677" s="9">
        <f>الرصد!P679</f>
        <v>0</v>
      </c>
      <c r="C677" s="9">
        <f>الرصد!Q679</f>
        <v>0</v>
      </c>
      <c r="D677" s="9">
        <f>الرصد!T679</f>
        <v>0</v>
      </c>
      <c r="E677" s="9">
        <f>الرصد!W679</f>
        <v>0</v>
      </c>
      <c r="F677" s="9">
        <f>الرصد!Z679</f>
        <v>0</v>
      </c>
      <c r="G677" s="9">
        <f>الرصد!AC679</f>
        <v>0</v>
      </c>
      <c r="H677" s="9">
        <f>الرصد!AD679</f>
        <v>0</v>
      </c>
      <c r="I677" s="9">
        <f>الرصد!AE679</f>
        <v>0</v>
      </c>
      <c r="J677" s="9">
        <f>الرصد!AH679</f>
        <v>0</v>
      </c>
      <c r="K677" s="9">
        <f>الرصد!AK679</f>
        <v>0</v>
      </c>
      <c r="L677" s="9">
        <f>الرصد!AN679</f>
        <v>0</v>
      </c>
      <c r="M677" s="9">
        <f>الرصد!AQ679</f>
        <v>0</v>
      </c>
      <c r="N677" s="9">
        <f>الرصد!AR679</f>
        <v>0</v>
      </c>
      <c r="O677" s="9">
        <f>الرصد!AS679</f>
        <v>0</v>
      </c>
      <c r="P677" s="9">
        <f>الرصد!AT679</f>
        <v>0</v>
      </c>
      <c r="Q677" s="5" t="str">
        <f>IFERROR(IF($O677=0,"",INDEX($A$5:$P$5,SMALL(IF(--($A677:$P677&lt;$A$6:$P$6),COLUMN($A$5:$P$5),IF($A677:$P677="غ",COLUMN($A$5:$P$5))),COLUMNS($A$7:A677)))),"")</f>
        <v/>
      </c>
      <c r="R677" s="5" t="str">
        <f>IFERROR(IF($O677=0,"",INDEX($A$5:$P$5,SMALL(IF(--($A677:$P677&lt;$A$6:$P$6),COLUMN($A$5:$P$5),IF($A677:$P677="غ",COLUMN($A$5:$P$5))),COLUMNS($A$7:B677)))),"")</f>
        <v/>
      </c>
      <c r="S677" s="5" t="str">
        <f>IFERROR(IF($O677=0,"",INDEX($A$5:$P$5,SMALL(IF(--($A677:$P677&lt;$A$6:$P$6),COLUMN($A$5:$P$5),IF($A677:$P677="غ",COLUMN($A$5:$P$5))),COLUMNS($A$7:C677)))),"")</f>
        <v/>
      </c>
      <c r="T677" s="5" t="str">
        <f>IFERROR(IF($O677=0,"",INDEX($A$5:$P$5,SMALL(IF(--($A677:$P677&lt;$A$6:$P$6),COLUMN($A$5:$P$5),IF($A677:$P677="غ",COLUMN($A$5:$P$5))),COLUMNS($A$7:D677)))),"")</f>
        <v/>
      </c>
      <c r="U677" s="5" t="str">
        <f>IFERROR(IF($O677=0,"",INDEX($A$5:$P$5,SMALL(IF(--($A677:$P677&lt;$A$6:$P$6),COLUMN($A$5:$P$5),IF($A677:$P677="غ",COLUMN($A$5:$P$5))),COLUMNS($A$7:E677)))),"")</f>
        <v/>
      </c>
      <c r="V677" s="5" t="str">
        <f>IFERROR(IF($O677=0,"",INDEX($A$5:$P$5,SMALL(IF(--($A677:$P677&lt;$A$6:$P$6),COLUMN($A$5:$P$5),IF($A677:$P677="غ",COLUMN($A$5:$P$5))),COLUMNS($A$7:F677)))),"")</f>
        <v/>
      </c>
      <c r="W677" s="5" t="str">
        <f>IFERROR(IF($O677=0,"",INDEX($A$5:$P$5,SMALL(IF(--($A677:$P677&lt;$A$6:$P$6),COLUMN($A$5:$P$5),IF($A677:$P677="غ",COLUMN($A$5:$P$5))),COLUMNS($A$7:G677)))),"")</f>
        <v/>
      </c>
      <c r="X677" s="5" t="str">
        <f>IFERROR(IF($O677=0,"",INDEX($A$5:$P$5,SMALL(IF(--($A677:$P677&lt;$A$6:$P$6),COLUMN($A$5:$P$5),IF($A677:$P677="غ",COLUMN($A$5:$P$5))),COLUMNS($A$7:H677)))),"")</f>
        <v/>
      </c>
      <c r="Y677" s="5" t="str">
        <f>IFERROR(IF($O677=0,"",INDEX($A$5:$P$5,SMALL(IF(--($A677:$P677&lt;$A$6:$P$6),COLUMN($A$5:$P$5),IF($A677:$P677="غ",COLUMN($A$5:$P$5))),COLUMNS($A$7:I677)))),"")</f>
        <v/>
      </c>
      <c r="Z677" s="5" t="str">
        <f>IFERROR(IF($O677=0,"",INDEX($A$5:$P$5,SMALL(IF(--($A677:$P677&lt;$A$6:$P$6),COLUMN($A$5:$P$5),IF($A677:$P677="غ",COLUMN($A$5:$P$5))),COLUMNS($A$7:J677)))),"")</f>
        <v/>
      </c>
      <c r="AA677" s="5" t="str">
        <f>IFERROR(IF($O677=0,"",INDEX($A$5:$P$5,SMALL(IF(--($A677:$P677&lt;$A$6:$P$6),COLUMN($A$5:$P$5),IF($A677:$P677="غ",COLUMN($A$5:$P$5))),COLUMNS($A$7:K677)))),"")</f>
        <v/>
      </c>
      <c r="AB677" s="5" t="str">
        <f>IFERROR(IF($O677=0,"",INDEX($A$5:$P$5,SMALL(IF(--($A677:$P677&lt;$A$6:$P$6),COLUMN($A$5:$P$5),IF($A677:$P677="غ",COLUMN($A$5:$P$5))),COLUMNS($A$7:L677)))),"")</f>
        <v/>
      </c>
      <c r="AC677" s="5" t="str">
        <f>IFERROR(IF($O677=0,"",INDEX($A$5:$P$5,SMALL(IF(--($A677:$P677&lt;$A$6:$P$6),COLUMN($A$5:$P$5),IF($A677:$P677="غ",COLUMN($A$5:$P$5))),COLUMNS($A$7:M677)))),"")</f>
        <v/>
      </c>
      <c r="AD677" s="5" t="str">
        <f>IFERROR(IF($O677=0,"",INDEX($A$5:$P$5,SMALL(IF(--($A677:$P677&lt;$A$6:$P$6),COLUMN($A$5:$P$5),IF($A677:$P677="غ",COLUMN($A$5:$P$5))),COLUMNS($A$7:N677)))),"")</f>
        <v/>
      </c>
      <c r="AE677" s="5" t="str">
        <f>IFERROR(IF($O677=0,"",INDEX($A$5:$P$5,SMALL(IF(--($A677:$P677&lt;$A$6:$P$6),COLUMN($A$5:$P$5),IF($A677:$P677="غ",COLUMN($A$5:$P$5))),COLUMNS($A$7:O677)))),"")</f>
        <v/>
      </c>
      <c r="AF677" s="5" t="str">
        <f>IFERROR(IF($O677=0,"",INDEX($A$5:$P$5,SMALL(IF(--($A677:$P677&lt;$A$6:$P$6),COLUMN($A$5:$P$5),IF($A677:$P677="غ",COLUMN($A$5:$P$5))),COLUMNS($A$7:P677)))),"")</f>
        <v/>
      </c>
    </row>
    <row r="678" spans="1:32">
      <c r="A678" s="9">
        <f>الرصد!O680</f>
        <v>0</v>
      </c>
      <c r="B678" s="9">
        <f>الرصد!P680</f>
        <v>0</v>
      </c>
      <c r="C678" s="9">
        <f>الرصد!Q680</f>
        <v>0</v>
      </c>
      <c r="D678" s="9">
        <f>الرصد!T680</f>
        <v>0</v>
      </c>
      <c r="E678" s="9">
        <f>الرصد!W680</f>
        <v>0</v>
      </c>
      <c r="F678" s="9">
        <f>الرصد!Z680</f>
        <v>0</v>
      </c>
      <c r="G678" s="9">
        <f>الرصد!AC680</f>
        <v>0</v>
      </c>
      <c r="H678" s="9">
        <f>الرصد!AD680</f>
        <v>0</v>
      </c>
      <c r="I678" s="9">
        <f>الرصد!AE680</f>
        <v>0</v>
      </c>
      <c r="J678" s="9">
        <f>الرصد!AH680</f>
        <v>0</v>
      </c>
      <c r="K678" s="9">
        <f>الرصد!AK680</f>
        <v>0</v>
      </c>
      <c r="L678" s="9">
        <f>الرصد!AN680</f>
        <v>0</v>
      </c>
      <c r="M678" s="9">
        <f>الرصد!AQ680</f>
        <v>0</v>
      </c>
      <c r="N678" s="9">
        <f>الرصد!AR680</f>
        <v>0</v>
      </c>
      <c r="O678" s="9">
        <f>الرصد!AS680</f>
        <v>0</v>
      </c>
      <c r="P678" s="9">
        <f>الرصد!AT680</f>
        <v>0</v>
      </c>
      <c r="Q678" s="5" t="str">
        <f>IFERROR(IF($O678=0,"",INDEX($A$5:$P$5,SMALL(IF(--($A678:$P678&lt;$A$6:$P$6),COLUMN($A$5:$P$5),IF($A678:$P678="غ",COLUMN($A$5:$P$5))),COLUMNS($A$7:A678)))),"")</f>
        <v/>
      </c>
      <c r="R678" s="5" t="str">
        <f>IFERROR(IF($O678=0,"",INDEX($A$5:$P$5,SMALL(IF(--($A678:$P678&lt;$A$6:$P$6),COLUMN($A$5:$P$5),IF($A678:$P678="غ",COLUMN($A$5:$P$5))),COLUMNS($A$7:B678)))),"")</f>
        <v/>
      </c>
      <c r="S678" s="5" t="str">
        <f>IFERROR(IF($O678=0,"",INDEX($A$5:$P$5,SMALL(IF(--($A678:$P678&lt;$A$6:$P$6),COLUMN($A$5:$P$5),IF($A678:$P678="غ",COLUMN($A$5:$P$5))),COLUMNS($A$7:C678)))),"")</f>
        <v/>
      </c>
      <c r="T678" s="5" t="str">
        <f>IFERROR(IF($O678=0,"",INDEX($A$5:$P$5,SMALL(IF(--($A678:$P678&lt;$A$6:$P$6),COLUMN($A$5:$P$5),IF($A678:$P678="غ",COLUMN($A$5:$P$5))),COLUMNS($A$7:D678)))),"")</f>
        <v/>
      </c>
      <c r="U678" s="5" t="str">
        <f>IFERROR(IF($O678=0,"",INDEX($A$5:$P$5,SMALL(IF(--($A678:$P678&lt;$A$6:$P$6),COLUMN($A$5:$P$5),IF($A678:$P678="غ",COLUMN($A$5:$P$5))),COLUMNS($A$7:E678)))),"")</f>
        <v/>
      </c>
      <c r="V678" s="5" t="str">
        <f>IFERROR(IF($O678=0,"",INDEX($A$5:$P$5,SMALL(IF(--($A678:$P678&lt;$A$6:$P$6),COLUMN($A$5:$P$5),IF($A678:$P678="غ",COLUMN($A$5:$P$5))),COLUMNS($A$7:F678)))),"")</f>
        <v/>
      </c>
      <c r="W678" s="5" t="str">
        <f>IFERROR(IF($O678=0,"",INDEX($A$5:$P$5,SMALL(IF(--($A678:$P678&lt;$A$6:$P$6),COLUMN($A$5:$P$5),IF($A678:$P678="غ",COLUMN($A$5:$P$5))),COLUMNS($A$7:G678)))),"")</f>
        <v/>
      </c>
      <c r="X678" s="5" t="str">
        <f>IFERROR(IF($O678=0,"",INDEX($A$5:$P$5,SMALL(IF(--($A678:$P678&lt;$A$6:$P$6),COLUMN($A$5:$P$5),IF($A678:$P678="غ",COLUMN($A$5:$P$5))),COLUMNS($A$7:H678)))),"")</f>
        <v/>
      </c>
      <c r="Y678" s="5" t="str">
        <f>IFERROR(IF($O678=0,"",INDEX($A$5:$P$5,SMALL(IF(--($A678:$P678&lt;$A$6:$P$6),COLUMN($A$5:$P$5),IF($A678:$P678="غ",COLUMN($A$5:$P$5))),COLUMNS($A$7:I678)))),"")</f>
        <v/>
      </c>
      <c r="Z678" s="5" t="str">
        <f>IFERROR(IF($O678=0,"",INDEX($A$5:$P$5,SMALL(IF(--($A678:$P678&lt;$A$6:$P$6),COLUMN($A$5:$P$5),IF($A678:$P678="غ",COLUMN($A$5:$P$5))),COLUMNS($A$7:J678)))),"")</f>
        <v/>
      </c>
      <c r="AA678" s="5" t="str">
        <f>IFERROR(IF($O678=0,"",INDEX($A$5:$P$5,SMALL(IF(--($A678:$P678&lt;$A$6:$P$6),COLUMN($A$5:$P$5),IF($A678:$P678="غ",COLUMN($A$5:$P$5))),COLUMNS($A$7:K678)))),"")</f>
        <v/>
      </c>
      <c r="AB678" s="5" t="str">
        <f>IFERROR(IF($O678=0,"",INDEX($A$5:$P$5,SMALL(IF(--($A678:$P678&lt;$A$6:$P$6),COLUMN($A$5:$P$5),IF($A678:$P678="غ",COLUMN($A$5:$P$5))),COLUMNS($A$7:L678)))),"")</f>
        <v/>
      </c>
      <c r="AC678" s="5" t="str">
        <f>IFERROR(IF($O678=0,"",INDEX($A$5:$P$5,SMALL(IF(--($A678:$P678&lt;$A$6:$P$6),COLUMN($A$5:$P$5),IF($A678:$P678="غ",COLUMN($A$5:$P$5))),COLUMNS($A$7:M678)))),"")</f>
        <v/>
      </c>
      <c r="AD678" s="5" t="str">
        <f>IFERROR(IF($O678=0,"",INDEX($A$5:$P$5,SMALL(IF(--($A678:$P678&lt;$A$6:$P$6),COLUMN($A$5:$P$5),IF($A678:$P678="غ",COLUMN($A$5:$P$5))),COLUMNS($A$7:N678)))),"")</f>
        <v/>
      </c>
      <c r="AE678" s="5" t="str">
        <f>IFERROR(IF($O678=0,"",INDEX($A$5:$P$5,SMALL(IF(--($A678:$P678&lt;$A$6:$P$6),COLUMN($A$5:$P$5),IF($A678:$P678="غ",COLUMN($A$5:$P$5))),COLUMNS($A$7:O678)))),"")</f>
        <v/>
      </c>
      <c r="AF678" s="5" t="str">
        <f>IFERROR(IF($O678=0,"",INDEX($A$5:$P$5,SMALL(IF(--($A678:$P678&lt;$A$6:$P$6),COLUMN($A$5:$P$5),IF($A678:$P678="غ",COLUMN($A$5:$P$5))),COLUMNS($A$7:P678)))),"")</f>
        <v/>
      </c>
    </row>
    <row r="679" spans="1:32">
      <c r="A679" s="9">
        <f>الرصد!O681</f>
        <v>0</v>
      </c>
      <c r="B679" s="9">
        <f>الرصد!P681</f>
        <v>0</v>
      </c>
      <c r="C679" s="9">
        <f>الرصد!Q681</f>
        <v>0</v>
      </c>
      <c r="D679" s="9">
        <f>الرصد!T681</f>
        <v>0</v>
      </c>
      <c r="E679" s="9">
        <f>الرصد!W681</f>
        <v>0</v>
      </c>
      <c r="F679" s="9">
        <f>الرصد!Z681</f>
        <v>0</v>
      </c>
      <c r="G679" s="9">
        <f>الرصد!AC681</f>
        <v>0</v>
      </c>
      <c r="H679" s="9">
        <f>الرصد!AD681</f>
        <v>0</v>
      </c>
      <c r="I679" s="9">
        <f>الرصد!AE681</f>
        <v>0</v>
      </c>
      <c r="J679" s="9">
        <f>الرصد!AH681</f>
        <v>0</v>
      </c>
      <c r="K679" s="9">
        <f>الرصد!AK681</f>
        <v>0</v>
      </c>
      <c r="L679" s="9">
        <f>الرصد!AN681</f>
        <v>0</v>
      </c>
      <c r="M679" s="9">
        <f>الرصد!AQ681</f>
        <v>0</v>
      </c>
      <c r="N679" s="9">
        <f>الرصد!AR681</f>
        <v>0</v>
      </c>
      <c r="O679" s="9">
        <f>الرصد!AS681</f>
        <v>0</v>
      </c>
      <c r="P679" s="9">
        <f>الرصد!AT681</f>
        <v>0</v>
      </c>
      <c r="Q679" s="5" t="str">
        <f>IFERROR(IF($O679=0,"",INDEX($A$5:$P$5,SMALL(IF(--($A679:$P679&lt;$A$6:$P$6),COLUMN($A$5:$P$5),IF($A679:$P679="غ",COLUMN($A$5:$P$5))),COLUMNS($A$7:A679)))),"")</f>
        <v/>
      </c>
      <c r="R679" s="5" t="str">
        <f>IFERROR(IF($O679=0,"",INDEX($A$5:$P$5,SMALL(IF(--($A679:$P679&lt;$A$6:$P$6),COLUMN($A$5:$P$5),IF($A679:$P679="غ",COLUMN($A$5:$P$5))),COLUMNS($A$7:B679)))),"")</f>
        <v/>
      </c>
      <c r="S679" s="5" t="str">
        <f>IFERROR(IF($O679=0,"",INDEX($A$5:$P$5,SMALL(IF(--($A679:$P679&lt;$A$6:$P$6),COLUMN($A$5:$P$5),IF($A679:$P679="غ",COLUMN($A$5:$P$5))),COLUMNS($A$7:C679)))),"")</f>
        <v/>
      </c>
      <c r="T679" s="5" t="str">
        <f>IFERROR(IF($O679=0,"",INDEX($A$5:$P$5,SMALL(IF(--($A679:$P679&lt;$A$6:$P$6),COLUMN($A$5:$P$5),IF($A679:$P679="غ",COLUMN($A$5:$P$5))),COLUMNS($A$7:D679)))),"")</f>
        <v/>
      </c>
      <c r="U679" s="5" t="str">
        <f>IFERROR(IF($O679=0,"",INDEX($A$5:$P$5,SMALL(IF(--($A679:$P679&lt;$A$6:$P$6),COLUMN($A$5:$P$5),IF($A679:$P679="غ",COLUMN($A$5:$P$5))),COLUMNS($A$7:E679)))),"")</f>
        <v/>
      </c>
      <c r="V679" s="5" t="str">
        <f>IFERROR(IF($O679=0,"",INDEX($A$5:$P$5,SMALL(IF(--($A679:$P679&lt;$A$6:$P$6),COLUMN($A$5:$P$5),IF($A679:$P679="غ",COLUMN($A$5:$P$5))),COLUMNS($A$7:F679)))),"")</f>
        <v/>
      </c>
      <c r="W679" s="5" t="str">
        <f>IFERROR(IF($O679=0,"",INDEX($A$5:$P$5,SMALL(IF(--($A679:$P679&lt;$A$6:$P$6),COLUMN($A$5:$P$5),IF($A679:$P679="غ",COLUMN($A$5:$P$5))),COLUMNS($A$7:G679)))),"")</f>
        <v/>
      </c>
      <c r="X679" s="5" t="str">
        <f>IFERROR(IF($O679=0,"",INDEX($A$5:$P$5,SMALL(IF(--($A679:$P679&lt;$A$6:$P$6),COLUMN($A$5:$P$5),IF($A679:$P679="غ",COLUMN($A$5:$P$5))),COLUMNS($A$7:H679)))),"")</f>
        <v/>
      </c>
      <c r="Y679" s="5" t="str">
        <f>IFERROR(IF($O679=0,"",INDEX($A$5:$P$5,SMALL(IF(--($A679:$P679&lt;$A$6:$P$6),COLUMN($A$5:$P$5),IF($A679:$P679="غ",COLUMN($A$5:$P$5))),COLUMNS($A$7:I679)))),"")</f>
        <v/>
      </c>
      <c r="Z679" s="5" t="str">
        <f>IFERROR(IF($O679=0,"",INDEX($A$5:$P$5,SMALL(IF(--($A679:$P679&lt;$A$6:$P$6),COLUMN($A$5:$P$5),IF($A679:$P679="غ",COLUMN($A$5:$P$5))),COLUMNS($A$7:J679)))),"")</f>
        <v/>
      </c>
      <c r="AA679" s="5" t="str">
        <f>IFERROR(IF($O679=0,"",INDEX($A$5:$P$5,SMALL(IF(--($A679:$P679&lt;$A$6:$P$6),COLUMN($A$5:$P$5),IF($A679:$P679="غ",COLUMN($A$5:$P$5))),COLUMNS($A$7:K679)))),"")</f>
        <v/>
      </c>
      <c r="AB679" s="5" t="str">
        <f>IFERROR(IF($O679=0,"",INDEX($A$5:$P$5,SMALL(IF(--($A679:$P679&lt;$A$6:$P$6),COLUMN($A$5:$P$5),IF($A679:$P679="غ",COLUMN($A$5:$P$5))),COLUMNS($A$7:L679)))),"")</f>
        <v/>
      </c>
      <c r="AC679" s="5" t="str">
        <f>IFERROR(IF($O679=0,"",INDEX($A$5:$P$5,SMALL(IF(--($A679:$P679&lt;$A$6:$P$6),COLUMN($A$5:$P$5),IF($A679:$P679="غ",COLUMN($A$5:$P$5))),COLUMNS($A$7:M679)))),"")</f>
        <v/>
      </c>
      <c r="AD679" s="5" t="str">
        <f>IFERROR(IF($O679=0,"",INDEX($A$5:$P$5,SMALL(IF(--($A679:$P679&lt;$A$6:$P$6),COLUMN($A$5:$P$5),IF($A679:$P679="غ",COLUMN($A$5:$P$5))),COLUMNS($A$7:N679)))),"")</f>
        <v/>
      </c>
      <c r="AE679" s="5" t="str">
        <f>IFERROR(IF($O679=0,"",INDEX($A$5:$P$5,SMALL(IF(--($A679:$P679&lt;$A$6:$P$6),COLUMN($A$5:$P$5),IF($A679:$P679="غ",COLUMN($A$5:$P$5))),COLUMNS($A$7:O679)))),"")</f>
        <v/>
      </c>
      <c r="AF679" s="5" t="str">
        <f>IFERROR(IF($O679=0,"",INDEX($A$5:$P$5,SMALL(IF(--($A679:$P679&lt;$A$6:$P$6),COLUMN($A$5:$P$5),IF($A679:$P679="غ",COLUMN($A$5:$P$5))),COLUMNS($A$7:P679)))),"")</f>
        <v/>
      </c>
    </row>
    <row r="680" spans="1:32">
      <c r="A680" s="9">
        <f>الرصد!O682</f>
        <v>0</v>
      </c>
      <c r="B680" s="9">
        <f>الرصد!P682</f>
        <v>0</v>
      </c>
      <c r="C680" s="9">
        <f>الرصد!Q682</f>
        <v>0</v>
      </c>
      <c r="D680" s="9">
        <f>الرصد!T682</f>
        <v>0</v>
      </c>
      <c r="E680" s="9">
        <f>الرصد!W682</f>
        <v>0</v>
      </c>
      <c r="F680" s="9">
        <f>الرصد!Z682</f>
        <v>0</v>
      </c>
      <c r="G680" s="9">
        <f>الرصد!AC682</f>
        <v>0</v>
      </c>
      <c r="H680" s="9">
        <f>الرصد!AD682</f>
        <v>0</v>
      </c>
      <c r="I680" s="9">
        <f>الرصد!AE682</f>
        <v>0</v>
      </c>
      <c r="J680" s="9">
        <f>الرصد!AH682</f>
        <v>0</v>
      </c>
      <c r="K680" s="9">
        <f>الرصد!AK682</f>
        <v>0</v>
      </c>
      <c r="L680" s="9">
        <f>الرصد!AN682</f>
        <v>0</v>
      </c>
      <c r="M680" s="9">
        <f>الرصد!AQ682</f>
        <v>0</v>
      </c>
      <c r="N680" s="9">
        <f>الرصد!AR682</f>
        <v>0</v>
      </c>
      <c r="O680" s="9">
        <f>الرصد!AS682</f>
        <v>0</v>
      </c>
      <c r="P680" s="9">
        <f>الرصد!AT682</f>
        <v>0</v>
      </c>
      <c r="Q680" s="5" t="str">
        <f>IFERROR(IF($O680=0,"",INDEX($A$5:$P$5,SMALL(IF(--($A680:$P680&lt;$A$6:$P$6),COLUMN($A$5:$P$5),IF($A680:$P680="غ",COLUMN($A$5:$P$5))),COLUMNS($A$7:A680)))),"")</f>
        <v/>
      </c>
      <c r="R680" s="5" t="str">
        <f>IFERROR(IF($O680=0,"",INDEX($A$5:$P$5,SMALL(IF(--($A680:$P680&lt;$A$6:$P$6),COLUMN($A$5:$P$5),IF($A680:$P680="غ",COLUMN($A$5:$P$5))),COLUMNS($A$7:B680)))),"")</f>
        <v/>
      </c>
      <c r="S680" s="5" t="str">
        <f>IFERROR(IF($O680=0,"",INDEX($A$5:$P$5,SMALL(IF(--($A680:$P680&lt;$A$6:$P$6),COLUMN($A$5:$P$5),IF($A680:$P680="غ",COLUMN($A$5:$P$5))),COLUMNS($A$7:C680)))),"")</f>
        <v/>
      </c>
      <c r="T680" s="5" t="str">
        <f>IFERROR(IF($O680=0,"",INDEX($A$5:$P$5,SMALL(IF(--($A680:$P680&lt;$A$6:$P$6),COLUMN($A$5:$P$5),IF($A680:$P680="غ",COLUMN($A$5:$P$5))),COLUMNS($A$7:D680)))),"")</f>
        <v/>
      </c>
      <c r="U680" s="5" t="str">
        <f>IFERROR(IF($O680=0,"",INDEX($A$5:$P$5,SMALL(IF(--($A680:$P680&lt;$A$6:$P$6),COLUMN($A$5:$P$5),IF($A680:$P680="غ",COLUMN($A$5:$P$5))),COLUMNS($A$7:E680)))),"")</f>
        <v/>
      </c>
      <c r="V680" s="5" t="str">
        <f>IFERROR(IF($O680=0,"",INDEX($A$5:$P$5,SMALL(IF(--($A680:$P680&lt;$A$6:$P$6),COLUMN($A$5:$P$5),IF($A680:$P680="غ",COLUMN($A$5:$P$5))),COLUMNS($A$7:F680)))),"")</f>
        <v/>
      </c>
      <c r="W680" s="5" t="str">
        <f>IFERROR(IF($O680=0,"",INDEX($A$5:$P$5,SMALL(IF(--($A680:$P680&lt;$A$6:$P$6),COLUMN($A$5:$P$5),IF($A680:$P680="غ",COLUMN($A$5:$P$5))),COLUMNS($A$7:G680)))),"")</f>
        <v/>
      </c>
      <c r="X680" s="5" t="str">
        <f>IFERROR(IF($O680=0,"",INDEX($A$5:$P$5,SMALL(IF(--($A680:$P680&lt;$A$6:$P$6),COLUMN($A$5:$P$5),IF($A680:$P680="غ",COLUMN($A$5:$P$5))),COLUMNS($A$7:H680)))),"")</f>
        <v/>
      </c>
      <c r="Y680" s="5" t="str">
        <f>IFERROR(IF($O680=0,"",INDEX($A$5:$P$5,SMALL(IF(--($A680:$P680&lt;$A$6:$P$6),COLUMN($A$5:$P$5),IF($A680:$P680="غ",COLUMN($A$5:$P$5))),COLUMNS($A$7:I680)))),"")</f>
        <v/>
      </c>
      <c r="Z680" s="5" t="str">
        <f>IFERROR(IF($O680=0,"",INDEX($A$5:$P$5,SMALL(IF(--($A680:$P680&lt;$A$6:$P$6),COLUMN($A$5:$P$5),IF($A680:$P680="غ",COLUMN($A$5:$P$5))),COLUMNS($A$7:J680)))),"")</f>
        <v/>
      </c>
      <c r="AA680" s="5" t="str">
        <f>IFERROR(IF($O680=0,"",INDEX($A$5:$P$5,SMALL(IF(--($A680:$P680&lt;$A$6:$P$6),COLUMN($A$5:$P$5),IF($A680:$P680="غ",COLUMN($A$5:$P$5))),COLUMNS($A$7:K680)))),"")</f>
        <v/>
      </c>
      <c r="AB680" s="5" t="str">
        <f>IFERROR(IF($O680=0,"",INDEX($A$5:$P$5,SMALL(IF(--($A680:$P680&lt;$A$6:$P$6),COLUMN($A$5:$P$5),IF($A680:$P680="غ",COLUMN($A$5:$P$5))),COLUMNS($A$7:L680)))),"")</f>
        <v/>
      </c>
      <c r="AC680" s="5" t="str">
        <f>IFERROR(IF($O680=0,"",INDEX($A$5:$P$5,SMALL(IF(--($A680:$P680&lt;$A$6:$P$6),COLUMN($A$5:$P$5),IF($A680:$P680="غ",COLUMN($A$5:$P$5))),COLUMNS($A$7:M680)))),"")</f>
        <v/>
      </c>
      <c r="AD680" s="5" t="str">
        <f>IFERROR(IF($O680=0,"",INDEX($A$5:$P$5,SMALL(IF(--($A680:$P680&lt;$A$6:$P$6),COLUMN($A$5:$P$5),IF($A680:$P680="غ",COLUMN($A$5:$P$5))),COLUMNS($A$7:N680)))),"")</f>
        <v/>
      </c>
      <c r="AE680" s="5" t="str">
        <f>IFERROR(IF($O680=0,"",INDEX($A$5:$P$5,SMALL(IF(--($A680:$P680&lt;$A$6:$P$6),COLUMN($A$5:$P$5),IF($A680:$P680="غ",COLUMN($A$5:$P$5))),COLUMNS($A$7:O680)))),"")</f>
        <v/>
      </c>
      <c r="AF680" s="5" t="str">
        <f>IFERROR(IF($O680=0,"",INDEX($A$5:$P$5,SMALL(IF(--($A680:$P680&lt;$A$6:$P$6),COLUMN($A$5:$P$5),IF($A680:$P680="غ",COLUMN($A$5:$P$5))),COLUMNS($A$7:P680)))),"")</f>
        <v/>
      </c>
    </row>
    <row r="681" spans="1:32">
      <c r="A681" s="9">
        <f>الرصد!O683</f>
        <v>0</v>
      </c>
      <c r="B681" s="9">
        <f>الرصد!P683</f>
        <v>0</v>
      </c>
      <c r="C681" s="9">
        <f>الرصد!Q683</f>
        <v>0</v>
      </c>
      <c r="D681" s="9">
        <f>الرصد!T683</f>
        <v>0</v>
      </c>
      <c r="E681" s="9">
        <f>الرصد!W683</f>
        <v>0</v>
      </c>
      <c r="F681" s="9">
        <f>الرصد!Z683</f>
        <v>0</v>
      </c>
      <c r="G681" s="9">
        <f>الرصد!AC683</f>
        <v>0</v>
      </c>
      <c r="H681" s="9">
        <f>الرصد!AD683</f>
        <v>0</v>
      </c>
      <c r="I681" s="9">
        <f>الرصد!AE683</f>
        <v>0</v>
      </c>
      <c r="J681" s="9">
        <f>الرصد!AH683</f>
        <v>0</v>
      </c>
      <c r="K681" s="9">
        <f>الرصد!AK683</f>
        <v>0</v>
      </c>
      <c r="L681" s="9">
        <f>الرصد!AN683</f>
        <v>0</v>
      </c>
      <c r="M681" s="9">
        <f>الرصد!AQ683</f>
        <v>0</v>
      </c>
      <c r="N681" s="9">
        <f>الرصد!AR683</f>
        <v>0</v>
      </c>
      <c r="O681" s="9">
        <f>الرصد!AS683</f>
        <v>0</v>
      </c>
      <c r="P681" s="9">
        <f>الرصد!AT683</f>
        <v>0</v>
      </c>
      <c r="Q681" s="5" t="str">
        <f>IFERROR(IF($O681=0,"",INDEX($A$5:$P$5,SMALL(IF(--($A681:$P681&lt;$A$6:$P$6),COLUMN($A$5:$P$5),IF($A681:$P681="غ",COLUMN($A$5:$P$5))),COLUMNS($A$7:A681)))),"")</f>
        <v/>
      </c>
      <c r="R681" s="5" t="str">
        <f>IFERROR(IF($O681=0,"",INDEX($A$5:$P$5,SMALL(IF(--($A681:$P681&lt;$A$6:$P$6),COLUMN($A$5:$P$5),IF($A681:$P681="غ",COLUMN($A$5:$P$5))),COLUMNS($A$7:B681)))),"")</f>
        <v/>
      </c>
      <c r="S681" s="5" t="str">
        <f>IFERROR(IF($O681=0,"",INDEX($A$5:$P$5,SMALL(IF(--($A681:$P681&lt;$A$6:$P$6),COLUMN($A$5:$P$5),IF($A681:$P681="غ",COLUMN($A$5:$P$5))),COLUMNS($A$7:C681)))),"")</f>
        <v/>
      </c>
      <c r="T681" s="5" t="str">
        <f>IFERROR(IF($O681=0,"",INDEX($A$5:$P$5,SMALL(IF(--($A681:$P681&lt;$A$6:$P$6),COLUMN($A$5:$P$5),IF($A681:$P681="غ",COLUMN($A$5:$P$5))),COLUMNS($A$7:D681)))),"")</f>
        <v/>
      </c>
      <c r="U681" s="5" t="str">
        <f>IFERROR(IF($O681=0,"",INDEX($A$5:$P$5,SMALL(IF(--($A681:$P681&lt;$A$6:$P$6),COLUMN($A$5:$P$5),IF($A681:$P681="غ",COLUMN($A$5:$P$5))),COLUMNS($A$7:E681)))),"")</f>
        <v/>
      </c>
      <c r="V681" s="5" t="str">
        <f>IFERROR(IF($O681=0,"",INDEX($A$5:$P$5,SMALL(IF(--($A681:$P681&lt;$A$6:$P$6),COLUMN($A$5:$P$5),IF($A681:$P681="غ",COLUMN($A$5:$P$5))),COLUMNS($A$7:F681)))),"")</f>
        <v/>
      </c>
      <c r="W681" s="5" t="str">
        <f>IFERROR(IF($O681=0,"",INDEX($A$5:$P$5,SMALL(IF(--($A681:$P681&lt;$A$6:$P$6),COLUMN($A$5:$P$5),IF($A681:$P681="غ",COLUMN($A$5:$P$5))),COLUMNS($A$7:G681)))),"")</f>
        <v/>
      </c>
      <c r="X681" s="5" t="str">
        <f>IFERROR(IF($O681=0,"",INDEX($A$5:$P$5,SMALL(IF(--($A681:$P681&lt;$A$6:$P$6),COLUMN($A$5:$P$5),IF($A681:$P681="غ",COLUMN($A$5:$P$5))),COLUMNS($A$7:H681)))),"")</f>
        <v/>
      </c>
      <c r="Y681" s="5" t="str">
        <f>IFERROR(IF($O681=0,"",INDEX($A$5:$P$5,SMALL(IF(--($A681:$P681&lt;$A$6:$P$6),COLUMN($A$5:$P$5),IF($A681:$P681="غ",COLUMN($A$5:$P$5))),COLUMNS($A$7:I681)))),"")</f>
        <v/>
      </c>
      <c r="Z681" s="5" t="str">
        <f>IFERROR(IF($O681=0,"",INDEX($A$5:$P$5,SMALL(IF(--($A681:$P681&lt;$A$6:$P$6),COLUMN($A$5:$P$5),IF($A681:$P681="غ",COLUMN($A$5:$P$5))),COLUMNS($A$7:J681)))),"")</f>
        <v/>
      </c>
      <c r="AA681" s="5" t="str">
        <f>IFERROR(IF($O681=0,"",INDEX($A$5:$P$5,SMALL(IF(--($A681:$P681&lt;$A$6:$P$6),COLUMN($A$5:$P$5),IF($A681:$P681="غ",COLUMN($A$5:$P$5))),COLUMNS($A$7:K681)))),"")</f>
        <v/>
      </c>
      <c r="AB681" s="5" t="str">
        <f>IFERROR(IF($O681=0,"",INDEX($A$5:$P$5,SMALL(IF(--($A681:$P681&lt;$A$6:$P$6),COLUMN($A$5:$P$5),IF($A681:$P681="غ",COLUMN($A$5:$P$5))),COLUMNS($A$7:L681)))),"")</f>
        <v/>
      </c>
      <c r="AC681" s="5" t="str">
        <f>IFERROR(IF($O681=0,"",INDEX($A$5:$P$5,SMALL(IF(--($A681:$P681&lt;$A$6:$P$6),COLUMN($A$5:$P$5),IF($A681:$P681="غ",COLUMN($A$5:$P$5))),COLUMNS($A$7:M681)))),"")</f>
        <v/>
      </c>
      <c r="AD681" s="5" t="str">
        <f>IFERROR(IF($O681=0,"",INDEX($A$5:$P$5,SMALL(IF(--($A681:$P681&lt;$A$6:$P$6),COLUMN($A$5:$P$5),IF($A681:$P681="غ",COLUMN($A$5:$P$5))),COLUMNS($A$7:N681)))),"")</f>
        <v/>
      </c>
      <c r="AE681" s="5" t="str">
        <f>IFERROR(IF($O681=0,"",INDEX($A$5:$P$5,SMALL(IF(--($A681:$P681&lt;$A$6:$P$6),COLUMN($A$5:$P$5),IF($A681:$P681="غ",COLUMN($A$5:$P$5))),COLUMNS($A$7:O681)))),"")</f>
        <v/>
      </c>
      <c r="AF681" s="5" t="str">
        <f>IFERROR(IF($O681=0,"",INDEX($A$5:$P$5,SMALL(IF(--($A681:$P681&lt;$A$6:$P$6),COLUMN($A$5:$P$5),IF($A681:$P681="غ",COLUMN($A$5:$P$5))),COLUMNS($A$7:P681)))),"")</f>
        <v/>
      </c>
    </row>
    <row r="682" spans="1:32">
      <c r="A682" s="9">
        <f>الرصد!O684</f>
        <v>0</v>
      </c>
      <c r="B682" s="9">
        <f>الرصد!P684</f>
        <v>0</v>
      </c>
      <c r="C682" s="9">
        <f>الرصد!Q684</f>
        <v>0</v>
      </c>
      <c r="D682" s="9">
        <f>الرصد!T684</f>
        <v>0</v>
      </c>
      <c r="E682" s="9">
        <f>الرصد!W684</f>
        <v>0</v>
      </c>
      <c r="F682" s="9">
        <f>الرصد!Z684</f>
        <v>0</v>
      </c>
      <c r="G682" s="9">
        <f>الرصد!AC684</f>
        <v>0</v>
      </c>
      <c r="H682" s="9">
        <f>الرصد!AD684</f>
        <v>0</v>
      </c>
      <c r="I682" s="9">
        <f>الرصد!AE684</f>
        <v>0</v>
      </c>
      <c r="J682" s="9">
        <f>الرصد!AH684</f>
        <v>0</v>
      </c>
      <c r="K682" s="9">
        <f>الرصد!AK684</f>
        <v>0</v>
      </c>
      <c r="L682" s="9">
        <f>الرصد!AN684</f>
        <v>0</v>
      </c>
      <c r="M682" s="9">
        <f>الرصد!AQ684</f>
        <v>0</v>
      </c>
      <c r="N682" s="9">
        <f>الرصد!AR684</f>
        <v>0</v>
      </c>
      <c r="O682" s="9">
        <f>الرصد!AS684</f>
        <v>0</v>
      </c>
      <c r="P682" s="9">
        <f>الرصد!AT684</f>
        <v>0</v>
      </c>
      <c r="Q682" s="5" t="str">
        <f>IFERROR(IF($O682=0,"",INDEX($A$5:$P$5,SMALL(IF(--($A682:$P682&lt;$A$6:$P$6),COLUMN($A$5:$P$5),IF($A682:$P682="غ",COLUMN($A$5:$P$5))),COLUMNS($A$7:A682)))),"")</f>
        <v/>
      </c>
      <c r="R682" s="5" t="str">
        <f>IFERROR(IF($O682=0,"",INDEX($A$5:$P$5,SMALL(IF(--($A682:$P682&lt;$A$6:$P$6),COLUMN($A$5:$P$5),IF($A682:$P682="غ",COLUMN($A$5:$P$5))),COLUMNS($A$7:B682)))),"")</f>
        <v/>
      </c>
      <c r="S682" s="5" t="str">
        <f>IFERROR(IF($O682=0,"",INDEX($A$5:$P$5,SMALL(IF(--($A682:$P682&lt;$A$6:$P$6),COLUMN($A$5:$P$5),IF($A682:$P682="غ",COLUMN($A$5:$P$5))),COLUMNS($A$7:C682)))),"")</f>
        <v/>
      </c>
      <c r="T682" s="5" t="str">
        <f>IFERROR(IF($O682=0,"",INDEX($A$5:$P$5,SMALL(IF(--($A682:$P682&lt;$A$6:$P$6),COLUMN($A$5:$P$5),IF($A682:$P682="غ",COLUMN($A$5:$P$5))),COLUMNS($A$7:D682)))),"")</f>
        <v/>
      </c>
      <c r="U682" s="5" t="str">
        <f>IFERROR(IF($O682=0,"",INDEX($A$5:$P$5,SMALL(IF(--($A682:$P682&lt;$A$6:$P$6),COLUMN($A$5:$P$5),IF($A682:$P682="غ",COLUMN($A$5:$P$5))),COLUMNS($A$7:E682)))),"")</f>
        <v/>
      </c>
      <c r="V682" s="5" t="str">
        <f>IFERROR(IF($O682=0,"",INDEX($A$5:$P$5,SMALL(IF(--($A682:$P682&lt;$A$6:$P$6),COLUMN($A$5:$P$5),IF($A682:$P682="غ",COLUMN($A$5:$P$5))),COLUMNS($A$7:F682)))),"")</f>
        <v/>
      </c>
      <c r="W682" s="5" t="str">
        <f>IFERROR(IF($O682=0,"",INDEX($A$5:$P$5,SMALL(IF(--($A682:$P682&lt;$A$6:$P$6),COLUMN($A$5:$P$5),IF($A682:$P682="غ",COLUMN($A$5:$P$5))),COLUMNS($A$7:G682)))),"")</f>
        <v/>
      </c>
      <c r="X682" s="5" t="str">
        <f>IFERROR(IF($O682=0,"",INDEX($A$5:$P$5,SMALL(IF(--($A682:$P682&lt;$A$6:$P$6),COLUMN($A$5:$P$5),IF($A682:$P682="غ",COLUMN($A$5:$P$5))),COLUMNS($A$7:H682)))),"")</f>
        <v/>
      </c>
      <c r="Y682" s="5" t="str">
        <f>IFERROR(IF($O682=0,"",INDEX($A$5:$P$5,SMALL(IF(--($A682:$P682&lt;$A$6:$P$6),COLUMN($A$5:$P$5),IF($A682:$P682="غ",COLUMN($A$5:$P$5))),COLUMNS($A$7:I682)))),"")</f>
        <v/>
      </c>
      <c r="Z682" s="5" t="str">
        <f>IFERROR(IF($O682=0,"",INDEX($A$5:$P$5,SMALL(IF(--($A682:$P682&lt;$A$6:$P$6),COLUMN($A$5:$P$5),IF($A682:$P682="غ",COLUMN($A$5:$P$5))),COLUMNS($A$7:J682)))),"")</f>
        <v/>
      </c>
      <c r="AA682" s="5" t="str">
        <f>IFERROR(IF($O682=0,"",INDEX($A$5:$P$5,SMALL(IF(--($A682:$P682&lt;$A$6:$P$6),COLUMN($A$5:$P$5),IF($A682:$P682="غ",COLUMN($A$5:$P$5))),COLUMNS($A$7:K682)))),"")</f>
        <v/>
      </c>
      <c r="AB682" s="5" t="str">
        <f>IFERROR(IF($O682=0,"",INDEX($A$5:$P$5,SMALL(IF(--($A682:$P682&lt;$A$6:$P$6),COLUMN($A$5:$P$5),IF($A682:$P682="غ",COLUMN($A$5:$P$5))),COLUMNS($A$7:L682)))),"")</f>
        <v/>
      </c>
      <c r="AC682" s="5" t="str">
        <f>IFERROR(IF($O682=0,"",INDEX($A$5:$P$5,SMALL(IF(--($A682:$P682&lt;$A$6:$P$6),COLUMN($A$5:$P$5),IF($A682:$P682="غ",COLUMN($A$5:$P$5))),COLUMNS($A$7:M682)))),"")</f>
        <v/>
      </c>
      <c r="AD682" s="5" t="str">
        <f>IFERROR(IF($O682=0,"",INDEX($A$5:$P$5,SMALL(IF(--($A682:$P682&lt;$A$6:$P$6),COLUMN($A$5:$P$5),IF($A682:$P682="غ",COLUMN($A$5:$P$5))),COLUMNS($A$7:N682)))),"")</f>
        <v/>
      </c>
      <c r="AE682" s="5" t="str">
        <f>IFERROR(IF($O682=0,"",INDEX($A$5:$P$5,SMALL(IF(--($A682:$P682&lt;$A$6:$P$6),COLUMN($A$5:$P$5),IF($A682:$P682="غ",COLUMN($A$5:$P$5))),COLUMNS($A$7:O682)))),"")</f>
        <v/>
      </c>
      <c r="AF682" s="5" t="str">
        <f>IFERROR(IF($O682=0,"",INDEX($A$5:$P$5,SMALL(IF(--($A682:$P682&lt;$A$6:$P$6),COLUMN($A$5:$P$5),IF($A682:$P682="غ",COLUMN($A$5:$P$5))),COLUMNS($A$7:P682)))),"")</f>
        <v/>
      </c>
    </row>
    <row r="683" spans="1:32">
      <c r="A683" s="9">
        <f>الرصد!O685</f>
        <v>0</v>
      </c>
      <c r="B683" s="9">
        <f>الرصد!P685</f>
        <v>0</v>
      </c>
      <c r="C683" s="9">
        <f>الرصد!Q685</f>
        <v>0</v>
      </c>
      <c r="D683" s="9">
        <f>الرصد!T685</f>
        <v>0</v>
      </c>
      <c r="E683" s="9">
        <f>الرصد!W685</f>
        <v>0</v>
      </c>
      <c r="F683" s="9">
        <f>الرصد!Z685</f>
        <v>0</v>
      </c>
      <c r="G683" s="9">
        <f>الرصد!AC685</f>
        <v>0</v>
      </c>
      <c r="H683" s="9">
        <f>الرصد!AD685</f>
        <v>0</v>
      </c>
      <c r="I683" s="9">
        <f>الرصد!AE685</f>
        <v>0</v>
      </c>
      <c r="J683" s="9">
        <f>الرصد!AH685</f>
        <v>0</v>
      </c>
      <c r="K683" s="9">
        <f>الرصد!AK685</f>
        <v>0</v>
      </c>
      <c r="L683" s="9">
        <f>الرصد!AN685</f>
        <v>0</v>
      </c>
      <c r="M683" s="9">
        <f>الرصد!AQ685</f>
        <v>0</v>
      </c>
      <c r="N683" s="9">
        <f>الرصد!AR685</f>
        <v>0</v>
      </c>
      <c r="O683" s="9">
        <f>الرصد!AS685</f>
        <v>0</v>
      </c>
      <c r="P683" s="9">
        <f>الرصد!AT685</f>
        <v>0</v>
      </c>
      <c r="Q683" s="5" t="str">
        <f>IFERROR(IF($O683=0,"",INDEX($A$5:$P$5,SMALL(IF(--($A683:$P683&lt;$A$6:$P$6),COLUMN($A$5:$P$5),IF($A683:$P683="غ",COLUMN($A$5:$P$5))),COLUMNS($A$7:A683)))),"")</f>
        <v/>
      </c>
      <c r="R683" s="5" t="str">
        <f>IFERROR(IF($O683=0,"",INDEX($A$5:$P$5,SMALL(IF(--($A683:$P683&lt;$A$6:$P$6),COLUMN($A$5:$P$5),IF($A683:$P683="غ",COLUMN($A$5:$P$5))),COLUMNS($A$7:B683)))),"")</f>
        <v/>
      </c>
      <c r="S683" s="5" t="str">
        <f>IFERROR(IF($O683=0,"",INDEX($A$5:$P$5,SMALL(IF(--($A683:$P683&lt;$A$6:$P$6),COLUMN($A$5:$P$5),IF($A683:$P683="غ",COLUMN($A$5:$P$5))),COLUMNS($A$7:C683)))),"")</f>
        <v/>
      </c>
      <c r="T683" s="5" t="str">
        <f>IFERROR(IF($O683=0,"",INDEX($A$5:$P$5,SMALL(IF(--($A683:$P683&lt;$A$6:$P$6),COLUMN($A$5:$P$5),IF($A683:$P683="غ",COLUMN($A$5:$P$5))),COLUMNS($A$7:D683)))),"")</f>
        <v/>
      </c>
      <c r="U683" s="5" t="str">
        <f>IFERROR(IF($O683=0,"",INDEX($A$5:$P$5,SMALL(IF(--($A683:$P683&lt;$A$6:$P$6),COLUMN($A$5:$P$5),IF($A683:$P683="غ",COLUMN($A$5:$P$5))),COLUMNS($A$7:E683)))),"")</f>
        <v/>
      </c>
      <c r="V683" s="5" t="str">
        <f>IFERROR(IF($O683=0,"",INDEX($A$5:$P$5,SMALL(IF(--($A683:$P683&lt;$A$6:$P$6),COLUMN($A$5:$P$5),IF($A683:$P683="غ",COLUMN($A$5:$P$5))),COLUMNS($A$7:F683)))),"")</f>
        <v/>
      </c>
      <c r="W683" s="5" t="str">
        <f>IFERROR(IF($O683=0,"",INDEX($A$5:$P$5,SMALL(IF(--($A683:$P683&lt;$A$6:$P$6),COLUMN($A$5:$P$5),IF($A683:$P683="غ",COLUMN($A$5:$P$5))),COLUMNS($A$7:G683)))),"")</f>
        <v/>
      </c>
      <c r="X683" s="5" t="str">
        <f>IFERROR(IF($O683=0,"",INDEX($A$5:$P$5,SMALL(IF(--($A683:$P683&lt;$A$6:$P$6),COLUMN($A$5:$P$5),IF($A683:$P683="غ",COLUMN($A$5:$P$5))),COLUMNS($A$7:H683)))),"")</f>
        <v/>
      </c>
      <c r="Y683" s="5" t="str">
        <f>IFERROR(IF($O683=0,"",INDEX($A$5:$P$5,SMALL(IF(--($A683:$P683&lt;$A$6:$P$6),COLUMN($A$5:$P$5),IF($A683:$P683="غ",COLUMN($A$5:$P$5))),COLUMNS($A$7:I683)))),"")</f>
        <v/>
      </c>
      <c r="Z683" s="5" t="str">
        <f>IFERROR(IF($O683=0,"",INDEX($A$5:$P$5,SMALL(IF(--($A683:$P683&lt;$A$6:$P$6),COLUMN($A$5:$P$5),IF($A683:$P683="غ",COLUMN($A$5:$P$5))),COLUMNS($A$7:J683)))),"")</f>
        <v/>
      </c>
      <c r="AA683" s="5" t="str">
        <f>IFERROR(IF($O683=0,"",INDEX($A$5:$P$5,SMALL(IF(--($A683:$P683&lt;$A$6:$P$6),COLUMN($A$5:$P$5),IF($A683:$P683="غ",COLUMN($A$5:$P$5))),COLUMNS($A$7:K683)))),"")</f>
        <v/>
      </c>
      <c r="AB683" s="5" t="str">
        <f>IFERROR(IF($O683=0,"",INDEX($A$5:$P$5,SMALL(IF(--($A683:$P683&lt;$A$6:$P$6),COLUMN($A$5:$P$5),IF($A683:$P683="غ",COLUMN($A$5:$P$5))),COLUMNS($A$7:L683)))),"")</f>
        <v/>
      </c>
      <c r="AC683" s="5" t="str">
        <f>IFERROR(IF($O683=0,"",INDEX($A$5:$P$5,SMALL(IF(--($A683:$P683&lt;$A$6:$P$6),COLUMN($A$5:$P$5),IF($A683:$P683="غ",COLUMN($A$5:$P$5))),COLUMNS($A$7:M683)))),"")</f>
        <v/>
      </c>
      <c r="AD683" s="5" t="str">
        <f>IFERROR(IF($O683=0,"",INDEX($A$5:$P$5,SMALL(IF(--($A683:$P683&lt;$A$6:$P$6),COLUMN($A$5:$P$5),IF($A683:$P683="غ",COLUMN($A$5:$P$5))),COLUMNS($A$7:N683)))),"")</f>
        <v/>
      </c>
      <c r="AE683" s="5" t="str">
        <f>IFERROR(IF($O683=0,"",INDEX($A$5:$P$5,SMALL(IF(--($A683:$P683&lt;$A$6:$P$6),COLUMN($A$5:$P$5),IF($A683:$P683="غ",COLUMN($A$5:$P$5))),COLUMNS($A$7:O683)))),"")</f>
        <v/>
      </c>
      <c r="AF683" s="5" t="str">
        <f>IFERROR(IF($O683=0,"",INDEX($A$5:$P$5,SMALL(IF(--($A683:$P683&lt;$A$6:$P$6),COLUMN($A$5:$P$5),IF($A683:$P683="غ",COLUMN($A$5:$P$5))),COLUMNS($A$7:P683)))),"")</f>
        <v/>
      </c>
    </row>
    <row r="684" spans="1:32">
      <c r="A684" s="9">
        <f>الرصد!O686</f>
        <v>0</v>
      </c>
      <c r="B684" s="9">
        <f>الرصد!P686</f>
        <v>0</v>
      </c>
      <c r="C684" s="9">
        <f>الرصد!Q686</f>
        <v>0</v>
      </c>
      <c r="D684" s="9">
        <f>الرصد!T686</f>
        <v>0</v>
      </c>
      <c r="E684" s="9">
        <f>الرصد!W686</f>
        <v>0</v>
      </c>
      <c r="F684" s="9">
        <f>الرصد!Z686</f>
        <v>0</v>
      </c>
      <c r="G684" s="9">
        <f>الرصد!AC686</f>
        <v>0</v>
      </c>
      <c r="H684" s="9">
        <f>الرصد!AD686</f>
        <v>0</v>
      </c>
      <c r="I684" s="9">
        <f>الرصد!AE686</f>
        <v>0</v>
      </c>
      <c r="J684" s="9">
        <f>الرصد!AH686</f>
        <v>0</v>
      </c>
      <c r="K684" s="9">
        <f>الرصد!AK686</f>
        <v>0</v>
      </c>
      <c r="L684" s="9">
        <f>الرصد!AN686</f>
        <v>0</v>
      </c>
      <c r="M684" s="9">
        <f>الرصد!AQ686</f>
        <v>0</v>
      </c>
      <c r="N684" s="9">
        <f>الرصد!AR686</f>
        <v>0</v>
      </c>
      <c r="O684" s="9">
        <f>الرصد!AS686</f>
        <v>0</v>
      </c>
      <c r="P684" s="9">
        <f>الرصد!AT686</f>
        <v>0</v>
      </c>
      <c r="Q684" s="5" t="str">
        <f>IFERROR(IF($O684=0,"",INDEX($A$5:$P$5,SMALL(IF(--($A684:$P684&lt;$A$6:$P$6),COLUMN($A$5:$P$5),IF($A684:$P684="غ",COLUMN($A$5:$P$5))),COLUMNS($A$7:A684)))),"")</f>
        <v/>
      </c>
      <c r="R684" s="5" t="str">
        <f>IFERROR(IF($O684=0,"",INDEX($A$5:$P$5,SMALL(IF(--($A684:$P684&lt;$A$6:$P$6),COLUMN($A$5:$P$5),IF($A684:$P684="غ",COLUMN($A$5:$P$5))),COLUMNS($A$7:B684)))),"")</f>
        <v/>
      </c>
      <c r="S684" s="5" t="str">
        <f>IFERROR(IF($O684=0,"",INDEX($A$5:$P$5,SMALL(IF(--($A684:$P684&lt;$A$6:$P$6),COLUMN($A$5:$P$5),IF($A684:$P684="غ",COLUMN($A$5:$P$5))),COLUMNS($A$7:C684)))),"")</f>
        <v/>
      </c>
      <c r="T684" s="5" t="str">
        <f>IFERROR(IF($O684=0,"",INDEX($A$5:$P$5,SMALL(IF(--($A684:$P684&lt;$A$6:$P$6),COLUMN($A$5:$P$5),IF($A684:$P684="غ",COLUMN($A$5:$P$5))),COLUMNS($A$7:D684)))),"")</f>
        <v/>
      </c>
      <c r="U684" s="5" t="str">
        <f>IFERROR(IF($O684=0,"",INDEX($A$5:$P$5,SMALL(IF(--($A684:$P684&lt;$A$6:$P$6),COLUMN($A$5:$P$5),IF($A684:$P684="غ",COLUMN($A$5:$P$5))),COLUMNS($A$7:E684)))),"")</f>
        <v/>
      </c>
      <c r="V684" s="5" t="str">
        <f>IFERROR(IF($O684=0,"",INDEX($A$5:$P$5,SMALL(IF(--($A684:$P684&lt;$A$6:$P$6),COLUMN($A$5:$P$5),IF($A684:$P684="غ",COLUMN($A$5:$P$5))),COLUMNS($A$7:F684)))),"")</f>
        <v/>
      </c>
      <c r="W684" s="5" t="str">
        <f>IFERROR(IF($O684=0,"",INDEX($A$5:$P$5,SMALL(IF(--($A684:$P684&lt;$A$6:$P$6),COLUMN($A$5:$P$5),IF($A684:$P684="غ",COLUMN($A$5:$P$5))),COLUMNS($A$7:G684)))),"")</f>
        <v/>
      </c>
      <c r="X684" s="5" t="str">
        <f>IFERROR(IF($O684=0,"",INDEX($A$5:$P$5,SMALL(IF(--($A684:$P684&lt;$A$6:$P$6),COLUMN($A$5:$P$5),IF($A684:$P684="غ",COLUMN($A$5:$P$5))),COLUMNS($A$7:H684)))),"")</f>
        <v/>
      </c>
      <c r="Y684" s="5" t="str">
        <f>IFERROR(IF($O684=0,"",INDEX($A$5:$P$5,SMALL(IF(--($A684:$P684&lt;$A$6:$P$6),COLUMN($A$5:$P$5),IF($A684:$P684="غ",COLUMN($A$5:$P$5))),COLUMNS($A$7:I684)))),"")</f>
        <v/>
      </c>
      <c r="Z684" s="5" t="str">
        <f>IFERROR(IF($O684=0,"",INDEX($A$5:$P$5,SMALL(IF(--($A684:$P684&lt;$A$6:$P$6),COLUMN($A$5:$P$5),IF($A684:$P684="غ",COLUMN($A$5:$P$5))),COLUMNS($A$7:J684)))),"")</f>
        <v/>
      </c>
      <c r="AA684" s="5" t="str">
        <f>IFERROR(IF($O684=0,"",INDEX($A$5:$P$5,SMALL(IF(--($A684:$P684&lt;$A$6:$P$6),COLUMN($A$5:$P$5),IF($A684:$P684="غ",COLUMN($A$5:$P$5))),COLUMNS($A$7:K684)))),"")</f>
        <v/>
      </c>
      <c r="AB684" s="5" t="str">
        <f>IFERROR(IF($O684=0,"",INDEX($A$5:$P$5,SMALL(IF(--($A684:$P684&lt;$A$6:$P$6),COLUMN($A$5:$P$5),IF($A684:$P684="غ",COLUMN($A$5:$P$5))),COLUMNS($A$7:L684)))),"")</f>
        <v/>
      </c>
      <c r="AC684" s="5" t="str">
        <f>IFERROR(IF($O684=0,"",INDEX($A$5:$P$5,SMALL(IF(--($A684:$P684&lt;$A$6:$P$6),COLUMN($A$5:$P$5),IF($A684:$P684="غ",COLUMN($A$5:$P$5))),COLUMNS($A$7:M684)))),"")</f>
        <v/>
      </c>
      <c r="AD684" s="5" t="str">
        <f>IFERROR(IF($O684=0,"",INDEX($A$5:$P$5,SMALL(IF(--($A684:$P684&lt;$A$6:$P$6),COLUMN($A$5:$P$5),IF($A684:$P684="غ",COLUMN($A$5:$P$5))),COLUMNS($A$7:N684)))),"")</f>
        <v/>
      </c>
      <c r="AE684" s="5" t="str">
        <f>IFERROR(IF($O684=0,"",INDEX($A$5:$P$5,SMALL(IF(--($A684:$P684&lt;$A$6:$P$6),COLUMN($A$5:$P$5),IF($A684:$P684="غ",COLUMN($A$5:$P$5))),COLUMNS($A$7:O684)))),"")</f>
        <v/>
      </c>
      <c r="AF684" s="5" t="str">
        <f>IFERROR(IF($O684=0,"",INDEX($A$5:$P$5,SMALL(IF(--($A684:$P684&lt;$A$6:$P$6),COLUMN($A$5:$P$5),IF($A684:$P684="غ",COLUMN($A$5:$P$5))),COLUMNS($A$7:P684)))),"")</f>
        <v/>
      </c>
    </row>
    <row r="685" spans="1:32">
      <c r="A685" s="9">
        <f>الرصد!O687</f>
        <v>0</v>
      </c>
      <c r="B685" s="9">
        <f>الرصد!P687</f>
        <v>0</v>
      </c>
      <c r="C685" s="9">
        <f>الرصد!Q687</f>
        <v>0</v>
      </c>
      <c r="D685" s="9">
        <f>الرصد!T687</f>
        <v>0</v>
      </c>
      <c r="E685" s="9">
        <f>الرصد!W687</f>
        <v>0</v>
      </c>
      <c r="F685" s="9">
        <f>الرصد!Z687</f>
        <v>0</v>
      </c>
      <c r="G685" s="9">
        <f>الرصد!AC687</f>
        <v>0</v>
      </c>
      <c r="H685" s="9">
        <f>الرصد!AD687</f>
        <v>0</v>
      </c>
      <c r="I685" s="9">
        <f>الرصد!AE687</f>
        <v>0</v>
      </c>
      <c r="J685" s="9">
        <f>الرصد!AH687</f>
        <v>0</v>
      </c>
      <c r="K685" s="9">
        <f>الرصد!AK687</f>
        <v>0</v>
      </c>
      <c r="L685" s="9">
        <f>الرصد!AN687</f>
        <v>0</v>
      </c>
      <c r="M685" s="9">
        <f>الرصد!AQ687</f>
        <v>0</v>
      </c>
      <c r="N685" s="9">
        <f>الرصد!AR687</f>
        <v>0</v>
      </c>
      <c r="O685" s="9">
        <f>الرصد!AS687</f>
        <v>0</v>
      </c>
      <c r="P685" s="9">
        <f>الرصد!AT687</f>
        <v>0</v>
      </c>
      <c r="Q685" s="5" t="str">
        <f>IFERROR(IF($O685=0,"",INDEX($A$5:$P$5,SMALL(IF(--($A685:$P685&lt;$A$6:$P$6),COLUMN($A$5:$P$5),IF($A685:$P685="غ",COLUMN($A$5:$P$5))),COLUMNS($A$7:A685)))),"")</f>
        <v/>
      </c>
      <c r="R685" s="5" t="str">
        <f>IFERROR(IF($O685=0,"",INDEX($A$5:$P$5,SMALL(IF(--($A685:$P685&lt;$A$6:$P$6),COLUMN($A$5:$P$5),IF($A685:$P685="غ",COLUMN($A$5:$P$5))),COLUMNS($A$7:B685)))),"")</f>
        <v/>
      </c>
      <c r="S685" s="5" t="str">
        <f>IFERROR(IF($O685=0,"",INDEX($A$5:$P$5,SMALL(IF(--($A685:$P685&lt;$A$6:$P$6),COLUMN($A$5:$P$5),IF($A685:$P685="غ",COLUMN($A$5:$P$5))),COLUMNS($A$7:C685)))),"")</f>
        <v/>
      </c>
      <c r="T685" s="5" t="str">
        <f>IFERROR(IF($O685=0,"",INDEX($A$5:$P$5,SMALL(IF(--($A685:$P685&lt;$A$6:$P$6),COLUMN($A$5:$P$5),IF($A685:$P685="غ",COLUMN($A$5:$P$5))),COLUMNS($A$7:D685)))),"")</f>
        <v/>
      </c>
      <c r="U685" s="5" t="str">
        <f>IFERROR(IF($O685=0,"",INDEX($A$5:$P$5,SMALL(IF(--($A685:$P685&lt;$A$6:$P$6),COLUMN($A$5:$P$5),IF($A685:$P685="غ",COLUMN($A$5:$P$5))),COLUMNS($A$7:E685)))),"")</f>
        <v/>
      </c>
      <c r="V685" s="5" t="str">
        <f>IFERROR(IF($O685=0,"",INDEX($A$5:$P$5,SMALL(IF(--($A685:$P685&lt;$A$6:$P$6),COLUMN($A$5:$P$5),IF($A685:$P685="غ",COLUMN($A$5:$P$5))),COLUMNS($A$7:F685)))),"")</f>
        <v/>
      </c>
      <c r="W685" s="5" t="str">
        <f>IFERROR(IF($O685=0,"",INDEX($A$5:$P$5,SMALL(IF(--($A685:$P685&lt;$A$6:$P$6),COLUMN($A$5:$P$5),IF($A685:$P685="غ",COLUMN($A$5:$P$5))),COLUMNS($A$7:G685)))),"")</f>
        <v/>
      </c>
      <c r="X685" s="5" t="str">
        <f>IFERROR(IF($O685=0,"",INDEX($A$5:$P$5,SMALL(IF(--($A685:$P685&lt;$A$6:$P$6),COLUMN($A$5:$P$5),IF($A685:$P685="غ",COLUMN($A$5:$P$5))),COLUMNS($A$7:H685)))),"")</f>
        <v/>
      </c>
      <c r="Y685" s="5" t="str">
        <f>IFERROR(IF($O685=0,"",INDEX($A$5:$P$5,SMALL(IF(--($A685:$P685&lt;$A$6:$P$6),COLUMN($A$5:$P$5),IF($A685:$P685="غ",COLUMN($A$5:$P$5))),COLUMNS($A$7:I685)))),"")</f>
        <v/>
      </c>
      <c r="Z685" s="5" t="str">
        <f>IFERROR(IF($O685=0,"",INDEX($A$5:$P$5,SMALL(IF(--($A685:$P685&lt;$A$6:$P$6),COLUMN($A$5:$P$5),IF($A685:$P685="غ",COLUMN($A$5:$P$5))),COLUMNS($A$7:J685)))),"")</f>
        <v/>
      </c>
      <c r="AA685" s="5" t="str">
        <f>IFERROR(IF($O685=0,"",INDEX($A$5:$P$5,SMALL(IF(--($A685:$P685&lt;$A$6:$P$6),COLUMN($A$5:$P$5),IF($A685:$P685="غ",COLUMN($A$5:$P$5))),COLUMNS($A$7:K685)))),"")</f>
        <v/>
      </c>
      <c r="AB685" s="5" t="str">
        <f>IFERROR(IF($O685=0,"",INDEX($A$5:$P$5,SMALL(IF(--($A685:$P685&lt;$A$6:$P$6),COLUMN($A$5:$P$5),IF($A685:$P685="غ",COLUMN($A$5:$P$5))),COLUMNS($A$7:L685)))),"")</f>
        <v/>
      </c>
      <c r="AC685" s="5" t="str">
        <f>IFERROR(IF($O685=0,"",INDEX($A$5:$P$5,SMALL(IF(--($A685:$P685&lt;$A$6:$P$6),COLUMN($A$5:$P$5),IF($A685:$P685="غ",COLUMN($A$5:$P$5))),COLUMNS($A$7:M685)))),"")</f>
        <v/>
      </c>
      <c r="AD685" s="5" t="str">
        <f>IFERROR(IF($O685=0,"",INDEX($A$5:$P$5,SMALL(IF(--($A685:$P685&lt;$A$6:$P$6),COLUMN($A$5:$P$5),IF($A685:$P685="غ",COLUMN($A$5:$P$5))),COLUMNS($A$7:N685)))),"")</f>
        <v/>
      </c>
      <c r="AE685" s="5" t="str">
        <f>IFERROR(IF($O685=0,"",INDEX($A$5:$P$5,SMALL(IF(--($A685:$P685&lt;$A$6:$P$6),COLUMN($A$5:$P$5),IF($A685:$P685="غ",COLUMN($A$5:$P$5))),COLUMNS($A$7:O685)))),"")</f>
        <v/>
      </c>
      <c r="AF685" s="5" t="str">
        <f>IFERROR(IF($O685=0,"",INDEX($A$5:$P$5,SMALL(IF(--($A685:$P685&lt;$A$6:$P$6),COLUMN($A$5:$P$5),IF($A685:$P685="غ",COLUMN($A$5:$P$5))),COLUMNS($A$7:P685)))),"")</f>
        <v/>
      </c>
    </row>
    <row r="686" spans="1:32">
      <c r="A686" s="9">
        <f>الرصد!O688</f>
        <v>0</v>
      </c>
      <c r="B686" s="9">
        <f>الرصد!P688</f>
        <v>0</v>
      </c>
      <c r="C686" s="9">
        <f>الرصد!Q688</f>
        <v>0</v>
      </c>
      <c r="D686" s="9">
        <f>الرصد!T688</f>
        <v>0</v>
      </c>
      <c r="E686" s="9">
        <f>الرصد!W688</f>
        <v>0</v>
      </c>
      <c r="F686" s="9">
        <f>الرصد!Z688</f>
        <v>0</v>
      </c>
      <c r="G686" s="9">
        <f>الرصد!AC688</f>
        <v>0</v>
      </c>
      <c r="H686" s="9">
        <f>الرصد!AD688</f>
        <v>0</v>
      </c>
      <c r="I686" s="9">
        <f>الرصد!AE688</f>
        <v>0</v>
      </c>
      <c r="J686" s="9">
        <f>الرصد!AH688</f>
        <v>0</v>
      </c>
      <c r="K686" s="9">
        <f>الرصد!AK688</f>
        <v>0</v>
      </c>
      <c r="L686" s="9">
        <f>الرصد!AN688</f>
        <v>0</v>
      </c>
      <c r="M686" s="9">
        <f>الرصد!AQ688</f>
        <v>0</v>
      </c>
      <c r="N686" s="9">
        <f>الرصد!AR688</f>
        <v>0</v>
      </c>
      <c r="O686" s="9">
        <f>الرصد!AS688</f>
        <v>0</v>
      </c>
      <c r="P686" s="9">
        <f>الرصد!AT688</f>
        <v>0</v>
      </c>
      <c r="Q686" s="5" t="str">
        <f>IFERROR(IF($O686=0,"",INDEX($A$5:$P$5,SMALL(IF(--($A686:$P686&lt;$A$6:$P$6),COLUMN($A$5:$P$5),IF($A686:$P686="غ",COLUMN($A$5:$P$5))),COLUMNS($A$7:A686)))),"")</f>
        <v/>
      </c>
      <c r="R686" s="5" t="str">
        <f>IFERROR(IF($O686=0,"",INDEX($A$5:$P$5,SMALL(IF(--($A686:$P686&lt;$A$6:$P$6),COLUMN($A$5:$P$5),IF($A686:$P686="غ",COLUMN($A$5:$P$5))),COLUMNS($A$7:B686)))),"")</f>
        <v/>
      </c>
      <c r="S686" s="5" t="str">
        <f>IFERROR(IF($O686=0,"",INDEX($A$5:$P$5,SMALL(IF(--($A686:$P686&lt;$A$6:$P$6),COLUMN($A$5:$P$5),IF($A686:$P686="غ",COLUMN($A$5:$P$5))),COLUMNS($A$7:C686)))),"")</f>
        <v/>
      </c>
      <c r="T686" s="5" t="str">
        <f>IFERROR(IF($O686=0,"",INDEX($A$5:$P$5,SMALL(IF(--($A686:$P686&lt;$A$6:$P$6),COLUMN($A$5:$P$5),IF($A686:$P686="غ",COLUMN($A$5:$P$5))),COLUMNS($A$7:D686)))),"")</f>
        <v/>
      </c>
      <c r="U686" s="5" t="str">
        <f>IFERROR(IF($O686=0,"",INDEX($A$5:$P$5,SMALL(IF(--($A686:$P686&lt;$A$6:$P$6),COLUMN($A$5:$P$5),IF($A686:$P686="غ",COLUMN($A$5:$P$5))),COLUMNS($A$7:E686)))),"")</f>
        <v/>
      </c>
      <c r="V686" s="5" t="str">
        <f>IFERROR(IF($O686=0,"",INDEX($A$5:$P$5,SMALL(IF(--($A686:$P686&lt;$A$6:$P$6),COLUMN($A$5:$P$5),IF($A686:$P686="غ",COLUMN($A$5:$P$5))),COLUMNS($A$7:F686)))),"")</f>
        <v/>
      </c>
      <c r="W686" s="5" t="str">
        <f>IFERROR(IF($O686=0,"",INDEX($A$5:$P$5,SMALL(IF(--($A686:$P686&lt;$A$6:$P$6),COLUMN($A$5:$P$5),IF($A686:$P686="غ",COLUMN($A$5:$P$5))),COLUMNS($A$7:G686)))),"")</f>
        <v/>
      </c>
      <c r="X686" s="5" t="str">
        <f>IFERROR(IF($O686=0,"",INDEX($A$5:$P$5,SMALL(IF(--($A686:$P686&lt;$A$6:$P$6),COLUMN($A$5:$P$5),IF($A686:$P686="غ",COLUMN($A$5:$P$5))),COLUMNS($A$7:H686)))),"")</f>
        <v/>
      </c>
      <c r="Y686" s="5" t="str">
        <f>IFERROR(IF($O686=0,"",INDEX($A$5:$P$5,SMALL(IF(--($A686:$P686&lt;$A$6:$P$6),COLUMN($A$5:$P$5),IF($A686:$P686="غ",COLUMN($A$5:$P$5))),COLUMNS($A$7:I686)))),"")</f>
        <v/>
      </c>
      <c r="Z686" s="5" t="str">
        <f>IFERROR(IF($O686=0,"",INDEX($A$5:$P$5,SMALL(IF(--($A686:$P686&lt;$A$6:$P$6),COLUMN($A$5:$P$5),IF($A686:$P686="غ",COLUMN($A$5:$P$5))),COLUMNS($A$7:J686)))),"")</f>
        <v/>
      </c>
      <c r="AA686" s="5" t="str">
        <f>IFERROR(IF($O686=0,"",INDEX($A$5:$P$5,SMALL(IF(--($A686:$P686&lt;$A$6:$P$6),COLUMN($A$5:$P$5),IF($A686:$P686="غ",COLUMN($A$5:$P$5))),COLUMNS($A$7:K686)))),"")</f>
        <v/>
      </c>
      <c r="AB686" s="5" t="str">
        <f>IFERROR(IF($O686=0,"",INDEX($A$5:$P$5,SMALL(IF(--($A686:$P686&lt;$A$6:$P$6),COLUMN($A$5:$P$5),IF($A686:$P686="غ",COLUMN($A$5:$P$5))),COLUMNS($A$7:L686)))),"")</f>
        <v/>
      </c>
      <c r="AC686" s="5" t="str">
        <f>IFERROR(IF($O686=0,"",INDEX($A$5:$P$5,SMALL(IF(--($A686:$P686&lt;$A$6:$P$6),COLUMN($A$5:$P$5),IF($A686:$P686="غ",COLUMN($A$5:$P$5))),COLUMNS($A$7:M686)))),"")</f>
        <v/>
      </c>
      <c r="AD686" s="5" t="str">
        <f>IFERROR(IF($O686=0,"",INDEX($A$5:$P$5,SMALL(IF(--($A686:$P686&lt;$A$6:$P$6),COLUMN($A$5:$P$5),IF($A686:$P686="غ",COLUMN($A$5:$P$5))),COLUMNS($A$7:N686)))),"")</f>
        <v/>
      </c>
      <c r="AE686" s="5" t="str">
        <f>IFERROR(IF($O686=0,"",INDEX($A$5:$P$5,SMALL(IF(--($A686:$P686&lt;$A$6:$P$6),COLUMN($A$5:$P$5),IF($A686:$P686="غ",COLUMN($A$5:$P$5))),COLUMNS($A$7:O686)))),"")</f>
        <v/>
      </c>
      <c r="AF686" s="5" t="str">
        <f>IFERROR(IF($O686=0,"",INDEX($A$5:$P$5,SMALL(IF(--($A686:$P686&lt;$A$6:$P$6),COLUMN($A$5:$P$5),IF($A686:$P686="غ",COLUMN($A$5:$P$5))),COLUMNS($A$7:P686)))),"")</f>
        <v/>
      </c>
    </row>
    <row r="687" spans="1:32">
      <c r="A687" s="9">
        <f>الرصد!O689</f>
        <v>0</v>
      </c>
      <c r="B687" s="9">
        <f>الرصد!P689</f>
        <v>0</v>
      </c>
      <c r="C687" s="9">
        <f>الرصد!Q689</f>
        <v>0</v>
      </c>
      <c r="D687" s="9">
        <f>الرصد!T689</f>
        <v>0</v>
      </c>
      <c r="E687" s="9">
        <f>الرصد!W689</f>
        <v>0</v>
      </c>
      <c r="F687" s="9">
        <f>الرصد!Z689</f>
        <v>0</v>
      </c>
      <c r="G687" s="9">
        <f>الرصد!AC689</f>
        <v>0</v>
      </c>
      <c r="H687" s="9">
        <f>الرصد!AD689</f>
        <v>0</v>
      </c>
      <c r="I687" s="9">
        <f>الرصد!AE689</f>
        <v>0</v>
      </c>
      <c r="J687" s="9">
        <f>الرصد!AH689</f>
        <v>0</v>
      </c>
      <c r="K687" s="9">
        <f>الرصد!AK689</f>
        <v>0</v>
      </c>
      <c r="L687" s="9">
        <f>الرصد!AN689</f>
        <v>0</v>
      </c>
      <c r="M687" s="9">
        <f>الرصد!AQ689</f>
        <v>0</v>
      </c>
      <c r="N687" s="9">
        <f>الرصد!AR689</f>
        <v>0</v>
      </c>
      <c r="O687" s="9">
        <f>الرصد!AS689</f>
        <v>0</v>
      </c>
      <c r="P687" s="9">
        <f>الرصد!AT689</f>
        <v>0</v>
      </c>
      <c r="Q687" s="5" t="str">
        <f>IFERROR(IF($O687=0,"",INDEX($A$5:$P$5,SMALL(IF(--($A687:$P687&lt;$A$6:$P$6),COLUMN($A$5:$P$5),IF($A687:$P687="غ",COLUMN($A$5:$P$5))),COLUMNS($A$7:A687)))),"")</f>
        <v/>
      </c>
      <c r="R687" s="5" t="str">
        <f>IFERROR(IF($O687=0,"",INDEX($A$5:$P$5,SMALL(IF(--($A687:$P687&lt;$A$6:$P$6),COLUMN($A$5:$P$5),IF($A687:$P687="غ",COLUMN($A$5:$P$5))),COLUMNS($A$7:B687)))),"")</f>
        <v/>
      </c>
      <c r="S687" s="5" t="str">
        <f>IFERROR(IF($O687=0,"",INDEX($A$5:$P$5,SMALL(IF(--($A687:$P687&lt;$A$6:$P$6),COLUMN($A$5:$P$5),IF($A687:$P687="غ",COLUMN($A$5:$P$5))),COLUMNS($A$7:C687)))),"")</f>
        <v/>
      </c>
      <c r="T687" s="5" t="str">
        <f>IFERROR(IF($O687=0,"",INDEX($A$5:$P$5,SMALL(IF(--($A687:$P687&lt;$A$6:$P$6),COLUMN($A$5:$P$5),IF($A687:$P687="غ",COLUMN($A$5:$P$5))),COLUMNS($A$7:D687)))),"")</f>
        <v/>
      </c>
      <c r="U687" s="5" t="str">
        <f>IFERROR(IF($O687=0,"",INDEX($A$5:$P$5,SMALL(IF(--($A687:$P687&lt;$A$6:$P$6),COLUMN($A$5:$P$5),IF($A687:$P687="غ",COLUMN($A$5:$P$5))),COLUMNS($A$7:E687)))),"")</f>
        <v/>
      </c>
      <c r="V687" s="5" t="str">
        <f>IFERROR(IF($O687=0,"",INDEX($A$5:$P$5,SMALL(IF(--($A687:$P687&lt;$A$6:$P$6),COLUMN($A$5:$P$5),IF($A687:$P687="غ",COLUMN($A$5:$P$5))),COLUMNS($A$7:F687)))),"")</f>
        <v/>
      </c>
      <c r="W687" s="5" t="str">
        <f>IFERROR(IF($O687=0,"",INDEX($A$5:$P$5,SMALL(IF(--($A687:$P687&lt;$A$6:$P$6),COLUMN($A$5:$P$5),IF($A687:$P687="غ",COLUMN($A$5:$P$5))),COLUMNS($A$7:G687)))),"")</f>
        <v/>
      </c>
      <c r="X687" s="5" t="str">
        <f>IFERROR(IF($O687=0,"",INDEX($A$5:$P$5,SMALL(IF(--($A687:$P687&lt;$A$6:$P$6),COLUMN($A$5:$P$5),IF($A687:$P687="غ",COLUMN($A$5:$P$5))),COLUMNS($A$7:H687)))),"")</f>
        <v/>
      </c>
      <c r="Y687" s="5" t="str">
        <f>IFERROR(IF($O687=0,"",INDEX($A$5:$P$5,SMALL(IF(--($A687:$P687&lt;$A$6:$P$6),COLUMN($A$5:$P$5),IF($A687:$P687="غ",COLUMN($A$5:$P$5))),COLUMNS($A$7:I687)))),"")</f>
        <v/>
      </c>
      <c r="Z687" s="5" t="str">
        <f>IFERROR(IF($O687=0,"",INDEX($A$5:$P$5,SMALL(IF(--($A687:$P687&lt;$A$6:$P$6),COLUMN($A$5:$P$5),IF($A687:$P687="غ",COLUMN($A$5:$P$5))),COLUMNS($A$7:J687)))),"")</f>
        <v/>
      </c>
      <c r="AA687" s="5" t="str">
        <f>IFERROR(IF($O687=0,"",INDEX($A$5:$P$5,SMALL(IF(--($A687:$P687&lt;$A$6:$P$6),COLUMN($A$5:$P$5),IF($A687:$P687="غ",COLUMN($A$5:$P$5))),COLUMNS($A$7:K687)))),"")</f>
        <v/>
      </c>
      <c r="AB687" s="5" t="str">
        <f>IFERROR(IF($O687=0,"",INDEX($A$5:$P$5,SMALL(IF(--($A687:$P687&lt;$A$6:$P$6),COLUMN($A$5:$P$5),IF($A687:$P687="غ",COLUMN($A$5:$P$5))),COLUMNS($A$7:L687)))),"")</f>
        <v/>
      </c>
      <c r="AC687" s="5" t="str">
        <f>IFERROR(IF($O687=0,"",INDEX($A$5:$P$5,SMALL(IF(--($A687:$P687&lt;$A$6:$P$6),COLUMN($A$5:$P$5),IF($A687:$P687="غ",COLUMN($A$5:$P$5))),COLUMNS($A$7:M687)))),"")</f>
        <v/>
      </c>
      <c r="AD687" s="5" t="str">
        <f>IFERROR(IF($O687=0,"",INDEX($A$5:$P$5,SMALL(IF(--($A687:$P687&lt;$A$6:$P$6),COLUMN($A$5:$P$5),IF($A687:$P687="غ",COLUMN($A$5:$P$5))),COLUMNS($A$7:N687)))),"")</f>
        <v/>
      </c>
      <c r="AE687" s="5" t="str">
        <f>IFERROR(IF($O687=0,"",INDEX($A$5:$P$5,SMALL(IF(--($A687:$P687&lt;$A$6:$P$6),COLUMN($A$5:$P$5),IF($A687:$P687="غ",COLUMN($A$5:$P$5))),COLUMNS($A$7:O687)))),"")</f>
        <v/>
      </c>
      <c r="AF687" s="5" t="str">
        <f>IFERROR(IF($O687=0,"",INDEX($A$5:$P$5,SMALL(IF(--($A687:$P687&lt;$A$6:$P$6),COLUMN($A$5:$P$5),IF($A687:$P687="غ",COLUMN($A$5:$P$5))),COLUMNS($A$7:P687)))),"")</f>
        <v/>
      </c>
    </row>
    <row r="688" spans="1:32">
      <c r="A688" s="9">
        <f>الرصد!O690</f>
        <v>0</v>
      </c>
      <c r="B688" s="9">
        <f>الرصد!P690</f>
        <v>0</v>
      </c>
      <c r="C688" s="9">
        <f>الرصد!Q690</f>
        <v>0</v>
      </c>
      <c r="D688" s="9">
        <f>الرصد!T690</f>
        <v>0</v>
      </c>
      <c r="E688" s="9">
        <f>الرصد!W690</f>
        <v>0</v>
      </c>
      <c r="F688" s="9">
        <f>الرصد!Z690</f>
        <v>0</v>
      </c>
      <c r="G688" s="9">
        <f>الرصد!AC690</f>
        <v>0</v>
      </c>
      <c r="H688" s="9">
        <f>الرصد!AD690</f>
        <v>0</v>
      </c>
      <c r="I688" s="9">
        <f>الرصد!AE690</f>
        <v>0</v>
      </c>
      <c r="J688" s="9">
        <f>الرصد!AH690</f>
        <v>0</v>
      </c>
      <c r="K688" s="9">
        <f>الرصد!AK690</f>
        <v>0</v>
      </c>
      <c r="L688" s="9">
        <f>الرصد!AN690</f>
        <v>0</v>
      </c>
      <c r="M688" s="9">
        <f>الرصد!AQ690</f>
        <v>0</v>
      </c>
      <c r="N688" s="9">
        <f>الرصد!AR690</f>
        <v>0</v>
      </c>
      <c r="O688" s="9">
        <f>الرصد!AS690</f>
        <v>0</v>
      </c>
      <c r="P688" s="9">
        <f>الرصد!AT690</f>
        <v>0</v>
      </c>
      <c r="Q688" s="5" t="str">
        <f>IFERROR(IF($O688=0,"",INDEX($A$5:$P$5,SMALL(IF(--($A688:$P688&lt;$A$6:$P$6),COLUMN($A$5:$P$5),IF($A688:$P688="غ",COLUMN($A$5:$P$5))),COLUMNS($A$7:A688)))),"")</f>
        <v/>
      </c>
      <c r="R688" s="5" t="str">
        <f>IFERROR(IF($O688=0,"",INDEX($A$5:$P$5,SMALL(IF(--($A688:$P688&lt;$A$6:$P$6),COLUMN($A$5:$P$5),IF($A688:$P688="غ",COLUMN($A$5:$P$5))),COLUMNS($A$7:B688)))),"")</f>
        <v/>
      </c>
      <c r="S688" s="5" t="str">
        <f>IFERROR(IF($O688=0,"",INDEX($A$5:$P$5,SMALL(IF(--($A688:$P688&lt;$A$6:$P$6),COLUMN($A$5:$P$5),IF($A688:$P688="غ",COLUMN($A$5:$P$5))),COLUMNS($A$7:C688)))),"")</f>
        <v/>
      </c>
      <c r="T688" s="5" t="str">
        <f>IFERROR(IF($O688=0,"",INDEX($A$5:$P$5,SMALL(IF(--($A688:$P688&lt;$A$6:$P$6),COLUMN($A$5:$P$5),IF($A688:$P688="غ",COLUMN($A$5:$P$5))),COLUMNS($A$7:D688)))),"")</f>
        <v/>
      </c>
      <c r="U688" s="5" t="str">
        <f>IFERROR(IF($O688=0,"",INDEX($A$5:$P$5,SMALL(IF(--($A688:$P688&lt;$A$6:$P$6),COLUMN($A$5:$P$5),IF($A688:$P688="غ",COLUMN($A$5:$P$5))),COLUMNS($A$7:E688)))),"")</f>
        <v/>
      </c>
      <c r="V688" s="5" t="str">
        <f>IFERROR(IF($O688=0,"",INDEX($A$5:$P$5,SMALL(IF(--($A688:$P688&lt;$A$6:$P$6),COLUMN($A$5:$P$5),IF($A688:$P688="غ",COLUMN($A$5:$P$5))),COLUMNS($A$7:F688)))),"")</f>
        <v/>
      </c>
      <c r="W688" s="5" t="str">
        <f>IFERROR(IF($O688=0,"",INDEX($A$5:$P$5,SMALL(IF(--($A688:$P688&lt;$A$6:$P$6),COLUMN($A$5:$P$5),IF($A688:$P688="غ",COLUMN($A$5:$P$5))),COLUMNS($A$7:G688)))),"")</f>
        <v/>
      </c>
      <c r="X688" s="5" t="str">
        <f>IFERROR(IF($O688=0,"",INDEX($A$5:$P$5,SMALL(IF(--($A688:$P688&lt;$A$6:$P$6),COLUMN($A$5:$P$5),IF($A688:$P688="غ",COLUMN($A$5:$P$5))),COLUMNS($A$7:H688)))),"")</f>
        <v/>
      </c>
      <c r="Y688" s="5" t="str">
        <f>IFERROR(IF($O688=0,"",INDEX($A$5:$P$5,SMALL(IF(--($A688:$P688&lt;$A$6:$P$6),COLUMN($A$5:$P$5),IF($A688:$P688="غ",COLUMN($A$5:$P$5))),COLUMNS($A$7:I688)))),"")</f>
        <v/>
      </c>
      <c r="Z688" s="5" t="str">
        <f>IFERROR(IF($O688=0,"",INDEX($A$5:$P$5,SMALL(IF(--($A688:$P688&lt;$A$6:$P$6),COLUMN($A$5:$P$5),IF($A688:$P688="غ",COLUMN($A$5:$P$5))),COLUMNS($A$7:J688)))),"")</f>
        <v/>
      </c>
      <c r="AA688" s="5" t="str">
        <f>IFERROR(IF($O688=0,"",INDEX($A$5:$P$5,SMALL(IF(--($A688:$P688&lt;$A$6:$P$6),COLUMN($A$5:$P$5),IF($A688:$P688="غ",COLUMN($A$5:$P$5))),COLUMNS($A$7:K688)))),"")</f>
        <v/>
      </c>
      <c r="AB688" s="5" t="str">
        <f>IFERROR(IF($O688=0,"",INDEX($A$5:$P$5,SMALL(IF(--($A688:$P688&lt;$A$6:$P$6),COLUMN($A$5:$P$5),IF($A688:$P688="غ",COLUMN($A$5:$P$5))),COLUMNS($A$7:L688)))),"")</f>
        <v/>
      </c>
      <c r="AC688" s="5" t="str">
        <f>IFERROR(IF($O688=0,"",INDEX($A$5:$P$5,SMALL(IF(--($A688:$P688&lt;$A$6:$P$6),COLUMN($A$5:$P$5),IF($A688:$P688="غ",COLUMN($A$5:$P$5))),COLUMNS($A$7:M688)))),"")</f>
        <v/>
      </c>
      <c r="AD688" s="5" t="str">
        <f>IFERROR(IF($O688=0,"",INDEX($A$5:$P$5,SMALL(IF(--($A688:$P688&lt;$A$6:$P$6),COLUMN($A$5:$P$5),IF($A688:$P688="غ",COLUMN($A$5:$P$5))),COLUMNS($A$7:N688)))),"")</f>
        <v/>
      </c>
      <c r="AE688" s="5" t="str">
        <f>IFERROR(IF($O688=0,"",INDEX($A$5:$P$5,SMALL(IF(--($A688:$P688&lt;$A$6:$P$6),COLUMN($A$5:$P$5),IF($A688:$P688="غ",COLUMN($A$5:$P$5))),COLUMNS($A$7:O688)))),"")</f>
        <v/>
      </c>
      <c r="AF688" s="5" t="str">
        <f>IFERROR(IF($O688=0,"",INDEX($A$5:$P$5,SMALL(IF(--($A688:$P688&lt;$A$6:$P$6),COLUMN($A$5:$P$5),IF($A688:$P688="غ",COLUMN($A$5:$P$5))),COLUMNS($A$7:P688)))),"")</f>
        <v/>
      </c>
    </row>
    <row r="689" spans="1:32">
      <c r="A689" s="9">
        <f>الرصد!O691</f>
        <v>0</v>
      </c>
      <c r="B689" s="9">
        <f>الرصد!P691</f>
        <v>0</v>
      </c>
      <c r="C689" s="9">
        <f>الرصد!Q691</f>
        <v>0</v>
      </c>
      <c r="D689" s="9">
        <f>الرصد!T691</f>
        <v>0</v>
      </c>
      <c r="E689" s="9">
        <f>الرصد!W691</f>
        <v>0</v>
      </c>
      <c r="F689" s="9">
        <f>الرصد!Z691</f>
        <v>0</v>
      </c>
      <c r="G689" s="9">
        <f>الرصد!AC691</f>
        <v>0</v>
      </c>
      <c r="H689" s="9">
        <f>الرصد!AD691</f>
        <v>0</v>
      </c>
      <c r="I689" s="9">
        <f>الرصد!AE691</f>
        <v>0</v>
      </c>
      <c r="J689" s="9">
        <f>الرصد!AH691</f>
        <v>0</v>
      </c>
      <c r="K689" s="9">
        <f>الرصد!AK691</f>
        <v>0</v>
      </c>
      <c r="L689" s="9">
        <f>الرصد!AN691</f>
        <v>0</v>
      </c>
      <c r="M689" s="9">
        <f>الرصد!AQ691</f>
        <v>0</v>
      </c>
      <c r="N689" s="9">
        <f>الرصد!AR691</f>
        <v>0</v>
      </c>
      <c r="O689" s="9">
        <f>الرصد!AS691</f>
        <v>0</v>
      </c>
      <c r="P689" s="9">
        <f>الرصد!AT691</f>
        <v>0</v>
      </c>
      <c r="Q689" s="5" t="str">
        <f>IFERROR(IF($O689=0,"",INDEX($A$5:$P$5,SMALL(IF(--($A689:$P689&lt;$A$6:$P$6),COLUMN($A$5:$P$5),IF($A689:$P689="غ",COLUMN($A$5:$P$5))),COLUMNS($A$7:A689)))),"")</f>
        <v/>
      </c>
      <c r="R689" s="5" t="str">
        <f>IFERROR(IF($O689=0,"",INDEX($A$5:$P$5,SMALL(IF(--($A689:$P689&lt;$A$6:$P$6),COLUMN($A$5:$P$5),IF($A689:$P689="غ",COLUMN($A$5:$P$5))),COLUMNS($A$7:B689)))),"")</f>
        <v/>
      </c>
      <c r="S689" s="5" t="str">
        <f>IFERROR(IF($O689=0,"",INDEX($A$5:$P$5,SMALL(IF(--($A689:$P689&lt;$A$6:$P$6),COLUMN($A$5:$P$5),IF($A689:$P689="غ",COLUMN($A$5:$P$5))),COLUMNS($A$7:C689)))),"")</f>
        <v/>
      </c>
      <c r="T689" s="5" t="str">
        <f>IFERROR(IF($O689=0,"",INDEX($A$5:$P$5,SMALL(IF(--($A689:$P689&lt;$A$6:$P$6),COLUMN($A$5:$P$5),IF($A689:$P689="غ",COLUMN($A$5:$P$5))),COLUMNS($A$7:D689)))),"")</f>
        <v/>
      </c>
      <c r="U689" s="5" t="str">
        <f>IFERROR(IF($O689=0,"",INDEX($A$5:$P$5,SMALL(IF(--($A689:$P689&lt;$A$6:$P$6),COLUMN($A$5:$P$5),IF($A689:$P689="غ",COLUMN($A$5:$P$5))),COLUMNS($A$7:E689)))),"")</f>
        <v/>
      </c>
      <c r="V689" s="5" t="str">
        <f>IFERROR(IF($O689=0,"",INDEX($A$5:$P$5,SMALL(IF(--($A689:$P689&lt;$A$6:$P$6),COLUMN($A$5:$P$5),IF($A689:$P689="غ",COLUMN($A$5:$P$5))),COLUMNS($A$7:F689)))),"")</f>
        <v/>
      </c>
      <c r="W689" s="5" t="str">
        <f>IFERROR(IF($O689=0,"",INDEX($A$5:$P$5,SMALL(IF(--($A689:$P689&lt;$A$6:$P$6),COLUMN($A$5:$P$5),IF($A689:$P689="غ",COLUMN($A$5:$P$5))),COLUMNS($A$7:G689)))),"")</f>
        <v/>
      </c>
      <c r="X689" s="5" t="str">
        <f>IFERROR(IF($O689=0,"",INDEX($A$5:$P$5,SMALL(IF(--($A689:$P689&lt;$A$6:$P$6),COLUMN($A$5:$P$5),IF($A689:$P689="غ",COLUMN($A$5:$P$5))),COLUMNS($A$7:H689)))),"")</f>
        <v/>
      </c>
      <c r="Y689" s="5" t="str">
        <f>IFERROR(IF($O689=0,"",INDEX($A$5:$P$5,SMALL(IF(--($A689:$P689&lt;$A$6:$P$6),COLUMN($A$5:$P$5),IF($A689:$P689="غ",COLUMN($A$5:$P$5))),COLUMNS($A$7:I689)))),"")</f>
        <v/>
      </c>
      <c r="Z689" s="5" t="str">
        <f>IFERROR(IF($O689=0,"",INDEX($A$5:$P$5,SMALL(IF(--($A689:$P689&lt;$A$6:$P$6),COLUMN($A$5:$P$5),IF($A689:$P689="غ",COLUMN($A$5:$P$5))),COLUMNS($A$7:J689)))),"")</f>
        <v/>
      </c>
      <c r="AA689" s="5" t="str">
        <f>IFERROR(IF($O689=0,"",INDEX($A$5:$P$5,SMALL(IF(--($A689:$P689&lt;$A$6:$P$6),COLUMN($A$5:$P$5),IF($A689:$P689="غ",COLUMN($A$5:$P$5))),COLUMNS($A$7:K689)))),"")</f>
        <v/>
      </c>
      <c r="AB689" s="5" t="str">
        <f>IFERROR(IF($O689=0,"",INDEX($A$5:$P$5,SMALL(IF(--($A689:$P689&lt;$A$6:$P$6),COLUMN($A$5:$P$5),IF($A689:$P689="غ",COLUMN($A$5:$P$5))),COLUMNS($A$7:L689)))),"")</f>
        <v/>
      </c>
      <c r="AC689" s="5" t="str">
        <f>IFERROR(IF($O689=0,"",INDEX($A$5:$P$5,SMALL(IF(--($A689:$P689&lt;$A$6:$P$6),COLUMN($A$5:$P$5),IF($A689:$P689="غ",COLUMN($A$5:$P$5))),COLUMNS($A$7:M689)))),"")</f>
        <v/>
      </c>
      <c r="AD689" s="5" t="str">
        <f>IFERROR(IF($O689=0,"",INDEX($A$5:$P$5,SMALL(IF(--($A689:$P689&lt;$A$6:$P$6),COLUMN($A$5:$P$5),IF($A689:$P689="غ",COLUMN($A$5:$P$5))),COLUMNS($A$7:N689)))),"")</f>
        <v/>
      </c>
      <c r="AE689" s="5" t="str">
        <f>IFERROR(IF($O689=0,"",INDEX($A$5:$P$5,SMALL(IF(--($A689:$P689&lt;$A$6:$P$6),COLUMN($A$5:$P$5),IF($A689:$P689="غ",COLUMN($A$5:$P$5))),COLUMNS($A$7:O689)))),"")</f>
        <v/>
      </c>
      <c r="AF689" s="5" t="str">
        <f>IFERROR(IF($O689=0,"",INDEX($A$5:$P$5,SMALL(IF(--($A689:$P689&lt;$A$6:$P$6),COLUMN($A$5:$P$5),IF($A689:$P689="غ",COLUMN($A$5:$P$5))),COLUMNS($A$7:P689)))),"")</f>
        <v/>
      </c>
    </row>
    <row r="690" spans="1:32">
      <c r="A690" s="9">
        <f>الرصد!O692</f>
        <v>0</v>
      </c>
      <c r="B690" s="9">
        <f>الرصد!P692</f>
        <v>0</v>
      </c>
      <c r="C690" s="9">
        <f>الرصد!Q692</f>
        <v>0</v>
      </c>
      <c r="D690" s="9">
        <f>الرصد!T692</f>
        <v>0</v>
      </c>
      <c r="E690" s="9">
        <f>الرصد!W692</f>
        <v>0</v>
      </c>
      <c r="F690" s="9">
        <f>الرصد!Z692</f>
        <v>0</v>
      </c>
      <c r="G690" s="9">
        <f>الرصد!AC692</f>
        <v>0</v>
      </c>
      <c r="H690" s="9">
        <f>الرصد!AD692</f>
        <v>0</v>
      </c>
      <c r="I690" s="9">
        <f>الرصد!AE692</f>
        <v>0</v>
      </c>
      <c r="J690" s="9">
        <f>الرصد!AH692</f>
        <v>0</v>
      </c>
      <c r="K690" s="9">
        <f>الرصد!AK692</f>
        <v>0</v>
      </c>
      <c r="L690" s="9">
        <f>الرصد!AN692</f>
        <v>0</v>
      </c>
      <c r="M690" s="9">
        <f>الرصد!AQ692</f>
        <v>0</v>
      </c>
      <c r="N690" s="9">
        <f>الرصد!AR692</f>
        <v>0</v>
      </c>
      <c r="O690" s="9">
        <f>الرصد!AS692</f>
        <v>0</v>
      </c>
      <c r="P690" s="9">
        <f>الرصد!AT692</f>
        <v>0</v>
      </c>
      <c r="Q690" s="5" t="str">
        <f>IFERROR(IF($O690=0,"",INDEX($A$5:$P$5,SMALL(IF(--($A690:$P690&lt;$A$6:$P$6),COLUMN($A$5:$P$5),IF($A690:$P690="غ",COLUMN($A$5:$P$5))),COLUMNS($A$7:A690)))),"")</f>
        <v/>
      </c>
      <c r="R690" s="5" t="str">
        <f>IFERROR(IF($O690=0,"",INDEX($A$5:$P$5,SMALL(IF(--($A690:$P690&lt;$A$6:$P$6),COLUMN($A$5:$P$5),IF($A690:$P690="غ",COLUMN($A$5:$P$5))),COLUMNS($A$7:B690)))),"")</f>
        <v/>
      </c>
      <c r="S690" s="5" t="str">
        <f>IFERROR(IF($O690=0,"",INDEX($A$5:$P$5,SMALL(IF(--($A690:$P690&lt;$A$6:$P$6),COLUMN($A$5:$P$5),IF($A690:$P690="غ",COLUMN($A$5:$P$5))),COLUMNS($A$7:C690)))),"")</f>
        <v/>
      </c>
      <c r="T690" s="5" t="str">
        <f>IFERROR(IF($O690=0,"",INDEX($A$5:$P$5,SMALL(IF(--($A690:$P690&lt;$A$6:$P$6),COLUMN($A$5:$P$5),IF($A690:$P690="غ",COLUMN($A$5:$P$5))),COLUMNS($A$7:D690)))),"")</f>
        <v/>
      </c>
      <c r="U690" s="5" t="str">
        <f>IFERROR(IF($O690=0,"",INDEX($A$5:$P$5,SMALL(IF(--($A690:$P690&lt;$A$6:$P$6),COLUMN($A$5:$P$5),IF($A690:$P690="غ",COLUMN($A$5:$P$5))),COLUMNS($A$7:E690)))),"")</f>
        <v/>
      </c>
      <c r="V690" s="5" t="str">
        <f>IFERROR(IF($O690=0,"",INDEX($A$5:$P$5,SMALL(IF(--($A690:$P690&lt;$A$6:$P$6),COLUMN($A$5:$P$5),IF($A690:$P690="غ",COLUMN($A$5:$P$5))),COLUMNS($A$7:F690)))),"")</f>
        <v/>
      </c>
      <c r="W690" s="5" t="str">
        <f>IFERROR(IF($O690=0,"",INDEX($A$5:$P$5,SMALL(IF(--($A690:$P690&lt;$A$6:$P$6),COLUMN($A$5:$P$5),IF($A690:$P690="غ",COLUMN($A$5:$P$5))),COLUMNS($A$7:G690)))),"")</f>
        <v/>
      </c>
      <c r="X690" s="5" t="str">
        <f>IFERROR(IF($O690=0,"",INDEX($A$5:$P$5,SMALL(IF(--($A690:$P690&lt;$A$6:$P$6),COLUMN($A$5:$P$5),IF($A690:$P690="غ",COLUMN($A$5:$P$5))),COLUMNS($A$7:H690)))),"")</f>
        <v/>
      </c>
      <c r="Y690" s="5" t="str">
        <f>IFERROR(IF($O690=0,"",INDEX($A$5:$P$5,SMALL(IF(--($A690:$P690&lt;$A$6:$P$6),COLUMN($A$5:$P$5),IF($A690:$P690="غ",COLUMN($A$5:$P$5))),COLUMNS($A$7:I690)))),"")</f>
        <v/>
      </c>
      <c r="Z690" s="5" t="str">
        <f>IFERROR(IF($O690=0,"",INDEX($A$5:$P$5,SMALL(IF(--($A690:$P690&lt;$A$6:$P$6),COLUMN($A$5:$P$5),IF($A690:$P690="غ",COLUMN($A$5:$P$5))),COLUMNS($A$7:J690)))),"")</f>
        <v/>
      </c>
      <c r="AA690" s="5" t="str">
        <f>IFERROR(IF($O690=0,"",INDEX($A$5:$P$5,SMALL(IF(--($A690:$P690&lt;$A$6:$P$6),COLUMN($A$5:$P$5),IF($A690:$P690="غ",COLUMN($A$5:$P$5))),COLUMNS($A$7:K690)))),"")</f>
        <v/>
      </c>
      <c r="AB690" s="5" t="str">
        <f>IFERROR(IF($O690=0,"",INDEX($A$5:$P$5,SMALL(IF(--($A690:$P690&lt;$A$6:$P$6),COLUMN($A$5:$P$5),IF($A690:$P690="غ",COLUMN($A$5:$P$5))),COLUMNS($A$7:L690)))),"")</f>
        <v/>
      </c>
      <c r="AC690" s="5" t="str">
        <f>IFERROR(IF($O690=0,"",INDEX($A$5:$P$5,SMALL(IF(--($A690:$P690&lt;$A$6:$P$6),COLUMN($A$5:$P$5),IF($A690:$P690="غ",COLUMN($A$5:$P$5))),COLUMNS($A$7:M690)))),"")</f>
        <v/>
      </c>
      <c r="AD690" s="5" t="str">
        <f>IFERROR(IF($O690=0,"",INDEX($A$5:$P$5,SMALL(IF(--($A690:$P690&lt;$A$6:$P$6),COLUMN($A$5:$P$5),IF($A690:$P690="غ",COLUMN($A$5:$P$5))),COLUMNS($A$7:N690)))),"")</f>
        <v/>
      </c>
      <c r="AE690" s="5" t="str">
        <f>IFERROR(IF($O690=0,"",INDEX($A$5:$P$5,SMALL(IF(--($A690:$P690&lt;$A$6:$P$6),COLUMN($A$5:$P$5),IF($A690:$P690="غ",COLUMN($A$5:$P$5))),COLUMNS($A$7:O690)))),"")</f>
        <v/>
      </c>
      <c r="AF690" s="5" t="str">
        <f>IFERROR(IF($O690=0,"",INDEX($A$5:$P$5,SMALL(IF(--($A690:$P690&lt;$A$6:$P$6),COLUMN($A$5:$P$5),IF($A690:$P690="غ",COLUMN($A$5:$P$5))),COLUMNS($A$7:P690)))),"")</f>
        <v/>
      </c>
    </row>
    <row r="691" spans="1:32">
      <c r="A691" s="9">
        <f>الرصد!O693</f>
        <v>0</v>
      </c>
      <c r="B691" s="9">
        <f>الرصد!P693</f>
        <v>0</v>
      </c>
      <c r="C691" s="9">
        <f>الرصد!Q693</f>
        <v>0</v>
      </c>
      <c r="D691" s="9">
        <f>الرصد!T693</f>
        <v>0</v>
      </c>
      <c r="E691" s="9">
        <f>الرصد!W693</f>
        <v>0</v>
      </c>
      <c r="F691" s="9">
        <f>الرصد!Z693</f>
        <v>0</v>
      </c>
      <c r="G691" s="9">
        <f>الرصد!AC693</f>
        <v>0</v>
      </c>
      <c r="H691" s="9">
        <f>الرصد!AD693</f>
        <v>0</v>
      </c>
      <c r="I691" s="9">
        <f>الرصد!AE693</f>
        <v>0</v>
      </c>
      <c r="J691" s="9">
        <f>الرصد!AH693</f>
        <v>0</v>
      </c>
      <c r="K691" s="9">
        <f>الرصد!AK693</f>
        <v>0</v>
      </c>
      <c r="L691" s="9">
        <f>الرصد!AN693</f>
        <v>0</v>
      </c>
      <c r="M691" s="9">
        <f>الرصد!AQ693</f>
        <v>0</v>
      </c>
      <c r="N691" s="9">
        <f>الرصد!AR693</f>
        <v>0</v>
      </c>
      <c r="O691" s="9">
        <f>الرصد!AS693</f>
        <v>0</v>
      </c>
      <c r="P691" s="9">
        <f>الرصد!AT693</f>
        <v>0</v>
      </c>
      <c r="Q691" s="5" t="str">
        <f>IFERROR(IF($O691=0,"",INDEX($A$5:$P$5,SMALL(IF(--($A691:$P691&lt;$A$6:$P$6),COLUMN($A$5:$P$5),IF($A691:$P691="غ",COLUMN($A$5:$P$5))),COLUMNS($A$7:A691)))),"")</f>
        <v/>
      </c>
      <c r="R691" s="5" t="str">
        <f>IFERROR(IF($O691=0,"",INDEX($A$5:$P$5,SMALL(IF(--($A691:$P691&lt;$A$6:$P$6),COLUMN($A$5:$P$5),IF($A691:$P691="غ",COLUMN($A$5:$P$5))),COLUMNS($A$7:B691)))),"")</f>
        <v/>
      </c>
      <c r="S691" s="5" t="str">
        <f>IFERROR(IF($O691=0,"",INDEX($A$5:$P$5,SMALL(IF(--($A691:$P691&lt;$A$6:$P$6),COLUMN($A$5:$P$5),IF($A691:$P691="غ",COLUMN($A$5:$P$5))),COLUMNS($A$7:C691)))),"")</f>
        <v/>
      </c>
      <c r="T691" s="5" t="str">
        <f>IFERROR(IF($O691=0,"",INDEX($A$5:$P$5,SMALL(IF(--($A691:$P691&lt;$A$6:$P$6),COLUMN($A$5:$P$5),IF($A691:$P691="غ",COLUMN($A$5:$P$5))),COLUMNS($A$7:D691)))),"")</f>
        <v/>
      </c>
      <c r="U691" s="5" t="str">
        <f>IFERROR(IF($O691=0,"",INDEX($A$5:$P$5,SMALL(IF(--($A691:$P691&lt;$A$6:$P$6),COLUMN($A$5:$P$5),IF($A691:$P691="غ",COLUMN($A$5:$P$5))),COLUMNS($A$7:E691)))),"")</f>
        <v/>
      </c>
      <c r="V691" s="5" t="str">
        <f>IFERROR(IF($O691=0,"",INDEX($A$5:$P$5,SMALL(IF(--($A691:$P691&lt;$A$6:$P$6),COLUMN($A$5:$P$5),IF($A691:$P691="غ",COLUMN($A$5:$P$5))),COLUMNS($A$7:F691)))),"")</f>
        <v/>
      </c>
      <c r="W691" s="5" t="str">
        <f>IFERROR(IF($O691=0,"",INDEX($A$5:$P$5,SMALL(IF(--($A691:$P691&lt;$A$6:$P$6),COLUMN($A$5:$P$5),IF($A691:$P691="غ",COLUMN($A$5:$P$5))),COLUMNS($A$7:G691)))),"")</f>
        <v/>
      </c>
      <c r="X691" s="5" t="str">
        <f>IFERROR(IF($O691=0,"",INDEX($A$5:$P$5,SMALL(IF(--($A691:$P691&lt;$A$6:$P$6),COLUMN($A$5:$P$5),IF($A691:$P691="غ",COLUMN($A$5:$P$5))),COLUMNS($A$7:H691)))),"")</f>
        <v/>
      </c>
      <c r="Y691" s="5" t="str">
        <f>IFERROR(IF($O691=0,"",INDEX($A$5:$P$5,SMALL(IF(--($A691:$P691&lt;$A$6:$P$6),COLUMN($A$5:$P$5),IF($A691:$P691="غ",COLUMN($A$5:$P$5))),COLUMNS($A$7:I691)))),"")</f>
        <v/>
      </c>
      <c r="Z691" s="5" t="str">
        <f>IFERROR(IF($O691=0,"",INDEX($A$5:$P$5,SMALL(IF(--($A691:$P691&lt;$A$6:$P$6),COLUMN($A$5:$P$5),IF($A691:$P691="غ",COLUMN($A$5:$P$5))),COLUMNS($A$7:J691)))),"")</f>
        <v/>
      </c>
      <c r="AA691" s="5" t="str">
        <f>IFERROR(IF($O691=0,"",INDEX($A$5:$P$5,SMALL(IF(--($A691:$P691&lt;$A$6:$P$6),COLUMN($A$5:$P$5),IF($A691:$P691="غ",COLUMN($A$5:$P$5))),COLUMNS($A$7:K691)))),"")</f>
        <v/>
      </c>
      <c r="AB691" s="5" t="str">
        <f>IFERROR(IF($O691=0,"",INDEX($A$5:$P$5,SMALL(IF(--($A691:$P691&lt;$A$6:$P$6),COLUMN($A$5:$P$5),IF($A691:$P691="غ",COLUMN($A$5:$P$5))),COLUMNS($A$7:L691)))),"")</f>
        <v/>
      </c>
      <c r="AC691" s="5" t="str">
        <f>IFERROR(IF($O691=0,"",INDEX($A$5:$P$5,SMALL(IF(--($A691:$P691&lt;$A$6:$P$6),COLUMN($A$5:$P$5),IF($A691:$P691="غ",COLUMN($A$5:$P$5))),COLUMNS($A$7:M691)))),"")</f>
        <v/>
      </c>
      <c r="AD691" s="5" t="str">
        <f>IFERROR(IF($O691=0,"",INDEX($A$5:$P$5,SMALL(IF(--($A691:$P691&lt;$A$6:$P$6),COLUMN($A$5:$P$5),IF($A691:$P691="غ",COLUMN($A$5:$P$5))),COLUMNS($A$7:N691)))),"")</f>
        <v/>
      </c>
      <c r="AE691" s="5" t="str">
        <f>IFERROR(IF($O691=0,"",INDEX($A$5:$P$5,SMALL(IF(--($A691:$P691&lt;$A$6:$P$6),COLUMN($A$5:$P$5),IF($A691:$P691="غ",COLUMN($A$5:$P$5))),COLUMNS($A$7:O691)))),"")</f>
        <v/>
      </c>
      <c r="AF691" s="5" t="str">
        <f>IFERROR(IF($O691=0,"",INDEX($A$5:$P$5,SMALL(IF(--($A691:$P691&lt;$A$6:$P$6),COLUMN($A$5:$P$5),IF($A691:$P691="غ",COLUMN($A$5:$P$5))),COLUMNS($A$7:P691)))),"")</f>
        <v/>
      </c>
    </row>
    <row r="692" spans="1:32">
      <c r="A692" s="9">
        <f>الرصد!O694</f>
        <v>0</v>
      </c>
      <c r="B692" s="9">
        <f>الرصد!P694</f>
        <v>0</v>
      </c>
      <c r="C692" s="9">
        <f>الرصد!Q694</f>
        <v>0</v>
      </c>
      <c r="D692" s="9">
        <f>الرصد!T694</f>
        <v>0</v>
      </c>
      <c r="E692" s="9">
        <f>الرصد!W694</f>
        <v>0</v>
      </c>
      <c r="F692" s="9">
        <f>الرصد!Z694</f>
        <v>0</v>
      </c>
      <c r="G692" s="9">
        <f>الرصد!AC694</f>
        <v>0</v>
      </c>
      <c r="H692" s="9">
        <f>الرصد!AD694</f>
        <v>0</v>
      </c>
      <c r="I692" s="9">
        <f>الرصد!AE694</f>
        <v>0</v>
      </c>
      <c r="J692" s="9">
        <f>الرصد!AH694</f>
        <v>0</v>
      </c>
      <c r="K692" s="9">
        <f>الرصد!AK694</f>
        <v>0</v>
      </c>
      <c r="L692" s="9">
        <f>الرصد!AN694</f>
        <v>0</v>
      </c>
      <c r="M692" s="9">
        <f>الرصد!AQ694</f>
        <v>0</v>
      </c>
      <c r="N692" s="9">
        <f>الرصد!AR694</f>
        <v>0</v>
      </c>
      <c r="O692" s="9">
        <f>الرصد!AS694</f>
        <v>0</v>
      </c>
      <c r="P692" s="9">
        <f>الرصد!AT694</f>
        <v>0</v>
      </c>
      <c r="Q692" s="5" t="str">
        <f>IFERROR(IF($O692=0,"",INDEX($A$5:$P$5,SMALL(IF(--($A692:$P692&lt;$A$6:$P$6),COLUMN($A$5:$P$5),IF($A692:$P692="غ",COLUMN($A$5:$P$5))),COLUMNS($A$7:A692)))),"")</f>
        <v/>
      </c>
      <c r="R692" s="5" t="str">
        <f>IFERROR(IF($O692=0,"",INDEX($A$5:$P$5,SMALL(IF(--($A692:$P692&lt;$A$6:$P$6),COLUMN($A$5:$P$5),IF($A692:$P692="غ",COLUMN($A$5:$P$5))),COLUMNS($A$7:B692)))),"")</f>
        <v/>
      </c>
      <c r="S692" s="5" t="str">
        <f>IFERROR(IF($O692=0,"",INDEX($A$5:$P$5,SMALL(IF(--($A692:$P692&lt;$A$6:$P$6),COLUMN($A$5:$P$5),IF($A692:$P692="غ",COLUMN($A$5:$P$5))),COLUMNS($A$7:C692)))),"")</f>
        <v/>
      </c>
      <c r="T692" s="5" t="str">
        <f>IFERROR(IF($O692=0,"",INDEX($A$5:$P$5,SMALL(IF(--($A692:$P692&lt;$A$6:$P$6),COLUMN($A$5:$P$5),IF($A692:$P692="غ",COLUMN($A$5:$P$5))),COLUMNS($A$7:D692)))),"")</f>
        <v/>
      </c>
      <c r="U692" s="5" t="str">
        <f>IFERROR(IF($O692=0,"",INDEX($A$5:$P$5,SMALL(IF(--($A692:$P692&lt;$A$6:$P$6),COLUMN($A$5:$P$5),IF($A692:$P692="غ",COLUMN($A$5:$P$5))),COLUMNS($A$7:E692)))),"")</f>
        <v/>
      </c>
      <c r="V692" s="5" t="str">
        <f>IFERROR(IF($O692=0,"",INDEX($A$5:$P$5,SMALL(IF(--($A692:$P692&lt;$A$6:$P$6),COLUMN($A$5:$P$5),IF($A692:$P692="غ",COLUMN($A$5:$P$5))),COLUMNS($A$7:F692)))),"")</f>
        <v/>
      </c>
      <c r="W692" s="5" t="str">
        <f>IFERROR(IF($O692=0,"",INDEX($A$5:$P$5,SMALL(IF(--($A692:$P692&lt;$A$6:$P$6),COLUMN($A$5:$P$5),IF($A692:$P692="غ",COLUMN($A$5:$P$5))),COLUMNS($A$7:G692)))),"")</f>
        <v/>
      </c>
      <c r="X692" s="5" t="str">
        <f>IFERROR(IF($O692=0,"",INDEX($A$5:$P$5,SMALL(IF(--($A692:$P692&lt;$A$6:$P$6),COLUMN($A$5:$P$5),IF($A692:$P692="غ",COLUMN($A$5:$P$5))),COLUMNS($A$7:H692)))),"")</f>
        <v/>
      </c>
      <c r="Y692" s="5" t="str">
        <f>IFERROR(IF($O692=0,"",INDEX($A$5:$P$5,SMALL(IF(--($A692:$P692&lt;$A$6:$P$6),COLUMN($A$5:$P$5),IF($A692:$P692="غ",COLUMN($A$5:$P$5))),COLUMNS($A$7:I692)))),"")</f>
        <v/>
      </c>
      <c r="Z692" s="5" t="str">
        <f>IFERROR(IF($O692=0,"",INDEX($A$5:$P$5,SMALL(IF(--($A692:$P692&lt;$A$6:$P$6),COLUMN($A$5:$P$5),IF($A692:$P692="غ",COLUMN($A$5:$P$5))),COLUMNS($A$7:J692)))),"")</f>
        <v/>
      </c>
      <c r="AA692" s="5" t="str">
        <f>IFERROR(IF($O692=0,"",INDEX($A$5:$P$5,SMALL(IF(--($A692:$P692&lt;$A$6:$P$6),COLUMN($A$5:$P$5),IF($A692:$P692="غ",COLUMN($A$5:$P$5))),COLUMNS($A$7:K692)))),"")</f>
        <v/>
      </c>
      <c r="AB692" s="5" t="str">
        <f>IFERROR(IF($O692=0,"",INDEX($A$5:$P$5,SMALL(IF(--($A692:$P692&lt;$A$6:$P$6),COLUMN($A$5:$P$5),IF($A692:$P692="غ",COLUMN($A$5:$P$5))),COLUMNS($A$7:L692)))),"")</f>
        <v/>
      </c>
      <c r="AC692" s="5" t="str">
        <f>IFERROR(IF($O692=0,"",INDEX($A$5:$P$5,SMALL(IF(--($A692:$P692&lt;$A$6:$P$6),COLUMN($A$5:$P$5),IF($A692:$P692="غ",COLUMN($A$5:$P$5))),COLUMNS($A$7:M692)))),"")</f>
        <v/>
      </c>
      <c r="AD692" s="5" t="str">
        <f>IFERROR(IF($O692=0,"",INDEX($A$5:$P$5,SMALL(IF(--($A692:$P692&lt;$A$6:$P$6),COLUMN($A$5:$P$5),IF($A692:$P692="غ",COLUMN($A$5:$P$5))),COLUMNS($A$7:N692)))),"")</f>
        <v/>
      </c>
      <c r="AE692" s="5" t="str">
        <f>IFERROR(IF($O692=0,"",INDEX($A$5:$P$5,SMALL(IF(--($A692:$P692&lt;$A$6:$P$6),COLUMN($A$5:$P$5),IF($A692:$P692="غ",COLUMN($A$5:$P$5))),COLUMNS($A$7:O692)))),"")</f>
        <v/>
      </c>
      <c r="AF692" s="5" t="str">
        <f>IFERROR(IF($O692=0,"",INDEX($A$5:$P$5,SMALL(IF(--($A692:$P692&lt;$A$6:$P$6),COLUMN($A$5:$P$5),IF($A692:$P692="غ",COLUMN($A$5:$P$5))),COLUMNS($A$7:P692)))),"")</f>
        <v/>
      </c>
    </row>
    <row r="693" spans="1:32">
      <c r="A693" s="9">
        <f>الرصد!O695</f>
        <v>0</v>
      </c>
      <c r="B693" s="9">
        <f>الرصد!P695</f>
        <v>0</v>
      </c>
      <c r="C693" s="9">
        <f>الرصد!Q695</f>
        <v>0</v>
      </c>
      <c r="D693" s="9">
        <f>الرصد!T695</f>
        <v>0</v>
      </c>
      <c r="E693" s="9">
        <f>الرصد!W695</f>
        <v>0</v>
      </c>
      <c r="F693" s="9">
        <f>الرصد!Z695</f>
        <v>0</v>
      </c>
      <c r="G693" s="9">
        <f>الرصد!AC695</f>
        <v>0</v>
      </c>
      <c r="H693" s="9">
        <f>الرصد!AD695</f>
        <v>0</v>
      </c>
      <c r="I693" s="9">
        <f>الرصد!AE695</f>
        <v>0</v>
      </c>
      <c r="J693" s="9">
        <f>الرصد!AH695</f>
        <v>0</v>
      </c>
      <c r="K693" s="9">
        <f>الرصد!AK695</f>
        <v>0</v>
      </c>
      <c r="L693" s="9">
        <f>الرصد!AN695</f>
        <v>0</v>
      </c>
      <c r="M693" s="9">
        <f>الرصد!AQ695</f>
        <v>0</v>
      </c>
      <c r="N693" s="9">
        <f>الرصد!AR695</f>
        <v>0</v>
      </c>
      <c r="O693" s="9">
        <f>الرصد!AS695</f>
        <v>0</v>
      </c>
      <c r="P693" s="9">
        <f>الرصد!AT695</f>
        <v>0</v>
      </c>
      <c r="Q693" s="5" t="str">
        <f>IFERROR(IF($O693=0,"",INDEX($A$5:$P$5,SMALL(IF(--($A693:$P693&lt;$A$6:$P$6),COLUMN($A$5:$P$5),IF($A693:$P693="غ",COLUMN($A$5:$P$5))),COLUMNS($A$7:A693)))),"")</f>
        <v/>
      </c>
      <c r="R693" s="5" t="str">
        <f>IFERROR(IF($O693=0,"",INDEX($A$5:$P$5,SMALL(IF(--($A693:$P693&lt;$A$6:$P$6),COLUMN($A$5:$P$5),IF($A693:$P693="غ",COLUMN($A$5:$P$5))),COLUMNS($A$7:B693)))),"")</f>
        <v/>
      </c>
      <c r="S693" s="5" t="str">
        <f>IFERROR(IF($O693=0,"",INDEX($A$5:$P$5,SMALL(IF(--($A693:$P693&lt;$A$6:$P$6),COLUMN($A$5:$P$5),IF($A693:$P693="غ",COLUMN($A$5:$P$5))),COLUMNS($A$7:C693)))),"")</f>
        <v/>
      </c>
      <c r="T693" s="5" t="str">
        <f>IFERROR(IF($O693=0,"",INDEX($A$5:$P$5,SMALL(IF(--($A693:$P693&lt;$A$6:$P$6),COLUMN($A$5:$P$5),IF($A693:$P693="غ",COLUMN($A$5:$P$5))),COLUMNS($A$7:D693)))),"")</f>
        <v/>
      </c>
      <c r="U693" s="5" t="str">
        <f>IFERROR(IF($O693=0,"",INDEX($A$5:$P$5,SMALL(IF(--($A693:$P693&lt;$A$6:$P$6),COLUMN($A$5:$P$5),IF($A693:$P693="غ",COLUMN($A$5:$P$5))),COLUMNS($A$7:E693)))),"")</f>
        <v/>
      </c>
      <c r="V693" s="5" t="str">
        <f>IFERROR(IF($O693=0,"",INDEX($A$5:$P$5,SMALL(IF(--($A693:$P693&lt;$A$6:$P$6),COLUMN($A$5:$P$5),IF($A693:$P693="غ",COLUMN($A$5:$P$5))),COLUMNS($A$7:F693)))),"")</f>
        <v/>
      </c>
      <c r="W693" s="5" t="str">
        <f>IFERROR(IF($O693=0,"",INDEX($A$5:$P$5,SMALL(IF(--($A693:$P693&lt;$A$6:$P$6),COLUMN($A$5:$P$5),IF($A693:$P693="غ",COLUMN($A$5:$P$5))),COLUMNS($A$7:G693)))),"")</f>
        <v/>
      </c>
      <c r="X693" s="5" t="str">
        <f>IFERROR(IF($O693=0,"",INDEX($A$5:$P$5,SMALL(IF(--($A693:$P693&lt;$A$6:$P$6),COLUMN($A$5:$P$5),IF($A693:$P693="غ",COLUMN($A$5:$P$5))),COLUMNS($A$7:H693)))),"")</f>
        <v/>
      </c>
      <c r="Y693" s="5" t="str">
        <f>IFERROR(IF($O693=0,"",INDEX($A$5:$P$5,SMALL(IF(--($A693:$P693&lt;$A$6:$P$6),COLUMN($A$5:$P$5),IF($A693:$P693="غ",COLUMN($A$5:$P$5))),COLUMNS($A$7:I693)))),"")</f>
        <v/>
      </c>
      <c r="Z693" s="5" t="str">
        <f>IFERROR(IF($O693=0,"",INDEX($A$5:$P$5,SMALL(IF(--($A693:$P693&lt;$A$6:$P$6),COLUMN($A$5:$P$5),IF($A693:$P693="غ",COLUMN($A$5:$P$5))),COLUMNS($A$7:J693)))),"")</f>
        <v/>
      </c>
      <c r="AA693" s="5" t="str">
        <f>IFERROR(IF($O693=0,"",INDEX($A$5:$P$5,SMALL(IF(--($A693:$P693&lt;$A$6:$P$6),COLUMN($A$5:$P$5),IF($A693:$P693="غ",COLUMN($A$5:$P$5))),COLUMNS($A$7:K693)))),"")</f>
        <v/>
      </c>
      <c r="AB693" s="5" t="str">
        <f>IFERROR(IF($O693=0,"",INDEX($A$5:$P$5,SMALL(IF(--($A693:$P693&lt;$A$6:$P$6),COLUMN($A$5:$P$5),IF($A693:$P693="غ",COLUMN($A$5:$P$5))),COLUMNS($A$7:L693)))),"")</f>
        <v/>
      </c>
      <c r="AC693" s="5" t="str">
        <f>IFERROR(IF($O693=0,"",INDEX($A$5:$P$5,SMALL(IF(--($A693:$P693&lt;$A$6:$P$6),COLUMN($A$5:$P$5),IF($A693:$P693="غ",COLUMN($A$5:$P$5))),COLUMNS($A$7:M693)))),"")</f>
        <v/>
      </c>
      <c r="AD693" s="5" t="str">
        <f>IFERROR(IF($O693=0,"",INDEX($A$5:$P$5,SMALL(IF(--($A693:$P693&lt;$A$6:$P$6),COLUMN($A$5:$P$5),IF($A693:$P693="غ",COLUMN($A$5:$P$5))),COLUMNS($A$7:N693)))),"")</f>
        <v/>
      </c>
      <c r="AE693" s="5" t="str">
        <f>IFERROR(IF($O693=0,"",INDEX($A$5:$P$5,SMALL(IF(--($A693:$P693&lt;$A$6:$P$6),COLUMN($A$5:$P$5),IF($A693:$P693="غ",COLUMN($A$5:$P$5))),COLUMNS($A$7:O693)))),"")</f>
        <v/>
      </c>
      <c r="AF693" s="5" t="str">
        <f>IFERROR(IF($O693=0,"",INDEX($A$5:$P$5,SMALL(IF(--($A693:$P693&lt;$A$6:$P$6),COLUMN($A$5:$P$5),IF($A693:$P693="غ",COLUMN($A$5:$P$5))),COLUMNS($A$7:P693)))),"")</f>
        <v/>
      </c>
    </row>
    <row r="694" spans="1:32">
      <c r="A694" s="9">
        <f>الرصد!O696</f>
        <v>0</v>
      </c>
      <c r="B694" s="9">
        <f>الرصد!P696</f>
        <v>0</v>
      </c>
      <c r="C694" s="9">
        <f>الرصد!Q696</f>
        <v>0</v>
      </c>
      <c r="D694" s="9">
        <f>الرصد!T696</f>
        <v>0</v>
      </c>
      <c r="E694" s="9">
        <f>الرصد!W696</f>
        <v>0</v>
      </c>
      <c r="F694" s="9">
        <f>الرصد!Z696</f>
        <v>0</v>
      </c>
      <c r="G694" s="9">
        <f>الرصد!AC696</f>
        <v>0</v>
      </c>
      <c r="H694" s="9">
        <f>الرصد!AD696</f>
        <v>0</v>
      </c>
      <c r="I694" s="9">
        <f>الرصد!AE696</f>
        <v>0</v>
      </c>
      <c r="J694" s="9">
        <f>الرصد!AH696</f>
        <v>0</v>
      </c>
      <c r="K694" s="9">
        <f>الرصد!AK696</f>
        <v>0</v>
      </c>
      <c r="L694" s="9">
        <f>الرصد!AN696</f>
        <v>0</v>
      </c>
      <c r="M694" s="9">
        <f>الرصد!AQ696</f>
        <v>0</v>
      </c>
      <c r="N694" s="9">
        <f>الرصد!AR696</f>
        <v>0</v>
      </c>
      <c r="O694" s="9">
        <f>الرصد!AS696</f>
        <v>0</v>
      </c>
      <c r="P694" s="9">
        <f>الرصد!AT696</f>
        <v>0</v>
      </c>
      <c r="Q694" s="5" t="str">
        <f>IFERROR(IF($O694=0,"",INDEX($A$5:$P$5,SMALL(IF(--($A694:$P694&lt;$A$6:$P$6),COLUMN($A$5:$P$5),IF($A694:$P694="غ",COLUMN($A$5:$P$5))),COLUMNS($A$7:A694)))),"")</f>
        <v/>
      </c>
      <c r="R694" s="5" t="str">
        <f>IFERROR(IF($O694=0,"",INDEX($A$5:$P$5,SMALL(IF(--($A694:$P694&lt;$A$6:$P$6),COLUMN($A$5:$P$5),IF($A694:$P694="غ",COLUMN($A$5:$P$5))),COLUMNS($A$7:B694)))),"")</f>
        <v/>
      </c>
      <c r="S694" s="5" t="str">
        <f>IFERROR(IF($O694=0,"",INDEX($A$5:$P$5,SMALL(IF(--($A694:$P694&lt;$A$6:$P$6),COLUMN($A$5:$P$5),IF($A694:$P694="غ",COLUMN($A$5:$P$5))),COLUMNS($A$7:C694)))),"")</f>
        <v/>
      </c>
      <c r="T694" s="5" t="str">
        <f>IFERROR(IF($O694=0,"",INDEX($A$5:$P$5,SMALL(IF(--($A694:$P694&lt;$A$6:$P$6),COLUMN($A$5:$P$5),IF($A694:$P694="غ",COLUMN($A$5:$P$5))),COLUMNS($A$7:D694)))),"")</f>
        <v/>
      </c>
      <c r="U694" s="5" t="str">
        <f>IFERROR(IF($O694=0,"",INDEX($A$5:$P$5,SMALL(IF(--($A694:$P694&lt;$A$6:$P$6),COLUMN($A$5:$P$5),IF($A694:$P694="غ",COLUMN($A$5:$P$5))),COLUMNS($A$7:E694)))),"")</f>
        <v/>
      </c>
      <c r="V694" s="5" t="str">
        <f>IFERROR(IF($O694=0,"",INDEX($A$5:$P$5,SMALL(IF(--($A694:$P694&lt;$A$6:$P$6),COLUMN($A$5:$P$5),IF($A694:$P694="غ",COLUMN($A$5:$P$5))),COLUMNS($A$7:F694)))),"")</f>
        <v/>
      </c>
      <c r="W694" s="5" t="str">
        <f>IFERROR(IF($O694=0,"",INDEX($A$5:$P$5,SMALL(IF(--($A694:$P694&lt;$A$6:$P$6),COLUMN($A$5:$P$5),IF($A694:$P694="غ",COLUMN($A$5:$P$5))),COLUMNS($A$7:G694)))),"")</f>
        <v/>
      </c>
      <c r="X694" s="5" t="str">
        <f>IFERROR(IF($O694=0,"",INDEX($A$5:$P$5,SMALL(IF(--($A694:$P694&lt;$A$6:$P$6),COLUMN($A$5:$P$5),IF($A694:$P694="غ",COLUMN($A$5:$P$5))),COLUMNS($A$7:H694)))),"")</f>
        <v/>
      </c>
      <c r="Y694" s="5" t="str">
        <f>IFERROR(IF($O694=0,"",INDEX($A$5:$P$5,SMALL(IF(--($A694:$P694&lt;$A$6:$P$6),COLUMN($A$5:$P$5),IF($A694:$P694="غ",COLUMN($A$5:$P$5))),COLUMNS($A$7:I694)))),"")</f>
        <v/>
      </c>
      <c r="Z694" s="5" t="str">
        <f>IFERROR(IF($O694=0,"",INDEX($A$5:$P$5,SMALL(IF(--($A694:$P694&lt;$A$6:$P$6),COLUMN($A$5:$P$5),IF($A694:$P694="غ",COLUMN($A$5:$P$5))),COLUMNS($A$7:J694)))),"")</f>
        <v/>
      </c>
      <c r="AA694" s="5" t="str">
        <f>IFERROR(IF($O694=0,"",INDEX($A$5:$P$5,SMALL(IF(--($A694:$P694&lt;$A$6:$P$6),COLUMN($A$5:$P$5),IF($A694:$P694="غ",COLUMN($A$5:$P$5))),COLUMNS($A$7:K694)))),"")</f>
        <v/>
      </c>
      <c r="AB694" s="5" t="str">
        <f>IFERROR(IF($O694=0,"",INDEX($A$5:$P$5,SMALL(IF(--($A694:$P694&lt;$A$6:$P$6),COLUMN($A$5:$P$5),IF($A694:$P694="غ",COLUMN($A$5:$P$5))),COLUMNS($A$7:L694)))),"")</f>
        <v/>
      </c>
      <c r="AC694" s="5" t="str">
        <f>IFERROR(IF($O694=0,"",INDEX($A$5:$P$5,SMALL(IF(--($A694:$P694&lt;$A$6:$P$6),COLUMN($A$5:$P$5),IF($A694:$P694="غ",COLUMN($A$5:$P$5))),COLUMNS($A$7:M694)))),"")</f>
        <v/>
      </c>
      <c r="AD694" s="5" t="str">
        <f>IFERROR(IF($O694=0,"",INDEX($A$5:$P$5,SMALL(IF(--($A694:$P694&lt;$A$6:$P$6),COLUMN($A$5:$P$5),IF($A694:$P694="غ",COLUMN($A$5:$P$5))),COLUMNS($A$7:N694)))),"")</f>
        <v/>
      </c>
      <c r="AE694" s="5" t="str">
        <f>IFERROR(IF($O694=0,"",INDEX($A$5:$P$5,SMALL(IF(--($A694:$P694&lt;$A$6:$P$6),COLUMN($A$5:$P$5),IF($A694:$P694="غ",COLUMN($A$5:$P$5))),COLUMNS($A$7:O694)))),"")</f>
        <v/>
      </c>
      <c r="AF694" s="5" t="str">
        <f>IFERROR(IF($O694=0,"",INDEX($A$5:$P$5,SMALL(IF(--($A694:$P694&lt;$A$6:$P$6),COLUMN($A$5:$P$5),IF($A694:$P694="غ",COLUMN($A$5:$P$5))),COLUMNS($A$7:P694)))),"")</f>
        <v/>
      </c>
    </row>
    <row r="695" spans="1:32">
      <c r="A695" s="9">
        <f>الرصد!O697</f>
        <v>0</v>
      </c>
      <c r="B695" s="9">
        <f>الرصد!P697</f>
        <v>0</v>
      </c>
      <c r="C695" s="9">
        <f>الرصد!Q697</f>
        <v>0</v>
      </c>
      <c r="D695" s="9">
        <f>الرصد!T697</f>
        <v>0</v>
      </c>
      <c r="E695" s="9">
        <f>الرصد!W697</f>
        <v>0</v>
      </c>
      <c r="F695" s="9">
        <f>الرصد!Z697</f>
        <v>0</v>
      </c>
      <c r="G695" s="9">
        <f>الرصد!AC697</f>
        <v>0</v>
      </c>
      <c r="H695" s="9">
        <f>الرصد!AD697</f>
        <v>0</v>
      </c>
      <c r="I695" s="9">
        <f>الرصد!AE697</f>
        <v>0</v>
      </c>
      <c r="J695" s="9">
        <f>الرصد!AH697</f>
        <v>0</v>
      </c>
      <c r="K695" s="9">
        <f>الرصد!AK697</f>
        <v>0</v>
      </c>
      <c r="L695" s="9">
        <f>الرصد!AN697</f>
        <v>0</v>
      </c>
      <c r="M695" s="9">
        <f>الرصد!AQ697</f>
        <v>0</v>
      </c>
      <c r="N695" s="9">
        <f>الرصد!AR697</f>
        <v>0</v>
      </c>
      <c r="O695" s="9">
        <f>الرصد!AS697</f>
        <v>0</v>
      </c>
      <c r="P695" s="9">
        <f>الرصد!AT697</f>
        <v>0</v>
      </c>
      <c r="Q695" s="5" t="str">
        <f>IFERROR(IF($O695=0,"",INDEX($A$5:$P$5,SMALL(IF(--($A695:$P695&lt;$A$6:$P$6),COLUMN($A$5:$P$5),IF($A695:$P695="غ",COLUMN($A$5:$P$5))),COLUMNS($A$7:A695)))),"")</f>
        <v/>
      </c>
      <c r="R695" s="5" t="str">
        <f>IFERROR(IF($O695=0,"",INDEX($A$5:$P$5,SMALL(IF(--($A695:$P695&lt;$A$6:$P$6),COLUMN($A$5:$P$5),IF($A695:$P695="غ",COLUMN($A$5:$P$5))),COLUMNS($A$7:B695)))),"")</f>
        <v/>
      </c>
      <c r="S695" s="5" t="str">
        <f>IFERROR(IF($O695=0,"",INDEX($A$5:$P$5,SMALL(IF(--($A695:$P695&lt;$A$6:$P$6),COLUMN($A$5:$P$5),IF($A695:$P695="غ",COLUMN($A$5:$P$5))),COLUMNS($A$7:C695)))),"")</f>
        <v/>
      </c>
      <c r="T695" s="5" t="str">
        <f>IFERROR(IF($O695=0,"",INDEX($A$5:$P$5,SMALL(IF(--($A695:$P695&lt;$A$6:$P$6),COLUMN($A$5:$P$5),IF($A695:$P695="غ",COLUMN($A$5:$P$5))),COLUMNS($A$7:D695)))),"")</f>
        <v/>
      </c>
      <c r="U695" s="5" t="str">
        <f>IFERROR(IF($O695=0,"",INDEX($A$5:$P$5,SMALL(IF(--($A695:$P695&lt;$A$6:$P$6),COLUMN($A$5:$P$5),IF($A695:$P695="غ",COLUMN($A$5:$P$5))),COLUMNS($A$7:E695)))),"")</f>
        <v/>
      </c>
      <c r="V695" s="5" t="str">
        <f>IFERROR(IF($O695=0,"",INDEX($A$5:$P$5,SMALL(IF(--($A695:$P695&lt;$A$6:$P$6),COLUMN($A$5:$P$5),IF($A695:$P695="غ",COLUMN($A$5:$P$5))),COLUMNS($A$7:F695)))),"")</f>
        <v/>
      </c>
      <c r="W695" s="5" t="str">
        <f>IFERROR(IF($O695=0,"",INDEX($A$5:$P$5,SMALL(IF(--($A695:$P695&lt;$A$6:$P$6),COLUMN($A$5:$P$5),IF($A695:$P695="غ",COLUMN($A$5:$P$5))),COLUMNS($A$7:G695)))),"")</f>
        <v/>
      </c>
      <c r="X695" s="5" t="str">
        <f>IFERROR(IF($O695=0,"",INDEX($A$5:$P$5,SMALL(IF(--($A695:$P695&lt;$A$6:$P$6),COLUMN($A$5:$P$5),IF($A695:$P695="غ",COLUMN($A$5:$P$5))),COLUMNS($A$7:H695)))),"")</f>
        <v/>
      </c>
      <c r="Y695" s="5" t="str">
        <f>IFERROR(IF($O695=0,"",INDEX($A$5:$P$5,SMALL(IF(--($A695:$P695&lt;$A$6:$P$6),COLUMN($A$5:$P$5),IF($A695:$P695="غ",COLUMN($A$5:$P$5))),COLUMNS($A$7:I695)))),"")</f>
        <v/>
      </c>
      <c r="Z695" s="5" t="str">
        <f>IFERROR(IF($O695=0,"",INDEX($A$5:$P$5,SMALL(IF(--($A695:$P695&lt;$A$6:$P$6),COLUMN($A$5:$P$5),IF($A695:$P695="غ",COLUMN($A$5:$P$5))),COLUMNS($A$7:J695)))),"")</f>
        <v/>
      </c>
      <c r="AA695" s="5" t="str">
        <f>IFERROR(IF($O695=0,"",INDEX($A$5:$P$5,SMALL(IF(--($A695:$P695&lt;$A$6:$P$6),COLUMN($A$5:$P$5),IF($A695:$P695="غ",COLUMN($A$5:$P$5))),COLUMNS($A$7:K695)))),"")</f>
        <v/>
      </c>
      <c r="AB695" s="5" t="str">
        <f>IFERROR(IF($O695=0,"",INDEX($A$5:$P$5,SMALL(IF(--($A695:$P695&lt;$A$6:$P$6),COLUMN($A$5:$P$5),IF($A695:$P695="غ",COLUMN($A$5:$P$5))),COLUMNS($A$7:L695)))),"")</f>
        <v/>
      </c>
      <c r="AC695" s="5" t="str">
        <f>IFERROR(IF($O695=0,"",INDEX($A$5:$P$5,SMALL(IF(--($A695:$P695&lt;$A$6:$P$6),COLUMN($A$5:$P$5),IF($A695:$P695="غ",COLUMN($A$5:$P$5))),COLUMNS($A$7:M695)))),"")</f>
        <v/>
      </c>
      <c r="AD695" s="5" t="str">
        <f>IFERROR(IF($O695=0,"",INDEX($A$5:$P$5,SMALL(IF(--($A695:$P695&lt;$A$6:$P$6),COLUMN($A$5:$P$5),IF($A695:$P695="غ",COLUMN($A$5:$P$5))),COLUMNS($A$7:N695)))),"")</f>
        <v/>
      </c>
      <c r="AE695" s="5" t="str">
        <f>IFERROR(IF($O695=0,"",INDEX($A$5:$P$5,SMALL(IF(--($A695:$P695&lt;$A$6:$P$6),COLUMN($A$5:$P$5),IF($A695:$P695="غ",COLUMN($A$5:$P$5))),COLUMNS($A$7:O695)))),"")</f>
        <v/>
      </c>
      <c r="AF695" s="5" t="str">
        <f>IFERROR(IF($O695=0,"",INDEX($A$5:$P$5,SMALL(IF(--($A695:$P695&lt;$A$6:$P$6),COLUMN($A$5:$P$5),IF($A695:$P695="غ",COLUMN($A$5:$P$5))),COLUMNS($A$7:P695)))),"")</f>
        <v/>
      </c>
    </row>
    <row r="696" spans="1:32">
      <c r="A696" s="9">
        <f>الرصد!O698</f>
        <v>0</v>
      </c>
      <c r="B696" s="9">
        <f>الرصد!P698</f>
        <v>0</v>
      </c>
      <c r="C696" s="9">
        <f>الرصد!Q698</f>
        <v>0</v>
      </c>
      <c r="D696" s="9">
        <f>الرصد!T698</f>
        <v>0</v>
      </c>
      <c r="E696" s="9">
        <f>الرصد!W698</f>
        <v>0</v>
      </c>
      <c r="F696" s="9">
        <f>الرصد!Z698</f>
        <v>0</v>
      </c>
      <c r="G696" s="9">
        <f>الرصد!AC698</f>
        <v>0</v>
      </c>
      <c r="H696" s="9">
        <f>الرصد!AD698</f>
        <v>0</v>
      </c>
      <c r="I696" s="9">
        <f>الرصد!AE698</f>
        <v>0</v>
      </c>
      <c r="J696" s="9">
        <f>الرصد!AH698</f>
        <v>0</v>
      </c>
      <c r="K696" s="9">
        <f>الرصد!AK698</f>
        <v>0</v>
      </c>
      <c r="L696" s="9">
        <f>الرصد!AN698</f>
        <v>0</v>
      </c>
      <c r="M696" s="9">
        <f>الرصد!AQ698</f>
        <v>0</v>
      </c>
      <c r="N696" s="9">
        <f>الرصد!AR698</f>
        <v>0</v>
      </c>
      <c r="O696" s="9">
        <f>الرصد!AS698</f>
        <v>0</v>
      </c>
      <c r="P696" s="9">
        <f>الرصد!AT698</f>
        <v>0</v>
      </c>
      <c r="Q696" s="5" t="str">
        <f>IFERROR(IF($O696=0,"",INDEX($A$5:$P$5,SMALL(IF(--($A696:$P696&lt;$A$6:$P$6),COLUMN($A$5:$P$5),IF($A696:$P696="غ",COLUMN($A$5:$P$5))),COLUMNS($A$7:A696)))),"")</f>
        <v/>
      </c>
      <c r="R696" s="5" t="str">
        <f>IFERROR(IF($O696=0,"",INDEX($A$5:$P$5,SMALL(IF(--($A696:$P696&lt;$A$6:$P$6),COLUMN($A$5:$P$5),IF($A696:$P696="غ",COLUMN($A$5:$P$5))),COLUMNS($A$7:B696)))),"")</f>
        <v/>
      </c>
      <c r="S696" s="5" t="str">
        <f>IFERROR(IF($O696=0,"",INDEX($A$5:$P$5,SMALL(IF(--($A696:$P696&lt;$A$6:$P$6),COLUMN($A$5:$P$5),IF($A696:$P696="غ",COLUMN($A$5:$P$5))),COLUMNS($A$7:C696)))),"")</f>
        <v/>
      </c>
      <c r="T696" s="5" t="str">
        <f>IFERROR(IF($O696=0,"",INDEX($A$5:$P$5,SMALL(IF(--($A696:$P696&lt;$A$6:$P$6),COLUMN($A$5:$P$5),IF($A696:$P696="غ",COLUMN($A$5:$P$5))),COLUMNS($A$7:D696)))),"")</f>
        <v/>
      </c>
      <c r="U696" s="5" t="str">
        <f>IFERROR(IF($O696=0,"",INDEX($A$5:$P$5,SMALL(IF(--($A696:$P696&lt;$A$6:$P$6),COLUMN($A$5:$P$5),IF($A696:$P696="غ",COLUMN($A$5:$P$5))),COLUMNS($A$7:E696)))),"")</f>
        <v/>
      </c>
      <c r="V696" s="5" t="str">
        <f>IFERROR(IF($O696=0,"",INDEX($A$5:$P$5,SMALL(IF(--($A696:$P696&lt;$A$6:$P$6),COLUMN($A$5:$P$5),IF($A696:$P696="غ",COLUMN($A$5:$P$5))),COLUMNS($A$7:F696)))),"")</f>
        <v/>
      </c>
      <c r="W696" s="5" t="str">
        <f>IFERROR(IF($O696=0,"",INDEX($A$5:$P$5,SMALL(IF(--($A696:$P696&lt;$A$6:$P$6),COLUMN($A$5:$P$5),IF($A696:$P696="غ",COLUMN($A$5:$P$5))),COLUMNS($A$7:G696)))),"")</f>
        <v/>
      </c>
      <c r="X696" s="5" t="str">
        <f>IFERROR(IF($O696=0,"",INDEX($A$5:$P$5,SMALL(IF(--($A696:$P696&lt;$A$6:$P$6),COLUMN($A$5:$P$5),IF($A696:$P696="غ",COLUMN($A$5:$P$5))),COLUMNS($A$7:H696)))),"")</f>
        <v/>
      </c>
      <c r="Y696" s="5" t="str">
        <f>IFERROR(IF($O696=0,"",INDEX($A$5:$P$5,SMALL(IF(--($A696:$P696&lt;$A$6:$P$6),COLUMN($A$5:$P$5),IF($A696:$P696="غ",COLUMN($A$5:$P$5))),COLUMNS($A$7:I696)))),"")</f>
        <v/>
      </c>
      <c r="Z696" s="5" t="str">
        <f>IFERROR(IF($O696=0,"",INDEX($A$5:$P$5,SMALL(IF(--($A696:$P696&lt;$A$6:$P$6),COLUMN($A$5:$P$5),IF($A696:$P696="غ",COLUMN($A$5:$P$5))),COLUMNS($A$7:J696)))),"")</f>
        <v/>
      </c>
      <c r="AA696" s="5" t="str">
        <f>IFERROR(IF($O696=0,"",INDEX($A$5:$P$5,SMALL(IF(--($A696:$P696&lt;$A$6:$P$6),COLUMN($A$5:$P$5),IF($A696:$P696="غ",COLUMN($A$5:$P$5))),COLUMNS($A$7:K696)))),"")</f>
        <v/>
      </c>
      <c r="AB696" s="5" t="str">
        <f>IFERROR(IF($O696=0,"",INDEX($A$5:$P$5,SMALL(IF(--($A696:$P696&lt;$A$6:$P$6),COLUMN($A$5:$P$5),IF($A696:$P696="غ",COLUMN($A$5:$P$5))),COLUMNS($A$7:L696)))),"")</f>
        <v/>
      </c>
      <c r="AC696" s="5" t="str">
        <f>IFERROR(IF($O696=0,"",INDEX($A$5:$P$5,SMALL(IF(--($A696:$P696&lt;$A$6:$P$6),COLUMN($A$5:$P$5),IF($A696:$P696="غ",COLUMN($A$5:$P$5))),COLUMNS($A$7:M696)))),"")</f>
        <v/>
      </c>
      <c r="AD696" s="5" t="str">
        <f>IFERROR(IF($O696=0,"",INDEX($A$5:$P$5,SMALL(IF(--($A696:$P696&lt;$A$6:$P$6),COLUMN($A$5:$P$5),IF($A696:$P696="غ",COLUMN($A$5:$P$5))),COLUMNS($A$7:N696)))),"")</f>
        <v/>
      </c>
      <c r="AE696" s="5" t="str">
        <f>IFERROR(IF($O696=0,"",INDEX($A$5:$P$5,SMALL(IF(--($A696:$P696&lt;$A$6:$P$6),COLUMN($A$5:$P$5),IF($A696:$P696="غ",COLUMN($A$5:$P$5))),COLUMNS($A$7:O696)))),"")</f>
        <v/>
      </c>
      <c r="AF696" s="5" t="str">
        <f>IFERROR(IF($O696=0,"",INDEX($A$5:$P$5,SMALL(IF(--($A696:$P696&lt;$A$6:$P$6),COLUMN($A$5:$P$5),IF($A696:$P696="غ",COLUMN($A$5:$P$5))),COLUMNS($A$7:P696)))),"")</f>
        <v/>
      </c>
    </row>
    <row r="697" spans="1:32">
      <c r="A697" s="9">
        <f>الرصد!O699</f>
        <v>0</v>
      </c>
      <c r="B697" s="9">
        <f>الرصد!P699</f>
        <v>0</v>
      </c>
      <c r="C697" s="9">
        <f>الرصد!Q699</f>
        <v>0</v>
      </c>
      <c r="D697" s="9">
        <f>الرصد!T699</f>
        <v>0</v>
      </c>
      <c r="E697" s="9">
        <f>الرصد!W699</f>
        <v>0</v>
      </c>
      <c r="F697" s="9">
        <f>الرصد!Z699</f>
        <v>0</v>
      </c>
      <c r="G697" s="9">
        <f>الرصد!AC699</f>
        <v>0</v>
      </c>
      <c r="H697" s="9">
        <f>الرصد!AD699</f>
        <v>0</v>
      </c>
      <c r="I697" s="9">
        <f>الرصد!AE699</f>
        <v>0</v>
      </c>
      <c r="J697" s="9">
        <f>الرصد!AH699</f>
        <v>0</v>
      </c>
      <c r="K697" s="9">
        <f>الرصد!AK699</f>
        <v>0</v>
      </c>
      <c r="L697" s="9">
        <f>الرصد!AN699</f>
        <v>0</v>
      </c>
      <c r="M697" s="9">
        <f>الرصد!AQ699</f>
        <v>0</v>
      </c>
      <c r="N697" s="9">
        <f>الرصد!AR699</f>
        <v>0</v>
      </c>
      <c r="O697" s="9">
        <f>الرصد!AS699</f>
        <v>0</v>
      </c>
      <c r="P697" s="9">
        <f>الرصد!AT699</f>
        <v>0</v>
      </c>
      <c r="Q697" s="5" t="str">
        <f>IFERROR(IF($O697=0,"",INDEX($A$5:$P$5,SMALL(IF(--($A697:$P697&lt;$A$6:$P$6),COLUMN($A$5:$P$5),IF($A697:$P697="غ",COLUMN($A$5:$P$5))),COLUMNS($A$7:A697)))),"")</f>
        <v/>
      </c>
      <c r="R697" s="5" t="str">
        <f>IFERROR(IF($O697=0,"",INDEX($A$5:$P$5,SMALL(IF(--($A697:$P697&lt;$A$6:$P$6),COLUMN($A$5:$P$5),IF($A697:$P697="غ",COLUMN($A$5:$P$5))),COLUMNS($A$7:B697)))),"")</f>
        <v/>
      </c>
      <c r="S697" s="5" t="str">
        <f>IFERROR(IF($O697=0,"",INDEX($A$5:$P$5,SMALL(IF(--($A697:$P697&lt;$A$6:$P$6),COLUMN($A$5:$P$5),IF($A697:$P697="غ",COLUMN($A$5:$P$5))),COLUMNS($A$7:C697)))),"")</f>
        <v/>
      </c>
      <c r="T697" s="5" t="str">
        <f>IFERROR(IF($O697=0,"",INDEX($A$5:$P$5,SMALL(IF(--($A697:$P697&lt;$A$6:$P$6),COLUMN($A$5:$P$5),IF($A697:$P697="غ",COLUMN($A$5:$P$5))),COLUMNS($A$7:D697)))),"")</f>
        <v/>
      </c>
      <c r="U697" s="5" t="str">
        <f>IFERROR(IF($O697=0,"",INDEX($A$5:$P$5,SMALL(IF(--($A697:$P697&lt;$A$6:$P$6),COLUMN($A$5:$P$5),IF($A697:$P697="غ",COLUMN($A$5:$P$5))),COLUMNS($A$7:E697)))),"")</f>
        <v/>
      </c>
      <c r="V697" s="5" t="str">
        <f>IFERROR(IF($O697=0,"",INDEX($A$5:$P$5,SMALL(IF(--($A697:$P697&lt;$A$6:$P$6),COLUMN($A$5:$P$5),IF($A697:$P697="غ",COLUMN($A$5:$P$5))),COLUMNS($A$7:F697)))),"")</f>
        <v/>
      </c>
      <c r="W697" s="5" t="str">
        <f>IFERROR(IF($O697=0,"",INDEX($A$5:$P$5,SMALL(IF(--($A697:$P697&lt;$A$6:$P$6),COLUMN($A$5:$P$5),IF($A697:$P697="غ",COLUMN($A$5:$P$5))),COLUMNS($A$7:G697)))),"")</f>
        <v/>
      </c>
      <c r="X697" s="5" t="str">
        <f>IFERROR(IF($O697=0,"",INDEX($A$5:$P$5,SMALL(IF(--($A697:$P697&lt;$A$6:$P$6),COLUMN($A$5:$P$5),IF($A697:$P697="غ",COLUMN($A$5:$P$5))),COLUMNS($A$7:H697)))),"")</f>
        <v/>
      </c>
      <c r="Y697" s="5" t="str">
        <f>IFERROR(IF($O697=0,"",INDEX($A$5:$P$5,SMALL(IF(--($A697:$P697&lt;$A$6:$P$6),COLUMN($A$5:$P$5),IF($A697:$P697="غ",COLUMN($A$5:$P$5))),COLUMNS($A$7:I697)))),"")</f>
        <v/>
      </c>
      <c r="Z697" s="5" t="str">
        <f>IFERROR(IF($O697=0,"",INDEX($A$5:$P$5,SMALL(IF(--($A697:$P697&lt;$A$6:$P$6),COLUMN($A$5:$P$5),IF($A697:$P697="غ",COLUMN($A$5:$P$5))),COLUMNS($A$7:J697)))),"")</f>
        <v/>
      </c>
      <c r="AA697" s="5" t="str">
        <f>IFERROR(IF($O697=0,"",INDEX($A$5:$P$5,SMALL(IF(--($A697:$P697&lt;$A$6:$P$6),COLUMN($A$5:$P$5),IF($A697:$P697="غ",COLUMN($A$5:$P$5))),COLUMNS($A$7:K697)))),"")</f>
        <v/>
      </c>
      <c r="AB697" s="5" t="str">
        <f>IFERROR(IF($O697=0,"",INDEX($A$5:$P$5,SMALL(IF(--($A697:$P697&lt;$A$6:$P$6),COLUMN($A$5:$P$5),IF($A697:$P697="غ",COLUMN($A$5:$P$5))),COLUMNS($A$7:L697)))),"")</f>
        <v/>
      </c>
      <c r="AC697" s="5" t="str">
        <f>IFERROR(IF($O697=0,"",INDEX($A$5:$P$5,SMALL(IF(--($A697:$P697&lt;$A$6:$P$6),COLUMN($A$5:$P$5),IF($A697:$P697="غ",COLUMN($A$5:$P$5))),COLUMNS($A$7:M697)))),"")</f>
        <v/>
      </c>
      <c r="AD697" s="5" t="str">
        <f>IFERROR(IF($O697=0,"",INDEX($A$5:$P$5,SMALL(IF(--($A697:$P697&lt;$A$6:$P$6),COLUMN($A$5:$P$5),IF($A697:$P697="غ",COLUMN($A$5:$P$5))),COLUMNS($A$7:N697)))),"")</f>
        <v/>
      </c>
      <c r="AE697" s="5" t="str">
        <f>IFERROR(IF($O697=0,"",INDEX($A$5:$P$5,SMALL(IF(--($A697:$P697&lt;$A$6:$P$6),COLUMN($A$5:$P$5),IF($A697:$P697="غ",COLUMN($A$5:$P$5))),COLUMNS($A$7:O697)))),"")</f>
        <v/>
      </c>
      <c r="AF697" s="5" t="str">
        <f>IFERROR(IF($O697=0,"",INDEX($A$5:$P$5,SMALL(IF(--($A697:$P697&lt;$A$6:$P$6),COLUMN($A$5:$P$5),IF($A697:$P697="غ",COLUMN($A$5:$P$5))),COLUMNS($A$7:P697)))),"")</f>
        <v/>
      </c>
    </row>
    <row r="698" spans="1:32">
      <c r="A698" s="9">
        <f>الرصد!O700</f>
        <v>0</v>
      </c>
      <c r="B698" s="9">
        <f>الرصد!P700</f>
        <v>0</v>
      </c>
      <c r="C698" s="9">
        <f>الرصد!Q700</f>
        <v>0</v>
      </c>
      <c r="D698" s="9">
        <f>الرصد!T700</f>
        <v>0</v>
      </c>
      <c r="E698" s="9">
        <f>الرصد!W700</f>
        <v>0</v>
      </c>
      <c r="F698" s="9">
        <f>الرصد!Z700</f>
        <v>0</v>
      </c>
      <c r="G698" s="9">
        <f>الرصد!AC700</f>
        <v>0</v>
      </c>
      <c r="H698" s="9">
        <f>الرصد!AD700</f>
        <v>0</v>
      </c>
      <c r="I698" s="9">
        <f>الرصد!AE700</f>
        <v>0</v>
      </c>
      <c r="J698" s="9">
        <f>الرصد!AH700</f>
        <v>0</v>
      </c>
      <c r="K698" s="9">
        <f>الرصد!AK700</f>
        <v>0</v>
      </c>
      <c r="L698" s="9">
        <f>الرصد!AN700</f>
        <v>0</v>
      </c>
      <c r="M698" s="9">
        <f>الرصد!AQ700</f>
        <v>0</v>
      </c>
      <c r="N698" s="9">
        <f>الرصد!AR700</f>
        <v>0</v>
      </c>
      <c r="O698" s="9">
        <f>الرصد!AS700</f>
        <v>0</v>
      </c>
      <c r="P698" s="9">
        <f>الرصد!AT700</f>
        <v>0</v>
      </c>
      <c r="Q698" s="5" t="str">
        <f>IFERROR(IF($O698=0,"",INDEX($A$5:$P$5,SMALL(IF(--($A698:$P698&lt;$A$6:$P$6),COLUMN($A$5:$P$5),IF($A698:$P698="غ",COLUMN($A$5:$P$5))),COLUMNS($A$7:A698)))),"")</f>
        <v/>
      </c>
      <c r="R698" s="5" t="str">
        <f>IFERROR(IF($O698=0,"",INDEX($A$5:$P$5,SMALL(IF(--($A698:$P698&lt;$A$6:$P$6),COLUMN($A$5:$P$5),IF($A698:$P698="غ",COLUMN($A$5:$P$5))),COLUMNS($A$7:B698)))),"")</f>
        <v/>
      </c>
      <c r="S698" s="5" t="str">
        <f>IFERROR(IF($O698=0,"",INDEX($A$5:$P$5,SMALL(IF(--($A698:$P698&lt;$A$6:$P$6),COLUMN($A$5:$P$5),IF($A698:$P698="غ",COLUMN($A$5:$P$5))),COLUMNS($A$7:C698)))),"")</f>
        <v/>
      </c>
      <c r="T698" s="5" t="str">
        <f>IFERROR(IF($O698=0,"",INDEX($A$5:$P$5,SMALL(IF(--($A698:$P698&lt;$A$6:$P$6),COLUMN($A$5:$P$5),IF($A698:$P698="غ",COLUMN($A$5:$P$5))),COLUMNS($A$7:D698)))),"")</f>
        <v/>
      </c>
      <c r="U698" s="5" t="str">
        <f>IFERROR(IF($O698=0,"",INDEX($A$5:$P$5,SMALL(IF(--($A698:$P698&lt;$A$6:$P$6),COLUMN($A$5:$P$5),IF($A698:$P698="غ",COLUMN($A$5:$P$5))),COLUMNS($A$7:E698)))),"")</f>
        <v/>
      </c>
      <c r="V698" s="5" t="str">
        <f>IFERROR(IF($O698=0,"",INDEX($A$5:$P$5,SMALL(IF(--($A698:$P698&lt;$A$6:$P$6),COLUMN($A$5:$P$5),IF($A698:$P698="غ",COLUMN($A$5:$P$5))),COLUMNS($A$7:F698)))),"")</f>
        <v/>
      </c>
      <c r="W698" s="5" t="str">
        <f>IFERROR(IF($O698=0,"",INDEX($A$5:$P$5,SMALL(IF(--($A698:$P698&lt;$A$6:$P$6),COLUMN($A$5:$P$5),IF($A698:$P698="غ",COLUMN($A$5:$P$5))),COLUMNS($A$7:G698)))),"")</f>
        <v/>
      </c>
      <c r="X698" s="5" t="str">
        <f>IFERROR(IF($O698=0,"",INDEX($A$5:$P$5,SMALL(IF(--($A698:$P698&lt;$A$6:$P$6),COLUMN($A$5:$P$5),IF($A698:$P698="غ",COLUMN($A$5:$P$5))),COLUMNS($A$7:H698)))),"")</f>
        <v/>
      </c>
      <c r="Y698" s="5" t="str">
        <f>IFERROR(IF($O698=0,"",INDEX($A$5:$P$5,SMALL(IF(--($A698:$P698&lt;$A$6:$P$6),COLUMN($A$5:$P$5),IF($A698:$P698="غ",COLUMN($A$5:$P$5))),COLUMNS($A$7:I698)))),"")</f>
        <v/>
      </c>
      <c r="Z698" s="5" t="str">
        <f>IFERROR(IF($O698=0,"",INDEX($A$5:$P$5,SMALL(IF(--($A698:$P698&lt;$A$6:$P$6),COLUMN($A$5:$P$5),IF($A698:$P698="غ",COLUMN($A$5:$P$5))),COLUMNS($A$7:J698)))),"")</f>
        <v/>
      </c>
      <c r="AA698" s="5" t="str">
        <f>IFERROR(IF($O698=0,"",INDEX($A$5:$P$5,SMALL(IF(--($A698:$P698&lt;$A$6:$P$6),COLUMN($A$5:$P$5),IF($A698:$P698="غ",COLUMN($A$5:$P$5))),COLUMNS($A$7:K698)))),"")</f>
        <v/>
      </c>
      <c r="AB698" s="5" t="str">
        <f>IFERROR(IF($O698=0,"",INDEX($A$5:$P$5,SMALL(IF(--($A698:$P698&lt;$A$6:$P$6),COLUMN($A$5:$P$5),IF($A698:$P698="غ",COLUMN($A$5:$P$5))),COLUMNS($A$7:L698)))),"")</f>
        <v/>
      </c>
      <c r="AC698" s="5" t="str">
        <f>IFERROR(IF($O698=0,"",INDEX($A$5:$P$5,SMALL(IF(--($A698:$P698&lt;$A$6:$P$6),COLUMN($A$5:$P$5),IF($A698:$P698="غ",COLUMN($A$5:$P$5))),COLUMNS($A$7:M698)))),"")</f>
        <v/>
      </c>
      <c r="AD698" s="5" t="str">
        <f>IFERROR(IF($O698=0,"",INDEX($A$5:$P$5,SMALL(IF(--($A698:$P698&lt;$A$6:$P$6),COLUMN($A$5:$P$5),IF($A698:$P698="غ",COLUMN($A$5:$P$5))),COLUMNS($A$7:N698)))),"")</f>
        <v/>
      </c>
      <c r="AE698" s="5" t="str">
        <f>IFERROR(IF($O698=0,"",INDEX($A$5:$P$5,SMALL(IF(--($A698:$P698&lt;$A$6:$P$6),COLUMN($A$5:$P$5),IF($A698:$P698="غ",COLUMN($A$5:$P$5))),COLUMNS($A$7:O698)))),"")</f>
        <v/>
      </c>
      <c r="AF698" s="5" t="str">
        <f>IFERROR(IF($O698=0,"",INDEX($A$5:$P$5,SMALL(IF(--($A698:$P698&lt;$A$6:$P$6),COLUMN($A$5:$P$5),IF($A698:$P698="غ",COLUMN($A$5:$P$5))),COLUMNS($A$7:P698)))),"")</f>
        <v/>
      </c>
    </row>
    <row r="699" spans="1:32">
      <c r="A699" s="9">
        <f>الرصد!O701</f>
        <v>0</v>
      </c>
      <c r="B699" s="9">
        <f>الرصد!P701</f>
        <v>0</v>
      </c>
      <c r="C699" s="9">
        <f>الرصد!Q701</f>
        <v>0</v>
      </c>
      <c r="D699" s="9">
        <f>الرصد!T701</f>
        <v>0</v>
      </c>
      <c r="E699" s="9">
        <f>الرصد!W701</f>
        <v>0</v>
      </c>
      <c r="F699" s="9">
        <f>الرصد!Z701</f>
        <v>0</v>
      </c>
      <c r="G699" s="9">
        <f>الرصد!AC701</f>
        <v>0</v>
      </c>
      <c r="H699" s="9">
        <f>الرصد!AD701</f>
        <v>0</v>
      </c>
      <c r="I699" s="9">
        <f>الرصد!AE701</f>
        <v>0</v>
      </c>
      <c r="J699" s="9">
        <f>الرصد!AH701</f>
        <v>0</v>
      </c>
      <c r="K699" s="9">
        <f>الرصد!AK701</f>
        <v>0</v>
      </c>
      <c r="L699" s="9">
        <f>الرصد!AN701</f>
        <v>0</v>
      </c>
      <c r="M699" s="9">
        <f>الرصد!AQ701</f>
        <v>0</v>
      </c>
      <c r="N699" s="9">
        <f>الرصد!AR701</f>
        <v>0</v>
      </c>
      <c r="O699" s="9">
        <f>الرصد!AS701</f>
        <v>0</v>
      </c>
      <c r="P699" s="9">
        <f>الرصد!AT701</f>
        <v>0</v>
      </c>
      <c r="Q699" s="5" t="str">
        <f>IFERROR(IF($O699=0,"",INDEX($A$5:$P$5,SMALL(IF(--($A699:$P699&lt;$A$6:$P$6),COLUMN($A$5:$P$5),IF($A699:$P699="غ",COLUMN($A$5:$P$5))),COLUMNS($A$7:A699)))),"")</f>
        <v/>
      </c>
      <c r="R699" s="5" t="str">
        <f>IFERROR(IF($O699=0,"",INDEX($A$5:$P$5,SMALL(IF(--($A699:$P699&lt;$A$6:$P$6),COLUMN($A$5:$P$5),IF($A699:$P699="غ",COLUMN($A$5:$P$5))),COLUMNS($A$7:B699)))),"")</f>
        <v/>
      </c>
      <c r="S699" s="5" t="str">
        <f>IFERROR(IF($O699=0,"",INDEX($A$5:$P$5,SMALL(IF(--($A699:$P699&lt;$A$6:$P$6),COLUMN($A$5:$P$5),IF($A699:$P699="غ",COLUMN($A$5:$P$5))),COLUMNS($A$7:C699)))),"")</f>
        <v/>
      </c>
      <c r="T699" s="5" t="str">
        <f>IFERROR(IF($O699=0,"",INDEX($A$5:$P$5,SMALL(IF(--($A699:$P699&lt;$A$6:$P$6),COLUMN($A$5:$P$5),IF($A699:$P699="غ",COLUMN($A$5:$P$5))),COLUMNS($A$7:D699)))),"")</f>
        <v/>
      </c>
      <c r="U699" s="5" t="str">
        <f>IFERROR(IF($O699=0,"",INDEX($A$5:$P$5,SMALL(IF(--($A699:$P699&lt;$A$6:$P$6),COLUMN($A$5:$P$5),IF($A699:$P699="غ",COLUMN($A$5:$P$5))),COLUMNS($A$7:E699)))),"")</f>
        <v/>
      </c>
      <c r="V699" s="5" t="str">
        <f>IFERROR(IF($O699=0,"",INDEX($A$5:$P$5,SMALL(IF(--($A699:$P699&lt;$A$6:$P$6),COLUMN($A$5:$P$5),IF($A699:$P699="غ",COLUMN($A$5:$P$5))),COLUMNS($A$7:F699)))),"")</f>
        <v/>
      </c>
      <c r="W699" s="5" t="str">
        <f>IFERROR(IF($O699=0,"",INDEX($A$5:$P$5,SMALL(IF(--($A699:$P699&lt;$A$6:$P$6),COLUMN($A$5:$P$5),IF($A699:$P699="غ",COLUMN($A$5:$P$5))),COLUMNS($A$7:G699)))),"")</f>
        <v/>
      </c>
      <c r="X699" s="5" t="str">
        <f>IFERROR(IF($O699=0,"",INDEX($A$5:$P$5,SMALL(IF(--($A699:$P699&lt;$A$6:$P$6),COLUMN($A$5:$P$5),IF($A699:$P699="غ",COLUMN($A$5:$P$5))),COLUMNS($A$7:H699)))),"")</f>
        <v/>
      </c>
      <c r="Y699" s="5" t="str">
        <f>IFERROR(IF($O699=0,"",INDEX($A$5:$P$5,SMALL(IF(--($A699:$P699&lt;$A$6:$P$6),COLUMN($A$5:$P$5),IF($A699:$P699="غ",COLUMN($A$5:$P$5))),COLUMNS($A$7:I699)))),"")</f>
        <v/>
      </c>
      <c r="Z699" s="5" t="str">
        <f>IFERROR(IF($O699=0,"",INDEX($A$5:$P$5,SMALL(IF(--($A699:$P699&lt;$A$6:$P$6),COLUMN($A$5:$P$5),IF($A699:$P699="غ",COLUMN($A$5:$P$5))),COLUMNS($A$7:J699)))),"")</f>
        <v/>
      </c>
      <c r="AA699" s="5" t="str">
        <f>IFERROR(IF($O699=0,"",INDEX($A$5:$P$5,SMALL(IF(--($A699:$P699&lt;$A$6:$P$6),COLUMN($A$5:$P$5),IF($A699:$P699="غ",COLUMN($A$5:$P$5))),COLUMNS($A$7:K699)))),"")</f>
        <v/>
      </c>
      <c r="AB699" s="5" t="str">
        <f>IFERROR(IF($O699=0,"",INDEX($A$5:$P$5,SMALL(IF(--($A699:$P699&lt;$A$6:$P$6),COLUMN($A$5:$P$5),IF($A699:$P699="غ",COLUMN($A$5:$P$5))),COLUMNS($A$7:L699)))),"")</f>
        <v/>
      </c>
      <c r="AC699" s="5" t="str">
        <f>IFERROR(IF($O699=0,"",INDEX($A$5:$P$5,SMALL(IF(--($A699:$P699&lt;$A$6:$P$6),COLUMN($A$5:$P$5),IF($A699:$P699="غ",COLUMN($A$5:$P$5))),COLUMNS($A$7:M699)))),"")</f>
        <v/>
      </c>
      <c r="AD699" s="5" t="str">
        <f>IFERROR(IF($O699=0,"",INDEX($A$5:$P$5,SMALL(IF(--($A699:$P699&lt;$A$6:$P$6),COLUMN($A$5:$P$5),IF($A699:$P699="غ",COLUMN($A$5:$P$5))),COLUMNS($A$7:N699)))),"")</f>
        <v/>
      </c>
      <c r="AE699" s="5" t="str">
        <f>IFERROR(IF($O699=0,"",INDEX($A$5:$P$5,SMALL(IF(--($A699:$P699&lt;$A$6:$P$6),COLUMN($A$5:$P$5),IF($A699:$P699="غ",COLUMN($A$5:$P$5))),COLUMNS($A$7:O699)))),"")</f>
        <v/>
      </c>
      <c r="AF699" s="5" t="str">
        <f>IFERROR(IF($O699=0,"",INDEX($A$5:$P$5,SMALL(IF(--($A699:$P699&lt;$A$6:$P$6),COLUMN($A$5:$P$5),IF($A699:$P699="غ",COLUMN($A$5:$P$5))),COLUMNS($A$7:P699)))),"")</f>
        <v/>
      </c>
    </row>
    <row r="700" spans="1:32">
      <c r="A700" s="9">
        <f>الرصد!O702</f>
        <v>0</v>
      </c>
      <c r="B700" s="9">
        <f>الرصد!P702</f>
        <v>0</v>
      </c>
      <c r="C700" s="9">
        <f>الرصد!Q702</f>
        <v>0</v>
      </c>
      <c r="D700" s="9">
        <f>الرصد!T702</f>
        <v>0</v>
      </c>
      <c r="E700" s="9">
        <f>الرصد!W702</f>
        <v>0</v>
      </c>
      <c r="F700" s="9">
        <f>الرصد!Z702</f>
        <v>0</v>
      </c>
      <c r="G700" s="9">
        <f>الرصد!AC702</f>
        <v>0</v>
      </c>
      <c r="H700" s="9">
        <f>الرصد!AD702</f>
        <v>0</v>
      </c>
      <c r="I700" s="9">
        <f>الرصد!AE702</f>
        <v>0</v>
      </c>
      <c r="J700" s="9">
        <f>الرصد!AH702</f>
        <v>0</v>
      </c>
      <c r="K700" s="9">
        <f>الرصد!AK702</f>
        <v>0</v>
      </c>
      <c r="L700" s="9">
        <f>الرصد!AN702</f>
        <v>0</v>
      </c>
      <c r="M700" s="9">
        <f>الرصد!AQ702</f>
        <v>0</v>
      </c>
      <c r="N700" s="9">
        <f>الرصد!AR702</f>
        <v>0</v>
      </c>
      <c r="O700" s="9">
        <f>الرصد!AS702</f>
        <v>0</v>
      </c>
      <c r="P700" s="9">
        <f>الرصد!AT702</f>
        <v>0</v>
      </c>
      <c r="Q700" s="5" t="str">
        <f>IFERROR(IF($O700=0,"",INDEX($A$5:$P$5,SMALL(IF(--($A700:$P700&lt;$A$6:$P$6),COLUMN($A$5:$P$5),IF($A700:$P700="غ",COLUMN($A$5:$P$5))),COLUMNS($A$7:A700)))),"")</f>
        <v/>
      </c>
      <c r="R700" s="5" t="str">
        <f>IFERROR(IF($O700=0,"",INDEX($A$5:$P$5,SMALL(IF(--($A700:$P700&lt;$A$6:$P$6),COLUMN($A$5:$P$5),IF($A700:$P700="غ",COLUMN($A$5:$P$5))),COLUMNS($A$7:B700)))),"")</f>
        <v/>
      </c>
      <c r="S700" s="5" t="str">
        <f>IFERROR(IF($O700=0,"",INDEX($A$5:$P$5,SMALL(IF(--($A700:$P700&lt;$A$6:$P$6),COLUMN($A$5:$P$5),IF($A700:$P700="غ",COLUMN($A$5:$P$5))),COLUMNS($A$7:C700)))),"")</f>
        <v/>
      </c>
      <c r="T700" s="5" t="str">
        <f>IFERROR(IF($O700=0,"",INDEX($A$5:$P$5,SMALL(IF(--($A700:$P700&lt;$A$6:$P$6),COLUMN($A$5:$P$5),IF($A700:$P700="غ",COLUMN($A$5:$P$5))),COLUMNS($A$7:D700)))),"")</f>
        <v/>
      </c>
      <c r="U700" s="5" t="str">
        <f>IFERROR(IF($O700=0,"",INDEX($A$5:$P$5,SMALL(IF(--($A700:$P700&lt;$A$6:$P$6),COLUMN($A$5:$P$5),IF($A700:$P700="غ",COLUMN($A$5:$P$5))),COLUMNS($A$7:E700)))),"")</f>
        <v/>
      </c>
      <c r="V700" s="5" t="str">
        <f>IFERROR(IF($O700=0,"",INDEX($A$5:$P$5,SMALL(IF(--($A700:$P700&lt;$A$6:$P$6),COLUMN($A$5:$P$5),IF($A700:$P700="غ",COLUMN($A$5:$P$5))),COLUMNS($A$7:F700)))),"")</f>
        <v/>
      </c>
      <c r="W700" s="5" t="str">
        <f>IFERROR(IF($O700=0,"",INDEX($A$5:$P$5,SMALL(IF(--($A700:$P700&lt;$A$6:$P$6),COLUMN($A$5:$P$5),IF($A700:$P700="غ",COLUMN($A$5:$P$5))),COLUMNS($A$7:G700)))),"")</f>
        <v/>
      </c>
      <c r="X700" s="5" t="str">
        <f>IFERROR(IF($O700=0,"",INDEX($A$5:$P$5,SMALL(IF(--($A700:$P700&lt;$A$6:$P$6),COLUMN($A$5:$P$5),IF($A700:$P700="غ",COLUMN($A$5:$P$5))),COLUMNS($A$7:H700)))),"")</f>
        <v/>
      </c>
      <c r="Y700" s="5" t="str">
        <f>IFERROR(IF($O700=0,"",INDEX($A$5:$P$5,SMALL(IF(--($A700:$P700&lt;$A$6:$P$6),COLUMN($A$5:$P$5),IF($A700:$P700="غ",COLUMN($A$5:$P$5))),COLUMNS($A$7:I700)))),"")</f>
        <v/>
      </c>
      <c r="Z700" s="5" t="str">
        <f>IFERROR(IF($O700=0,"",INDEX($A$5:$P$5,SMALL(IF(--($A700:$P700&lt;$A$6:$P$6),COLUMN($A$5:$P$5),IF($A700:$P700="غ",COLUMN($A$5:$P$5))),COLUMNS($A$7:J700)))),"")</f>
        <v/>
      </c>
      <c r="AA700" s="5" t="str">
        <f>IFERROR(IF($O700=0,"",INDEX($A$5:$P$5,SMALL(IF(--($A700:$P700&lt;$A$6:$P$6),COLUMN($A$5:$P$5),IF($A700:$P700="غ",COLUMN($A$5:$P$5))),COLUMNS($A$7:K700)))),"")</f>
        <v/>
      </c>
      <c r="AB700" s="5" t="str">
        <f>IFERROR(IF($O700=0,"",INDEX($A$5:$P$5,SMALL(IF(--($A700:$P700&lt;$A$6:$P$6),COLUMN($A$5:$P$5),IF($A700:$P700="غ",COLUMN($A$5:$P$5))),COLUMNS($A$7:L700)))),"")</f>
        <v/>
      </c>
      <c r="AC700" s="5" t="str">
        <f>IFERROR(IF($O700=0,"",INDEX($A$5:$P$5,SMALL(IF(--($A700:$P700&lt;$A$6:$P$6),COLUMN($A$5:$P$5),IF($A700:$P700="غ",COLUMN($A$5:$P$5))),COLUMNS($A$7:M700)))),"")</f>
        <v/>
      </c>
      <c r="AD700" s="5" t="str">
        <f>IFERROR(IF($O700=0,"",INDEX($A$5:$P$5,SMALL(IF(--($A700:$P700&lt;$A$6:$P$6),COLUMN($A$5:$P$5),IF($A700:$P700="غ",COLUMN($A$5:$P$5))),COLUMNS($A$7:N700)))),"")</f>
        <v/>
      </c>
      <c r="AE700" s="5" t="str">
        <f>IFERROR(IF($O700=0,"",INDEX($A$5:$P$5,SMALL(IF(--($A700:$P700&lt;$A$6:$P$6),COLUMN($A$5:$P$5),IF($A700:$P700="غ",COLUMN($A$5:$P$5))),COLUMNS($A$7:O700)))),"")</f>
        <v/>
      </c>
      <c r="AF700" s="5" t="str">
        <f>IFERROR(IF($O700=0,"",INDEX($A$5:$P$5,SMALL(IF(--($A700:$P700&lt;$A$6:$P$6),COLUMN($A$5:$P$5),IF($A700:$P700="غ",COLUMN($A$5:$P$5))),COLUMNS($A$7:P700)))),"")</f>
        <v/>
      </c>
    </row>
    <row r="701" spans="1:32">
      <c r="A701" s="9">
        <f>الرصد!O703</f>
        <v>0</v>
      </c>
      <c r="B701" s="9">
        <f>الرصد!P703</f>
        <v>0</v>
      </c>
      <c r="C701" s="9">
        <f>الرصد!Q703</f>
        <v>0</v>
      </c>
      <c r="D701" s="9">
        <f>الرصد!T703</f>
        <v>0</v>
      </c>
      <c r="E701" s="9">
        <f>الرصد!W703</f>
        <v>0</v>
      </c>
      <c r="F701" s="9">
        <f>الرصد!Z703</f>
        <v>0</v>
      </c>
      <c r="G701" s="9">
        <f>الرصد!AC703</f>
        <v>0</v>
      </c>
      <c r="H701" s="9">
        <f>الرصد!AD703</f>
        <v>0</v>
      </c>
      <c r="I701" s="9">
        <f>الرصد!AE703</f>
        <v>0</v>
      </c>
      <c r="J701" s="9">
        <f>الرصد!AH703</f>
        <v>0</v>
      </c>
      <c r="K701" s="9">
        <f>الرصد!AK703</f>
        <v>0</v>
      </c>
      <c r="L701" s="9">
        <f>الرصد!AN703</f>
        <v>0</v>
      </c>
      <c r="M701" s="9">
        <f>الرصد!AQ703</f>
        <v>0</v>
      </c>
      <c r="N701" s="9">
        <f>الرصد!AR703</f>
        <v>0</v>
      </c>
      <c r="O701" s="9">
        <f>الرصد!AS703</f>
        <v>0</v>
      </c>
      <c r="P701" s="9">
        <f>الرصد!AT703</f>
        <v>0</v>
      </c>
      <c r="Q701" s="5" t="str">
        <f>IFERROR(IF($O701=0,"",INDEX($A$5:$P$5,SMALL(IF(--($A701:$P701&lt;$A$6:$P$6),COLUMN($A$5:$P$5),IF($A701:$P701="غ",COLUMN($A$5:$P$5))),COLUMNS($A$7:A701)))),"")</f>
        <v/>
      </c>
      <c r="R701" s="5" t="str">
        <f>IFERROR(IF($O701=0,"",INDEX($A$5:$P$5,SMALL(IF(--($A701:$P701&lt;$A$6:$P$6),COLUMN($A$5:$P$5),IF($A701:$P701="غ",COLUMN($A$5:$P$5))),COLUMNS($A$7:B701)))),"")</f>
        <v/>
      </c>
      <c r="S701" s="5" t="str">
        <f>IFERROR(IF($O701=0,"",INDEX($A$5:$P$5,SMALL(IF(--($A701:$P701&lt;$A$6:$P$6),COLUMN($A$5:$P$5),IF($A701:$P701="غ",COLUMN($A$5:$P$5))),COLUMNS($A$7:C701)))),"")</f>
        <v/>
      </c>
      <c r="T701" s="5" t="str">
        <f>IFERROR(IF($O701=0,"",INDEX($A$5:$P$5,SMALL(IF(--($A701:$P701&lt;$A$6:$P$6),COLUMN($A$5:$P$5),IF($A701:$P701="غ",COLUMN($A$5:$P$5))),COLUMNS($A$7:D701)))),"")</f>
        <v/>
      </c>
      <c r="U701" s="5" t="str">
        <f>IFERROR(IF($O701=0,"",INDEX($A$5:$P$5,SMALL(IF(--($A701:$P701&lt;$A$6:$P$6),COLUMN($A$5:$P$5),IF($A701:$P701="غ",COLUMN($A$5:$P$5))),COLUMNS($A$7:E701)))),"")</f>
        <v/>
      </c>
      <c r="V701" s="5" t="str">
        <f>IFERROR(IF($O701=0,"",INDEX($A$5:$P$5,SMALL(IF(--($A701:$P701&lt;$A$6:$P$6),COLUMN($A$5:$P$5),IF($A701:$P701="غ",COLUMN($A$5:$P$5))),COLUMNS($A$7:F701)))),"")</f>
        <v/>
      </c>
      <c r="W701" s="5" t="str">
        <f>IFERROR(IF($O701=0,"",INDEX($A$5:$P$5,SMALL(IF(--($A701:$P701&lt;$A$6:$P$6),COLUMN($A$5:$P$5),IF($A701:$P701="غ",COLUMN($A$5:$P$5))),COLUMNS($A$7:G701)))),"")</f>
        <v/>
      </c>
      <c r="X701" s="5" t="str">
        <f>IFERROR(IF($O701=0,"",INDEX($A$5:$P$5,SMALL(IF(--($A701:$P701&lt;$A$6:$P$6),COLUMN($A$5:$P$5),IF($A701:$P701="غ",COLUMN($A$5:$P$5))),COLUMNS($A$7:H701)))),"")</f>
        <v/>
      </c>
      <c r="Y701" s="5" t="str">
        <f>IFERROR(IF($O701=0,"",INDEX($A$5:$P$5,SMALL(IF(--($A701:$P701&lt;$A$6:$P$6),COLUMN($A$5:$P$5),IF($A701:$P701="غ",COLUMN($A$5:$P$5))),COLUMNS($A$7:I701)))),"")</f>
        <v/>
      </c>
      <c r="Z701" s="5" t="str">
        <f>IFERROR(IF($O701=0,"",INDEX($A$5:$P$5,SMALL(IF(--($A701:$P701&lt;$A$6:$P$6),COLUMN($A$5:$P$5),IF($A701:$P701="غ",COLUMN($A$5:$P$5))),COLUMNS($A$7:J701)))),"")</f>
        <v/>
      </c>
      <c r="AA701" s="5" t="str">
        <f>IFERROR(IF($O701=0,"",INDEX($A$5:$P$5,SMALL(IF(--($A701:$P701&lt;$A$6:$P$6),COLUMN($A$5:$P$5),IF($A701:$P701="غ",COLUMN($A$5:$P$5))),COLUMNS($A$7:K701)))),"")</f>
        <v/>
      </c>
      <c r="AB701" s="5" t="str">
        <f>IFERROR(IF($O701=0,"",INDEX($A$5:$P$5,SMALL(IF(--($A701:$P701&lt;$A$6:$P$6),COLUMN($A$5:$P$5),IF($A701:$P701="غ",COLUMN($A$5:$P$5))),COLUMNS($A$7:L701)))),"")</f>
        <v/>
      </c>
      <c r="AC701" s="5" t="str">
        <f>IFERROR(IF($O701=0,"",INDEX($A$5:$P$5,SMALL(IF(--($A701:$P701&lt;$A$6:$P$6),COLUMN($A$5:$P$5),IF($A701:$P701="غ",COLUMN($A$5:$P$5))),COLUMNS($A$7:M701)))),"")</f>
        <v/>
      </c>
      <c r="AD701" s="5" t="str">
        <f>IFERROR(IF($O701=0,"",INDEX($A$5:$P$5,SMALL(IF(--($A701:$P701&lt;$A$6:$P$6),COLUMN($A$5:$P$5),IF($A701:$P701="غ",COLUMN($A$5:$P$5))),COLUMNS($A$7:N701)))),"")</f>
        <v/>
      </c>
      <c r="AE701" s="5" t="str">
        <f>IFERROR(IF($O701=0,"",INDEX($A$5:$P$5,SMALL(IF(--($A701:$P701&lt;$A$6:$P$6),COLUMN($A$5:$P$5),IF($A701:$P701="غ",COLUMN($A$5:$P$5))),COLUMNS($A$7:O701)))),"")</f>
        <v/>
      </c>
      <c r="AF701" s="5" t="str">
        <f>IFERROR(IF($O701=0,"",INDEX($A$5:$P$5,SMALL(IF(--($A701:$P701&lt;$A$6:$P$6),COLUMN($A$5:$P$5),IF($A701:$P701="غ",COLUMN($A$5:$P$5))),COLUMNS($A$7:P701)))),"")</f>
        <v/>
      </c>
    </row>
    <row r="702" spans="1:32">
      <c r="A702" s="9">
        <f>الرصد!O704</f>
        <v>0</v>
      </c>
      <c r="B702" s="9">
        <f>الرصد!P704</f>
        <v>0</v>
      </c>
      <c r="C702" s="9">
        <f>الرصد!Q704</f>
        <v>0</v>
      </c>
      <c r="D702" s="9">
        <f>الرصد!T704</f>
        <v>0</v>
      </c>
      <c r="E702" s="9">
        <f>الرصد!W704</f>
        <v>0</v>
      </c>
      <c r="F702" s="9">
        <f>الرصد!Z704</f>
        <v>0</v>
      </c>
      <c r="G702" s="9">
        <f>الرصد!AC704</f>
        <v>0</v>
      </c>
      <c r="H702" s="9">
        <f>الرصد!AD704</f>
        <v>0</v>
      </c>
      <c r="I702" s="9">
        <f>الرصد!AE704</f>
        <v>0</v>
      </c>
      <c r="J702" s="9">
        <f>الرصد!AH704</f>
        <v>0</v>
      </c>
      <c r="K702" s="9">
        <f>الرصد!AK704</f>
        <v>0</v>
      </c>
      <c r="L702" s="9">
        <f>الرصد!AN704</f>
        <v>0</v>
      </c>
      <c r="M702" s="9">
        <f>الرصد!AQ704</f>
        <v>0</v>
      </c>
      <c r="N702" s="9">
        <f>الرصد!AR704</f>
        <v>0</v>
      </c>
      <c r="O702" s="9">
        <f>الرصد!AS704</f>
        <v>0</v>
      </c>
      <c r="P702" s="9">
        <f>الرصد!AT704</f>
        <v>0</v>
      </c>
      <c r="Q702" s="5" t="str">
        <f>IFERROR(IF($O702=0,"",INDEX($A$5:$P$5,SMALL(IF(--($A702:$P702&lt;$A$6:$P$6),COLUMN($A$5:$P$5),IF($A702:$P702="غ",COLUMN($A$5:$P$5))),COLUMNS($A$7:A702)))),"")</f>
        <v/>
      </c>
      <c r="R702" s="5" t="str">
        <f>IFERROR(IF($O702=0,"",INDEX($A$5:$P$5,SMALL(IF(--($A702:$P702&lt;$A$6:$P$6),COLUMN($A$5:$P$5),IF($A702:$P702="غ",COLUMN($A$5:$P$5))),COLUMNS($A$7:B702)))),"")</f>
        <v/>
      </c>
      <c r="S702" s="5" t="str">
        <f>IFERROR(IF($O702=0,"",INDEX($A$5:$P$5,SMALL(IF(--($A702:$P702&lt;$A$6:$P$6),COLUMN($A$5:$P$5),IF($A702:$P702="غ",COLUMN($A$5:$P$5))),COLUMNS($A$7:C702)))),"")</f>
        <v/>
      </c>
      <c r="T702" s="5" t="str">
        <f>IFERROR(IF($O702=0,"",INDEX($A$5:$P$5,SMALL(IF(--($A702:$P702&lt;$A$6:$P$6),COLUMN($A$5:$P$5),IF($A702:$P702="غ",COLUMN($A$5:$P$5))),COLUMNS($A$7:D702)))),"")</f>
        <v/>
      </c>
      <c r="U702" s="5" t="str">
        <f>IFERROR(IF($O702=0,"",INDEX($A$5:$P$5,SMALL(IF(--($A702:$P702&lt;$A$6:$P$6),COLUMN($A$5:$P$5),IF($A702:$P702="غ",COLUMN($A$5:$P$5))),COLUMNS($A$7:E702)))),"")</f>
        <v/>
      </c>
      <c r="V702" s="5" t="str">
        <f>IFERROR(IF($O702=0,"",INDEX($A$5:$P$5,SMALL(IF(--($A702:$P702&lt;$A$6:$P$6),COLUMN($A$5:$P$5),IF($A702:$P702="غ",COLUMN($A$5:$P$5))),COLUMNS($A$7:F702)))),"")</f>
        <v/>
      </c>
      <c r="W702" s="5" t="str">
        <f>IFERROR(IF($O702=0,"",INDEX($A$5:$P$5,SMALL(IF(--($A702:$P702&lt;$A$6:$P$6),COLUMN($A$5:$P$5),IF($A702:$P702="غ",COLUMN($A$5:$P$5))),COLUMNS($A$7:G702)))),"")</f>
        <v/>
      </c>
      <c r="X702" s="5" t="str">
        <f>IFERROR(IF($O702=0,"",INDEX($A$5:$P$5,SMALL(IF(--($A702:$P702&lt;$A$6:$P$6),COLUMN($A$5:$P$5),IF($A702:$P702="غ",COLUMN($A$5:$P$5))),COLUMNS($A$7:H702)))),"")</f>
        <v/>
      </c>
      <c r="Y702" s="5" t="str">
        <f>IFERROR(IF($O702=0,"",INDEX($A$5:$P$5,SMALL(IF(--($A702:$P702&lt;$A$6:$P$6),COLUMN($A$5:$P$5),IF($A702:$P702="غ",COLUMN($A$5:$P$5))),COLUMNS($A$7:I702)))),"")</f>
        <v/>
      </c>
      <c r="Z702" s="5" t="str">
        <f>IFERROR(IF($O702=0,"",INDEX($A$5:$P$5,SMALL(IF(--($A702:$P702&lt;$A$6:$P$6),COLUMN($A$5:$P$5),IF($A702:$P702="غ",COLUMN($A$5:$P$5))),COLUMNS($A$7:J702)))),"")</f>
        <v/>
      </c>
      <c r="AA702" s="5" t="str">
        <f>IFERROR(IF($O702=0,"",INDEX($A$5:$P$5,SMALL(IF(--($A702:$P702&lt;$A$6:$P$6),COLUMN($A$5:$P$5),IF($A702:$P702="غ",COLUMN($A$5:$P$5))),COLUMNS($A$7:K702)))),"")</f>
        <v/>
      </c>
      <c r="AB702" s="5" t="str">
        <f>IFERROR(IF($O702=0,"",INDEX($A$5:$P$5,SMALL(IF(--($A702:$P702&lt;$A$6:$P$6),COLUMN($A$5:$P$5),IF($A702:$P702="غ",COLUMN($A$5:$P$5))),COLUMNS($A$7:L702)))),"")</f>
        <v/>
      </c>
      <c r="AC702" s="5" t="str">
        <f>IFERROR(IF($O702=0,"",INDEX($A$5:$P$5,SMALL(IF(--($A702:$P702&lt;$A$6:$P$6),COLUMN($A$5:$P$5),IF($A702:$P702="غ",COLUMN($A$5:$P$5))),COLUMNS($A$7:M702)))),"")</f>
        <v/>
      </c>
      <c r="AD702" s="5" t="str">
        <f>IFERROR(IF($O702=0,"",INDEX($A$5:$P$5,SMALL(IF(--($A702:$P702&lt;$A$6:$P$6),COLUMN($A$5:$P$5),IF($A702:$P702="غ",COLUMN($A$5:$P$5))),COLUMNS($A$7:N702)))),"")</f>
        <v/>
      </c>
      <c r="AE702" s="5" t="str">
        <f>IFERROR(IF($O702=0,"",INDEX($A$5:$P$5,SMALL(IF(--($A702:$P702&lt;$A$6:$P$6),COLUMN($A$5:$P$5),IF($A702:$P702="غ",COLUMN($A$5:$P$5))),COLUMNS($A$7:O702)))),"")</f>
        <v/>
      </c>
      <c r="AF702" s="5" t="str">
        <f>IFERROR(IF($O702=0,"",INDEX($A$5:$P$5,SMALL(IF(--($A702:$P702&lt;$A$6:$P$6),COLUMN($A$5:$P$5),IF($A702:$P702="غ",COLUMN($A$5:$P$5))),COLUMNS($A$7:P702)))),"")</f>
        <v/>
      </c>
    </row>
    <row r="703" spans="1:32">
      <c r="A703" s="9">
        <f>الرصد!O705</f>
        <v>0</v>
      </c>
      <c r="B703" s="9">
        <f>الرصد!P705</f>
        <v>0</v>
      </c>
      <c r="C703" s="9">
        <f>الرصد!Q705</f>
        <v>0</v>
      </c>
      <c r="D703" s="9">
        <f>الرصد!T705</f>
        <v>0</v>
      </c>
      <c r="E703" s="9">
        <f>الرصد!W705</f>
        <v>0</v>
      </c>
      <c r="F703" s="9">
        <f>الرصد!Z705</f>
        <v>0</v>
      </c>
      <c r="G703" s="9">
        <f>الرصد!AC705</f>
        <v>0</v>
      </c>
      <c r="H703" s="9">
        <f>الرصد!AD705</f>
        <v>0</v>
      </c>
      <c r="I703" s="9">
        <f>الرصد!AE705</f>
        <v>0</v>
      </c>
      <c r="J703" s="9">
        <f>الرصد!AH705</f>
        <v>0</v>
      </c>
      <c r="K703" s="9">
        <f>الرصد!AK705</f>
        <v>0</v>
      </c>
      <c r="L703" s="9">
        <f>الرصد!AN705</f>
        <v>0</v>
      </c>
      <c r="M703" s="9">
        <f>الرصد!AQ705</f>
        <v>0</v>
      </c>
      <c r="N703" s="9">
        <f>الرصد!AR705</f>
        <v>0</v>
      </c>
      <c r="O703" s="9">
        <f>الرصد!AS705</f>
        <v>0</v>
      </c>
      <c r="P703" s="9">
        <f>الرصد!AT705</f>
        <v>0</v>
      </c>
      <c r="Q703" s="5" t="str">
        <f>IFERROR(IF($O703=0,"",INDEX($A$5:$P$5,SMALL(IF(--($A703:$P703&lt;$A$6:$P$6),COLUMN($A$5:$P$5),IF($A703:$P703="غ",COLUMN($A$5:$P$5))),COLUMNS($A$7:A703)))),"")</f>
        <v/>
      </c>
      <c r="R703" s="5" t="str">
        <f>IFERROR(IF($O703=0,"",INDEX($A$5:$P$5,SMALL(IF(--($A703:$P703&lt;$A$6:$P$6),COLUMN($A$5:$P$5),IF($A703:$P703="غ",COLUMN($A$5:$P$5))),COLUMNS($A$7:B703)))),"")</f>
        <v/>
      </c>
      <c r="S703" s="5" t="str">
        <f>IFERROR(IF($O703=0,"",INDEX($A$5:$P$5,SMALL(IF(--($A703:$P703&lt;$A$6:$P$6),COLUMN($A$5:$P$5),IF($A703:$P703="غ",COLUMN($A$5:$P$5))),COLUMNS($A$7:C703)))),"")</f>
        <v/>
      </c>
      <c r="T703" s="5" t="str">
        <f>IFERROR(IF($O703=0,"",INDEX($A$5:$P$5,SMALL(IF(--($A703:$P703&lt;$A$6:$P$6),COLUMN($A$5:$P$5),IF($A703:$P703="غ",COLUMN($A$5:$P$5))),COLUMNS($A$7:D703)))),"")</f>
        <v/>
      </c>
      <c r="U703" s="5" t="str">
        <f>IFERROR(IF($O703=0,"",INDEX($A$5:$P$5,SMALL(IF(--($A703:$P703&lt;$A$6:$P$6),COLUMN($A$5:$P$5),IF($A703:$P703="غ",COLUMN($A$5:$P$5))),COLUMNS($A$7:E703)))),"")</f>
        <v/>
      </c>
      <c r="V703" s="5" t="str">
        <f>IFERROR(IF($O703=0,"",INDEX($A$5:$P$5,SMALL(IF(--($A703:$P703&lt;$A$6:$P$6),COLUMN($A$5:$P$5),IF($A703:$P703="غ",COLUMN($A$5:$P$5))),COLUMNS($A$7:F703)))),"")</f>
        <v/>
      </c>
      <c r="W703" s="5" t="str">
        <f>IFERROR(IF($O703=0,"",INDEX($A$5:$P$5,SMALL(IF(--($A703:$P703&lt;$A$6:$P$6),COLUMN($A$5:$P$5),IF($A703:$P703="غ",COLUMN($A$5:$P$5))),COLUMNS($A$7:G703)))),"")</f>
        <v/>
      </c>
      <c r="X703" s="5" t="str">
        <f>IFERROR(IF($O703=0,"",INDEX($A$5:$P$5,SMALL(IF(--($A703:$P703&lt;$A$6:$P$6),COLUMN($A$5:$P$5),IF($A703:$P703="غ",COLUMN($A$5:$P$5))),COLUMNS($A$7:H703)))),"")</f>
        <v/>
      </c>
      <c r="Y703" s="5" t="str">
        <f>IFERROR(IF($O703=0,"",INDEX($A$5:$P$5,SMALL(IF(--($A703:$P703&lt;$A$6:$P$6),COLUMN($A$5:$P$5),IF($A703:$P703="غ",COLUMN($A$5:$P$5))),COLUMNS($A$7:I703)))),"")</f>
        <v/>
      </c>
      <c r="Z703" s="5" t="str">
        <f>IFERROR(IF($O703=0,"",INDEX($A$5:$P$5,SMALL(IF(--($A703:$P703&lt;$A$6:$P$6),COLUMN($A$5:$P$5),IF($A703:$P703="غ",COLUMN($A$5:$P$5))),COLUMNS($A$7:J703)))),"")</f>
        <v/>
      </c>
      <c r="AA703" s="5" t="str">
        <f>IFERROR(IF($O703=0,"",INDEX($A$5:$P$5,SMALL(IF(--($A703:$P703&lt;$A$6:$P$6),COLUMN($A$5:$P$5),IF($A703:$P703="غ",COLUMN($A$5:$P$5))),COLUMNS($A$7:K703)))),"")</f>
        <v/>
      </c>
      <c r="AB703" s="5" t="str">
        <f>IFERROR(IF($O703=0,"",INDEX($A$5:$P$5,SMALL(IF(--($A703:$P703&lt;$A$6:$P$6),COLUMN($A$5:$P$5),IF($A703:$P703="غ",COLUMN($A$5:$P$5))),COLUMNS($A$7:L703)))),"")</f>
        <v/>
      </c>
      <c r="AC703" s="5" t="str">
        <f>IFERROR(IF($O703=0,"",INDEX($A$5:$P$5,SMALL(IF(--($A703:$P703&lt;$A$6:$P$6),COLUMN($A$5:$P$5),IF($A703:$P703="غ",COLUMN($A$5:$P$5))),COLUMNS($A$7:M703)))),"")</f>
        <v/>
      </c>
      <c r="AD703" s="5" t="str">
        <f>IFERROR(IF($O703=0,"",INDEX($A$5:$P$5,SMALL(IF(--($A703:$P703&lt;$A$6:$P$6),COLUMN($A$5:$P$5),IF($A703:$P703="غ",COLUMN($A$5:$P$5))),COLUMNS($A$7:N703)))),"")</f>
        <v/>
      </c>
      <c r="AE703" s="5" t="str">
        <f>IFERROR(IF($O703=0,"",INDEX($A$5:$P$5,SMALL(IF(--($A703:$P703&lt;$A$6:$P$6),COLUMN($A$5:$P$5),IF($A703:$P703="غ",COLUMN($A$5:$P$5))),COLUMNS($A$7:O703)))),"")</f>
        <v/>
      </c>
      <c r="AF703" s="5" t="str">
        <f>IFERROR(IF($O703=0,"",INDEX($A$5:$P$5,SMALL(IF(--($A703:$P703&lt;$A$6:$P$6),COLUMN($A$5:$P$5),IF($A703:$P703="غ",COLUMN($A$5:$P$5))),COLUMNS($A$7:P703)))),"")</f>
        <v/>
      </c>
    </row>
    <row r="704" spans="1:32">
      <c r="A704" s="9">
        <f>الرصد!O706</f>
        <v>0</v>
      </c>
      <c r="B704" s="9">
        <f>الرصد!P706</f>
        <v>0</v>
      </c>
      <c r="C704" s="9">
        <f>الرصد!Q706</f>
        <v>0</v>
      </c>
      <c r="D704" s="9">
        <f>الرصد!T706</f>
        <v>0</v>
      </c>
      <c r="E704" s="9">
        <f>الرصد!W706</f>
        <v>0</v>
      </c>
      <c r="F704" s="9">
        <f>الرصد!Z706</f>
        <v>0</v>
      </c>
      <c r="G704" s="9">
        <f>الرصد!AC706</f>
        <v>0</v>
      </c>
      <c r="H704" s="9">
        <f>الرصد!AD706</f>
        <v>0</v>
      </c>
      <c r="I704" s="9">
        <f>الرصد!AE706</f>
        <v>0</v>
      </c>
      <c r="J704" s="9">
        <f>الرصد!AH706</f>
        <v>0</v>
      </c>
      <c r="K704" s="9">
        <f>الرصد!AK706</f>
        <v>0</v>
      </c>
      <c r="L704" s="9">
        <f>الرصد!AN706</f>
        <v>0</v>
      </c>
      <c r="M704" s="9">
        <f>الرصد!AQ706</f>
        <v>0</v>
      </c>
      <c r="N704" s="9">
        <f>الرصد!AR706</f>
        <v>0</v>
      </c>
      <c r="O704" s="9">
        <f>الرصد!AS706</f>
        <v>0</v>
      </c>
      <c r="P704" s="9">
        <f>الرصد!AT706</f>
        <v>0</v>
      </c>
      <c r="Q704" s="5" t="str">
        <f>IFERROR(IF($O704=0,"",INDEX($A$5:$P$5,SMALL(IF(--($A704:$P704&lt;$A$6:$P$6),COLUMN($A$5:$P$5),IF($A704:$P704="غ",COLUMN($A$5:$P$5))),COLUMNS($A$7:A704)))),"")</f>
        <v/>
      </c>
      <c r="R704" s="5" t="str">
        <f>IFERROR(IF($O704=0,"",INDEX($A$5:$P$5,SMALL(IF(--($A704:$P704&lt;$A$6:$P$6),COLUMN($A$5:$P$5),IF($A704:$P704="غ",COLUMN($A$5:$P$5))),COLUMNS($A$7:B704)))),"")</f>
        <v/>
      </c>
      <c r="S704" s="5" t="str">
        <f>IFERROR(IF($O704=0,"",INDEX($A$5:$P$5,SMALL(IF(--($A704:$P704&lt;$A$6:$P$6),COLUMN($A$5:$P$5),IF($A704:$P704="غ",COLUMN($A$5:$P$5))),COLUMNS($A$7:C704)))),"")</f>
        <v/>
      </c>
      <c r="T704" s="5" t="str">
        <f>IFERROR(IF($O704=0,"",INDEX($A$5:$P$5,SMALL(IF(--($A704:$P704&lt;$A$6:$P$6),COLUMN($A$5:$P$5),IF($A704:$P704="غ",COLUMN($A$5:$P$5))),COLUMNS($A$7:D704)))),"")</f>
        <v/>
      </c>
      <c r="U704" s="5" t="str">
        <f>IFERROR(IF($O704=0,"",INDEX($A$5:$P$5,SMALL(IF(--($A704:$P704&lt;$A$6:$P$6),COLUMN($A$5:$P$5),IF($A704:$P704="غ",COLUMN($A$5:$P$5))),COLUMNS($A$7:E704)))),"")</f>
        <v/>
      </c>
      <c r="V704" s="5" t="str">
        <f>IFERROR(IF($O704=0,"",INDEX($A$5:$P$5,SMALL(IF(--($A704:$P704&lt;$A$6:$P$6),COLUMN($A$5:$P$5),IF($A704:$P704="غ",COLUMN($A$5:$P$5))),COLUMNS($A$7:F704)))),"")</f>
        <v/>
      </c>
      <c r="W704" s="5" t="str">
        <f>IFERROR(IF($O704=0,"",INDEX($A$5:$P$5,SMALL(IF(--($A704:$P704&lt;$A$6:$P$6),COLUMN($A$5:$P$5),IF($A704:$P704="غ",COLUMN($A$5:$P$5))),COLUMNS($A$7:G704)))),"")</f>
        <v/>
      </c>
      <c r="X704" s="5" t="str">
        <f>IFERROR(IF($O704=0,"",INDEX($A$5:$P$5,SMALL(IF(--($A704:$P704&lt;$A$6:$P$6),COLUMN($A$5:$P$5),IF($A704:$P704="غ",COLUMN($A$5:$P$5))),COLUMNS($A$7:H704)))),"")</f>
        <v/>
      </c>
      <c r="Y704" s="5" t="str">
        <f>IFERROR(IF($O704=0,"",INDEX($A$5:$P$5,SMALL(IF(--($A704:$P704&lt;$A$6:$P$6),COLUMN($A$5:$P$5),IF($A704:$P704="غ",COLUMN($A$5:$P$5))),COLUMNS($A$7:I704)))),"")</f>
        <v/>
      </c>
      <c r="Z704" s="5" t="str">
        <f>IFERROR(IF($O704=0,"",INDEX($A$5:$P$5,SMALL(IF(--($A704:$P704&lt;$A$6:$P$6),COLUMN($A$5:$P$5),IF($A704:$P704="غ",COLUMN($A$5:$P$5))),COLUMNS($A$7:J704)))),"")</f>
        <v/>
      </c>
      <c r="AA704" s="5" t="str">
        <f>IFERROR(IF($O704=0,"",INDEX($A$5:$P$5,SMALL(IF(--($A704:$P704&lt;$A$6:$P$6),COLUMN($A$5:$P$5),IF($A704:$P704="غ",COLUMN($A$5:$P$5))),COLUMNS($A$7:K704)))),"")</f>
        <v/>
      </c>
      <c r="AB704" s="5" t="str">
        <f>IFERROR(IF($O704=0,"",INDEX($A$5:$P$5,SMALL(IF(--($A704:$P704&lt;$A$6:$P$6),COLUMN($A$5:$P$5),IF($A704:$P704="غ",COLUMN($A$5:$P$5))),COLUMNS($A$7:L704)))),"")</f>
        <v/>
      </c>
      <c r="AC704" s="5" t="str">
        <f>IFERROR(IF($O704=0,"",INDEX($A$5:$P$5,SMALL(IF(--($A704:$P704&lt;$A$6:$P$6),COLUMN($A$5:$P$5),IF($A704:$P704="غ",COLUMN($A$5:$P$5))),COLUMNS($A$7:M704)))),"")</f>
        <v/>
      </c>
      <c r="AD704" s="5" t="str">
        <f>IFERROR(IF($O704=0,"",INDEX($A$5:$P$5,SMALL(IF(--($A704:$P704&lt;$A$6:$P$6),COLUMN($A$5:$P$5),IF($A704:$P704="غ",COLUMN($A$5:$P$5))),COLUMNS($A$7:N704)))),"")</f>
        <v/>
      </c>
      <c r="AE704" s="5" t="str">
        <f>IFERROR(IF($O704=0,"",INDEX($A$5:$P$5,SMALL(IF(--($A704:$P704&lt;$A$6:$P$6),COLUMN($A$5:$P$5),IF($A704:$P704="غ",COLUMN($A$5:$P$5))),COLUMNS($A$7:O704)))),"")</f>
        <v/>
      </c>
      <c r="AF704" s="5" t="str">
        <f>IFERROR(IF($O704=0,"",INDEX($A$5:$P$5,SMALL(IF(--($A704:$P704&lt;$A$6:$P$6),COLUMN($A$5:$P$5),IF($A704:$P704="غ",COLUMN($A$5:$P$5))),COLUMNS($A$7:P704)))),"")</f>
        <v/>
      </c>
    </row>
    <row r="705" spans="1:32">
      <c r="A705" s="9">
        <f>الرصد!O707</f>
        <v>0</v>
      </c>
      <c r="B705" s="9">
        <f>الرصد!P707</f>
        <v>0</v>
      </c>
      <c r="C705" s="9">
        <f>الرصد!Q707</f>
        <v>0</v>
      </c>
      <c r="D705" s="9">
        <f>الرصد!T707</f>
        <v>0</v>
      </c>
      <c r="E705" s="9">
        <f>الرصد!W707</f>
        <v>0</v>
      </c>
      <c r="F705" s="9">
        <f>الرصد!Z707</f>
        <v>0</v>
      </c>
      <c r="G705" s="9">
        <f>الرصد!AC707</f>
        <v>0</v>
      </c>
      <c r="H705" s="9">
        <f>الرصد!AD707</f>
        <v>0</v>
      </c>
      <c r="I705" s="9">
        <f>الرصد!AE707</f>
        <v>0</v>
      </c>
      <c r="J705" s="9">
        <f>الرصد!AH707</f>
        <v>0</v>
      </c>
      <c r="K705" s="9">
        <f>الرصد!AK707</f>
        <v>0</v>
      </c>
      <c r="L705" s="9">
        <f>الرصد!AN707</f>
        <v>0</v>
      </c>
      <c r="M705" s="9">
        <f>الرصد!AQ707</f>
        <v>0</v>
      </c>
      <c r="N705" s="9">
        <f>الرصد!AR707</f>
        <v>0</v>
      </c>
      <c r="O705" s="9">
        <f>الرصد!AS707</f>
        <v>0</v>
      </c>
      <c r="P705" s="9">
        <f>الرصد!AT707</f>
        <v>0</v>
      </c>
      <c r="Q705" s="5" t="str">
        <f>IFERROR(IF($O705=0,"",INDEX($A$5:$P$5,SMALL(IF(--($A705:$P705&lt;$A$6:$P$6),COLUMN($A$5:$P$5),IF($A705:$P705="غ",COLUMN($A$5:$P$5))),COLUMNS($A$7:A705)))),"")</f>
        <v/>
      </c>
      <c r="R705" s="5" t="str">
        <f>IFERROR(IF($O705=0,"",INDEX($A$5:$P$5,SMALL(IF(--($A705:$P705&lt;$A$6:$P$6),COLUMN($A$5:$P$5),IF($A705:$P705="غ",COLUMN($A$5:$P$5))),COLUMNS($A$7:B705)))),"")</f>
        <v/>
      </c>
      <c r="S705" s="5" t="str">
        <f>IFERROR(IF($O705=0,"",INDEX($A$5:$P$5,SMALL(IF(--($A705:$P705&lt;$A$6:$P$6),COLUMN($A$5:$P$5),IF($A705:$P705="غ",COLUMN($A$5:$P$5))),COLUMNS($A$7:C705)))),"")</f>
        <v/>
      </c>
      <c r="T705" s="5" t="str">
        <f>IFERROR(IF($O705=0,"",INDEX($A$5:$P$5,SMALL(IF(--($A705:$P705&lt;$A$6:$P$6),COLUMN($A$5:$P$5),IF($A705:$P705="غ",COLUMN($A$5:$P$5))),COLUMNS($A$7:D705)))),"")</f>
        <v/>
      </c>
      <c r="U705" s="5" t="str">
        <f>IFERROR(IF($O705=0,"",INDEX($A$5:$P$5,SMALL(IF(--($A705:$P705&lt;$A$6:$P$6),COLUMN($A$5:$P$5),IF($A705:$P705="غ",COLUMN($A$5:$P$5))),COLUMNS($A$7:E705)))),"")</f>
        <v/>
      </c>
      <c r="V705" s="5" t="str">
        <f>IFERROR(IF($O705=0,"",INDEX($A$5:$P$5,SMALL(IF(--($A705:$P705&lt;$A$6:$P$6),COLUMN($A$5:$P$5),IF($A705:$P705="غ",COLUMN($A$5:$P$5))),COLUMNS($A$7:F705)))),"")</f>
        <v/>
      </c>
      <c r="W705" s="5" t="str">
        <f>IFERROR(IF($O705=0,"",INDEX($A$5:$P$5,SMALL(IF(--($A705:$P705&lt;$A$6:$P$6),COLUMN($A$5:$P$5),IF($A705:$P705="غ",COLUMN($A$5:$P$5))),COLUMNS($A$7:G705)))),"")</f>
        <v/>
      </c>
      <c r="X705" s="5" t="str">
        <f>IFERROR(IF($O705=0,"",INDEX($A$5:$P$5,SMALL(IF(--($A705:$P705&lt;$A$6:$P$6),COLUMN($A$5:$P$5),IF($A705:$P705="غ",COLUMN($A$5:$P$5))),COLUMNS($A$7:H705)))),"")</f>
        <v/>
      </c>
      <c r="Y705" s="5" t="str">
        <f>IFERROR(IF($O705=0,"",INDEX($A$5:$P$5,SMALL(IF(--($A705:$P705&lt;$A$6:$P$6),COLUMN($A$5:$P$5),IF($A705:$P705="غ",COLUMN($A$5:$P$5))),COLUMNS($A$7:I705)))),"")</f>
        <v/>
      </c>
      <c r="Z705" s="5" t="str">
        <f>IFERROR(IF($O705=0,"",INDEX($A$5:$P$5,SMALL(IF(--($A705:$P705&lt;$A$6:$P$6),COLUMN($A$5:$P$5),IF($A705:$P705="غ",COLUMN($A$5:$P$5))),COLUMNS($A$7:J705)))),"")</f>
        <v/>
      </c>
      <c r="AA705" s="5" t="str">
        <f>IFERROR(IF($O705=0,"",INDEX($A$5:$P$5,SMALL(IF(--($A705:$P705&lt;$A$6:$P$6),COLUMN($A$5:$P$5),IF($A705:$P705="غ",COLUMN($A$5:$P$5))),COLUMNS($A$7:K705)))),"")</f>
        <v/>
      </c>
      <c r="AB705" s="5" t="str">
        <f>IFERROR(IF($O705=0,"",INDEX($A$5:$P$5,SMALL(IF(--($A705:$P705&lt;$A$6:$P$6),COLUMN($A$5:$P$5),IF($A705:$P705="غ",COLUMN($A$5:$P$5))),COLUMNS($A$7:L705)))),"")</f>
        <v/>
      </c>
      <c r="AC705" s="5" t="str">
        <f>IFERROR(IF($O705=0,"",INDEX($A$5:$P$5,SMALL(IF(--($A705:$P705&lt;$A$6:$P$6),COLUMN($A$5:$P$5),IF($A705:$P705="غ",COLUMN($A$5:$P$5))),COLUMNS($A$7:M705)))),"")</f>
        <v/>
      </c>
      <c r="AD705" s="5" t="str">
        <f>IFERROR(IF($O705=0,"",INDEX($A$5:$P$5,SMALL(IF(--($A705:$P705&lt;$A$6:$P$6),COLUMN($A$5:$P$5),IF($A705:$P705="غ",COLUMN($A$5:$P$5))),COLUMNS($A$7:N705)))),"")</f>
        <v/>
      </c>
      <c r="AE705" s="5" t="str">
        <f>IFERROR(IF($O705=0,"",INDEX($A$5:$P$5,SMALL(IF(--($A705:$P705&lt;$A$6:$P$6),COLUMN($A$5:$P$5),IF($A705:$P705="غ",COLUMN($A$5:$P$5))),COLUMNS($A$7:O705)))),"")</f>
        <v/>
      </c>
      <c r="AF705" s="5" t="str">
        <f>IFERROR(IF($O705=0,"",INDEX($A$5:$P$5,SMALL(IF(--($A705:$P705&lt;$A$6:$P$6),COLUMN($A$5:$P$5),IF($A705:$P705="غ",COLUMN($A$5:$P$5))),COLUMNS($A$7:P705)))),"")</f>
        <v/>
      </c>
    </row>
    <row r="706" spans="1:32">
      <c r="A706" s="9">
        <f>الرصد!O708</f>
        <v>0</v>
      </c>
      <c r="B706" s="9">
        <f>الرصد!P708</f>
        <v>0</v>
      </c>
      <c r="C706" s="9">
        <f>الرصد!Q708</f>
        <v>0</v>
      </c>
      <c r="D706" s="9">
        <f>الرصد!T708</f>
        <v>0</v>
      </c>
      <c r="E706" s="9">
        <f>الرصد!W708</f>
        <v>0</v>
      </c>
      <c r="F706" s="9">
        <f>الرصد!Z708</f>
        <v>0</v>
      </c>
      <c r="G706" s="9">
        <f>الرصد!AC708</f>
        <v>0</v>
      </c>
      <c r="H706" s="9">
        <f>الرصد!AD708</f>
        <v>0</v>
      </c>
      <c r="I706" s="9">
        <f>الرصد!AE708</f>
        <v>0</v>
      </c>
      <c r="J706" s="9">
        <f>الرصد!AH708</f>
        <v>0</v>
      </c>
      <c r="K706" s="9">
        <f>الرصد!AK708</f>
        <v>0</v>
      </c>
      <c r="L706" s="9">
        <f>الرصد!AN708</f>
        <v>0</v>
      </c>
      <c r="M706" s="9">
        <f>الرصد!AQ708</f>
        <v>0</v>
      </c>
      <c r="N706" s="9">
        <f>الرصد!AR708</f>
        <v>0</v>
      </c>
      <c r="O706" s="9">
        <f>الرصد!AS708</f>
        <v>0</v>
      </c>
      <c r="P706" s="9">
        <f>الرصد!AT708</f>
        <v>0</v>
      </c>
      <c r="Q706" s="5" t="str">
        <f>IFERROR(IF($O706=0,"",INDEX($A$5:$P$5,SMALL(IF(--($A706:$P706&lt;$A$6:$P$6),COLUMN($A$5:$P$5),IF($A706:$P706="غ",COLUMN($A$5:$P$5))),COLUMNS($A$7:A706)))),"")</f>
        <v/>
      </c>
      <c r="R706" s="5" t="str">
        <f>IFERROR(IF($O706=0,"",INDEX($A$5:$P$5,SMALL(IF(--($A706:$P706&lt;$A$6:$P$6),COLUMN($A$5:$P$5),IF($A706:$P706="غ",COLUMN($A$5:$P$5))),COLUMNS($A$7:B706)))),"")</f>
        <v/>
      </c>
      <c r="S706" s="5" t="str">
        <f>IFERROR(IF($O706=0,"",INDEX($A$5:$P$5,SMALL(IF(--($A706:$P706&lt;$A$6:$P$6),COLUMN($A$5:$P$5),IF($A706:$P706="غ",COLUMN($A$5:$P$5))),COLUMNS($A$7:C706)))),"")</f>
        <v/>
      </c>
      <c r="T706" s="5" t="str">
        <f>IFERROR(IF($O706=0,"",INDEX($A$5:$P$5,SMALL(IF(--($A706:$P706&lt;$A$6:$P$6),COLUMN($A$5:$P$5),IF($A706:$P706="غ",COLUMN($A$5:$P$5))),COLUMNS($A$7:D706)))),"")</f>
        <v/>
      </c>
      <c r="U706" s="5" t="str">
        <f>IFERROR(IF($O706=0,"",INDEX($A$5:$P$5,SMALL(IF(--($A706:$P706&lt;$A$6:$P$6),COLUMN($A$5:$P$5),IF($A706:$P706="غ",COLUMN($A$5:$P$5))),COLUMNS($A$7:E706)))),"")</f>
        <v/>
      </c>
      <c r="V706" s="5" t="str">
        <f>IFERROR(IF($O706=0,"",INDEX($A$5:$P$5,SMALL(IF(--($A706:$P706&lt;$A$6:$P$6),COLUMN($A$5:$P$5),IF($A706:$P706="غ",COLUMN($A$5:$P$5))),COLUMNS($A$7:F706)))),"")</f>
        <v/>
      </c>
      <c r="W706" s="5" t="str">
        <f>IFERROR(IF($O706=0,"",INDEX($A$5:$P$5,SMALL(IF(--($A706:$P706&lt;$A$6:$P$6),COLUMN($A$5:$P$5),IF($A706:$P706="غ",COLUMN($A$5:$P$5))),COLUMNS($A$7:G706)))),"")</f>
        <v/>
      </c>
      <c r="X706" s="5" t="str">
        <f>IFERROR(IF($O706=0,"",INDEX($A$5:$P$5,SMALL(IF(--($A706:$P706&lt;$A$6:$P$6),COLUMN($A$5:$P$5),IF($A706:$P706="غ",COLUMN($A$5:$P$5))),COLUMNS($A$7:H706)))),"")</f>
        <v/>
      </c>
      <c r="Y706" s="5" t="str">
        <f>IFERROR(IF($O706=0,"",INDEX($A$5:$P$5,SMALL(IF(--($A706:$P706&lt;$A$6:$P$6),COLUMN($A$5:$P$5),IF($A706:$P706="غ",COLUMN($A$5:$P$5))),COLUMNS($A$7:I706)))),"")</f>
        <v/>
      </c>
      <c r="Z706" s="5" t="str">
        <f>IFERROR(IF($O706=0,"",INDEX($A$5:$P$5,SMALL(IF(--($A706:$P706&lt;$A$6:$P$6),COLUMN($A$5:$P$5),IF($A706:$P706="غ",COLUMN($A$5:$P$5))),COLUMNS($A$7:J706)))),"")</f>
        <v/>
      </c>
      <c r="AA706" s="5" t="str">
        <f>IFERROR(IF($O706=0,"",INDEX($A$5:$P$5,SMALL(IF(--($A706:$P706&lt;$A$6:$P$6),COLUMN($A$5:$P$5),IF($A706:$P706="غ",COLUMN($A$5:$P$5))),COLUMNS($A$7:K706)))),"")</f>
        <v/>
      </c>
      <c r="AB706" s="5" t="str">
        <f>IFERROR(IF($O706=0,"",INDEX($A$5:$P$5,SMALL(IF(--($A706:$P706&lt;$A$6:$P$6),COLUMN($A$5:$P$5),IF($A706:$P706="غ",COLUMN($A$5:$P$5))),COLUMNS($A$7:L706)))),"")</f>
        <v/>
      </c>
      <c r="AC706" s="5" t="str">
        <f>IFERROR(IF($O706=0,"",INDEX($A$5:$P$5,SMALL(IF(--($A706:$P706&lt;$A$6:$P$6),COLUMN($A$5:$P$5),IF($A706:$P706="غ",COLUMN($A$5:$P$5))),COLUMNS($A$7:M706)))),"")</f>
        <v/>
      </c>
      <c r="AD706" s="5" t="str">
        <f>IFERROR(IF($O706=0,"",INDEX($A$5:$P$5,SMALL(IF(--($A706:$P706&lt;$A$6:$P$6),COLUMN($A$5:$P$5),IF($A706:$P706="غ",COLUMN($A$5:$P$5))),COLUMNS($A$7:N706)))),"")</f>
        <v/>
      </c>
      <c r="AE706" s="5" t="str">
        <f>IFERROR(IF($O706=0,"",INDEX($A$5:$P$5,SMALL(IF(--($A706:$P706&lt;$A$6:$P$6),COLUMN($A$5:$P$5),IF($A706:$P706="غ",COLUMN($A$5:$P$5))),COLUMNS($A$7:O706)))),"")</f>
        <v/>
      </c>
      <c r="AF706" s="5" t="str">
        <f>IFERROR(IF($O706=0,"",INDEX($A$5:$P$5,SMALL(IF(--($A706:$P706&lt;$A$6:$P$6),COLUMN($A$5:$P$5),IF($A706:$P706="غ",COLUMN($A$5:$P$5))),COLUMNS($A$7:P706)))),"")</f>
        <v/>
      </c>
    </row>
    <row r="707" spans="1:32">
      <c r="A707" s="9">
        <f>الرصد!O709</f>
        <v>0</v>
      </c>
      <c r="B707" s="9">
        <f>الرصد!P709</f>
        <v>0</v>
      </c>
      <c r="C707" s="9">
        <f>الرصد!Q709</f>
        <v>0</v>
      </c>
      <c r="D707" s="9">
        <f>الرصد!T709</f>
        <v>0</v>
      </c>
      <c r="E707" s="9">
        <f>الرصد!W709</f>
        <v>0</v>
      </c>
      <c r="F707" s="9">
        <f>الرصد!Z709</f>
        <v>0</v>
      </c>
      <c r="G707" s="9">
        <f>الرصد!AC709</f>
        <v>0</v>
      </c>
      <c r="H707" s="9">
        <f>الرصد!AD709</f>
        <v>0</v>
      </c>
      <c r="I707" s="9">
        <f>الرصد!AE709</f>
        <v>0</v>
      </c>
      <c r="J707" s="9">
        <f>الرصد!AH709</f>
        <v>0</v>
      </c>
      <c r="K707" s="9">
        <f>الرصد!AK709</f>
        <v>0</v>
      </c>
      <c r="L707" s="9">
        <f>الرصد!AN709</f>
        <v>0</v>
      </c>
      <c r="M707" s="9">
        <f>الرصد!AQ709</f>
        <v>0</v>
      </c>
      <c r="N707" s="9">
        <f>الرصد!AR709</f>
        <v>0</v>
      </c>
      <c r="O707" s="9">
        <f>الرصد!AS709</f>
        <v>0</v>
      </c>
      <c r="P707" s="9">
        <f>الرصد!AT709</f>
        <v>0</v>
      </c>
      <c r="Q707" s="5" t="str">
        <f>IFERROR(IF($O707=0,"",INDEX($A$5:$P$5,SMALL(IF(--($A707:$P707&lt;$A$6:$P$6),COLUMN($A$5:$P$5),IF($A707:$P707="غ",COLUMN($A$5:$P$5))),COLUMNS($A$7:A707)))),"")</f>
        <v/>
      </c>
      <c r="R707" s="5" t="str">
        <f>IFERROR(IF($O707=0,"",INDEX($A$5:$P$5,SMALL(IF(--($A707:$P707&lt;$A$6:$P$6),COLUMN($A$5:$P$5),IF($A707:$P707="غ",COLUMN($A$5:$P$5))),COLUMNS($A$7:B707)))),"")</f>
        <v/>
      </c>
      <c r="S707" s="5" t="str">
        <f>IFERROR(IF($O707=0,"",INDEX($A$5:$P$5,SMALL(IF(--($A707:$P707&lt;$A$6:$P$6),COLUMN($A$5:$P$5),IF($A707:$P707="غ",COLUMN($A$5:$P$5))),COLUMNS($A$7:C707)))),"")</f>
        <v/>
      </c>
      <c r="T707" s="5" t="str">
        <f>IFERROR(IF($O707=0,"",INDEX($A$5:$P$5,SMALL(IF(--($A707:$P707&lt;$A$6:$P$6),COLUMN($A$5:$P$5),IF($A707:$P707="غ",COLUMN($A$5:$P$5))),COLUMNS($A$7:D707)))),"")</f>
        <v/>
      </c>
      <c r="U707" s="5" t="str">
        <f>IFERROR(IF($O707=0,"",INDEX($A$5:$P$5,SMALL(IF(--($A707:$P707&lt;$A$6:$P$6),COLUMN($A$5:$P$5),IF($A707:$P707="غ",COLUMN($A$5:$P$5))),COLUMNS($A$7:E707)))),"")</f>
        <v/>
      </c>
      <c r="V707" s="5" t="str">
        <f>IFERROR(IF($O707=0,"",INDEX($A$5:$P$5,SMALL(IF(--($A707:$P707&lt;$A$6:$P$6),COLUMN($A$5:$P$5),IF($A707:$P707="غ",COLUMN($A$5:$P$5))),COLUMNS($A$7:F707)))),"")</f>
        <v/>
      </c>
      <c r="W707" s="5" t="str">
        <f>IFERROR(IF($O707=0,"",INDEX($A$5:$P$5,SMALL(IF(--($A707:$P707&lt;$A$6:$P$6),COLUMN($A$5:$P$5),IF($A707:$P707="غ",COLUMN($A$5:$P$5))),COLUMNS($A$7:G707)))),"")</f>
        <v/>
      </c>
      <c r="X707" s="5" t="str">
        <f>IFERROR(IF($O707=0,"",INDEX($A$5:$P$5,SMALL(IF(--($A707:$P707&lt;$A$6:$P$6),COLUMN($A$5:$P$5),IF($A707:$P707="غ",COLUMN($A$5:$P$5))),COLUMNS($A$7:H707)))),"")</f>
        <v/>
      </c>
      <c r="Y707" s="5" t="str">
        <f>IFERROR(IF($O707=0,"",INDEX($A$5:$P$5,SMALL(IF(--($A707:$P707&lt;$A$6:$P$6),COLUMN($A$5:$P$5),IF($A707:$P707="غ",COLUMN($A$5:$P$5))),COLUMNS($A$7:I707)))),"")</f>
        <v/>
      </c>
      <c r="Z707" s="5" t="str">
        <f>IFERROR(IF($O707=0,"",INDEX($A$5:$P$5,SMALL(IF(--($A707:$P707&lt;$A$6:$P$6),COLUMN($A$5:$P$5),IF($A707:$P707="غ",COLUMN($A$5:$P$5))),COLUMNS($A$7:J707)))),"")</f>
        <v/>
      </c>
      <c r="AA707" s="5" t="str">
        <f>IFERROR(IF($O707=0,"",INDEX($A$5:$P$5,SMALL(IF(--($A707:$P707&lt;$A$6:$P$6),COLUMN($A$5:$P$5),IF($A707:$P707="غ",COLUMN($A$5:$P$5))),COLUMNS($A$7:K707)))),"")</f>
        <v/>
      </c>
      <c r="AB707" s="5" t="str">
        <f>IFERROR(IF($O707=0,"",INDEX($A$5:$P$5,SMALL(IF(--($A707:$P707&lt;$A$6:$P$6),COLUMN($A$5:$P$5),IF($A707:$P707="غ",COLUMN($A$5:$P$5))),COLUMNS($A$7:L707)))),"")</f>
        <v/>
      </c>
      <c r="AC707" s="5" t="str">
        <f>IFERROR(IF($O707=0,"",INDEX($A$5:$P$5,SMALL(IF(--($A707:$P707&lt;$A$6:$P$6),COLUMN($A$5:$P$5),IF($A707:$P707="غ",COLUMN($A$5:$P$5))),COLUMNS($A$7:M707)))),"")</f>
        <v/>
      </c>
      <c r="AD707" s="5" t="str">
        <f>IFERROR(IF($O707=0,"",INDEX($A$5:$P$5,SMALL(IF(--($A707:$P707&lt;$A$6:$P$6),COLUMN($A$5:$P$5),IF($A707:$P707="غ",COLUMN($A$5:$P$5))),COLUMNS($A$7:N707)))),"")</f>
        <v/>
      </c>
      <c r="AE707" s="5" t="str">
        <f>IFERROR(IF($O707=0,"",INDEX($A$5:$P$5,SMALL(IF(--($A707:$P707&lt;$A$6:$P$6),COLUMN($A$5:$P$5),IF($A707:$P707="غ",COLUMN($A$5:$P$5))),COLUMNS($A$7:O707)))),"")</f>
        <v/>
      </c>
      <c r="AF707" s="5" t="str">
        <f>IFERROR(IF($O707=0,"",INDEX($A$5:$P$5,SMALL(IF(--($A707:$P707&lt;$A$6:$P$6),COLUMN($A$5:$P$5),IF($A707:$P707="غ",COLUMN($A$5:$P$5))),COLUMNS($A$7:P707)))),"")</f>
        <v/>
      </c>
    </row>
    <row r="708" spans="1:32">
      <c r="A708" s="9">
        <f>الرصد!O710</f>
        <v>0</v>
      </c>
      <c r="B708" s="9">
        <f>الرصد!P710</f>
        <v>0</v>
      </c>
      <c r="C708" s="9">
        <f>الرصد!Q710</f>
        <v>0</v>
      </c>
      <c r="D708" s="9">
        <f>الرصد!T710</f>
        <v>0</v>
      </c>
      <c r="E708" s="9">
        <f>الرصد!W710</f>
        <v>0</v>
      </c>
      <c r="F708" s="9">
        <f>الرصد!Z710</f>
        <v>0</v>
      </c>
      <c r="G708" s="9">
        <f>الرصد!AC710</f>
        <v>0</v>
      </c>
      <c r="H708" s="9">
        <f>الرصد!AD710</f>
        <v>0</v>
      </c>
      <c r="I708" s="9">
        <f>الرصد!AE710</f>
        <v>0</v>
      </c>
      <c r="J708" s="9">
        <f>الرصد!AH710</f>
        <v>0</v>
      </c>
      <c r="K708" s="9">
        <f>الرصد!AK710</f>
        <v>0</v>
      </c>
      <c r="L708" s="9">
        <f>الرصد!AN710</f>
        <v>0</v>
      </c>
      <c r="M708" s="9">
        <f>الرصد!AQ710</f>
        <v>0</v>
      </c>
      <c r="N708" s="9">
        <f>الرصد!AR710</f>
        <v>0</v>
      </c>
      <c r="O708" s="9">
        <f>الرصد!AS710</f>
        <v>0</v>
      </c>
      <c r="P708" s="9">
        <f>الرصد!AT710</f>
        <v>0</v>
      </c>
      <c r="Q708" s="5" t="str">
        <f>IFERROR(IF($O708=0,"",INDEX($A$5:$P$5,SMALL(IF(--($A708:$P708&lt;$A$6:$P$6),COLUMN($A$5:$P$5),IF($A708:$P708="غ",COLUMN($A$5:$P$5))),COLUMNS($A$7:A708)))),"")</f>
        <v/>
      </c>
      <c r="R708" s="5" t="str">
        <f>IFERROR(IF($O708=0,"",INDEX($A$5:$P$5,SMALL(IF(--($A708:$P708&lt;$A$6:$P$6),COLUMN($A$5:$P$5),IF($A708:$P708="غ",COLUMN($A$5:$P$5))),COLUMNS($A$7:B708)))),"")</f>
        <v/>
      </c>
      <c r="S708" s="5" t="str">
        <f>IFERROR(IF($O708=0,"",INDEX($A$5:$P$5,SMALL(IF(--($A708:$P708&lt;$A$6:$P$6),COLUMN($A$5:$P$5),IF($A708:$P708="غ",COLUMN($A$5:$P$5))),COLUMNS($A$7:C708)))),"")</f>
        <v/>
      </c>
      <c r="T708" s="5" t="str">
        <f>IFERROR(IF($O708=0,"",INDEX($A$5:$P$5,SMALL(IF(--($A708:$P708&lt;$A$6:$P$6),COLUMN($A$5:$P$5),IF($A708:$P708="غ",COLUMN($A$5:$P$5))),COLUMNS($A$7:D708)))),"")</f>
        <v/>
      </c>
      <c r="U708" s="5" t="str">
        <f>IFERROR(IF($O708=0,"",INDEX($A$5:$P$5,SMALL(IF(--($A708:$P708&lt;$A$6:$P$6),COLUMN($A$5:$P$5),IF($A708:$P708="غ",COLUMN($A$5:$P$5))),COLUMNS($A$7:E708)))),"")</f>
        <v/>
      </c>
      <c r="V708" s="5" t="str">
        <f>IFERROR(IF($O708=0,"",INDEX($A$5:$P$5,SMALL(IF(--($A708:$P708&lt;$A$6:$P$6),COLUMN($A$5:$P$5),IF($A708:$P708="غ",COLUMN($A$5:$P$5))),COLUMNS($A$7:F708)))),"")</f>
        <v/>
      </c>
      <c r="W708" s="5" t="str">
        <f>IFERROR(IF($O708=0,"",INDEX($A$5:$P$5,SMALL(IF(--($A708:$P708&lt;$A$6:$P$6),COLUMN($A$5:$P$5),IF($A708:$P708="غ",COLUMN($A$5:$P$5))),COLUMNS($A$7:G708)))),"")</f>
        <v/>
      </c>
      <c r="X708" s="5" t="str">
        <f>IFERROR(IF($O708=0,"",INDEX($A$5:$P$5,SMALL(IF(--($A708:$P708&lt;$A$6:$P$6),COLUMN($A$5:$P$5),IF($A708:$P708="غ",COLUMN($A$5:$P$5))),COLUMNS($A$7:H708)))),"")</f>
        <v/>
      </c>
      <c r="Y708" s="5" t="str">
        <f>IFERROR(IF($O708=0,"",INDEX($A$5:$P$5,SMALL(IF(--($A708:$P708&lt;$A$6:$P$6),COLUMN($A$5:$P$5),IF($A708:$P708="غ",COLUMN($A$5:$P$5))),COLUMNS($A$7:I708)))),"")</f>
        <v/>
      </c>
      <c r="Z708" s="5" t="str">
        <f>IFERROR(IF($O708=0,"",INDEX($A$5:$P$5,SMALL(IF(--($A708:$P708&lt;$A$6:$P$6),COLUMN($A$5:$P$5),IF($A708:$P708="غ",COLUMN($A$5:$P$5))),COLUMNS($A$7:J708)))),"")</f>
        <v/>
      </c>
      <c r="AA708" s="5" t="str">
        <f>IFERROR(IF($O708=0,"",INDEX($A$5:$P$5,SMALL(IF(--($A708:$P708&lt;$A$6:$P$6),COLUMN($A$5:$P$5),IF($A708:$P708="غ",COLUMN($A$5:$P$5))),COLUMNS($A$7:K708)))),"")</f>
        <v/>
      </c>
      <c r="AB708" s="5" t="str">
        <f>IFERROR(IF($O708=0,"",INDEX($A$5:$P$5,SMALL(IF(--($A708:$P708&lt;$A$6:$P$6),COLUMN($A$5:$P$5),IF($A708:$P708="غ",COLUMN($A$5:$P$5))),COLUMNS($A$7:L708)))),"")</f>
        <v/>
      </c>
      <c r="AC708" s="5" t="str">
        <f>IFERROR(IF($O708=0,"",INDEX($A$5:$P$5,SMALL(IF(--($A708:$P708&lt;$A$6:$P$6),COLUMN($A$5:$P$5),IF($A708:$P708="غ",COLUMN($A$5:$P$5))),COLUMNS($A$7:M708)))),"")</f>
        <v/>
      </c>
      <c r="AD708" s="5" t="str">
        <f>IFERROR(IF($O708=0,"",INDEX($A$5:$P$5,SMALL(IF(--($A708:$P708&lt;$A$6:$P$6),COLUMN($A$5:$P$5),IF($A708:$P708="غ",COLUMN($A$5:$P$5))),COLUMNS($A$7:N708)))),"")</f>
        <v/>
      </c>
      <c r="AE708" s="5" t="str">
        <f>IFERROR(IF($O708=0,"",INDEX($A$5:$P$5,SMALL(IF(--($A708:$P708&lt;$A$6:$P$6),COLUMN($A$5:$P$5),IF($A708:$P708="غ",COLUMN($A$5:$P$5))),COLUMNS($A$7:O708)))),"")</f>
        <v/>
      </c>
      <c r="AF708" s="5" t="str">
        <f>IFERROR(IF($O708=0,"",INDEX($A$5:$P$5,SMALL(IF(--($A708:$P708&lt;$A$6:$P$6),COLUMN($A$5:$P$5),IF($A708:$P708="غ",COLUMN($A$5:$P$5))),COLUMNS($A$7:P708)))),"")</f>
        <v/>
      </c>
    </row>
    <row r="709" spans="1:32">
      <c r="A709" s="9">
        <f>الرصد!O711</f>
        <v>0</v>
      </c>
      <c r="B709" s="9">
        <f>الرصد!P711</f>
        <v>0</v>
      </c>
      <c r="C709" s="9">
        <f>الرصد!Q711</f>
        <v>0</v>
      </c>
      <c r="D709" s="9">
        <f>الرصد!T711</f>
        <v>0</v>
      </c>
      <c r="E709" s="9">
        <f>الرصد!W711</f>
        <v>0</v>
      </c>
      <c r="F709" s="9">
        <f>الرصد!Z711</f>
        <v>0</v>
      </c>
      <c r="G709" s="9">
        <f>الرصد!AC711</f>
        <v>0</v>
      </c>
      <c r="H709" s="9">
        <f>الرصد!AD711</f>
        <v>0</v>
      </c>
      <c r="I709" s="9">
        <f>الرصد!AE711</f>
        <v>0</v>
      </c>
      <c r="J709" s="9">
        <f>الرصد!AH711</f>
        <v>0</v>
      </c>
      <c r="K709" s="9">
        <f>الرصد!AK711</f>
        <v>0</v>
      </c>
      <c r="L709" s="9">
        <f>الرصد!AN711</f>
        <v>0</v>
      </c>
      <c r="M709" s="9">
        <f>الرصد!AQ711</f>
        <v>0</v>
      </c>
      <c r="N709" s="9">
        <f>الرصد!AR711</f>
        <v>0</v>
      </c>
      <c r="O709" s="9">
        <f>الرصد!AS711</f>
        <v>0</v>
      </c>
      <c r="P709" s="9">
        <f>الرصد!AT711</f>
        <v>0</v>
      </c>
      <c r="Q709" s="5" t="str">
        <f>IFERROR(IF($O709=0,"",INDEX($A$5:$P$5,SMALL(IF(--($A709:$P709&lt;$A$6:$P$6),COLUMN($A$5:$P$5),IF($A709:$P709="غ",COLUMN($A$5:$P$5))),COLUMNS($A$7:A709)))),"")</f>
        <v/>
      </c>
      <c r="R709" s="5" t="str">
        <f>IFERROR(IF($O709=0,"",INDEX($A$5:$P$5,SMALL(IF(--($A709:$P709&lt;$A$6:$P$6),COLUMN($A$5:$P$5),IF($A709:$P709="غ",COLUMN($A$5:$P$5))),COLUMNS($A$7:B709)))),"")</f>
        <v/>
      </c>
      <c r="S709" s="5" t="str">
        <f>IFERROR(IF($O709=0,"",INDEX($A$5:$P$5,SMALL(IF(--($A709:$P709&lt;$A$6:$P$6),COLUMN($A$5:$P$5),IF($A709:$P709="غ",COLUMN($A$5:$P$5))),COLUMNS($A$7:C709)))),"")</f>
        <v/>
      </c>
      <c r="T709" s="5" t="str">
        <f>IFERROR(IF($O709=0,"",INDEX($A$5:$P$5,SMALL(IF(--($A709:$P709&lt;$A$6:$P$6),COLUMN($A$5:$P$5),IF($A709:$P709="غ",COLUMN($A$5:$P$5))),COLUMNS($A$7:D709)))),"")</f>
        <v/>
      </c>
      <c r="U709" s="5" t="str">
        <f>IFERROR(IF($O709=0,"",INDEX($A$5:$P$5,SMALL(IF(--($A709:$P709&lt;$A$6:$P$6),COLUMN($A$5:$P$5),IF($A709:$P709="غ",COLUMN($A$5:$P$5))),COLUMNS($A$7:E709)))),"")</f>
        <v/>
      </c>
      <c r="V709" s="5" t="str">
        <f>IFERROR(IF($O709=0,"",INDEX($A$5:$P$5,SMALL(IF(--($A709:$P709&lt;$A$6:$P$6),COLUMN($A$5:$P$5),IF($A709:$P709="غ",COLUMN($A$5:$P$5))),COLUMNS($A$7:F709)))),"")</f>
        <v/>
      </c>
      <c r="W709" s="5" t="str">
        <f>IFERROR(IF($O709=0,"",INDEX($A$5:$P$5,SMALL(IF(--($A709:$P709&lt;$A$6:$P$6),COLUMN($A$5:$P$5),IF($A709:$P709="غ",COLUMN($A$5:$P$5))),COLUMNS($A$7:G709)))),"")</f>
        <v/>
      </c>
      <c r="X709" s="5" t="str">
        <f>IFERROR(IF($O709=0,"",INDEX($A$5:$P$5,SMALL(IF(--($A709:$P709&lt;$A$6:$P$6),COLUMN($A$5:$P$5),IF($A709:$P709="غ",COLUMN($A$5:$P$5))),COLUMNS($A$7:H709)))),"")</f>
        <v/>
      </c>
      <c r="Y709" s="5" t="str">
        <f>IFERROR(IF($O709=0,"",INDEX($A$5:$P$5,SMALL(IF(--($A709:$P709&lt;$A$6:$P$6),COLUMN($A$5:$P$5),IF($A709:$P709="غ",COLUMN($A$5:$P$5))),COLUMNS($A$7:I709)))),"")</f>
        <v/>
      </c>
      <c r="Z709" s="5" t="str">
        <f>IFERROR(IF($O709=0,"",INDEX($A$5:$P$5,SMALL(IF(--($A709:$P709&lt;$A$6:$P$6),COLUMN($A$5:$P$5),IF($A709:$P709="غ",COLUMN($A$5:$P$5))),COLUMNS($A$7:J709)))),"")</f>
        <v/>
      </c>
      <c r="AA709" s="5" t="str">
        <f>IFERROR(IF($O709=0,"",INDEX($A$5:$P$5,SMALL(IF(--($A709:$P709&lt;$A$6:$P$6),COLUMN($A$5:$P$5),IF($A709:$P709="غ",COLUMN($A$5:$P$5))),COLUMNS($A$7:K709)))),"")</f>
        <v/>
      </c>
      <c r="AB709" s="5" t="str">
        <f>IFERROR(IF($O709=0,"",INDEX($A$5:$P$5,SMALL(IF(--($A709:$P709&lt;$A$6:$P$6),COLUMN($A$5:$P$5),IF($A709:$P709="غ",COLUMN($A$5:$P$5))),COLUMNS($A$7:L709)))),"")</f>
        <v/>
      </c>
      <c r="AC709" s="5" t="str">
        <f>IFERROR(IF($O709=0,"",INDEX($A$5:$P$5,SMALL(IF(--($A709:$P709&lt;$A$6:$P$6),COLUMN($A$5:$P$5),IF($A709:$P709="غ",COLUMN($A$5:$P$5))),COLUMNS($A$7:M709)))),"")</f>
        <v/>
      </c>
      <c r="AD709" s="5" t="str">
        <f>IFERROR(IF($O709=0,"",INDEX($A$5:$P$5,SMALL(IF(--($A709:$P709&lt;$A$6:$P$6),COLUMN($A$5:$P$5),IF($A709:$P709="غ",COLUMN($A$5:$P$5))),COLUMNS($A$7:N709)))),"")</f>
        <v/>
      </c>
      <c r="AE709" s="5" t="str">
        <f>IFERROR(IF($O709=0,"",INDEX($A$5:$P$5,SMALL(IF(--($A709:$P709&lt;$A$6:$P$6),COLUMN($A$5:$P$5),IF($A709:$P709="غ",COLUMN($A$5:$P$5))),COLUMNS($A$7:O709)))),"")</f>
        <v/>
      </c>
      <c r="AF709" s="5" t="str">
        <f>IFERROR(IF($O709=0,"",INDEX($A$5:$P$5,SMALL(IF(--($A709:$P709&lt;$A$6:$P$6),COLUMN($A$5:$P$5),IF($A709:$P709="غ",COLUMN($A$5:$P$5))),COLUMNS($A$7:P709)))),"")</f>
        <v/>
      </c>
    </row>
    <row r="710" spans="1:32">
      <c r="A710" s="9">
        <f>الرصد!O712</f>
        <v>0</v>
      </c>
      <c r="B710" s="9">
        <f>الرصد!P712</f>
        <v>0</v>
      </c>
      <c r="C710" s="9">
        <f>الرصد!Q712</f>
        <v>0</v>
      </c>
      <c r="D710" s="9">
        <f>الرصد!T712</f>
        <v>0</v>
      </c>
      <c r="E710" s="9">
        <f>الرصد!W712</f>
        <v>0</v>
      </c>
      <c r="F710" s="9">
        <f>الرصد!Z712</f>
        <v>0</v>
      </c>
      <c r="G710" s="9">
        <f>الرصد!AC712</f>
        <v>0</v>
      </c>
      <c r="H710" s="9">
        <f>الرصد!AD712</f>
        <v>0</v>
      </c>
      <c r="I710" s="9">
        <f>الرصد!AE712</f>
        <v>0</v>
      </c>
      <c r="J710" s="9">
        <f>الرصد!AH712</f>
        <v>0</v>
      </c>
      <c r="K710" s="9">
        <f>الرصد!AK712</f>
        <v>0</v>
      </c>
      <c r="L710" s="9">
        <f>الرصد!AN712</f>
        <v>0</v>
      </c>
      <c r="M710" s="9">
        <f>الرصد!AQ712</f>
        <v>0</v>
      </c>
      <c r="N710" s="9">
        <f>الرصد!AR712</f>
        <v>0</v>
      </c>
      <c r="O710" s="9">
        <f>الرصد!AS712</f>
        <v>0</v>
      </c>
      <c r="P710" s="9">
        <f>الرصد!AT712</f>
        <v>0</v>
      </c>
      <c r="Q710" s="5" t="str">
        <f>IFERROR(IF($O710=0,"",INDEX($A$5:$P$5,SMALL(IF(--($A710:$P710&lt;$A$6:$P$6),COLUMN($A$5:$P$5),IF($A710:$P710="غ",COLUMN($A$5:$P$5))),COLUMNS($A$7:A710)))),"")</f>
        <v/>
      </c>
      <c r="R710" s="5" t="str">
        <f>IFERROR(IF($O710=0,"",INDEX($A$5:$P$5,SMALL(IF(--($A710:$P710&lt;$A$6:$P$6),COLUMN($A$5:$P$5),IF($A710:$P710="غ",COLUMN($A$5:$P$5))),COLUMNS($A$7:B710)))),"")</f>
        <v/>
      </c>
      <c r="S710" s="5" t="str">
        <f>IFERROR(IF($O710=0,"",INDEX($A$5:$P$5,SMALL(IF(--($A710:$P710&lt;$A$6:$P$6),COLUMN($A$5:$P$5),IF($A710:$P710="غ",COLUMN($A$5:$P$5))),COLUMNS($A$7:C710)))),"")</f>
        <v/>
      </c>
      <c r="T710" s="5" t="str">
        <f>IFERROR(IF($O710=0,"",INDEX($A$5:$P$5,SMALL(IF(--($A710:$P710&lt;$A$6:$P$6),COLUMN($A$5:$P$5),IF($A710:$P710="غ",COLUMN($A$5:$P$5))),COLUMNS($A$7:D710)))),"")</f>
        <v/>
      </c>
      <c r="U710" s="5" t="str">
        <f>IFERROR(IF($O710=0,"",INDEX($A$5:$P$5,SMALL(IF(--($A710:$P710&lt;$A$6:$P$6),COLUMN($A$5:$P$5),IF($A710:$P710="غ",COLUMN($A$5:$P$5))),COLUMNS($A$7:E710)))),"")</f>
        <v/>
      </c>
      <c r="V710" s="5" t="str">
        <f>IFERROR(IF($O710=0,"",INDEX($A$5:$P$5,SMALL(IF(--($A710:$P710&lt;$A$6:$P$6),COLUMN($A$5:$P$5),IF($A710:$P710="غ",COLUMN($A$5:$P$5))),COLUMNS($A$7:F710)))),"")</f>
        <v/>
      </c>
      <c r="W710" s="5" t="str">
        <f>IFERROR(IF($O710=0,"",INDEX($A$5:$P$5,SMALL(IF(--($A710:$P710&lt;$A$6:$P$6),COLUMN($A$5:$P$5),IF($A710:$P710="غ",COLUMN($A$5:$P$5))),COLUMNS($A$7:G710)))),"")</f>
        <v/>
      </c>
      <c r="X710" s="5" t="str">
        <f>IFERROR(IF($O710=0,"",INDEX($A$5:$P$5,SMALL(IF(--($A710:$P710&lt;$A$6:$P$6),COLUMN($A$5:$P$5),IF($A710:$P710="غ",COLUMN($A$5:$P$5))),COLUMNS($A$7:H710)))),"")</f>
        <v/>
      </c>
      <c r="Y710" s="5" t="str">
        <f>IFERROR(IF($O710=0,"",INDEX($A$5:$P$5,SMALL(IF(--($A710:$P710&lt;$A$6:$P$6),COLUMN($A$5:$P$5),IF($A710:$P710="غ",COLUMN($A$5:$P$5))),COLUMNS($A$7:I710)))),"")</f>
        <v/>
      </c>
      <c r="Z710" s="5" t="str">
        <f>IFERROR(IF($O710=0,"",INDEX($A$5:$P$5,SMALL(IF(--($A710:$P710&lt;$A$6:$P$6),COLUMN($A$5:$P$5),IF($A710:$P710="غ",COLUMN($A$5:$P$5))),COLUMNS($A$7:J710)))),"")</f>
        <v/>
      </c>
      <c r="AA710" s="5" t="str">
        <f>IFERROR(IF($O710=0,"",INDEX($A$5:$P$5,SMALL(IF(--($A710:$P710&lt;$A$6:$P$6),COLUMN($A$5:$P$5),IF($A710:$P710="غ",COLUMN($A$5:$P$5))),COLUMNS($A$7:K710)))),"")</f>
        <v/>
      </c>
      <c r="AB710" s="5" t="str">
        <f>IFERROR(IF($O710=0,"",INDEX($A$5:$P$5,SMALL(IF(--($A710:$P710&lt;$A$6:$P$6),COLUMN($A$5:$P$5),IF($A710:$P710="غ",COLUMN($A$5:$P$5))),COLUMNS($A$7:L710)))),"")</f>
        <v/>
      </c>
      <c r="AC710" s="5" t="str">
        <f>IFERROR(IF($O710=0,"",INDEX($A$5:$P$5,SMALL(IF(--($A710:$P710&lt;$A$6:$P$6),COLUMN($A$5:$P$5),IF($A710:$P710="غ",COLUMN($A$5:$P$5))),COLUMNS($A$7:M710)))),"")</f>
        <v/>
      </c>
      <c r="AD710" s="5" t="str">
        <f>IFERROR(IF($O710=0,"",INDEX($A$5:$P$5,SMALL(IF(--($A710:$P710&lt;$A$6:$P$6),COLUMN($A$5:$P$5),IF($A710:$P710="غ",COLUMN($A$5:$P$5))),COLUMNS($A$7:N710)))),"")</f>
        <v/>
      </c>
      <c r="AE710" s="5" t="str">
        <f>IFERROR(IF($O710=0,"",INDEX($A$5:$P$5,SMALL(IF(--($A710:$P710&lt;$A$6:$P$6),COLUMN($A$5:$P$5),IF($A710:$P710="غ",COLUMN($A$5:$P$5))),COLUMNS($A$7:O710)))),"")</f>
        <v/>
      </c>
      <c r="AF710" s="5" t="str">
        <f>IFERROR(IF($O710=0,"",INDEX($A$5:$P$5,SMALL(IF(--($A710:$P710&lt;$A$6:$P$6),COLUMN($A$5:$P$5),IF($A710:$P710="غ",COLUMN($A$5:$P$5))),COLUMNS($A$7:P710)))),"")</f>
        <v/>
      </c>
    </row>
    <row r="711" spans="1:32">
      <c r="A711" s="9">
        <f>الرصد!O713</f>
        <v>0</v>
      </c>
      <c r="B711" s="9">
        <f>الرصد!P713</f>
        <v>0</v>
      </c>
      <c r="C711" s="9">
        <f>الرصد!Q713</f>
        <v>0</v>
      </c>
      <c r="D711" s="9">
        <f>الرصد!T713</f>
        <v>0</v>
      </c>
      <c r="E711" s="9">
        <f>الرصد!W713</f>
        <v>0</v>
      </c>
      <c r="F711" s="9">
        <f>الرصد!Z713</f>
        <v>0</v>
      </c>
      <c r="G711" s="9">
        <f>الرصد!AC713</f>
        <v>0</v>
      </c>
      <c r="H711" s="9">
        <f>الرصد!AD713</f>
        <v>0</v>
      </c>
      <c r="I711" s="9">
        <f>الرصد!AE713</f>
        <v>0</v>
      </c>
      <c r="J711" s="9">
        <f>الرصد!AH713</f>
        <v>0</v>
      </c>
      <c r="K711" s="9">
        <f>الرصد!AK713</f>
        <v>0</v>
      </c>
      <c r="L711" s="9">
        <f>الرصد!AN713</f>
        <v>0</v>
      </c>
      <c r="M711" s="9">
        <f>الرصد!AQ713</f>
        <v>0</v>
      </c>
      <c r="N711" s="9">
        <f>الرصد!AR713</f>
        <v>0</v>
      </c>
      <c r="O711" s="9">
        <f>الرصد!AS713</f>
        <v>0</v>
      </c>
      <c r="P711" s="9">
        <f>الرصد!AT713</f>
        <v>0</v>
      </c>
      <c r="Q711" s="5" t="str">
        <f>IFERROR(IF($O711=0,"",INDEX($A$5:$P$5,SMALL(IF(--($A711:$P711&lt;$A$6:$P$6),COLUMN($A$5:$P$5),IF($A711:$P711="غ",COLUMN($A$5:$P$5))),COLUMNS($A$7:A711)))),"")</f>
        <v/>
      </c>
      <c r="R711" s="5" t="str">
        <f>IFERROR(IF($O711=0,"",INDEX($A$5:$P$5,SMALL(IF(--($A711:$P711&lt;$A$6:$P$6),COLUMN($A$5:$P$5),IF($A711:$P711="غ",COLUMN($A$5:$P$5))),COLUMNS($A$7:B711)))),"")</f>
        <v/>
      </c>
      <c r="S711" s="5" t="str">
        <f>IFERROR(IF($O711=0,"",INDEX($A$5:$P$5,SMALL(IF(--($A711:$P711&lt;$A$6:$P$6),COLUMN($A$5:$P$5),IF($A711:$P711="غ",COLUMN($A$5:$P$5))),COLUMNS($A$7:C711)))),"")</f>
        <v/>
      </c>
      <c r="T711" s="5" t="str">
        <f>IFERROR(IF($O711=0,"",INDEX($A$5:$P$5,SMALL(IF(--($A711:$P711&lt;$A$6:$P$6),COLUMN($A$5:$P$5),IF($A711:$P711="غ",COLUMN($A$5:$P$5))),COLUMNS($A$7:D711)))),"")</f>
        <v/>
      </c>
      <c r="U711" s="5" t="str">
        <f>IFERROR(IF($O711=0,"",INDEX($A$5:$P$5,SMALL(IF(--($A711:$P711&lt;$A$6:$P$6),COLUMN($A$5:$P$5),IF($A711:$P711="غ",COLUMN($A$5:$P$5))),COLUMNS($A$7:E711)))),"")</f>
        <v/>
      </c>
      <c r="V711" s="5" t="str">
        <f>IFERROR(IF($O711=0,"",INDEX($A$5:$P$5,SMALL(IF(--($A711:$P711&lt;$A$6:$P$6),COLUMN($A$5:$P$5),IF($A711:$P711="غ",COLUMN($A$5:$P$5))),COLUMNS($A$7:F711)))),"")</f>
        <v/>
      </c>
      <c r="W711" s="5" t="str">
        <f>IFERROR(IF($O711=0,"",INDEX($A$5:$P$5,SMALL(IF(--($A711:$P711&lt;$A$6:$P$6),COLUMN($A$5:$P$5),IF($A711:$P711="غ",COLUMN($A$5:$P$5))),COLUMNS($A$7:G711)))),"")</f>
        <v/>
      </c>
      <c r="X711" s="5" t="str">
        <f>IFERROR(IF($O711=0,"",INDEX($A$5:$P$5,SMALL(IF(--($A711:$P711&lt;$A$6:$P$6),COLUMN($A$5:$P$5),IF($A711:$P711="غ",COLUMN($A$5:$P$5))),COLUMNS($A$7:H711)))),"")</f>
        <v/>
      </c>
      <c r="Y711" s="5" t="str">
        <f>IFERROR(IF($O711=0,"",INDEX($A$5:$P$5,SMALL(IF(--($A711:$P711&lt;$A$6:$P$6),COLUMN($A$5:$P$5),IF($A711:$P711="غ",COLUMN($A$5:$P$5))),COLUMNS($A$7:I711)))),"")</f>
        <v/>
      </c>
      <c r="Z711" s="5" t="str">
        <f>IFERROR(IF($O711=0,"",INDEX($A$5:$P$5,SMALL(IF(--($A711:$P711&lt;$A$6:$P$6),COLUMN($A$5:$P$5),IF($A711:$P711="غ",COLUMN($A$5:$P$5))),COLUMNS($A$7:J711)))),"")</f>
        <v/>
      </c>
      <c r="AA711" s="5" t="str">
        <f>IFERROR(IF($O711=0,"",INDEX($A$5:$P$5,SMALL(IF(--($A711:$P711&lt;$A$6:$P$6),COLUMN($A$5:$P$5),IF($A711:$P711="غ",COLUMN($A$5:$P$5))),COLUMNS($A$7:K711)))),"")</f>
        <v/>
      </c>
      <c r="AB711" s="5" t="str">
        <f>IFERROR(IF($O711=0,"",INDEX($A$5:$P$5,SMALL(IF(--($A711:$P711&lt;$A$6:$P$6),COLUMN($A$5:$P$5),IF($A711:$P711="غ",COLUMN($A$5:$P$5))),COLUMNS($A$7:L711)))),"")</f>
        <v/>
      </c>
      <c r="AC711" s="5" t="str">
        <f>IFERROR(IF($O711=0,"",INDEX($A$5:$P$5,SMALL(IF(--($A711:$P711&lt;$A$6:$P$6),COLUMN($A$5:$P$5),IF($A711:$P711="غ",COLUMN($A$5:$P$5))),COLUMNS($A$7:M711)))),"")</f>
        <v/>
      </c>
      <c r="AD711" s="5" t="str">
        <f>IFERROR(IF($O711=0,"",INDEX($A$5:$P$5,SMALL(IF(--($A711:$P711&lt;$A$6:$P$6),COLUMN($A$5:$P$5),IF($A711:$P711="غ",COLUMN($A$5:$P$5))),COLUMNS($A$7:N711)))),"")</f>
        <v/>
      </c>
      <c r="AE711" s="5" t="str">
        <f>IFERROR(IF($O711=0,"",INDEX($A$5:$P$5,SMALL(IF(--($A711:$P711&lt;$A$6:$P$6),COLUMN($A$5:$P$5),IF($A711:$P711="غ",COLUMN($A$5:$P$5))),COLUMNS($A$7:O711)))),"")</f>
        <v/>
      </c>
      <c r="AF711" s="5" t="str">
        <f>IFERROR(IF($O711=0,"",INDEX($A$5:$P$5,SMALL(IF(--($A711:$P711&lt;$A$6:$P$6),COLUMN($A$5:$P$5),IF($A711:$P711="غ",COLUMN($A$5:$P$5))),COLUMNS($A$7:P711)))),"")</f>
        <v/>
      </c>
    </row>
    <row r="712" spans="1:32">
      <c r="A712" s="9">
        <f>الرصد!O714</f>
        <v>0</v>
      </c>
      <c r="B712" s="9">
        <f>الرصد!P714</f>
        <v>0</v>
      </c>
      <c r="C712" s="9">
        <f>الرصد!Q714</f>
        <v>0</v>
      </c>
      <c r="D712" s="9">
        <f>الرصد!T714</f>
        <v>0</v>
      </c>
      <c r="E712" s="9">
        <f>الرصد!W714</f>
        <v>0</v>
      </c>
      <c r="F712" s="9">
        <f>الرصد!Z714</f>
        <v>0</v>
      </c>
      <c r="G712" s="9">
        <f>الرصد!AC714</f>
        <v>0</v>
      </c>
      <c r="H712" s="9">
        <f>الرصد!AD714</f>
        <v>0</v>
      </c>
      <c r="I712" s="9">
        <f>الرصد!AE714</f>
        <v>0</v>
      </c>
      <c r="J712" s="9">
        <f>الرصد!AH714</f>
        <v>0</v>
      </c>
      <c r="K712" s="9">
        <f>الرصد!AK714</f>
        <v>0</v>
      </c>
      <c r="L712" s="9">
        <f>الرصد!AN714</f>
        <v>0</v>
      </c>
      <c r="M712" s="9">
        <f>الرصد!AQ714</f>
        <v>0</v>
      </c>
      <c r="N712" s="9">
        <f>الرصد!AR714</f>
        <v>0</v>
      </c>
      <c r="O712" s="9">
        <f>الرصد!AS714</f>
        <v>0</v>
      </c>
      <c r="P712" s="9">
        <f>الرصد!AT714</f>
        <v>0</v>
      </c>
      <c r="Q712" s="5" t="str">
        <f>IFERROR(IF($O712=0,"",INDEX($A$5:$P$5,SMALL(IF(--($A712:$P712&lt;$A$6:$P$6),COLUMN($A$5:$P$5),IF($A712:$P712="غ",COLUMN($A$5:$P$5))),COLUMNS($A$7:A712)))),"")</f>
        <v/>
      </c>
      <c r="R712" s="5" t="str">
        <f>IFERROR(IF($O712=0,"",INDEX($A$5:$P$5,SMALL(IF(--($A712:$P712&lt;$A$6:$P$6),COLUMN($A$5:$P$5),IF($A712:$P712="غ",COLUMN($A$5:$P$5))),COLUMNS($A$7:B712)))),"")</f>
        <v/>
      </c>
      <c r="S712" s="5" t="str">
        <f>IFERROR(IF($O712=0,"",INDEX($A$5:$P$5,SMALL(IF(--($A712:$P712&lt;$A$6:$P$6),COLUMN($A$5:$P$5),IF($A712:$P712="غ",COLUMN($A$5:$P$5))),COLUMNS($A$7:C712)))),"")</f>
        <v/>
      </c>
      <c r="T712" s="5" t="str">
        <f>IFERROR(IF($O712=0,"",INDEX($A$5:$P$5,SMALL(IF(--($A712:$P712&lt;$A$6:$P$6),COLUMN($A$5:$P$5),IF($A712:$P712="غ",COLUMN($A$5:$P$5))),COLUMNS($A$7:D712)))),"")</f>
        <v/>
      </c>
      <c r="U712" s="5" t="str">
        <f>IFERROR(IF($O712=0,"",INDEX($A$5:$P$5,SMALL(IF(--($A712:$P712&lt;$A$6:$P$6),COLUMN($A$5:$P$5),IF($A712:$P712="غ",COLUMN($A$5:$P$5))),COLUMNS($A$7:E712)))),"")</f>
        <v/>
      </c>
      <c r="V712" s="5" t="str">
        <f>IFERROR(IF($O712=0,"",INDEX($A$5:$P$5,SMALL(IF(--($A712:$P712&lt;$A$6:$P$6),COLUMN($A$5:$P$5),IF($A712:$P712="غ",COLUMN($A$5:$P$5))),COLUMNS($A$7:F712)))),"")</f>
        <v/>
      </c>
      <c r="W712" s="5" t="str">
        <f>IFERROR(IF($O712=0,"",INDEX($A$5:$P$5,SMALL(IF(--($A712:$P712&lt;$A$6:$P$6),COLUMN($A$5:$P$5),IF($A712:$P712="غ",COLUMN($A$5:$P$5))),COLUMNS($A$7:G712)))),"")</f>
        <v/>
      </c>
      <c r="X712" s="5" t="str">
        <f>IFERROR(IF($O712=0,"",INDEX($A$5:$P$5,SMALL(IF(--($A712:$P712&lt;$A$6:$P$6),COLUMN($A$5:$P$5),IF($A712:$P712="غ",COLUMN($A$5:$P$5))),COLUMNS($A$7:H712)))),"")</f>
        <v/>
      </c>
      <c r="Y712" s="5" t="str">
        <f>IFERROR(IF($O712=0,"",INDEX($A$5:$P$5,SMALL(IF(--($A712:$P712&lt;$A$6:$P$6),COLUMN($A$5:$P$5),IF($A712:$P712="غ",COLUMN($A$5:$P$5))),COLUMNS($A$7:I712)))),"")</f>
        <v/>
      </c>
      <c r="Z712" s="5" t="str">
        <f>IFERROR(IF($O712=0,"",INDEX($A$5:$P$5,SMALL(IF(--($A712:$P712&lt;$A$6:$P$6),COLUMN($A$5:$P$5),IF($A712:$P712="غ",COLUMN($A$5:$P$5))),COLUMNS($A$7:J712)))),"")</f>
        <v/>
      </c>
      <c r="AA712" s="5" t="str">
        <f>IFERROR(IF($O712=0,"",INDEX($A$5:$P$5,SMALL(IF(--($A712:$P712&lt;$A$6:$P$6),COLUMN($A$5:$P$5),IF($A712:$P712="غ",COLUMN($A$5:$P$5))),COLUMNS($A$7:K712)))),"")</f>
        <v/>
      </c>
      <c r="AB712" s="5" t="str">
        <f>IFERROR(IF($O712=0,"",INDEX($A$5:$P$5,SMALL(IF(--($A712:$P712&lt;$A$6:$P$6),COLUMN($A$5:$P$5),IF($A712:$P712="غ",COLUMN($A$5:$P$5))),COLUMNS($A$7:L712)))),"")</f>
        <v/>
      </c>
      <c r="AC712" s="5" t="str">
        <f>IFERROR(IF($O712=0,"",INDEX($A$5:$P$5,SMALL(IF(--($A712:$P712&lt;$A$6:$P$6),COLUMN($A$5:$P$5),IF($A712:$P712="غ",COLUMN($A$5:$P$5))),COLUMNS($A$7:M712)))),"")</f>
        <v/>
      </c>
      <c r="AD712" s="5" t="str">
        <f>IFERROR(IF($O712=0,"",INDEX($A$5:$P$5,SMALL(IF(--($A712:$P712&lt;$A$6:$P$6),COLUMN($A$5:$P$5),IF($A712:$P712="غ",COLUMN($A$5:$P$5))),COLUMNS($A$7:N712)))),"")</f>
        <v/>
      </c>
      <c r="AE712" s="5" t="str">
        <f>IFERROR(IF($O712=0,"",INDEX($A$5:$P$5,SMALL(IF(--($A712:$P712&lt;$A$6:$P$6),COLUMN($A$5:$P$5),IF($A712:$P712="غ",COLUMN($A$5:$P$5))),COLUMNS($A$7:O712)))),"")</f>
        <v/>
      </c>
      <c r="AF712" s="5" t="str">
        <f>IFERROR(IF($O712=0,"",INDEX($A$5:$P$5,SMALL(IF(--($A712:$P712&lt;$A$6:$P$6),COLUMN($A$5:$P$5),IF($A712:$P712="غ",COLUMN($A$5:$P$5))),COLUMNS($A$7:P712)))),"")</f>
        <v/>
      </c>
    </row>
    <row r="713" spans="1:32">
      <c r="A713" s="9">
        <f>الرصد!O715</f>
        <v>0</v>
      </c>
      <c r="B713" s="9">
        <f>الرصد!P715</f>
        <v>0</v>
      </c>
      <c r="C713" s="9">
        <f>الرصد!Q715</f>
        <v>0</v>
      </c>
      <c r="D713" s="9">
        <f>الرصد!T715</f>
        <v>0</v>
      </c>
      <c r="E713" s="9">
        <f>الرصد!W715</f>
        <v>0</v>
      </c>
      <c r="F713" s="9">
        <f>الرصد!Z715</f>
        <v>0</v>
      </c>
      <c r="G713" s="9">
        <f>الرصد!AC715</f>
        <v>0</v>
      </c>
      <c r="H713" s="9">
        <f>الرصد!AD715</f>
        <v>0</v>
      </c>
      <c r="I713" s="9">
        <f>الرصد!AE715</f>
        <v>0</v>
      </c>
      <c r="J713" s="9">
        <f>الرصد!AH715</f>
        <v>0</v>
      </c>
      <c r="K713" s="9">
        <f>الرصد!AK715</f>
        <v>0</v>
      </c>
      <c r="L713" s="9">
        <f>الرصد!AN715</f>
        <v>0</v>
      </c>
      <c r="M713" s="9">
        <f>الرصد!AQ715</f>
        <v>0</v>
      </c>
      <c r="N713" s="9">
        <f>الرصد!AR715</f>
        <v>0</v>
      </c>
      <c r="O713" s="9">
        <f>الرصد!AS715</f>
        <v>0</v>
      </c>
      <c r="P713" s="9">
        <f>الرصد!AT715</f>
        <v>0</v>
      </c>
      <c r="Q713" s="5" t="str">
        <f>IFERROR(IF($O713=0,"",INDEX($A$5:$P$5,SMALL(IF(--($A713:$P713&lt;$A$6:$P$6),COLUMN($A$5:$P$5),IF($A713:$P713="غ",COLUMN($A$5:$P$5))),COLUMNS($A$7:A713)))),"")</f>
        <v/>
      </c>
      <c r="R713" s="5" t="str">
        <f>IFERROR(IF($O713=0,"",INDEX($A$5:$P$5,SMALL(IF(--($A713:$P713&lt;$A$6:$P$6),COLUMN($A$5:$P$5),IF($A713:$P713="غ",COLUMN($A$5:$P$5))),COLUMNS($A$7:B713)))),"")</f>
        <v/>
      </c>
      <c r="S713" s="5" t="str">
        <f>IFERROR(IF($O713=0,"",INDEX($A$5:$P$5,SMALL(IF(--($A713:$P713&lt;$A$6:$P$6),COLUMN($A$5:$P$5),IF($A713:$P713="غ",COLUMN($A$5:$P$5))),COLUMNS($A$7:C713)))),"")</f>
        <v/>
      </c>
      <c r="T713" s="5" t="str">
        <f>IFERROR(IF($O713=0,"",INDEX($A$5:$P$5,SMALL(IF(--($A713:$P713&lt;$A$6:$P$6),COLUMN($A$5:$P$5),IF($A713:$P713="غ",COLUMN($A$5:$P$5))),COLUMNS($A$7:D713)))),"")</f>
        <v/>
      </c>
      <c r="U713" s="5" t="str">
        <f>IFERROR(IF($O713=0,"",INDEX($A$5:$P$5,SMALL(IF(--($A713:$P713&lt;$A$6:$P$6),COLUMN($A$5:$P$5),IF($A713:$P713="غ",COLUMN($A$5:$P$5))),COLUMNS($A$7:E713)))),"")</f>
        <v/>
      </c>
      <c r="V713" s="5" t="str">
        <f>IFERROR(IF($O713=0,"",INDEX($A$5:$P$5,SMALL(IF(--($A713:$P713&lt;$A$6:$P$6),COLUMN($A$5:$P$5),IF($A713:$P713="غ",COLUMN($A$5:$P$5))),COLUMNS($A$7:F713)))),"")</f>
        <v/>
      </c>
      <c r="W713" s="5" t="str">
        <f>IFERROR(IF($O713=0,"",INDEX($A$5:$P$5,SMALL(IF(--($A713:$P713&lt;$A$6:$P$6),COLUMN($A$5:$P$5),IF($A713:$P713="غ",COLUMN($A$5:$P$5))),COLUMNS($A$7:G713)))),"")</f>
        <v/>
      </c>
      <c r="X713" s="5" t="str">
        <f>IFERROR(IF($O713=0,"",INDEX($A$5:$P$5,SMALL(IF(--($A713:$P713&lt;$A$6:$P$6),COLUMN($A$5:$P$5),IF($A713:$P713="غ",COLUMN($A$5:$P$5))),COLUMNS($A$7:H713)))),"")</f>
        <v/>
      </c>
      <c r="Y713" s="5" t="str">
        <f>IFERROR(IF($O713=0,"",INDEX($A$5:$P$5,SMALL(IF(--($A713:$P713&lt;$A$6:$P$6),COLUMN($A$5:$P$5),IF($A713:$P713="غ",COLUMN($A$5:$P$5))),COLUMNS($A$7:I713)))),"")</f>
        <v/>
      </c>
      <c r="Z713" s="5" t="str">
        <f>IFERROR(IF($O713=0,"",INDEX($A$5:$P$5,SMALL(IF(--($A713:$P713&lt;$A$6:$P$6),COLUMN($A$5:$P$5),IF($A713:$P713="غ",COLUMN($A$5:$P$5))),COLUMNS($A$7:J713)))),"")</f>
        <v/>
      </c>
      <c r="AA713" s="5" t="str">
        <f>IFERROR(IF($O713=0,"",INDEX($A$5:$P$5,SMALL(IF(--($A713:$P713&lt;$A$6:$P$6),COLUMN($A$5:$P$5),IF($A713:$P713="غ",COLUMN($A$5:$P$5))),COLUMNS($A$7:K713)))),"")</f>
        <v/>
      </c>
      <c r="AB713" s="5" t="str">
        <f>IFERROR(IF($O713=0,"",INDEX($A$5:$P$5,SMALL(IF(--($A713:$P713&lt;$A$6:$P$6),COLUMN($A$5:$P$5),IF($A713:$P713="غ",COLUMN($A$5:$P$5))),COLUMNS($A$7:L713)))),"")</f>
        <v/>
      </c>
      <c r="AC713" s="5" t="str">
        <f>IFERROR(IF($O713=0,"",INDEX($A$5:$P$5,SMALL(IF(--($A713:$P713&lt;$A$6:$P$6),COLUMN($A$5:$P$5),IF($A713:$P713="غ",COLUMN($A$5:$P$5))),COLUMNS($A$7:M713)))),"")</f>
        <v/>
      </c>
      <c r="AD713" s="5" t="str">
        <f>IFERROR(IF($O713=0,"",INDEX($A$5:$P$5,SMALL(IF(--($A713:$P713&lt;$A$6:$P$6),COLUMN($A$5:$P$5),IF($A713:$P713="غ",COLUMN($A$5:$P$5))),COLUMNS($A$7:N713)))),"")</f>
        <v/>
      </c>
      <c r="AE713" s="5" t="str">
        <f>IFERROR(IF($O713=0,"",INDEX($A$5:$P$5,SMALL(IF(--($A713:$P713&lt;$A$6:$P$6),COLUMN($A$5:$P$5),IF($A713:$P713="غ",COLUMN($A$5:$P$5))),COLUMNS($A$7:O713)))),"")</f>
        <v/>
      </c>
      <c r="AF713" s="5" t="str">
        <f>IFERROR(IF($O713=0,"",INDEX($A$5:$P$5,SMALL(IF(--($A713:$P713&lt;$A$6:$P$6),COLUMN($A$5:$P$5),IF($A713:$P713="غ",COLUMN($A$5:$P$5))),COLUMNS($A$7:P713)))),"")</f>
        <v/>
      </c>
    </row>
    <row r="714" spans="1:32">
      <c r="A714" s="9">
        <f>الرصد!O716</f>
        <v>0</v>
      </c>
      <c r="B714" s="9">
        <f>الرصد!P716</f>
        <v>0</v>
      </c>
      <c r="C714" s="9">
        <f>الرصد!Q716</f>
        <v>0</v>
      </c>
      <c r="D714" s="9">
        <f>الرصد!T716</f>
        <v>0</v>
      </c>
      <c r="E714" s="9">
        <f>الرصد!W716</f>
        <v>0</v>
      </c>
      <c r="F714" s="9">
        <f>الرصد!Z716</f>
        <v>0</v>
      </c>
      <c r="G714" s="9">
        <f>الرصد!AC716</f>
        <v>0</v>
      </c>
      <c r="H714" s="9">
        <f>الرصد!AD716</f>
        <v>0</v>
      </c>
      <c r="I714" s="9">
        <f>الرصد!AE716</f>
        <v>0</v>
      </c>
      <c r="J714" s="9">
        <f>الرصد!AH716</f>
        <v>0</v>
      </c>
      <c r="K714" s="9">
        <f>الرصد!AK716</f>
        <v>0</v>
      </c>
      <c r="L714" s="9">
        <f>الرصد!AN716</f>
        <v>0</v>
      </c>
      <c r="M714" s="9">
        <f>الرصد!AQ716</f>
        <v>0</v>
      </c>
      <c r="N714" s="9">
        <f>الرصد!AR716</f>
        <v>0</v>
      </c>
      <c r="O714" s="9">
        <f>الرصد!AS716</f>
        <v>0</v>
      </c>
      <c r="P714" s="9">
        <f>الرصد!AT716</f>
        <v>0</v>
      </c>
      <c r="Q714" s="5" t="str">
        <f>IFERROR(IF($O714=0,"",INDEX($A$5:$P$5,SMALL(IF(--($A714:$P714&lt;$A$6:$P$6),COLUMN($A$5:$P$5),IF($A714:$P714="غ",COLUMN($A$5:$P$5))),COLUMNS($A$7:A714)))),"")</f>
        <v/>
      </c>
      <c r="R714" s="5" t="str">
        <f>IFERROR(IF($O714=0,"",INDEX($A$5:$P$5,SMALL(IF(--($A714:$P714&lt;$A$6:$P$6),COLUMN($A$5:$P$5),IF($A714:$P714="غ",COLUMN($A$5:$P$5))),COLUMNS($A$7:B714)))),"")</f>
        <v/>
      </c>
      <c r="S714" s="5" t="str">
        <f>IFERROR(IF($O714=0,"",INDEX($A$5:$P$5,SMALL(IF(--($A714:$P714&lt;$A$6:$P$6),COLUMN($A$5:$P$5),IF($A714:$P714="غ",COLUMN($A$5:$P$5))),COLUMNS($A$7:C714)))),"")</f>
        <v/>
      </c>
      <c r="T714" s="5" t="str">
        <f>IFERROR(IF($O714=0,"",INDEX($A$5:$P$5,SMALL(IF(--($A714:$P714&lt;$A$6:$P$6),COLUMN($A$5:$P$5),IF($A714:$P714="غ",COLUMN($A$5:$P$5))),COLUMNS($A$7:D714)))),"")</f>
        <v/>
      </c>
      <c r="U714" s="5" t="str">
        <f>IFERROR(IF($O714=0,"",INDEX($A$5:$P$5,SMALL(IF(--($A714:$P714&lt;$A$6:$P$6),COLUMN($A$5:$P$5),IF($A714:$P714="غ",COLUMN($A$5:$P$5))),COLUMNS($A$7:E714)))),"")</f>
        <v/>
      </c>
      <c r="V714" s="5" t="str">
        <f>IFERROR(IF($O714=0,"",INDEX($A$5:$P$5,SMALL(IF(--($A714:$P714&lt;$A$6:$P$6),COLUMN($A$5:$P$5),IF($A714:$P714="غ",COLUMN($A$5:$P$5))),COLUMNS($A$7:F714)))),"")</f>
        <v/>
      </c>
      <c r="W714" s="5" t="str">
        <f>IFERROR(IF($O714=0,"",INDEX($A$5:$P$5,SMALL(IF(--($A714:$P714&lt;$A$6:$P$6),COLUMN($A$5:$P$5),IF($A714:$P714="غ",COLUMN($A$5:$P$5))),COLUMNS($A$7:G714)))),"")</f>
        <v/>
      </c>
      <c r="X714" s="5" t="str">
        <f>IFERROR(IF($O714=0,"",INDEX($A$5:$P$5,SMALL(IF(--($A714:$P714&lt;$A$6:$P$6),COLUMN($A$5:$P$5),IF($A714:$P714="غ",COLUMN($A$5:$P$5))),COLUMNS($A$7:H714)))),"")</f>
        <v/>
      </c>
      <c r="Y714" s="5" t="str">
        <f>IFERROR(IF($O714=0,"",INDEX($A$5:$P$5,SMALL(IF(--($A714:$P714&lt;$A$6:$P$6),COLUMN($A$5:$P$5),IF($A714:$P714="غ",COLUMN($A$5:$P$5))),COLUMNS($A$7:I714)))),"")</f>
        <v/>
      </c>
      <c r="Z714" s="5" t="str">
        <f>IFERROR(IF($O714=0,"",INDEX($A$5:$P$5,SMALL(IF(--($A714:$P714&lt;$A$6:$P$6),COLUMN($A$5:$P$5),IF($A714:$P714="غ",COLUMN($A$5:$P$5))),COLUMNS($A$7:J714)))),"")</f>
        <v/>
      </c>
      <c r="AA714" s="5" t="str">
        <f>IFERROR(IF($O714=0,"",INDEX($A$5:$P$5,SMALL(IF(--($A714:$P714&lt;$A$6:$P$6),COLUMN($A$5:$P$5),IF($A714:$P714="غ",COLUMN($A$5:$P$5))),COLUMNS($A$7:K714)))),"")</f>
        <v/>
      </c>
      <c r="AB714" s="5" t="str">
        <f>IFERROR(IF($O714=0,"",INDEX($A$5:$P$5,SMALL(IF(--($A714:$P714&lt;$A$6:$P$6),COLUMN($A$5:$P$5),IF($A714:$P714="غ",COLUMN($A$5:$P$5))),COLUMNS($A$7:L714)))),"")</f>
        <v/>
      </c>
      <c r="AC714" s="5" t="str">
        <f>IFERROR(IF($O714=0,"",INDEX($A$5:$P$5,SMALL(IF(--($A714:$P714&lt;$A$6:$P$6),COLUMN($A$5:$P$5),IF($A714:$P714="غ",COLUMN($A$5:$P$5))),COLUMNS($A$7:M714)))),"")</f>
        <v/>
      </c>
      <c r="AD714" s="5" t="str">
        <f>IFERROR(IF($O714=0,"",INDEX($A$5:$P$5,SMALL(IF(--($A714:$P714&lt;$A$6:$P$6),COLUMN($A$5:$P$5),IF($A714:$P714="غ",COLUMN($A$5:$P$5))),COLUMNS($A$7:N714)))),"")</f>
        <v/>
      </c>
      <c r="AE714" s="5" t="str">
        <f>IFERROR(IF($O714=0,"",INDEX($A$5:$P$5,SMALL(IF(--($A714:$P714&lt;$A$6:$P$6),COLUMN($A$5:$P$5),IF($A714:$P714="غ",COLUMN($A$5:$P$5))),COLUMNS($A$7:O714)))),"")</f>
        <v/>
      </c>
      <c r="AF714" s="5" t="str">
        <f>IFERROR(IF($O714=0,"",INDEX($A$5:$P$5,SMALL(IF(--($A714:$P714&lt;$A$6:$P$6),COLUMN($A$5:$P$5),IF($A714:$P714="غ",COLUMN($A$5:$P$5))),COLUMNS($A$7:P714)))),"")</f>
        <v/>
      </c>
    </row>
    <row r="715" spans="1:32">
      <c r="A715" s="9">
        <f>الرصد!O717</f>
        <v>0</v>
      </c>
      <c r="B715" s="9">
        <f>الرصد!P717</f>
        <v>0</v>
      </c>
      <c r="C715" s="9">
        <f>الرصد!Q717</f>
        <v>0</v>
      </c>
      <c r="D715" s="9">
        <f>الرصد!T717</f>
        <v>0</v>
      </c>
      <c r="E715" s="9">
        <f>الرصد!W717</f>
        <v>0</v>
      </c>
      <c r="F715" s="9">
        <f>الرصد!Z717</f>
        <v>0</v>
      </c>
      <c r="G715" s="9">
        <f>الرصد!AC717</f>
        <v>0</v>
      </c>
      <c r="H715" s="9">
        <f>الرصد!AD717</f>
        <v>0</v>
      </c>
      <c r="I715" s="9">
        <f>الرصد!AE717</f>
        <v>0</v>
      </c>
      <c r="J715" s="9">
        <f>الرصد!AH717</f>
        <v>0</v>
      </c>
      <c r="K715" s="9">
        <f>الرصد!AK717</f>
        <v>0</v>
      </c>
      <c r="L715" s="9">
        <f>الرصد!AN717</f>
        <v>0</v>
      </c>
      <c r="M715" s="9">
        <f>الرصد!AQ717</f>
        <v>0</v>
      </c>
      <c r="N715" s="9">
        <f>الرصد!AR717</f>
        <v>0</v>
      </c>
      <c r="O715" s="9">
        <f>الرصد!AS717</f>
        <v>0</v>
      </c>
      <c r="P715" s="9">
        <f>الرصد!AT717</f>
        <v>0</v>
      </c>
      <c r="Q715" s="5" t="str">
        <f>IFERROR(IF($O715=0,"",INDEX($A$5:$P$5,SMALL(IF(--($A715:$P715&lt;$A$6:$P$6),COLUMN($A$5:$P$5),IF($A715:$P715="غ",COLUMN($A$5:$P$5))),COLUMNS($A$7:A715)))),"")</f>
        <v/>
      </c>
      <c r="R715" s="5" t="str">
        <f>IFERROR(IF($O715=0,"",INDEX($A$5:$P$5,SMALL(IF(--($A715:$P715&lt;$A$6:$P$6),COLUMN($A$5:$P$5),IF($A715:$P715="غ",COLUMN($A$5:$P$5))),COLUMNS($A$7:B715)))),"")</f>
        <v/>
      </c>
      <c r="S715" s="5" t="str">
        <f>IFERROR(IF($O715=0,"",INDEX($A$5:$P$5,SMALL(IF(--($A715:$P715&lt;$A$6:$P$6),COLUMN($A$5:$P$5),IF($A715:$P715="غ",COLUMN($A$5:$P$5))),COLUMNS($A$7:C715)))),"")</f>
        <v/>
      </c>
      <c r="T715" s="5" t="str">
        <f>IFERROR(IF($O715=0,"",INDEX($A$5:$P$5,SMALL(IF(--($A715:$P715&lt;$A$6:$P$6),COLUMN($A$5:$P$5),IF($A715:$P715="غ",COLUMN($A$5:$P$5))),COLUMNS($A$7:D715)))),"")</f>
        <v/>
      </c>
      <c r="U715" s="5" t="str">
        <f>IFERROR(IF($O715=0,"",INDEX($A$5:$P$5,SMALL(IF(--($A715:$P715&lt;$A$6:$P$6),COLUMN($A$5:$P$5),IF($A715:$P715="غ",COLUMN($A$5:$P$5))),COLUMNS($A$7:E715)))),"")</f>
        <v/>
      </c>
      <c r="V715" s="5" t="str">
        <f>IFERROR(IF($O715=0,"",INDEX($A$5:$P$5,SMALL(IF(--($A715:$P715&lt;$A$6:$P$6),COLUMN($A$5:$P$5),IF($A715:$P715="غ",COLUMN($A$5:$P$5))),COLUMNS($A$7:F715)))),"")</f>
        <v/>
      </c>
      <c r="W715" s="5" t="str">
        <f>IFERROR(IF($O715=0,"",INDEX($A$5:$P$5,SMALL(IF(--($A715:$P715&lt;$A$6:$P$6),COLUMN($A$5:$P$5),IF($A715:$P715="غ",COLUMN($A$5:$P$5))),COLUMNS($A$7:G715)))),"")</f>
        <v/>
      </c>
      <c r="X715" s="5" t="str">
        <f>IFERROR(IF($O715=0,"",INDEX($A$5:$P$5,SMALL(IF(--($A715:$P715&lt;$A$6:$P$6),COLUMN($A$5:$P$5),IF($A715:$P715="غ",COLUMN($A$5:$P$5))),COLUMNS($A$7:H715)))),"")</f>
        <v/>
      </c>
      <c r="Y715" s="5" t="str">
        <f>IFERROR(IF($O715=0,"",INDEX($A$5:$P$5,SMALL(IF(--($A715:$P715&lt;$A$6:$P$6),COLUMN($A$5:$P$5),IF($A715:$P715="غ",COLUMN($A$5:$P$5))),COLUMNS($A$7:I715)))),"")</f>
        <v/>
      </c>
      <c r="Z715" s="5" t="str">
        <f>IFERROR(IF($O715=0,"",INDEX($A$5:$P$5,SMALL(IF(--($A715:$P715&lt;$A$6:$P$6),COLUMN($A$5:$P$5),IF($A715:$P715="غ",COLUMN($A$5:$P$5))),COLUMNS($A$7:J715)))),"")</f>
        <v/>
      </c>
      <c r="AA715" s="5" t="str">
        <f>IFERROR(IF($O715=0,"",INDEX($A$5:$P$5,SMALL(IF(--($A715:$P715&lt;$A$6:$P$6),COLUMN($A$5:$P$5),IF($A715:$P715="غ",COLUMN($A$5:$P$5))),COLUMNS($A$7:K715)))),"")</f>
        <v/>
      </c>
      <c r="AB715" s="5" t="str">
        <f>IFERROR(IF($O715=0,"",INDEX($A$5:$P$5,SMALL(IF(--($A715:$P715&lt;$A$6:$P$6),COLUMN($A$5:$P$5),IF($A715:$P715="غ",COLUMN($A$5:$P$5))),COLUMNS($A$7:L715)))),"")</f>
        <v/>
      </c>
      <c r="AC715" s="5" t="str">
        <f>IFERROR(IF($O715=0,"",INDEX($A$5:$P$5,SMALL(IF(--($A715:$P715&lt;$A$6:$P$6),COLUMN($A$5:$P$5),IF($A715:$P715="غ",COLUMN($A$5:$P$5))),COLUMNS($A$7:M715)))),"")</f>
        <v/>
      </c>
      <c r="AD715" s="5" t="str">
        <f>IFERROR(IF($O715=0,"",INDEX($A$5:$P$5,SMALL(IF(--($A715:$P715&lt;$A$6:$P$6),COLUMN($A$5:$P$5),IF($A715:$P715="غ",COLUMN($A$5:$P$5))),COLUMNS($A$7:N715)))),"")</f>
        <v/>
      </c>
      <c r="AE715" s="5" t="str">
        <f>IFERROR(IF($O715=0,"",INDEX($A$5:$P$5,SMALL(IF(--($A715:$P715&lt;$A$6:$P$6),COLUMN($A$5:$P$5),IF($A715:$P715="غ",COLUMN($A$5:$P$5))),COLUMNS($A$7:O715)))),"")</f>
        <v/>
      </c>
      <c r="AF715" s="5" t="str">
        <f>IFERROR(IF($O715=0,"",INDEX($A$5:$P$5,SMALL(IF(--($A715:$P715&lt;$A$6:$P$6),COLUMN($A$5:$P$5),IF($A715:$P715="غ",COLUMN($A$5:$P$5))),COLUMNS($A$7:P715)))),"")</f>
        <v/>
      </c>
    </row>
    <row r="716" spans="1:32">
      <c r="A716" s="9">
        <f>الرصد!O718</f>
        <v>0</v>
      </c>
      <c r="B716" s="9">
        <f>الرصد!P718</f>
        <v>0</v>
      </c>
      <c r="C716" s="9">
        <f>الرصد!Q718</f>
        <v>0</v>
      </c>
      <c r="D716" s="9">
        <f>الرصد!T718</f>
        <v>0</v>
      </c>
      <c r="E716" s="9">
        <f>الرصد!W718</f>
        <v>0</v>
      </c>
      <c r="F716" s="9">
        <f>الرصد!Z718</f>
        <v>0</v>
      </c>
      <c r="G716" s="9">
        <f>الرصد!AC718</f>
        <v>0</v>
      </c>
      <c r="H716" s="9">
        <f>الرصد!AD718</f>
        <v>0</v>
      </c>
      <c r="I716" s="9">
        <f>الرصد!AE718</f>
        <v>0</v>
      </c>
      <c r="J716" s="9">
        <f>الرصد!AH718</f>
        <v>0</v>
      </c>
      <c r="K716" s="9">
        <f>الرصد!AK718</f>
        <v>0</v>
      </c>
      <c r="L716" s="9">
        <f>الرصد!AN718</f>
        <v>0</v>
      </c>
      <c r="M716" s="9">
        <f>الرصد!AQ718</f>
        <v>0</v>
      </c>
      <c r="N716" s="9">
        <f>الرصد!AR718</f>
        <v>0</v>
      </c>
      <c r="O716" s="9">
        <f>الرصد!AS718</f>
        <v>0</v>
      </c>
      <c r="P716" s="9">
        <f>الرصد!AT718</f>
        <v>0</v>
      </c>
      <c r="Q716" s="5" t="str">
        <f>IFERROR(IF($O716=0,"",INDEX($A$5:$P$5,SMALL(IF(--($A716:$P716&lt;$A$6:$P$6),COLUMN($A$5:$P$5),IF($A716:$P716="غ",COLUMN($A$5:$P$5))),COLUMNS($A$7:A716)))),"")</f>
        <v/>
      </c>
      <c r="R716" s="5" t="str">
        <f>IFERROR(IF($O716=0,"",INDEX($A$5:$P$5,SMALL(IF(--($A716:$P716&lt;$A$6:$P$6),COLUMN($A$5:$P$5),IF($A716:$P716="غ",COLUMN($A$5:$P$5))),COLUMNS($A$7:B716)))),"")</f>
        <v/>
      </c>
      <c r="S716" s="5" t="str">
        <f>IFERROR(IF($O716=0,"",INDEX($A$5:$P$5,SMALL(IF(--($A716:$P716&lt;$A$6:$P$6),COLUMN($A$5:$P$5),IF($A716:$P716="غ",COLUMN($A$5:$P$5))),COLUMNS($A$7:C716)))),"")</f>
        <v/>
      </c>
      <c r="T716" s="5" t="str">
        <f>IFERROR(IF($O716=0,"",INDEX($A$5:$P$5,SMALL(IF(--($A716:$P716&lt;$A$6:$P$6),COLUMN($A$5:$P$5),IF($A716:$P716="غ",COLUMN($A$5:$P$5))),COLUMNS($A$7:D716)))),"")</f>
        <v/>
      </c>
      <c r="U716" s="5" t="str">
        <f>IFERROR(IF($O716=0,"",INDEX($A$5:$P$5,SMALL(IF(--($A716:$P716&lt;$A$6:$P$6),COLUMN($A$5:$P$5),IF($A716:$P716="غ",COLUMN($A$5:$P$5))),COLUMNS($A$7:E716)))),"")</f>
        <v/>
      </c>
      <c r="V716" s="5" t="str">
        <f>IFERROR(IF($O716=0,"",INDEX($A$5:$P$5,SMALL(IF(--($A716:$P716&lt;$A$6:$P$6),COLUMN($A$5:$P$5),IF($A716:$P716="غ",COLUMN($A$5:$P$5))),COLUMNS($A$7:F716)))),"")</f>
        <v/>
      </c>
      <c r="W716" s="5" t="str">
        <f>IFERROR(IF($O716=0,"",INDEX($A$5:$P$5,SMALL(IF(--($A716:$P716&lt;$A$6:$P$6),COLUMN($A$5:$P$5),IF($A716:$P716="غ",COLUMN($A$5:$P$5))),COLUMNS($A$7:G716)))),"")</f>
        <v/>
      </c>
      <c r="X716" s="5" t="str">
        <f>IFERROR(IF($O716=0,"",INDEX($A$5:$P$5,SMALL(IF(--($A716:$P716&lt;$A$6:$P$6),COLUMN($A$5:$P$5),IF($A716:$P716="غ",COLUMN($A$5:$P$5))),COLUMNS($A$7:H716)))),"")</f>
        <v/>
      </c>
      <c r="Y716" s="5" t="str">
        <f>IFERROR(IF($O716=0,"",INDEX($A$5:$P$5,SMALL(IF(--($A716:$P716&lt;$A$6:$P$6),COLUMN($A$5:$P$5),IF($A716:$P716="غ",COLUMN($A$5:$P$5))),COLUMNS($A$7:I716)))),"")</f>
        <v/>
      </c>
      <c r="Z716" s="5" t="str">
        <f>IFERROR(IF($O716=0,"",INDEX($A$5:$P$5,SMALL(IF(--($A716:$P716&lt;$A$6:$P$6),COLUMN($A$5:$P$5),IF($A716:$P716="غ",COLUMN($A$5:$P$5))),COLUMNS($A$7:J716)))),"")</f>
        <v/>
      </c>
      <c r="AA716" s="5" t="str">
        <f>IFERROR(IF($O716=0,"",INDEX($A$5:$P$5,SMALL(IF(--($A716:$P716&lt;$A$6:$P$6),COLUMN($A$5:$P$5),IF($A716:$P716="غ",COLUMN($A$5:$P$5))),COLUMNS($A$7:K716)))),"")</f>
        <v/>
      </c>
      <c r="AB716" s="5" t="str">
        <f>IFERROR(IF($O716=0,"",INDEX($A$5:$P$5,SMALL(IF(--($A716:$P716&lt;$A$6:$P$6),COLUMN($A$5:$P$5),IF($A716:$P716="غ",COLUMN($A$5:$P$5))),COLUMNS($A$7:L716)))),"")</f>
        <v/>
      </c>
      <c r="AC716" s="5" t="str">
        <f>IFERROR(IF($O716=0,"",INDEX($A$5:$P$5,SMALL(IF(--($A716:$P716&lt;$A$6:$P$6),COLUMN($A$5:$P$5),IF($A716:$P716="غ",COLUMN($A$5:$P$5))),COLUMNS($A$7:M716)))),"")</f>
        <v/>
      </c>
      <c r="AD716" s="5" t="str">
        <f>IFERROR(IF($O716=0,"",INDEX($A$5:$P$5,SMALL(IF(--($A716:$P716&lt;$A$6:$P$6),COLUMN($A$5:$P$5),IF($A716:$P716="غ",COLUMN($A$5:$P$5))),COLUMNS($A$7:N716)))),"")</f>
        <v/>
      </c>
      <c r="AE716" s="5" t="str">
        <f>IFERROR(IF($O716=0,"",INDEX($A$5:$P$5,SMALL(IF(--($A716:$P716&lt;$A$6:$P$6),COLUMN($A$5:$P$5),IF($A716:$P716="غ",COLUMN($A$5:$P$5))),COLUMNS($A$7:O716)))),"")</f>
        <v/>
      </c>
      <c r="AF716" s="5" t="str">
        <f>IFERROR(IF($O716=0,"",INDEX($A$5:$P$5,SMALL(IF(--($A716:$P716&lt;$A$6:$P$6),COLUMN($A$5:$P$5),IF($A716:$P716="غ",COLUMN($A$5:$P$5))),COLUMNS($A$7:P716)))),"")</f>
        <v/>
      </c>
    </row>
    <row r="717" spans="1:32">
      <c r="A717" s="9">
        <f>الرصد!O719</f>
        <v>0</v>
      </c>
      <c r="B717" s="9">
        <f>الرصد!P719</f>
        <v>0</v>
      </c>
      <c r="C717" s="9">
        <f>الرصد!Q719</f>
        <v>0</v>
      </c>
      <c r="D717" s="9">
        <f>الرصد!T719</f>
        <v>0</v>
      </c>
      <c r="E717" s="9">
        <f>الرصد!W719</f>
        <v>0</v>
      </c>
      <c r="F717" s="9">
        <f>الرصد!Z719</f>
        <v>0</v>
      </c>
      <c r="G717" s="9">
        <f>الرصد!AC719</f>
        <v>0</v>
      </c>
      <c r="H717" s="9">
        <f>الرصد!AD719</f>
        <v>0</v>
      </c>
      <c r="I717" s="9">
        <f>الرصد!AE719</f>
        <v>0</v>
      </c>
      <c r="J717" s="9">
        <f>الرصد!AH719</f>
        <v>0</v>
      </c>
      <c r="K717" s="9">
        <f>الرصد!AK719</f>
        <v>0</v>
      </c>
      <c r="L717" s="9">
        <f>الرصد!AN719</f>
        <v>0</v>
      </c>
      <c r="M717" s="9">
        <f>الرصد!AQ719</f>
        <v>0</v>
      </c>
      <c r="N717" s="9">
        <f>الرصد!AR719</f>
        <v>0</v>
      </c>
      <c r="O717" s="9">
        <f>الرصد!AS719</f>
        <v>0</v>
      </c>
      <c r="P717" s="9">
        <f>الرصد!AT719</f>
        <v>0</v>
      </c>
      <c r="Q717" s="5" t="str">
        <f>IFERROR(IF($O717=0,"",INDEX($A$5:$P$5,SMALL(IF(--($A717:$P717&lt;$A$6:$P$6),COLUMN($A$5:$P$5),IF($A717:$P717="غ",COLUMN($A$5:$P$5))),COLUMNS($A$7:A717)))),"")</f>
        <v/>
      </c>
      <c r="R717" s="5" t="str">
        <f>IFERROR(IF($O717=0,"",INDEX($A$5:$P$5,SMALL(IF(--($A717:$P717&lt;$A$6:$P$6),COLUMN($A$5:$P$5),IF($A717:$P717="غ",COLUMN($A$5:$P$5))),COLUMNS($A$7:B717)))),"")</f>
        <v/>
      </c>
      <c r="S717" s="5" t="str">
        <f>IFERROR(IF($O717=0,"",INDEX($A$5:$P$5,SMALL(IF(--($A717:$P717&lt;$A$6:$P$6),COLUMN($A$5:$P$5),IF($A717:$P717="غ",COLUMN($A$5:$P$5))),COLUMNS($A$7:C717)))),"")</f>
        <v/>
      </c>
      <c r="T717" s="5" t="str">
        <f>IFERROR(IF($O717=0,"",INDEX($A$5:$P$5,SMALL(IF(--($A717:$P717&lt;$A$6:$P$6),COLUMN($A$5:$P$5),IF($A717:$P717="غ",COLUMN($A$5:$P$5))),COLUMNS($A$7:D717)))),"")</f>
        <v/>
      </c>
      <c r="U717" s="5" t="str">
        <f>IFERROR(IF($O717=0,"",INDEX($A$5:$P$5,SMALL(IF(--($A717:$P717&lt;$A$6:$P$6),COLUMN($A$5:$P$5),IF($A717:$P717="غ",COLUMN($A$5:$P$5))),COLUMNS($A$7:E717)))),"")</f>
        <v/>
      </c>
      <c r="V717" s="5" t="str">
        <f>IFERROR(IF($O717=0,"",INDEX($A$5:$P$5,SMALL(IF(--($A717:$P717&lt;$A$6:$P$6),COLUMN($A$5:$P$5),IF($A717:$P717="غ",COLUMN($A$5:$P$5))),COLUMNS($A$7:F717)))),"")</f>
        <v/>
      </c>
      <c r="W717" s="5" t="str">
        <f>IFERROR(IF($O717=0,"",INDEX($A$5:$P$5,SMALL(IF(--($A717:$P717&lt;$A$6:$P$6),COLUMN($A$5:$P$5),IF($A717:$P717="غ",COLUMN($A$5:$P$5))),COLUMNS($A$7:G717)))),"")</f>
        <v/>
      </c>
      <c r="X717" s="5" t="str">
        <f>IFERROR(IF($O717=0,"",INDEX($A$5:$P$5,SMALL(IF(--($A717:$P717&lt;$A$6:$P$6),COLUMN($A$5:$P$5),IF($A717:$P717="غ",COLUMN($A$5:$P$5))),COLUMNS($A$7:H717)))),"")</f>
        <v/>
      </c>
      <c r="Y717" s="5" t="str">
        <f>IFERROR(IF($O717=0,"",INDEX($A$5:$P$5,SMALL(IF(--($A717:$P717&lt;$A$6:$P$6),COLUMN($A$5:$P$5),IF($A717:$P717="غ",COLUMN($A$5:$P$5))),COLUMNS($A$7:I717)))),"")</f>
        <v/>
      </c>
      <c r="Z717" s="5" t="str">
        <f>IFERROR(IF($O717=0,"",INDEX($A$5:$P$5,SMALL(IF(--($A717:$P717&lt;$A$6:$P$6),COLUMN($A$5:$P$5),IF($A717:$P717="غ",COLUMN($A$5:$P$5))),COLUMNS($A$7:J717)))),"")</f>
        <v/>
      </c>
      <c r="AA717" s="5" t="str">
        <f>IFERROR(IF($O717=0,"",INDEX($A$5:$P$5,SMALL(IF(--($A717:$P717&lt;$A$6:$P$6),COLUMN($A$5:$P$5),IF($A717:$P717="غ",COLUMN($A$5:$P$5))),COLUMNS($A$7:K717)))),"")</f>
        <v/>
      </c>
      <c r="AB717" s="5" t="str">
        <f>IFERROR(IF($O717=0,"",INDEX($A$5:$P$5,SMALL(IF(--($A717:$P717&lt;$A$6:$P$6),COLUMN($A$5:$P$5),IF($A717:$P717="غ",COLUMN($A$5:$P$5))),COLUMNS($A$7:L717)))),"")</f>
        <v/>
      </c>
      <c r="AC717" s="5" t="str">
        <f>IFERROR(IF($O717=0,"",INDEX($A$5:$P$5,SMALL(IF(--($A717:$P717&lt;$A$6:$P$6),COLUMN($A$5:$P$5),IF($A717:$P717="غ",COLUMN($A$5:$P$5))),COLUMNS($A$7:M717)))),"")</f>
        <v/>
      </c>
      <c r="AD717" s="5" t="str">
        <f>IFERROR(IF($O717=0,"",INDEX($A$5:$P$5,SMALL(IF(--($A717:$P717&lt;$A$6:$P$6),COLUMN($A$5:$P$5),IF($A717:$P717="غ",COLUMN($A$5:$P$5))),COLUMNS($A$7:N717)))),"")</f>
        <v/>
      </c>
      <c r="AE717" s="5" t="str">
        <f>IFERROR(IF($O717=0,"",INDEX($A$5:$P$5,SMALL(IF(--($A717:$P717&lt;$A$6:$P$6),COLUMN($A$5:$P$5),IF($A717:$P717="غ",COLUMN($A$5:$P$5))),COLUMNS($A$7:O717)))),"")</f>
        <v/>
      </c>
      <c r="AF717" s="5" t="str">
        <f>IFERROR(IF($O717=0,"",INDEX($A$5:$P$5,SMALL(IF(--($A717:$P717&lt;$A$6:$P$6),COLUMN($A$5:$P$5),IF($A717:$P717="غ",COLUMN($A$5:$P$5))),COLUMNS($A$7:P717)))),"")</f>
        <v/>
      </c>
    </row>
    <row r="718" spans="1:32">
      <c r="A718" s="9">
        <f>الرصد!O720</f>
        <v>0</v>
      </c>
      <c r="B718" s="9">
        <f>الرصد!P720</f>
        <v>0</v>
      </c>
      <c r="C718" s="9">
        <f>الرصد!Q720</f>
        <v>0</v>
      </c>
      <c r="D718" s="9">
        <f>الرصد!T720</f>
        <v>0</v>
      </c>
      <c r="E718" s="9">
        <f>الرصد!W720</f>
        <v>0</v>
      </c>
      <c r="F718" s="9">
        <f>الرصد!Z720</f>
        <v>0</v>
      </c>
      <c r="G718" s="9">
        <f>الرصد!AC720</f>
        <v>0</v>
      </c>
      <c r="H718" s="9">
        <f>الرصد!AD720</f>
        <v>0</v>
      </c>
      <c r="I718" s="9">
        <f>الرصد!AE720</f>
        <v>0</v>
      </c>
      <c r="J718" s="9">
        <f>الرصد!AH720</f>
        <v>0</v>
      </c>
      <c r="K718" s="9">
        <f>الرصد!AK720</f>
        <v>0</v>
      </c>
      <c r="L718" s="9">
        <f>الرصد!AN720</f>
        <v>0</v>
      </c>
      <c r="M718" s="9">
        <f>الرصد!AQ720</f>
        <v>0</v>
      </c>
      <c r="N718" s="9">
        <f>الرصد!AR720</f>
        <v>0</v>
      </c>
      <c r="O718" s="9">
        <f>الرصد!AS720</f>
        <v>0</v>
      </c>
      <c r="P718" s="9">
        <f>الرصد!AT720</f>
        <v>0</v>
      </c>
      <c r="Q718" s="5" t="str">
        <f>IFERROR(IF($O718=0,"",INDEX($A$5:$P$5,SMALL(IF(--($A718:$P718&lt;$A$6:$P$6),COLUMN($A$5:$P$5),IF($A718:$P718="غ",COLUMN($A$5:$P$5))),COLUMNS($A$7:A718)))),"")</f>
        <v/>
      </c>
      <c r="R718" s="5" t="str">
        <f>IFERROR(IF($O718=0,"",INDEX($A$5:$P$5,SMALL(IF(--($A718:$P718&lt;$A$6:$P$6),COLUMN($A$5:$P$5),IF($A718:$P718="غ",COLUMN($A$5:$P$5))),COLUMNS($A$7:B718)))),"")</f>
        <v/>
      </c>
      <c r="S718" s="5" t="str">
        <f>IFERROR(IF($O718=0,"",INDEX($A$5:$P$5,SMALL(IF(--($A718:$P718&lt;$A$6:$P$6),COLUMN($A$5:$P$5),IF($A718:$P718="غ",COLUMN($A$5:$P$5))),COLUMNS($A$7:C718)))),"")</f>
        <v/>
      </c>
      <c r="T718" s="5" t="str">
        <f>IFERROR(IF($O718=0,"",INDEX($A$5:$P$5,SMALL(IF(--($A718:$P718&lt;$A$6:$P$6),COLUMN($A$5:$P$5),IF($A718:$P718="غ",COLUMN($A$5:$P$5))),COLUMNS($A$7:D718)))),"")</f>
        <v/>
      </c>
      <c r="U718" s="5" t="str">
        <f>IFERROR(IF($O718=0,"",INDEX($A$5:$P$5,SMALL(IF(--($A718:$P718&lt;$A$6:$P$6),COLUMN($A$5:$P$5),IF($A718:$P718="غ",COLUMN($A$5:$P$5))),COLUMNS($A$7:E718)))),"")</f>
        <v/>
      </c>
      <c r="V718" s="5" t="str">
        <f>IFERROR(IF($O718=0,"",INDEX($A$5:$P$5,SMALL(IF(--($A718:$P718&lt;$A$6:$P$6),COLUMN($A$5:$P$5),IF($A718:$P718="غ",COLUMN($A$5:$P$5))),COLUMNS($A$7:F718)))),"")</f>
        <v/>
      </c>
      <c r="W718" s="5" t="str">
        <f>IFERROR(IF($O718=0,"",INDEX($A$5:$P$5,SMALL(IF(--($A718:$P718&lt;$A$6:$P$6),COLUMN($A$5:$P$5),IF($A718:$P718="غ",COLUMN($A$5:$P$5))),COLUMNS($A$7:G718)))),"")</f>
        <v/>
      </c>
      <c r="X718" s="5" t="str">
        <f>IFERROR(IF($O718=0,"",INDEX($A$5:$P$5,SMALL(IF(--($A718:$P718&lt;$A$6:$P$6),COLUMN($A$5:$P$5),IF($A718:$P718="غ",COLUMN($A$5:$P$5))),COLUMNS($A$7:H718)))),"")</f>
        <v/>
      </c>
      <c r="Y718" s="5" t="str">
        <f>IFERROR(IF($O718=0,"",INDEX($A$5:$P$5,SMALL(IF(--($A718:$P718&lt;$A$6:$P$6),COLUMN($A$5:$P$5),IF($A718:$P718="غ",COLUMN($A$5:$P$5))),COLUMNS($A$7:I718)))),"")</f>
        <v/>
      </c>
      <c r="Z718" s="5" t="str">
        <f>IFERROR(IF($O718=0,"",INDEX($A$5:$P$5,SMALL(IF(--($A718:$P718&lt;$A$6:$P$6),COLUMN($A$5:$P$5),IF($A718:$P718="غ",COLUMN($A$5:$P$5))),COLUMNS($A$7:J718)))),"")</f>
        <v/>
      </c>
      <c r="AA718" s="5" t="str">
        <f>IFERROR(IF($O718=0,"",INDEX($A$5:$P$5,SMALL(IF(--($A718:$P718&lt;$A$6:$P$6),COLUMN($A$5:$P$5),IF($A718:$P718="غ",COLUMN($A$5:$P$5))),COLUMNS($A$7:K718)))),"")</f>
        <v/>
      </c>
      <c r="AB718" s="5" t="str">
        <f>IFERROR(IF($O718=0,"",INDEX($A$5:$P$5,SMALL(IF(--($A718:$P718&lt;$A$6:$P$6),COLUMN($A$5:$P$5),IF($A718:$P718="غ",COLUMN($A$5:$P$5))),COLUMNS($A$7:L718)))),"")</f>
        <v/>
      </c>
      <c r="AC718" s="5" t="str">
        <f>IFERROR(IF($O718=0,"",INDEX($A$5:$P$5,SMALL(IF(--($A718:$P718&lt;$A$6:$P$6),COLUMN($A$5:$P$5),IF($A718:$P718="غ",COLUMN($A$5:$P$5))),COLUMNS($A$7:M718)))),"")</f>
        <v/>
      </c>
      <c r="AD718" s="5" t="str">
        <f>IFERROR(IF($O718=0,"",INDEX($A$5:$P$5,SMALL(IF(--($A718:$P718&lt;$A$6:$P$6),COLUMN($A$5:$P$5),IF($A718:$P718="غ",COLUMN($A$5:$P$5))),COLUMNS($A$7:N718)))),"")</f>
        <v/>
      </c>
      <c r="AE718" s="5" t="str">
        <f>IFERROR(IF($O718=0,"",INDEX($A$5:$P$5,SMALL(IF(--($A718:$P718&lt;$A$6:$P$6),COLUMN($A$5:$P$5),IF($A718:$P718="غ",COLUMN($A$5:$P$5))),COLUMNS($A$7:O718)))),"")</f>
        <v/>
      </c>
      <c r="AF718" s="5" t="str">
        <f>IFERROR(IF($O718=0,"",INDEX($A$5:$P$5,SMALL(IF(--($A718:$P718&lt;$A$6:$P$6),COLUMN($A$5:$P$5),IF($A718:$P718="غ",COLUMN($A$5:$P$5))),COLUMNS($A$7:P718)))),"")</f>
        <v/>
      </c>
    </row>
    <row r="719" spans="1:32">
      <c r="A719" s="9">
        <f>الرصد!O721</f>
        <v>0</v>
      </c>
      <c r="B719" s="9">
        <f>الرصد!P721</f>
        <v>0</v>
      </c>
      <c r="C719" s="9">
        <f>الرصد!Q721</f>
        <v>0</v>
      </c>
      <c r="D719" s="9">
        <f>الرصد!T721</f>
        <v>0</v>
      </c>
      <c r="E719" s="9">
        <f>الرصد!W721</f>
        <v>0</v>
      </c>
      <c r="F719" s="9">
        <f>الرصد!Z721</f>
        <v>0</v>
      </c>
      <c r="G719" s="9">
        <f>الرصد!AC721</f>
        <v>0</v>
      </c>
      <c r="H719" s="9">
        <f>الرصد!AD721</f>
        <v>0</v>
      </c>
      <c r="I719" s="9">
        <f>الرصد!AE721</f>
        <v>0</v>
      </c>
      <c r="J719" s="9">
        <f>الرصد!AH721</f>
        <v>0</v>
      </c>
      <c r="K719" s="9">
        <f>الرصد!AK721</f>
        <v>0</v>
      </c>
      <c r="L719" s="9">
        <f>الرصد!AN721</f>
        <v>0</v>
      </c>
      <c r="M719" s="9">
        <f>الرصد!AQ721</f>
        <v>0</v>
      </c>
      <c r="N719" s="9">
        <f>الرصد!AR721</f>
        <v>0</v>
      </c>
      <c r="O719" s="9">
        <f>الرصد!AS721</f>
        <v>0</v>
      </c>
      <c r="P719" s="9">
        <f>الرصد!AT721</f>
        <v>0</v>
      </c>
      <c r="Q719" s="5" t="str">
        <f>IFERROR(IF($O719=0,"",INDEX($A$5:$P$5,SMALL(IF(--($A719:$P719&lt;$A$6:$P$6),COLUMN($A$5:$P$5),IF($A719:$P719="غ",COLUMN($A$5:$P$5))),COLUMNS($A$7:A719)))),"")</f>
        <v/>
      </c>
      <c r="R719" s="5" t="str">
        <f>IFERROR(IF($O719=0,"",INDEX($A$5:$P$5,SMALL(IF(--($A719:$P719&lt;$A$6:$P$6),COLUMN($A$5:$P$5),IF($A719:$P719="غ",COLUMN($A$5:$P$5))),COLUMNS($A$7:B719)))),"")</f>
        <v/>
      </c>
      <c r="S719" s="5" t="str">
        <f>IFERROR(IF($O719=0,"",INDEX($A$5:$P$5,SMALL(IF(--($A719:$P719&lt;$A$6:$P$6),COLUMN($A$5:$P$5),IF($A719:$P719="غ",COLUMN($A$5:$P$5))),COLUMNS($A$7:C719)))),"")</f>
        <v/>
      </c>
      <c r="T719" s="5" t="str">
        <f>IFERROR(IF($O719=0,"",INDEX($A$5:$P$5,SMALL(IF(--($A719:$P719&lt;$A$6:$P$6),COLUMN($A$5:$P$5),IF($A719:$P719="غ",COLUMN($A$5:$P$5))),COLUMNS($A$7:D719)))),"")</f>
        <v/>
      </c>
      <c r="U719" s="5" t="str">
        <f>IFERROR(IF($O719=0,"",INDEX($A$5:$P$5,SMALL(IF(--($A719:$P719&lt;$A$6:$P$6),COLUMN($A$5:$P$5),IF($A719:$P719="غ",COLUMN($A$5:$P$5))),COLUMNS($A$7:E719)))),"")</f>
        <v/>
      </c>
      <c r="V719" s="5" t="str">
        <f>IFERROR(IF($O719=0,"",INDEX($A$5:$P$5,SMALL(IF(--($A719:$P719&lt;$A$6:$P$6),COLUMN($A$5:$P$5),IF($A719:$P719="غ",COLUMN($A$5:$P$5))),COLUMNS($A$7:F719)))),"")</f>
        <v/>
      </c>
      <c r="W719" s="5" t="str">
        <f>IFERROR(IF($O719=0,"",INDEX($A$5:$P$5,SMALL(IF(--($A719:$P719&lt;$A$6:$P$6),COLUMN($A$5:$P$5),IF($A719:$P719="غ",COLUMN($A$5:$P$5))),COLUMNS($A$7:G719)))),"")</f>
        <v/>
      </c>
      <c r="X719" s="5" t="str">
        <f>IFERROR(IF($O719=0,"",INDEX($A$5:$P$5,SMALL(IF(--($A719:$P719&lt;$A$6:$P$6),COLUMN($A$5:$P$5),IF($A719:$P719="غ",COLUMN($A$5:$P$5))),COLUMNS($A$7:H719)))),"")</f>
        <v/>
      </c>
      <c r="Y719" s="5" t="str">
        <f>IFERROR(IF($O719=0,"",INDEX($A$5:$P$5,SMALL(IF(--($A719:$P719&lt;$A$6:$P$6),COLUMN($A$5:$P$5),IF($A719:$P719="غ",COLUMN($A$5:$P$5))),COLUMNS($A$7:I719)))),"")</f>
        <v/>
      </c>
      <c r="Z719" s="5" t="str">
        <f>IFERROR(IF($O719=0,"",INDEX($A$5:$P$5,SMALL(IF(--($A719:$P719&lt;$A$6:$P$6),COLUMN($A$5:$P$5),IF($A719:$P719="غ",COLUMN($A$5:$P$5))),COLUMNS($A$7:J719)))),"")</f>
        <v/>
      </c>
      <c r="AA719" s="5" t="str">
        <f>IFERROR(IF($O719=0,"",INDEX($A$5:$P$5,SMALL(IF(--($A719:$P719&lt;$A$6:$P$6),COLUMN($A$5:$P$5),IF($A719:$P719="غ",COLUMN($A$5:$P$5))),COLUMNS($A$7:K719)))),"")</f>
        <v/>
      </c>
      <c r="AB719" s="5" t="str">
        <f>IFERROR(IF($O719=0,"",INDEX($A$5:$P$5,SMALL(IF(--($A719:$P719&lt;$A$6:$P$6),COLUMN($A$5:$P$5),IF($A719:$P719="غ",COLUMN($A$5:$P$5))),COLUMNS($A$7:L719)))),"")</f>
        <v/>
      </c>
      <c r="AC719" s="5" t="str">
        <f>IFERROR(IF($O719=0,"",INDEX($A$5:$P$5,SMALL(IF(--($A719:$P719&lt;$A$6:$P$6),COLUMN($A$5:$P$5),IF($A719:$P719="غ",COLUMN($A$5:$P$5))),COLUMNS($A$7:M719)))),"")</f>
        <v/>
      </c>
      <c r="AD719" s="5" t="str">
        <f>IFERROR(IF($O719=0,"",INDEX($A$5:$P$5,SMALL(IF(--($A719:$P719&lt;$A$6:$P$6),COLUMN($A$5:$P$5),IF($A719:$P719="غ",COLUMN($A$5:$P$5))),COLUMNS($A$7:N719)))),"")</f>
        <v/>
      </c>
      <c r="AE719" s="5" t="str">
        <f>IFERROR(IF($O719=0,"",INDEX($A$5:$P$5,SMALL(IF(--($A719:$P719&lt;$A$6:$P$6),COLUMN($A$5:$P$5),IF($A719:$P719="غ",COLUMN($A$5:$P$5))),COLUMNS($A$7:O719)))),"")</f>
        <v/>
      </c>
      <c r="AF719" s="5" t="str">
        <f>IFERROR(IF($O719=0,"",INDEX($A$5:$P$5,SMALL(IF(--($A719:$P719&lt;$A$6:$P$6),COLUMN($A$5:$P$5),IF($A719:$P719="غ",COLUMN($A$5:$P$5))),COLUMNS($A$7:P719)))),"")</f>
        <v/>
      </c>
    </row>
    <row r="720" spans="1:32">
      <c r="A720" s="9">
        <f>الرصد!O722</f>
        <v>0</v>
      </c>
      <c r="B720" s="9">
        <f>الرصد!P722</f>
        <v>0</v>
      </c>
      <c r="C720" s="9">
        <f>الرصد!Q722</f>
        <v>0</v>
      </c>
      <c r="D720" s="9">
        <f>الرصد!T722</f>
        <v>0</v>
      </c>
      <c r="E720" s="9">
        <f>الرصد!W722</f>
        <v>0</v>
      </c>
      <c r="F720" s="9">
        <f>الرصد!Z722</f>
        <v>0</v>
      </c>
      <c r="G720" s="9">
        <f>الرصد!AC722</f>
        <v>0</v>
      </c>
      <c r="H720" s="9">
        <f>الرصد!AD722</f>
        <v>0</v>
      </c>
      <c r="I720" s="9">
        <f>الرصد!AE722</f>
        <v>0</v>
      </c>
      <c r="J720" s="9">
        <f>الرصد!AH722</f>
        <v>0</v>
      </c>
      <c r="K720" s="9">
        <f>الرصد!AK722</f>
        <v>0</v>
      </c>
      <c r="L720" s="9">
        <f>الرصد!AN722</f>
        <v>0</v>
      </c>
      <c r="M720" s="9">
        <f>الرصد!AQ722</f>
        <v>0</v>
      </c>
      <c r="N720" s="9">
        <f>الرصد!AR722</f>
        <v>0</v>
      </c>
      <c r="O720" s="9">
        <f>الرصد!AS722</f>
        <v>0</v>
      </c>
      <c r="P720" s="9">
        <f>الرصد!AT722</f>
        <v>0</v>
      </c>
      <c r="Q720" s="5" t="str">
        <f>IFERROR(IF($O720=0,"",INDEX($A$5:$P$5,SMALL(IF(--($A720:$P720&lt;$A$6:$P$6),COLUMN($A$5:$P$5),IF($A720:$P720="غ",COLUMN($A$5:$P$5))),COLUMNS($A$7:A720)))),"")</f>
        <v/>
      </c>
      <c r="R720" s="5" t="str">
        <f>IFERROR(IF($O720=0,"",INDEX($A$5:$P$5,SMALL(IF(--($A720:$P720&lt;$A$6:$P$6),COLUMN($A$5:$P$5),IF($A720:$P720="غ",COLUMN($A$5:$P$5))),COLUMNS($A$7:B720)))),"")</f>
        <v/>
      </c>
      <c r="S720" s="5" t="str">
        <f>IFERROR(IF($O720=0,"",INDEX($A$5:$P$5,SMALL(IF(--($A720:$P720&lt;$A$6:$P$6),COLUMN($A$5:$P$5),IF($A720:$P720="غ",COLUMN($A$5:$P$5))),COLUMNS($A$7:C720)))),"")</f>
        <v/>
      </c>
      <c r="T720" s="5" t="str">
        <f>IFERROR(IF($O720=0,"",INDEX($A$5:$P$5,SMALL(IF(--($A720:$P720&lt;$A$6:$P$6),COLUMN($A$5:$P$5),IF($A720:$P720="غ",COLUMN($A$5:$P$5))),COLUMNS($A$7:D720)))),"")</f>
        <v/>
      </c>
      <c r="U720" s="5" t="str">
        <f>IFERROR(IF($O720=0,"",INDEX($A$5:$P$5,SMALL(IF(--($A720:$P720&lt;$A$6:$P$6),COLUMN($A$5:$P$5),IF($A720:$P720="غ",COLUMN($A$5:$P$5))),COLUMNS($A$7:E720)))),"")</f>
        <v/>
      </c>
      <c r="V720" s="5" t="str">
        <f>IFERROR(IF($O720=0,"",INDEX($A$5:$P$5,SMALL(IF(--($A720:$P720&lt;$A$6:$P$6),COLUMN($A$5:$P$5),IF($A720:$P720="غ",COLUMN($A$5:$P$5))),COLUMNS($A$7:F720)))),"")</f>
        <v/>
      </c>
      <c r="W720" s="5" t="str">
        <f>IFERROR(IF($O720=0,"",INDEX($A$5:$P$5,SMALL(IF(--($A720:$P720&lt;$A$6:$P$6),COLUMN($A$5:$P$5),IF($A720:$P720="غ",COLUMN($A$5:$P$5))),COLUMNS($A$7:G720)))),"")</f>
        <v/>
      </c>
      <c r="X720" s="5" t="str">
        <f>IFERROR(IF($O720=0,"",INDEX($A$5:$P$5,SMALL(IF(--($A720:$P720&lt;$A$6:$P$6),COLUMN($A$5:$P$5),IF($A720:$P720="غ",COLUMN($A$5:$P$5))),COLUMNS($A$7:H720)))),"")</f>
        <v/>
      </c>
      <c r="Y720" s="5" t="str">
        <f>IFERROR(IF($O720=0,"",INDEX($A$5:$P$5,SMALL(IF(--($A720:$P720&lt;$A$6:$P$6),COLUMN($A$5:$P$5),IF($A720:$P720="غ",COLUMN($A$5:$P$5))),COLUMNS($A$7:I720)))),"")</f>
        <v/>
      </c>
      <c r="Z720" s="5" t="str">
        <f>IFERROR(IF($O720=0,"",INDEX($A$5:$P$5,SMALL(IF(--($A720:$P720&lt;$A$6:$P$6),COLUMN($A$5:$P$5),IF($A720:$P720="غ",COLUMN($A$5:$P$5))),COLUMNS($A$7:J720)))),"")</f>
        <v/>
      </c>
      <c r="AA720" s="5" t="str">
        <f>IFERROR(IF($O720=0,"",INDEX($A$5:$P$5,SMALL(IF(--($A720:$P720&lt;$A$6:$P$6),COLUMN($A$5:$P$5),IF($A720:$P720="غ",COLUMN($A$5:$P$5))),COLUMNS($A$7:K720)))),"")</f>
        <v/>
      </c>
      <c r="AB720" s="5" t="str">
        <f>IFERROR(IF($O720=0,"",INDEX($A$5:$P$5,SMALL(IF(--($A720:$P720&lt;$A$6:$P$6),COLUMN($A$5:$P$5),IF($A720:$P720="غ",COLUMN($A$5:$P$5))),COLUMNS($A$7:L720)))),"")</f>
        <v/>
      </c>
      <c r="AC720" s="5" t="str">
        <f>IFERROR(IF($O720=0,"",INDEX($A$5:$P$5,SMALL(IF(--($A720:$P720&lt;$A$6:$P$6),COLUMN($A$5:$P$5),IF($A720:$P720="غ",COLUMN($A$5:$P$5))),COLUMNS($A$7:M720)))),"")</f>
        <v/>
      </c>
      <c r="AD720" s="5" t="str">
        <f>IFERROR(IF($O720=0,"",INDEX($A$5:$P$5,SMALL(IF(--($A720:$P720&lt;$A$6:$P$6),COLUMN($A$5:$P$5),IF($A720:$P720="غ",COLUMN($A$5:$P$5))),COLUMNS($A$7:N720)))),"")</f>
        <v/>
      </c>
      <c r="AE720" s="5" t="str">
        <f>IFERROR(IF($O720=0,"",INDEX($A$5:$P$5,SMALL(IF(--($A720:$P720&lt;$A$6:$P$6),COLUMN($A$5:$P$5),IF($A720:$P720="غ",COLUMN($A$5:$P$5))),COLUMNS($A$7:O720)))),"")</f>
        <v/>
      </c>
      <c r="AF720" s="5" t="str">
        <f>IFERROR(IF($O720=0,"",INDEX($A$5:$P$5,SMALL(IF(--($A720:$P720&lt;$A$6:$P$6),COLUMN($A$5:$P$5),IF($A720:$P720="غ",COLUMN($A$5:$P$5))),COLUMNS($A$7:P720)))),"")</f>
        <v/>
      </c>
    </row>
    <row r="721" spans="1:32">
      <c r="A721" s="9">
        <f>الرصد!O723</f>
        <v>0</v>
      </c>
      <c r="B721" s="9">
        <f>الرصد!P723</f>
        <v>0</v>
      </c>
      <c r="C721" s="9">
        <f>الرصد!Q723</f>
        <v>0</v>
      </c>
      <c r="D721" s="9">
        <f>الرصد!T723</f>
        <v>0</v>
      </c>
      <c r="E721" s="9">
        <f>الرصد!W723</f>
        <v>0</v>
      </c>
      <c r="F721" s="9">
        <f>الرصد!Z723</f>
        <v>0</v>
      </c>
      <c r="G721" s="9">
        <f>الرصد!AC723</f>
        <v>0</v>
      </c>
      <c r="H721" s="9">
        <f>الرصد!AD723</f>
        <v>0</v>
      </c>
      <c r="I721" s="9">
        <f>الرصد!AE723</f>
        <v>0</v>
      </c>
      <c r="J721" s="9">
        <f>الرصد!AH723</f>
        <v>0</v>
      </c>
      <c r="K721" s="9">
        <f>الرصد!AK723</f>
        <v>0</v>
      </c>
      <c r="L721" s="9">
        <f>الرصد!AN723</f>
        <v>0</v>
      </c>
      <c r="M721" s="9">
        <f>الرصد!AQ723</f>
        <v>0</v>
      </c>
      <c r="N721" s="9">
        <f>الرصد!AR723</f>
        <v>0</v>
      </c>
      <c r="O721" s="9">
        <f>الرصد!AS723</f>
        <v>0</v>
      </c>
      <c r="P721" s="9">
        <f>الرصد!AT723</f>
        <v>0</v>
      </c>
      <c r="Q721" s="5" t="str">
        <f>IFERROR(IF($O721=0,"",INDEX($A$5:$P$5,SMALL(IF(--($A721:$P721&lt;$A$6:$P$6),COLUMN($A$5:$P$5),IF($A721:$P721="غ",COLUMN($A$5:$P$5))),COLUMNS($A$7:A721)))),"")</f>
        <v/>
      </c>
      <c r="R721" s="5" t="str">
        <f>IFERROR(IF($O721=0,"",INDEX($A$5:$P$5,SMALL(IF(--($A721:$P721&lt;$A$6:$P$6),COLUMN($A$5:$P$5),IF($A721:$P721="غ",COLUMN($A$5:$P$5))),COLUMNS($A$7:B721)))),"")</f>
        <v/>
      </c>
      <c r="S721" s="5" t="str">
        <f>IFERROR(IF($O721=0,"",INDEX($A$5:$P$5,SMALL(IF(--($A721:$P721&lt;$A$6:$P$6),COLUMN($A$5:$P$5),IF($A721:$P721="غ",COLUMN($A$5:$P$5))),COLUMNS($A$7:C721)))),"")</f>
        <v/>
      </c>
      <c r="T721" s="5" t="str">
        <f>IFERROR(IF($O721=0,"",INDEX($A$5:$P$5,SMALL(IF(--($A721:$P721&lt;$A$6:$P$6),COLUMN($A$5:$P$5),IF($A721:$P721="غ",COLUMN($A$5:$P$5))),COLUMNS($A$7:D721)))),"")</f>
        <v/>
      </c>
      <c r="U721" s="5" t="str">
        <f>IFERROR(IF($O721=0,"",INDEX($A$5:$P$5,SMALL(IF(--($A721:$P721&lt;$A$6:$P$6),COLUMN($A$5:$P$5),IF($A721:$P721="غ",COLUMN($A$5:$P$5))),COLUMNS($A$7:E721)))),"")</f>
        <v/>
      </c>
      <c r="V721" s="5" t="str">
        <f>IFERROR(IF($O721=0,"",INDEX($A$5:$P$5,SMALL(IF(--($A721:$P721&lt;$A$6:$P$6),COLUMN($A$5:$P$5),IF($A721:$P721="غ",COLUMN($A$5:$P$5))),COLUMNS($A$7:F721)))),"")</f>
        <v/>
      </c>
      <c r="W721" s="5" t="str">
        <f>IFERROR(IF($O721=0,"",INDEX($A$5:$P$5,SMALL(IF(--($A721:$P721&lt;$A$6:$P$6),COLUMN($A$5:$P$5),IF($A721:$P721="غ",COLUMN($A$5:$P$5))),COLUMNS($A$7:G721)))),"")</f>
        <v/>
      </c>
      <c r="X721" s="5" t="str">
        <f>IFERROR(IF($O721=0,"",INDEX($A$5:$P$5,SMALL(IF(--($A721:$P721&lt;$A$6:$P$6),COLUMN($A$5:$P$5),IF($A721:$P721="غ",COLUMN($A$5:$P$5))),COLUMNS($A$7:H721)))),"")</f>
        <v/>
      </c>
      <c r="Y721" s="5" t="str">
        <f>IFERROR(IF($O721=0,"",INDEX($A$5:$P$5,SMALL(IF(--($A721:$P721&lt;$A$6:$P$6),COLUMN($A$5:$P$5),IF($A721:$P721="غ",COLUMN($A$5:$P$5))),COLUMNS($A$7:I721)))),"")</f>
        <v/>
      </c>
      <c r="Z721" s="5" t="str">
        <f>IFERROR(IF($O721=0,"",INDEX($A$5:$P$5,SMALL(IF(--($A721:$P721&lt;$A$6:$P$6),COLUMN($A$5:$P$5),IF($A721:$P721="غ",COLUMN($A$5:$P$5))),COLUMNS($A$7:J721)))),"")</f>
        <v/>
      </c>
      <c r="AA721" s="5" t="str">
        <f>IFERROR(IF($O721=0,"",INDEX($A$5:$P$5,SMALL(IF(--($A721:$P721&lt;$A$6:$P$6),COLUMN($A$5:$P$5),IF($A721:$P721="غ",COLUMN($A$5:$P$5))),COLUMNS($A$7:K721)))),"")</f>
        <v/>
      </c>
      <c r="AB721" s="5" t="str">
        <f>IFERROR(IF($O721=0,"",INDEX($A$5:$P$5,SMALL(IF(--($A721:$P721&lt;$A$6:$P$6),COLUMN($A$5:$P$5),IF($A721:$P721="غ",COLUMN($A$5:$P$5))),COLUMNS($A$7:L721)))),"")</f>
        <v/>
      </c>
      <c r="AC721" s="5" t="str">
        <f>IFERROR(IF($O721=0,"",INDEX($A$5:$P$5,SMALL(IF(--($A721:$P721&lt;$A$6:$P$6),COLUMN($A$5:$P$5),IF($A721:$P721="غ",COLUMN($A$5:$P$5))),COLUMNS($A$7:M721)))),"")</f>
        <v/>
      </c>
      <c r="AD721" s="5" t="str">
        <f>IFERROR(IF($O721=0,"",INDEX($A$5:$P$5,SMALL(IF(--($A721:$P721&lt;$A$6:$P$6),COLUMN($A$5:$P$5),IF($A721:$P721="غ",COLUMN($A$5:$P$5))),COLUMNS($A$7:N721)))),"")</f>
        <v/>
      </c>
      <c r="AE721" s="5" t="str">
        <f>IFERROR(IF($O721=0,"",INDEX($A$5:$P$5,SMALL(IF(--($A721:$P721&lt;$A$6:$P$6),COLUMN($A$5:$P$5),IF($A721:$P721="غ",COLUMN($A$5:$P$5))),COLUMNS($A$7:O721)))),"")</f>
        <v/>
      </c>
      <c r="AF721" s="5" t="str">
        <f>IFERROR(IF($O721=0,"",INDEX($A$5:$P$5,SMALL(IF(--($A721:$P721&lt;$A$6:$P$6),COLUMN($A$5:$P$5),IF($A721:$P721="غ",COLUMN($A$5:$P$5))),COLUMNS($A$7:P721)))),"")</f>
        <v/>
      </c>
    </row>
    <row r="722" spans="1:32">
      <c r="A722" s="9">
        <f>الرصد!O724</f>
        <v>0</v>
      </c>
      <c r="B722" s="9">
        <f>الرصد!P724</f>
        <v>0</v>
      </c>
      <c r="C722" s="9">
        <f>الرصد!Q724</f>
        <v>0</v>
      </c>
      <c r="D722" s="9">
        <f>الرصد!T724</f>
        <v>0</v>
      </c>
      <c r="E722" s="9">
        <f>الرصد!W724</f>
        <v>0</v>
      </c>
      <c r="F722" s="9">
        <f>الرصد!Z724</f>
        <v>0</v>
      </c>
      <c r="G722" s="9">
        <f>الرصد!AC724</f>
        <v>0</v>
      </c>
      <c r="H722" s="9">
        <f>الرصد!AD724</f>
        <v>0</v>
      </c>
      <c r="I722" s="9">
        <f>الرصد!AE724</f>
        <v>0</v>
      </c>
      <c r="J722" s="9">
        <f>الرصد!AH724</f>
        <v>0</v>
      </c>
      <c r="K722" s="9">
        <f>الرصد!AK724</f>
        <v>0</v>
      </c>
      <c r="L722" s="9">
        <f>الرصد!AN724</f>
        <v>0</v>
      </c>
      <c r="M722" s="9">
        <f>الرصد!AQ724</f>
        <v>0</v>
      </c>
      <c r="N722" s="9">
        <f>الرصد!AR724</f>
        <v>0</v>
      </c>
      <c r="O722" s="9">
        <f>الرصد!AS724</f>
        <v>0</v>
      </c>
      <c r="P722" s="9">
        <f>الرصد!AT724</f>
        <v>0</v>
      </c>
      <c r="Q722" s="5" t="str">
        <f>IFERROR(IF($O722=0,"",INDEX($A$5:$P$5,SMALL(IF(--($A722:$P722&lt;$A$6:$P$6),COLUMN($A$5:$P$5),IF($A722:$P722="غ",COLUMN($A$5:$P$5))),COLUMNS($A$7:A722)))),"")</f>
        <v/>
      </c>
      <c r="R722" s="5" t="str">
        <f>IFERROR(IF($O722=0,"",INDEX($A$5:$P$5,SMALL(IF(--($A722:$P722&lt;$A$6:$P$6),COLUMN($A$5:$P$5),IF($A722:$P722="غ",COLUMN($A$5:$P$5))),COLUMNS($A$7:B722)))),"")</f>
        <v/>
      </c>
      <c r="S722" s="5" t="str">
        <f>IFERROR(IF($O722=0,"",INDEX($A$5:$P$5,SMALL(IF(--($A722:$P722&lt;$A$6:$P$6),COLUMN($A$5:$P$5),IF($A722:$P722="غ",COLUMN($A$5:$P$5))),COLUMNS($A$7:C722)))),"")</f>
        <v/>
      </c>
      <c r="T722" s="5" t="str">
        <f>IFERROR(IF($O722=0,"",INDEX($A$5:$P$5,SMALL(IF(--($A722:$P722&lt;$A$6:$P$6),COLUMN($A$5:$P$5),IF($A722:$P722="غ",COLUMN($A$5:$P$5))),COLUMNS($A$7:D722)))),"")</f>
        <v/>
      </c>
      <c r="U722" s="5" t="str">
        <f>IFERROR(IF($O722=0,"",INDEX($A$5:$P$5,SMALL(IF(--($A722:$P722&lt;$A$6:$P$6),COLUMN($A$5:$P$5),IF($A722:$P722="غ",COLUMN($A$5:$P$5))),COLUMNS($A$7:E722)))),"")</f>
        <v/>
      </c>
      <c r="V722" s="5" t="str">
        <f>IFERROR(IF($O722=0,"",INDEX($A$5:$P$5,SMALL(IF(--($A722:$P722&lt;$A$6:$P$6),COLUMN($A$5:$P$5),IF($A722:$P722="غ",COLUMN($A$5:$P$5))),COLUMNS($A$7:F722)))),"")</f>
        <v/>
      </c>
      <c r="W722" s="5" t="str">
        <f>IFERROR(IF($O722=0,"",INDEX($A$5:$P$5,SMALL(IF(--($A722:$P722&lt;$A$6:$P$6),COLUMN($A$5:$P$5),IF($A722:$P722="غ",COLUMN($A$5:$P$5))),COLUMNS($A$7:G722)))),"")</f>
        <v/>
      </c>
      <c r="X722" s="5" t="str">
        <f>IFERROR(IF($O722=0,"",INDEX($A$5:$P$5,SMALL(IF(--($A722:$P722&lt;$A$6:$P$6),COLUMN($A$5:$P$5),IF($A722:$P722="غ",COLUMN($A$5:$P$5))),COLUMNS($A$7:H722)))),"")</f>
        <v/>
      </c>
      <c r="Y722" s="5" t="str">
        <f>IFERROR(IF($O722=0,"",INDEX($A$5:$P$5,SMALL(IF(--($A722:$P722&lt;$A$6:$P$6),COLUMN($A$5:$P$5),IF($A722:$P722="غ",COLUMN($A$5:$P$5))),COLUMNS($A$7:I722)))),"")</f>
        <v/>
      </c>
      <c r="Z722" s="5" t="str">
        <f>IFERROR(IF($O722=0,"",INDEX($A$5:$P$5,SMALL(IF(--($A722:$P722&lt;$A$6:$P$6),COLUMN($A$5:$P$5),IF($A722:$P722="غ",COLUMN($A$5:$P$5))),COLUMNS($A$7:J722)))),"")</f>
        <v/>
      </c>
      <c r="AA722" s="5" t="str">
        <f>IFERROR(IF($O722=0,"",INDEX($A$5:$P$5,SMALL(IF(--($A722:$P722&lt;$A$6:$P$6),COLUMN($A$5:$P$5),IF($A722:$P722="غ",COLUMN($A$5:$P$5))),COLUMNS($A$7:K722)))),"")</f>
        <v/>
      </c>
      <c r="AB722" s="5" t="str">
        <f>IFERROR(IF($O722=0,"",INDEX($A$5:$P$5,SMALL(IF(--($A722:$P722&lt;$A$6:$P$6),COLUMN($A$5:$P$5),IF($A722:$P722="غ",COLUMN($A$5:$P$5))),COLUMNS($A$7:L722)))),"")</f>
        <v/>
      </c>
      <c r="AC722" s="5" t="str">
        <f>IFERROR(IF($O722=0,"",INDEX($A$5:$P$5,SMALL(IF(--($A722:$P722&lt;$A$6:$P$6),COLUMN($A$5:$P$5),IF($A722:$P722="غ",COLUMN($A$5:$P$5))),COLUMNS($A$7:M722)))),"")</f>
        <v/>
      </c>
      <c r="AD722" s="5" t="str">
        <f>IFERROR(IF($O722=0,"",INDEX($A$5:$P$5,SMALL(IF(--($A722:$P722&lt;$A$6:$P$6),COLUMN($A$5:$P$5),IF($A722:$P722="غ",COLUMN($A$5:$P$5))),COLUMNS($A$7:N722)))),"")</f>
        <v/>
      </c>
      <c r="AE722" s="5" t="str">
        <f>IFERROR(IF($O722=0,"",INDEX($A$5:$P$5,SMALL(IF(--($A722:$P722&lt;$A$6:$P$6),COLUMN($A$5:$P$5),IF($A722:$P722="غ",COLUMN($A$5:$P$5))),COLUMNS($A$7:O722)))),"")</f>
        <v/>
      </c>
      <c r="AF722" s="5" t="str">
        <f>IFERROR(IF($O722=0,"",INDEX($A$5:$P$5,SMALL(IF(--($A722:$P722&lt;$A$6:$P$6),COLUMN($A$5:$P$5),IF($A722:$P722="غ",COLUMN($A$5:$P$5))),COLUMNS($A$7:P722)))),"")</f>
        <v/>
      </c>
    </row>
    <row r="723" spans="1:32">
      <c r="A723" s="9">
        <f>الرصد!O725</f>
        <v>0</v>
      </c>
      <c r="B723" s="9">
        <f>الرصد!P725</f>
        <v>0</v>
      </c>
      <c r="C723" s="9">
        <f>الرصد!Q725</f>
        <v>0</v>
      </c>
      <c r="D723" s="9">
        <f>الرصد!T725</f>
        <v>0</v>
      </c>
      <c r="E723" s="9">
        <f>الرصد!W725</f>
        <v>0</v>
      </c>
      <c r="F723" s="9">
        <f>الرصد!Z725</f>
        <v>0</v>
      </c>
      <c r="G723" s="9">
        <f>الرصد!AC725</f>
        <v>0</v>
      </c>
      <c r="H723" s="9">
        <f>الرصد!AD725</f>
        <v>0</v>
      </c>
      <c r="I723" s="9">
        <f>الرصد!AE725</f>
        <v>0</v>
      </c>
      <c r="J723" s="9">
        <f>الرصد!AH725</f>
        <v>0</v>
      </c>
      <c r="K723" s="9">
        <f>الرصد!AK725</f>
        <v>0</v>
      </c>
      <c r="L723" s="9">
        <f>الرصد!AN725</f>
        <v>0</v>
      </c>
      <c r="M723" s="9">
        <f>الرصد!AQ725</f>
        <v>0</v>
      </c>
      <c r="N723" s="9">
        <f>الرصد!AR725</f>
        <v>0</v>
      </c>
      <c r="O723" s="9">
        <f>الرصد!AS725</f>
        <v>0</v>
      </c>
      <c r="P723" s="9">
        <f>الرصد!AT725</f>
        <v>0</v>
      </c>
      <c r="Q723" s="5" t="str">
        <f>IFERROR(IF($O723=0,"",INDEX($A$5:$P$5,SMALL(IF(--($A723:$P723&lt;$A$6:$P$6),COLUMN($A$5:$P$5),IF($A723:$P723="غ",COLUMN($A$5:$P$5))),COLUMNS($A$7:A723)))),"")</f>
        <v/>
      </c>
      <c r="R723" s="5" t="str">
        <f>IFERROR(IF($O723=0,"",INDEX($A$5:$P$5,SMALL(IF(--($A723:$P723&lt;$A$6:$P$6),COLUMN($A$5:$P$5),IF($A723:$P723="غ",COLUMN($A$5:$P$5))),COLUMNS($A$7:B723)))),"")</f>
        <v/>
      </c>
      <c r="S723" s="5" t="str">
        <f>IFERROR(IF($O723=0,"",INDEX($A$5:$P$5,SMALL(IF(--($A723:$P723&lt;$A$6:$P$6),COLUMN($A$5:$P$5),IF($A723:$P723="غ",COLUMN($A$5:$P$5))),COLUMNS($A$7:C723)))),"")</f>
        <v/>
      </c>
      <c r="T723" s="5" t="str">
        <f>IFERROR(IF($O723=0,"",INDEX($A$5:$P$5,SMALL(IF(--($A723:$P723&lt;$A$6:$P$6),COLUMN($A$5:$P$5),IF($A723:$P723="غ",COLUMN($A$5:$P$5))),COLUMNS($A$7:D723)))),"")</f>
        <v/>
      </c>
      <c r="U723" s="5" t="str">
        <f>IFERROR(IF($O723=0,"",INDEX($A$5:$P$5,SMALL(IF(--($A723:$P723&lt;$A$6:$P$6),COLUMN($A$5:$P$5),IF($A723:$P723="غ",COLUMN($A$5:$P$5))),COLUMNS($A$7:E723)))),"")</f>
        <v/>
      </c>
      <c r="V723" s="5" t="str">
        <f>IFERROR(IF($O723=0,"",INDEX($A$5:$P$5,SMALL(IF(--($A723:$P723&lt;$A$6:$P$6),COLUMN($A$5:$P$5),IF($A723:$P723="غ",COLUMN($A$5:$P$5))),COLUMNS($A$7:F723)))),"")</f>
        <v/>
      </c>
      <c r="W723" s="5" t="str">
        <f>IFERROR(IF($O723=0,"",INDEX($A$5:$P$5,SMALL(IF(--($A723:$P723&lt;$A$6:$P$6),COLUMN($A$5:$P$5),IF($A723:$P723="غ",COLUMN($A$5:$P$5))),COLUMNS($A$7:G723)))),"")</f>
        <v/>
      </c>
      <c r="X723" s="5" t="str">
        <f>IFERROR(IF($O723=0,"",INDEX($A$5:$P$5,SMALL(IF(--($A723:$P723&lt;$A$6:$P$6),COLUMN($A$5:$P$5),IF($A723:$P723="غ",COLUMN($A$5:$P$5))),COLUMNS($A$7:H723)))),"")</f>
        <v/>
      </c>
      <c r="Y723" s="5" t="str">
        <f>IFERROR(IF($O723=0,"",INDEX($A$5:$P$5,SMALL(IF(--($A723:$P723&lt;$A$6:$P$6),COLUMN($A$5:$P$5),IF($A723:$P723="غ",COLUMN($A$5:$P$5))),COLUMNS($A$7:I723)))),"")</f>
        <v/>
      </c>
      <c r="Z723" s="5" t="str">
        <f>IFERROR(IF($O723=0,"",INDEX($A$5:$P$5,SMALL(IF(--($A723:$P723&lt;$A$6:$P$6),COLUMN($A$5:$P$5),IF($A723:$P723="غ",COLUMN($A$5:$P$5))),COLUMNS($A$7:J723)))),"")</f>
        <v/>
      </c>
      <c r="AA723" s="5" t="str">
        <f>IFERROR(IF($O723=0,"",INDEX($A$5:$P$5,SMALL(IF(--($A723:$P723&lt;$A$6:$P$6),COLUMN($A$5:$P$5),IF($A723:$P723="غ",COLUMN($A$5:$P$5))),COLUMNS($A$7:K723)))),"")</f>
        <v/>
      </c>
      <c r="AB723" s="5" t="str">
        <f>IFERROR(IF($O723=0,"",INDEX($A$5:$P$5,SMALL(IF(--($A723:$P723&lt;$A$6:$P$6),COLUMN($A$5:$P$5),IF($A723:$P723="غ",COLUMN($A$5:$P$5))),COLUMNS($A$7:L723)))),"")</f>
        <v/>
      </c>
      <c r="AC723" s="5" t="str">
        <f>IFERROR(IF($O723=0,"",INDEX($A$5:$P$5,SMALL(IF(--($A723:$P723&lt;$A$6:$P$6),COLUMN($A$5:$P$5),IF($A723:$P723="غ",COLUMN($A$5:$P$5))),COLUMNS($A$7:M723)))),"")</f>
        <v/>
      </c>
      <c r="AD723" s="5" t="str">
        <f>IFERROR(IF($O723=0,"",INDEX($A$5:$P$5,SMALL(IF(--($A723:$P723&lt;$A$6:$P$6),COLUMN($A$5:$P$5),IF($A723:$P723="غ",COLUMN($A$5:$P$5))),COLUMNS($A$7:N723)))),"")</f>
        <v/>
      </c>
      <c r="AE723" s="5" t="str">
        <f>IFERROR(IF($O723=0,"",INDEX($A$5:$P$5,SMALL(IF(--($A723:$P723&lt;$A$6:$P$6),COLUMN($A$5:$P$5),IF($A723:$P723="غ",COLUMN($A$5:$P$5))),COLUMNS($A$7:O723)))),"")</f>
        <v/>
      </c>
      <c r="AF723" s="5" t="str">
        <f>IFERROR(IF($O723=0,"",INDEX($A$5:$P$5,SMALL(IF(--($A723:$P723&lt;$A$6:$P$6),COLUMN($A$5:$P$5),IF($A723:$P723="غ",COLUMN($A$5:$P$5))),COLUMNS($A$7:P723)))),"")</f>
        <v/>
      </c>
    </row>
    <row r="724" spans="1:32">
      <c r="A724" s="9">
        <f>الرصد!O726</f>
        <v>0</v>
      </c>
      <c r="B724" s="9">
        <f>الرصد!P726</f>
        <v>0</v>
      </c>
      <c r="C724" s="9">
        <f>الرصد!Q726</f>
        <v>0</v>
      </c>
      <c r="D724" s="9">
        <f>الرصد!T726</f>
        <v>0</v>
      </c>
      <c r="E724" s="9">
        <f>الرصد!W726</f>
        <v>0</v>
      </c>
      <c r="F724" s="9">
        <f>الرصد!Z726</f>
        <v>0</v>
      </c>
      <c r="G724" s="9">
        <f>الرصد!AC726</f>
        <v>0</v>
      </c>
      <c r="H724" s="9">
        <f>الرصد!AD726</f>
        <v>0</v>
      </c>
      <c r="I724" s="9">
        <f>الرصد!AE726</f>
        <v>0</v>
      </c>
      <c r="J724" s="9">
        <f>الرصد!AH726</f>
        <v>0</v>
      </c>
      <c r="K724" s="9">
        <f>الرصد!AK726</f>
        <v>0</v>
      </c>
      <c r="L724" s="9">
        <f>الرصد!AN726</f>
        <v>0</v>
      </c>
      <c r="M724" s="9">
        <f>الرصد!AQ726</f>
        <v>0</v>
      </c>
      <c r="N724" s="9">
        <f>الرصد!AR726</f>
        <v>0</v>
      </c>
      <c r="O724" s="9">
        <f>الرصد!AS726</f>
        <v>0</v>
      </c>
      <c r="P724" s="9">
        <f>الرصد!AT726</f>
        <v>0</v>
      </c>
      <c r="Q724" s="5" t="str">
        <f>IFERROR(IF($O724=0,"",INDEX($A$5:$P$5,SMALL(IF(--($A724:$P724&lt;$A$6:$P$6),COLUMN($A$5:$P$5),IF($A724:$P724="غ",COLUMN($A$5:$P$5))),COLUMNS($A$7:A724)))),"")</f>
        <v/>
      </c>
      <c r="R724" s="5" t="str">
        <f>IFERROR(IF($O724=0,"",INDEX($A$5:$P$5,SMALL(IF(--($A724:$P724&lt;$A$6:$P$6),COLUMN($A$5:$P$5),IF($A724:$P724="غ",COLUMN($A$5:$P$5))),COLUMNS($A$7:B724)))),"")</f>
        <v/>
      </c>
      <c r="S724" s="5" t="str">
        <f>IFERROR(IF($O724=0,"",INDEX($A$5:$P$5,SMALL(IF(--($A724:$P724&lt;$A$6:$P$6),COLUMN($A$5:$P$5),IF($A724:$P724="غ",COLUMN($A$5:$P$5))),COLUMNS($A$7:C724)))),"")</f>
        <v/>
      </c>
      <c r="T724" s="5" t="str">
        <f>IFERROR(IF($O724=0,"",INDEX($A$5:$P$5,SMALL(IF(--($A724:$P724&lt;$A$6:$P$6),COLUMN($A$5:$P$5),IF($A724:$P724="غ",COLUMN($A$5:$P$5))),COLUMNS($A$7:D724)))),"")</f>
        <v/>
      </c>
      <c r="U724" s="5" t="str">
        <f>IFERROR(IF($O724=0,"",INDEX($A$5:$P$5,SMALL(IF(--($A724:$P724&lt;$A$6:$P$6),COLUMN($A$5:$P$5),IF($A724:$P724="غ",COLUMN($A$5:$P$5))),COLUMNS($A$7:E724)))),"")</f>
        <v/>
      </c>
      <c r="V724" s="5" t="str">
        <f>IFERROR(IF($O724=0,"",INDEX($A$5:$P$5,SMALL(IF(--($A724:$P724&lt;$A$6:$P$6),COLUMN($A$5:$P$5),IF($A724:$P724="غ",COLUMN($A$5:$P$5))),COLUMNS($A$7:F724)))),"")</f>
        <v/>
      </c>
      <c r="W724" s="5" t="str">
        <f>IFERROR(IF($O724=0,"",INDEX($A$5:$P$5,SMALL(IF(--($A724:$P724&lt;$A$6:$P$6),COLUMN($A$5:$P$5),IF($A724:$P724="غ",COLUMN($A$5:$P$5))),COLUMNS($A$7:G724)))),"")</f>
        <v/>
      </c>
      <c r="X724" s="5" t="str">
        <f>IFERROR(IF($O724=0,"",INDEX($A$5:$P$5,SMALL(IF(--($A724:$P724&lt;$A$6:$P$6),COLUMN($A$5:$P$5),IF($A724:$P724="غ",COLUMN($A$5:$P$5))),COLUMNS($A$7:H724)))),"")</f>
        <v/>
      </c>
      <c r="Y724" s="5" t="str">
        <f>IFERROR(IF($O724=0,"",INDEX($A$5:$P$5,SMALL(IF(--($A724:$P724&lt;$A$6:$P$6),COLUMN($A$5:$P$5),IF($A724:$P724="غ",COLUMN($A$5:$P$5))),COLUMNS($A$7:I724)))),"")</f>
        <v/>
      </c>
      <c r="Z724" s="5" t="str">
        <f>IFERROR(IF($O724=0,"",INDEX($A$5:$P$5,SMALL(IF(--($A724:$P724&lt;$A$6:$P$6),COLUMN($A$5:$P$5),IF($A724:$P724="غ",COLUMN($A$5:$P$5))),COLUMNS($A$7:J724)))),"")</f>
        <v/>
      </c>
      <c r="AA724" s="5" t="str">
        <f>IFERROR(IF($O724=0,"",INDEX($A$5:$P$5,SMALL(IF(--($A724:$P724&lt;$A$6:$P$6),COLUMN($A$5:$P$5),IF($A724:$P724="غ",COLUMN($A$5:$P$5))),COLUMNS($A$7:K724)))),"")</f>
        <v/>
      </c>
      <c r="AB724" s="5" t="str">
        <f>IFERROR(IF($O724=0,"",INDEX($A$5:$P$5,SMALL(IF(--($A724:$P724&lt;$A$6:$P$6),COLUMN($A$5:$P$5),IF($A724:$P724="غ",COLUMN($A$5:$P$5))),COLUMNS($A$7:L724)))),"")</f>
        <v/>
      </c>
      <c r="AC724" s="5" t="str">
        <f>IFERROR(IF($O724=0,"",INDEX($A$5:$P$5,SMALL(IF(--($A724:$P724&lt;$A$6:$P$6),COLUMN($A$5:$P$5),IF($A724:$P724="غ",COLUMN($A$5:$P$5))),COLUMNS($A$7:M724)))),"")</f>
        <v/>
      </c>
      <c r="AD724" s="5" t="str">
        <f>IFERROR(IF($O724=0,"",INDEX($A$5:$P$5,SMALL(IF(--($A724:$P724&lt;$A$6:$P$6),COLUMN($A$5:$P$5),IF($A724:$P724="غ",COLUMN($A$5:$P$5))),COLUMNS($A$7:N724)))),"")</f>
        <v/>
      </c>
      <c r="AE724" s="5" t="str">
        <f>IFERROR(IF($O724=0,"",INDEX($A$5:$P$5,SMALL(IF(--($A724:$P724&lt;$A$6:$P$6),COLUMN($A$5:$P$5),IF($A724:$P724="غ",COLUMN($A$5:$P$5))),COLUMNS($A$7:O724)))),"")</f>
        <v/>
      </c>
      <c r="AF724" s="5" t="str">
        <f>IFERROR(IF($O724=0,"",INDEX($A$5:$P$5,SMALL(IF(--($A724:$P724&lt;$A$6:$P$6),COLUMN($A$5:$P$5),IF($A724:$P724="غ",COLUMN($A$5:$P$5))),COLUMNS($A$7:P724)))),"")</f>
        <v/>
      </c>
    </row>
    <row r="725" spans="1:32">
      <c r="A725" s="9">
        <f>الرصد!O727</f>
        <v>0</v>
      </c>
      <c r="B725" s="9">
        <f>الرصد!P727</f>
        <v>0</v>
      </c>
      <c r="C725" s="9">
        <f>الرصد!Q727</f>
        <v>0</v>
      </c>
      <c r="D725" s="9">
        <f>الرصد!T727</f>
        <v>0</v>
      </c>
      <c r="E725" s="9">
        <f>الرصد!W727</f>
        <v>0</v>
      </c>
      <c r="F725" s="9">
        <f>الرصد!Z727</f>
        <v>0</v>
      </c>
      <c r="G725" s="9">
        <f>الرصد!AC727</f>
        <v>0</v>
      </c>
      <c r="H725" s="9">
        <f>الرصد!AD727</f>
        <v>0</v>
      </c>
      <c r="I725" s="9">
        <f>الرصد!AE727</f>
        <v>0</v>
      </c>
      <c r="J725" s="9">
        <f>الرصد!AH727</f>
        <v>0</v>
      </c>
      <c r="K725" s="9">
        <f>الرصد!AK727</f>
        <v>0</v>
      </c>
      <c r="L725" s="9">
        <f>الرصد!AN727</f>
        <v>0</v>
      </c>
      <c r="M725" s="9">
        <f>الرصد!AQ727</f>
        <v>0</v>
      </c>
      <c r="N725" s="9">
        <f>الرصد!AR727</f>
        <v>0</v>
      </c>
      <c r="O725" s="9">
        <f>الرصد!AS727</f>
        <v>0</v>
      </c>
      <c r="P725" s="9">
        <f>الرصد!AT727</f>
        <v>0</v>
      </c>
      <c r="Q725" s="5" t="str">
        <f>IFERROR(IF($O725=0,"",INDEX($A$5:$P$5,SMALL(IF(--($A725:$P725&lt;$A$6:$P$6),COLUMN($A$5:$P$5),IF($A725:$P725="غ",COLUMN($A$5:$P$5))),COLUMNS($A$7:A725)))),"")</f>
        <v/>
      </c>
      <c r="R725" s="5" t="str">
        <f>IFERROR(IF($O725=0,"",INDEX($A$5:$P$5,SMALL(IF(--($A725:$P725&lt;$A$6:$P$6),COLUMN($A$5:$P$5),IF($A725:$P725="غ",COLUMN($A$5:$P$5))),COLUMNS($A$7:B725)))),"")</f>
        <v/>
      </c>
      <c r="S725" s="5" t="str">
        <f>IFERROR(IF($O725=0,"",INDEX($A$5:$P$5,SMALL(IF(--($A725:$P725&lt;$A$6:$P$6),COLUMN($A$5:$P$5),IF($A725:$P725="غ",COLUMN($A$5:$P$5))),COLUMNS($A$7:C725)))),"")</f>
        <v/>
      </c>
      <c r="T725" s="5" t="str">
        <f>IFERROR(IF($O725=0,"",INDEX($A$5:$P$5,SMALL(IF(--($A725:$P725&lt;$A$6:$P$6),COLUMN($A$5:$P$5),IF($A725:$P725="غ",COLUMN($A$5:$P$5))),COLUMNS($A$7:D725)))),"")</f>
        <v/>
      </c>
      <c r="U725" s="5" t="str">
        <f>IFERROR(IF($O725=0,"",INDEX($A$5:$P$5,SMALL(IF(--($A725:$P725&lt;$A$6:$P$6),COLUMN($A$5:$P$5),IF($A725:$P725="غ",COLUMN($A$5:$P$5))),COLUMNS($A$7:E725)))),"")</f>
        <v/>
      </c>
      <c r="V725" s="5" t="str">
        <f>IFERROR(IF($O725=0,"",INDEX($A$5:$P$5,SMALL(IF(--($A725:$P725&lt;$A$6:$P$6),COLUMN($A$5:$P$5),IF($A725:$P725="غ",COLUMN($A$5:$P$5))),COLUMNS($A$7:F725)))),"")</f>
        <v/>
      </c>
      <c r="W725" s="5" t="str">
        <f>IFERROR(IF($O725=0,"",INDEX($A$5:$P$5,SMALL(IF(--($A725:$P725&lt;$A$6:$P$6),COLUMN($A$5:$P$5),IF($A725:$P725="غ",COLUMN($A$5:$P$5))),COLUMNS($A$7:G725)))),"")</f>
        <v/>
      </c>
      <c r="X725" s="5" t="str">
        <f>IFERROR(IF($O725=0,"",INDEX($A$5:$P$5,SMALL(IF(--($A725:$P725&lt;$A$6:$P$6),COLUMN($A$5:$P$5),IF($A725:$P725="غ",COLUMN($A$5:$P$5))),COLUMNS($A$7:H725)))),"")</f>
        <v/>
      </c>
      <c r="Y725" s="5" t="str">
        <f>IFERROR(IF($O725=0,"",INDEX($A$5:$P$5,SMALL(IF(--($A725:$P725&lt;$A$6:$P$6),COLUMN($A$5:$P$5),IF($A725:$P725="غ",COLUMN($A$5:$P$5))),COLUMNS($A$7:I725)))),"")</f>
        <v/>
      </c>
      <c r="Z725" s="5" t="str">
        <f>IFERROR(IF($O725=0,"",INDEX($A$5:$P$5,SMALL(IF(--($A725:$P725&lt;$A$6:$P$6),COLUMN($A$5:$P$5),IF($A725:$P725="غ",COLUMN($A$5:$P$5))),COLUMNS($A$7:J725)))),"")</f>
        <v/>
      </c>
      <c r="AA725" s="5" t="str">
        <f>IFERROR(IF($O725=0,"",INDEX($A$5:$P$5,SMALL(IF(--($A725:$P725&lt;$A$6:$P$6),COLUMN($A$5:$P$5),IF($A725:$P725="غ",COLUMN($A$5:$P$5))),COLUMNS($A$7:K725)))),"")</f>
        <v/>
      </c>
      <c r="AB725" s="5" t="str">
        <f>IFERROR(IF($O725=0,"",INDEX($A$5:$P$5,SMALL(IF(--($A725:$P725&lt;$A$6:$P$6),COLUMN($A$5:$P$5),IF($A725:$P725="غ",COLUMN($A$5:$P$5))),COLUMNS($A$7:L725)))),"")</f>
        <v/>
      </c>
      <c r="AC725" s="5" t="str">
        <f>IFERROR(IF($O725=0,"",INDEX($A$5:$P$5,SMALL(IF(--($A725:$P725&lt;$A$6:$P$6),COLUMN($A$5:$P$5),IF($A725:$P725="غ",COLUMN($A$5:$P$5))),COLUMNS($A$7:M725)))),"")</f>
        <v/>
      </c>
      <c r="AD725" s="5" t="str">
        <f>IFERROR(IF($O725=0,"",INDEX($A$5:$P$5,SMALL(IF(--($A725:$P725&lt;$A$6:$P$6),COLUMN($A$5:$P$5),IF($A725:$P725="غ",COLUMN($A$5:$P$5))),COLUMNS($A$7:N725)))),"")</f>
        <v/>
      </c>
      <c r="AE725" s="5" t="str">
        <f>IFERROR(IF($O725=0,"",INDEX($A$5:$P$5,SMALL(IF(--($A725:$P725&lt;$A$6:$P$6),COLUMN($A$5:$P$5),IF($A725:$P725="غ",COLUMN($A$5:$P$5))),COLUMNS($A$7:O725)))),"")</f>
        <v/>
      </c>
      <c r="AF725" s="5" t="str">
        <f>IFERROR(IF($O725=0,"",INDEX($A$5:$P$5,SMALL(IF(--($A725:$P725&lt;$A$6:$P$6),COLUMN($A$5:$P$5),IF($A725:$P725="غ",COLUMN($A$5:$P$5))),COLUMNS($A$7:P725)))),"")</f>
        <v/>
      </c>
    </row>
    <row r="726" spans="1:32">
      <c r="A726" s="9">
        <f>الرصد!O728</f>
        <v>0</v>
      </c>
      <c r="B726" s="9">
        <f>الرصد!P728</f>
        <v>0</v>
      </c>
      <c r="C726" s="9">
        <f>الرصد!Q728</f>
        <v>0</v>
      </c>
      <c r="D726" s="9">
        <f>الرصد!T728</f>
        <v>0</v>
      </c>
      <c r="E726" s="9">
        <f>الرصد!W728</f>
        <v>0</v>
      </c>
      <c r="F726" s="9">
        <f>الرصد!Z728</f>
        <v>0</v>
      </c>
      <c r="G726" s="9">
        <f>الرصد!AC728</f>
        <v>0</v>
      </c>
      <c r="H726" s="9">
        <f>الرصد!AD728</f>
        <v>0</v>
      </c>
      <c r="I726" s="9">
        <f>الرصد!AE728</f>
        <v>0</v>
      </c>
      <c r="J726" s="9">
        <f>الرصد!AH728</f>
        <v>0</v>
      </c>
      <c r="K726" s="9">
        <f>الرصد!AK728</f>
        <v>0</v>
      </c>
      <c r="L726" s="9">
        <f>الرصد!AN728</f>
        <v>0</v>
      </c>
      <c r="M726" s="9">
        <f>الرصد!AQ728</f>
        <v>0</v>
      </c>
      <c r="N726" s="9">
        <f>الرصد!AR728</f>
        <v>0</v>
      </c>
      <c r="O726" s="9">
        <f>الرصد!AS728</f>
        <v>0</v>
      </c>
      <c r="P726" s="9">
        <f>الرصد!AT728</f>
        <v>0</v>
      </c>
      <c r="Q726" s="5" t="str">
        <f>IFERROR(IF($O726=0,"",INDEX($A$5:$P$5,SMALL(IF(--($A726:$P726&lt;$A$6:$P$6),COLUMN($A$5:$P$5),IF($A726:$P726="غ",COLUMN($A$5:$P$5))),COLUMNS($A$7:A726)))),"")</f>
        <v/>
      </c>
      <c r="R726" s="5" t="str">
        <f>IFERROR(IF($O726=0,"",INDEX($A$5:$P$5,SMALL(IF(--($A726:$P726&lt;$A$6:$P$6),COLUMN($A$5:$P$5),IF($A726:$P726="غ",COLUMN($A$5:$P$5))),COLUMNS($A$7:B726)))),"")</f>
        <v/>
      </c>
      <c r="S726" s="5" t="str">
        <f>IFERROR(IF($O726=0,"",INDEX($A$5:$P$5,SMALL(IF(--($A726:$P726&lt;$A$6:$P$6),COLUMN($A$5:$P$5),IF($A726:$P726="غ",COLUMN($A$5:$P$5))),COLUMNS($A$7:C726)))),"")</f>
        <v/>
      </c>
      <c r="T726" s="5" t="str">
        <f>IFERROR(IF($O726=0,"",INDEX($A$5:$P$5,SMALL(IF(--($A726:$P726&lt;$A$6:$P$6),COLUMN($A$5:$P$5),IF($A726:$P726="غ",COLUMN($A$5:$P$5))),COLUMNS($A$7:D726)))),"")</f>
        <v/>
      </c>
      <c r="U726" s="5" t="str">
        <f>IFERROR(IF($O726=0,"",INDEX($A$5:$P$5,SMALL(IF(--($A726:$P726&lt;$A$6:$P$6),COLUMN($A$5:$P$5),IF($A726:$P726="غ",COLUMN($A$5:$P$5))),COLUMNS($A$7:E726)))),"")</f>
        <v/>
      </c>
      <c r="V726" s="5" t="str">
        <f>IFERROR(IF($O726=0,"",INDEX($A$5:$P$5,SMALL(IF(--($A726:$P726&lt;$A$6:$P$6),COLUMN($A$5:$P$5),IF($A726:$P726="غ",COLUMN($A$5:$P$5))),COLUMNS($A$7:F726)))),"")</f>
        <v/>
      </c>
      <c r="W726" s="5" t="str">
        <f>IFERROR(IF($O726=0,"",INDEX($A$5:$P$5,SMALL(IF(--($A726:$P726&lt;$A$6:$P$6),COLUMN($A$5:$P$5),IF($A726:$P726="غ",COLUMN($A$5:$P$5))),COLUMNS($A$7:G726)))),"")</f>
        <v/>
      </c>
      <c r="X726" s="5" t="str">
        <f>IFERROR(IF($O726=0,"",INDEX($A$5:$P$5,SMALL(IF(--($A726:$P726&lt;$A$6:$P$6),COLUMN($A$5:$P$5),IF($A726:$P726="غ",COLUMN($A$5:$P$5))),COLUMNS($A$7:H726)))),"")</f>
        <v/>
      </c>
      <c r="Y726" s="5" t="str">
        <f>IFERROR(IF($O726=0,"",INDEX($A$5:$P$5,SMALL(IF(--($A726:$P726&lt;$A$6:$P$6),COLUMN($A$5:$P$5),IF($A726:$P726="غ",COLUMN($A$5:$P$5))),COLUMNS($A$7:I726)))),"")</f>
        <v/>
      </c>
      <c r="Z726" s="5" t="str">
        <f>IFERROR(IF($O726=0,"",INDEX($A$5:$P$5,SMALL(IF(--($A726:$P726&lt;$A$6:$P$6),COLUMN($A$5:$P$5),IF($A726:$P726="غ",COLUMN($A$5:$P$5))),COLUMNS($A$7:J726)))),"")</f>
        <v/>
      </c>
      <c r="AA726" s="5" t="str">
        <f>IFERROR(IF($O726=0,"",INDEX($A$5:$P$5,SMALL(IF(--($A726:$P726&lt;$A$6:$P$6),COLUMN($A$5:$P$5),IF($A726:$P726="غ",COLUMN($A$5:$P$5))),COLUMNS($A$7:K726)))),"")</f>
        <v/>
      </c>
      <c r="AB726" s="5" t="str">
        <f>IFERROR(IF($O726=0,"",INDEX($A$5:$P$5,SMALL(IF(--($A726:$P726&lt;$A$6:$P$6),COLUMN($A$5:$P$5),IF($A726:$P726="غ",COLUMN($A$5:$P$5))),COLUMNS($A$7:L726)))),"")</f>
        <v/>
      </c>
      <c r="AC726" s="5" t="str">
        <f>IFERROR(IF($O726=0,"",INDEX($A$5:$P$5,SMALL(IF(--($A726:$P726&lt;$A$6:$P$6),COLUMN($A$5:$P$5),IF($A726:$P726="غ",COLUMN($A$5:$P$5))),COLUMNS($A$7:M726)))),"")</f>
        <v/>
      </c>
      <c r="AD726" s="5" t="str">
        <f>IFERROR(IF($O726=0,"",INDEX($A$5:$P$5,SMALL(IF(--($A726:$P726&lt;$A$6:$P$6),COLUMN($A$5:$P$5),IF($A726:$P726="غ",COLUMN($A$5:$P$5))),COLUMNS($A$7:N726)))),"")</f>
        <v/>
      </c>
      <c r="AE726" s="5" t="str">
        <f>IFERROR(IF($O726=0,"",INDEX($A$5:$P$5,SMALL(IF(--($A726:$P726&lt;$A$6:$P$6),COLUMN($A$5:$P$5),IF($A726:$P726="غ",COLUMN($A$5:$P$5))),COLUMNS($A$7:O726)))),"")</f>
        <v/>
      </c>
      <c r="AF726" s="5" t="str">
        <f>IFERROR(IF($O726=0,"",INDEX($A$5:$P$5,SMALL(IF(--($A726:$P726&lt;$A$6:$P$6),COLUMN($A$5:$P$5),IF($A726:$P726="غ",COLUMN($A$5:$P$5))),COLUMNS($A$7:P726)))),"")</f>
        <v/>
      </c>
    </row>
    <row r="727" spans="1:32">
      <c r="A727" s="9">
        <f>الرصد!O729</f>
        <v>0</v>
      </c>
      <c r="B727" s="9">
        <f>الرصد!P729</f>
        <v>0</v>
      </c>
      <c r="C727" s="9">
        <f>الرصد!Q729</f>
        <v>0</v>
      </c>
      <c r="D727" s="9">
        <f>الرصد!T729</f>
        <v>0</v>
      </c>
      <c r="E727" s="9">
        <f>الرصد!W729</f>
        <v>0</v>
      </c>
      <c r="F727" s="9">
        <f>الرصد!Z729</f>
        <v>0</v>
      </c>
      <c r="G727" s="9">
        <f>الرصد!AC729</f>
        <v>0</v>
      </c>
      <c r="H727" s="9">
        <f>الرصد!AD729</f>
        <v>0</v>
      </c>
      <c r="I727" s="9">
        <f>الرصد!AE729</f>
        <v>0</v>
      </c>
      <c r="J727" s="9">
        <f>الرصد!AH729</f>
        <v>0</v>
      </c>
      <c r="K727" s="9">
        <f>الرصد!AK729</f>
        <v>0</v>
      </c>
      <c r="L727" s="9">
        <f>الرصد!AN729</f>
        <v>0</v>
      </c>
      <c r="M727" s="9">
        <f>الرصد!AQ729</f>
        <v>0</v>
      </c>
      <c r="N727" s="9">
        <f>الرصد!AR729</f>
        <v>0</v>
      </c>
      <c r="O727" s="9">
        <f>الرصد!AS729</f>
        <v>0</v>
      </c>
      <c r="P727" s="9">
        <f>الرصد!AT729</f>
        <v>0</v>
      </c>
      <c r="Q727" s="5" t="str">
        <f>IFERROR(IF($O727=0,"",INDEX($A$5:$P$5,SMALL(IF(--($A727:$P727&lt;$A$6:$P$6),COLUMN($A$5:$P$5),IF($A727:$P727="غ",COLUMN($A$5:$P$5))),COLUMNS($A$7:A727)))),"")</f>
        <v/>
      </c>
      <c r="R727" s="5" t="str">
        <f>IFERROR(IF($O727=0,"",INDEX($A$5:$P$5,SMALL(IF(--($A727:$P727&lt;$A$6:$P$6),COLUMN($A$5:$P$5),IF($A727:$P727="غ",COLUMN($A$5:$P$5))),COLUMNS($A$7:B727)))),"")</f>
        <v/>
      </c>
      <c r="S727" s="5" t="str">
        <f>IFERROR(IF($O727=0,"",INDEX($A$5:$P$5,SMALL(IF(--($A727:$P727&lt;$A$6:$P$6),COLUMN($A$5:$P$5),IF($A727:$P727="غ",COLUMN($A$5:$P$5))),COLUMNS($A$7:C727)))),"")</f>
        <v/>
      </c>
      <c r="T727" s="5" t="str">
        <f>IFERROR(IF($O727=0,"",INDEX($A$5:$P$5,SMALL(IF(--($A727:$P727&lt;$A$6:$P$6),COLUMN($A$5:$P$5),IF($A727:$P727="غ",COLUMN($A$5:$P$5))),COLUMNS($A$7:D727)))),"")</f>
        <v/>
      </c>
      <c r="U727" s="5" t="str">
        <f>IFERROR(IF($O727=0,"",INDEX($A$5:$P$5,SMALL(IF(--($A727:$P727&lt;$A$6:$P$6),COLUMN($A$5:$P$5),IF($A727:$P727="غ",COLUMN($A$5:$P$5))),COLUMNS($A$7:E727)))),"")</f>
        <v/>
      </c>
      <c r="V727" s="5" t="str">
        <f>IFERROR(IF($O727=0,"",INDEX($A$5:$P$5,SMALL(IF(--($A727:$P727&lt;$A$6:$P$6),COLUMN($A$5:$P$5),IF($A727:$P727="غ",COLUMN($A$5:$P$5))),COLUMNS($A$7:F727)))),"")</f>
        <v/>
      </c>
      <c r="W727" s="5" t="str">
        <f>IFERROR(IF($O727=0,"",INDEX($A$5:$P$5,SMALL(IF(--($A727:$P727&lt;$A$6:$P$6),COLUMN($A$5:$P$5),IF($A727:$P727="غ",COLUMN($A$5:$P$5))),COLUMNS($A$7:G727)))),"")</f>
        <v/>
      </c>
      <c r="X727" s="5" t="str">
        <f>IFERROR(IF($O727=0,"",INDEX($A$5:$P$5,SMALL(IF(--($A727:$P727&lt;$A$6:$P$6),COLUMN($A$5:$P$5),IF($A727:$P727="غ",COLUMN($A$5:$P$5))),COLUMNS($A$7:H727)))),"")</f>
        <v/>
      </c>
      <c r="Y727" s="5" t="str">
        <f>IFERROR(IF($O727=0,"",INDEX($A$5:$P$5,SMALL(IF(--($A727:$P727&lt;$A$6:$P$6),COLUMN($A$5:$P$5),IF($A727:$P727="غ",COLUMN($A$5:$P$5))),COLUMNS($A$7:I727)))),"")</f>
        <v/>
      </c>
      <c r="Z727" s="5" t="str">
        <f>IFERROR(IF($O727=0,"",INDEX($A$5:$P$5,SMALL(IF(--($A727:$P727&lt;$A$6:$P$6),COLUMN($A$5:$P$5),IF($A727:$P727="غ",COLUMN($A$5:$P$5))),COLUMNS($A$7:J727)))),"")</f>
        <v/>
      </c>
      <c r="AA727" s="5" t="str">
        <f>IFERROR(IF($O727=0,"",INDEX($A$5:$P$5,SMALL(IF(--($A727:$P727&lt;$A$6:$P$6),COLUMN($A$5:$P$5),IF($A727:$P727="غ",COLUMN($A$5:$P$5))),COLUMNS($A$7:K727)))),"")</f>
        <v/>
      </c>
      <c r="AB727" s="5" t="str">
        <f>IFERROR(IF($O727=0,"",INDEX($A$5:$P$5,SMALL(IF(--($A727:$P727&lt;$A$6:$P$6),COLUMN($A$5:$P$5),IF($A727:$P727="غ",COLUMN($A$5:$P$5))),COLUMNS($A$7:L727)))),"")</f>
        <v/>
      </c>
      <c r="AC727" s="5" t="str">
        <f>IFERROR(IF($O727=0,"",INDEX($A$5:$P$5,SMALL(IF(--($A727:$P727&lt;$A$6:$P$6),COLUMN($A$5:$P$5),IF($A727:$P727="غ",COLUMN($A$5:$P$5))),COLUMNS($A$7:M727)))),"")</f>
        <v/>
      </c>
      <c r="AD727" s="5" t="str">
        <f>IFERROR(IF($O727=0,"",INDEX($A$5:$P$5,SMALL(IF(--($A727:$P727&lt;$A$6:$P$6),COLUMN($A$5:$P$5),IF($A727:$P727="غ",COLUMN($A$5:$P$5))),COLUMNS($A$7:N727)))),"")</f>
        <v/>
      </c>
      <c r="AE727" s="5" t="str">
        <f>IFERROR(IF($O727=0,"",INDEX($A$5:$P$5,SMALL(IF(--($A727:$P727&lt;$A$6:$P$6),COLUMN($A$5:$P$5),IF($A727:$P727="غ",COLUMN($A$5:$P$5))),COLUMNS($A$7:O727)))),"")</f>
        <v/>
      </c>
      <c r="AF727" s="5" t="str">
        <f>IFERROR(IF($O727=0,"",INDEX($A$5:$P$5,SMALL(IF(--($A727:$P727&lt;$A$6:$P$6),COLUMN($A$5:$P$5),IF($A727:$P727="غ",COLUMN($A$5:$P$5))),COLUMNS($A$7:P727)))),"")</f>
        <v/>
      </c>
    </row>
    <row r="728" spans="1:32">
      <c r="A728" s="9">
        <f>الرصد!O730</f>
        <v>0</v>
      </c>
      <c r="B728" s="9">
        <f>الرصد!P730</f>
        <v>0</v>
      </c>
      <c r="C728" s="9">
        <f>الرصد!Q730</f>
        <v>0</v>
      </c>
      <c r="D728" s="9">
        <f>الرصد!T730</f>
        <v>0</v>
      </c>
      <c r="E728" s="9">
        <f>الرصد!W730</f>
        <v>0</v>
      </c>
      <c r="F728" s="9">
        <f>الرصد!Z730</f>
        <v>0</v>
      </c>
      <c r="G728" s="9">
        <f>الرصد!AC730</f>
        <v>0</v>
      </c>
      <c r="H728" s="9">
        <f>الرصد!AD730</f>
        <v>0</v>
      </c>
      <c r="I728" s="9">
        <f>الرصد!AE730</f>
        <v>0</v>
      </c>
      <c r="J728" s="9">
        <f>الرصد!AH730</f>
        <v>0</v>
      </c>
      <c r="K728" s="9">
        <f>الرصد!AK730</f>
        <v>0</v>
      </c>
      <c r="L728" s="9">
        <f>الرصد!AN730</f>
        <v>0</v>
      </c>
      <c r="M728" s="9">
        <f>الرصد!AQ730</f>
        <v>0</v>
      </c>
      <c r="N728" s="9">
        <f>الرصد!AR730</f>
        <v>0</v>
      </c>
      <c r="O728" s="9">
        <f>الرصد!AS730</f>
        <v>0</v>
      </c>
      <c r="P728" s="9">
        <f>الرصد!AT730</f>
        <v>0</v>
      </c>
      <c r="Q728" s="5" t="str">
        <f>IFERROR(IF($O728=0,"",INDEX($A$5:$P$5,SMALL(IF(--($A728:$P728&lt;$A$6:$P$6),COLUMN($A$5:$P$5),IF($A728:$P728="غ",COLUMN($A$5:$P$5))),COLUMNS($A$7:A728)))),"")</f>
        <v/>
      </c>
      <c r="R728" s="5" t="str">
        <f>IFERROR(IF($O728=0,"",INDEX($A$5:$P$5,SMALL(IF(--($A728:$P728&lt;$A$6:$P$6),COLUMN($A$5:$P$5),IF($A728:$P728="غ",COLUMN($A$5:$P$5))),COLUMNS($A$7:B728)))),"")</f>
        <v/>
      </c>
      <c r="S728" s="5" t="str">
        <f>IFERROR(IF($O728=0,"",INDEX($A$5:$P$5,SMALL(IF(--($A728:$P728&lt;$A$6:$P$6),COLUMN($A$5:$P$5),IF($A728:$P728="غ",COLUMN($A$5:$P$5))),COLUMNS($A$7:C728)))),"")</f>
        <v/>
      </c>
      <c r="T728" s="5" t="str">
        <f>IFERROR(IF($O728=0,"",INDEX($A$5:$P$5,SMALL(IF(--($A728:$P728&lt;$A$6:$P$6),COLUMN($A$5:$P$5),IF($A728:$P728="غ",COLUMN($A$5:$P$5))),COLUMNS($A$7:D728)))),"")</f>
        <v/>
      </c>
      <c r="U728" s="5" t="str">
        <f>IFERROR(IF($O728=0,"",INDEX($A$5:$P$5,SMALL(IF(--($A728:$P728&lt;$A$6:$P$6),COLUMN($A$5:$P$5),IF($A728:$P728="غ",COLUMN($A$5:$P$5))),COLUMNS($A$7:E728)))),"")</f>
        <v/>
      </c>
      <c r="V728" s="5" t="str">
        <f>IFERROR(IF($O728=0,"",INDEX($A$5:$P$5,SMALL(IF(--($A728:$P728&lt;$A$6:$P$6),COLUMN($A$5:$P$5),IF($A728:$P728="غ",COLUMN($A$5:$P$5))),COLUMNS($A$7:F728)))),"")</f>
        <v/>
      </c>
      <c r="W728" s="5" t="str">
        <f>IFERROR(IF($O728=0,"",INDEX($A$5:$P$5,SMALL(IF(--($A728:$P728&lt;$A$6:$P$6),COLUMN($A$5:$P$5),IF($A728:$P728="غ",COLUMN($A$5:$P$5))),COLUMNS($A$7:G728)))),"")</f>
        <v/>
      </c>
      <c r="X728" s="5" t="str">
        <f>IFERROR(IF($O728=0,"",INDEX($A$5:$P$5,SMALL(IF(--($A728:$P728&lt;$A$6:$P$6),COLUMN($A$5:$P$5),IF($A728:$P728="غ",COLUMN($A$5:$P$5))),COLUMNS($A$7:H728)))),"")</f>
        <v/>
      </c>
      <c r="Y728" s="5" t="str">
        <f>IFERROR(IF($O728=0,"",INDEX($A$5:$P$5,SMALL(IF(--($A728:$P728&lt;$A$6:$P$6),COLUMN($A$5:$P$5),IF($A728:$P728="غ",COLUMN($A$5:$P$5))),COLUMNS($A$7:I728)))),"")</f>
        <v/>
      </c>
      <c r="Z728" s="5" t="str">
        <f>IFERROR(IF($O728=0,"",INDEX($A$5:$P$5,SMALL(IF(--($A728:$P728&lt;$A$6:$P$6),COLUMN($A$5:$P$5),IF($A728:$P728="غ",COLUMN($A$5:$P$5))),COLUMNS($A$7:J728)))),"")</f>
        <v/>
      </c>
      <c r="AA728" s="5" t="str">
        <f>IFERROR(IF($O728=0,"",INDEX($A$5:$P$5,SMALL(IF(--($A728:$P728&lt;$A$6:$P$6),COLUMN($A$5:$P$5),IF($A728:$P728="غ",COLUMN($A$5:$P$5))),COLUMNS($A$7:K728)))),"")</f>
        <v/>
      </c>
      <c r="AB728" s="5" t="str">
        <f>IFERROR(IF($O728=0,"",INDEX($A$5:$P$5,SMALL(IF(--($A728:$P728&lt;$A$6:$P$6),COLUMN($A$5:$P$5),IF($A728:$P728="غ",COLUMN($A$5:$P$5))),COLUMNS($A$7:L728)))),"")</f>
        <v/>
      </c>
      <c r="AC728" s="5" t="str">
        <f>IFERROR(IF($O728=0,"",INDEX($A$5:$P$5,SMALL(IF(--($A728:$P728&lt;$A$6:$P$6),COLUMN($A$5:$P$5),IF($A728:$P728="غ",COLUMN($A$5:$P$5))),COLUMNS($A$7:M728)))),"")</f>
        <v/>
      </c>
      <c r="AD728" s="5" t="str">
        <f>IFERROR(IF($O728=0,"",INDEX($A$5:$P$5,SMALL(IF(--($A728:$P728&lt;$A$6:$P$6),COLUMN($A$5:$P$5),IF($A728:$P728="غ",COLUMN($A$5:$P$5))),COLUMNS($A$7:N728)))),"")</f>
        <v/>
      </c>
      <c r="AE728" s="5" t="str">
        <f>IFERROR(IF($O728=0,"",INDEX($A$5:$P$5,SMALL(IF(--($A728:$P728&lt;$A$6:$P$6),COLUMN($A$5:$P$5),IF($A728:$P728="غ",COLUMN($A$5:$P$5))),COLUMNS($A$7:O728)))),"")</f>
        <v/>
      </c>
      <c r="AF728" s="5" t="str">
        <f>IFERROR(IF($O728=0,"",INDEX($A$5:$P$5,SMALL(IF(--($A728:$P728&lt;$A$6:$P$6),COLUMN($A$5:$P$5),IF($A728:$P728="غ",COLUMN($A$5:$P$5))),COLUMNS($A$7:P728)))),"")</f>
        <v/>
      </c>
    </row>
    <row r="729" spans="1:32">
      <c r="A729" s="9">
        <f>الرصد!O731</f>
        <v>0</v>
      </c>
      <c r="B729" s="9">
        <f>الرصد!P731</f>
        <v>0</v>
      </c>
      <c r="C729" s="9">
        <f>الرصد!Q731</f>
        <v>0</v>
      </c>
      <c r="D729" s="9">
        <f>الرصد!T731</f>
        <v>0</v>
      </c>
      <c r="E729" s="9">
        <f>الرصد!W731</f>
        <v>0</v>
      </c>
      <c r="F729" s="9">
        <f>الرصد!Z731</f>
        <v>0</v>
      </c>
      <c r="G729" s="9">
        <f>الرصد!AC731</f>
        <v>0</v>
      </c>
      <c r="H729" s="9">
        <f>الرصد!AD731</f>
        <v>0</v>
      </c>
      <c r="I729" s="9">
        <f>الرصد!AE731</f>
        <v>0</v>
      </c>
      <c r="J729" s="9">
        <f>الرصد!AH731</f>
        <v>0</v>
      </c>
      <c r="K729" s="9">
        <f>الرصد!AK731</f>
        <v>0</v>
      </c>
      <c r="L729" s="9">
        <f>الرصد!AN731</f>
        <v>0</v>
      </c>
      <c r="M729" s="9">
        <f>الرصد!AQ731</f>
        <v>0</v>
      </c>
      <c r="N729" s="9">
        <f>الرصد!AR731</f>
        <v>0</v>
      </c>
      <c r="O729" s="9">
        <f>الرصد!AS731</f>
        <v>0</v>
      </c>
      <c r="P729" s="9">
        <f>الرصد!AT731</f>
        <v>0</v>
      </c>
      <c r="Q729" s="5" t="str">
        <f>IFERROR(IF($O729=0,"",INDEX($A$5:$P$5,SMALL(IF(--($A729:$P729&lt;$A$6:$P$6),COLUMN($A$5:$P$5),IF($A729:$P729="غ",COLUMN($A$5:$P$5))),COLUMNS($A$7:A729)))),"")</f>
        <v/>
      </c>
      <c r="R729" s="5" t="str">
        <f>IFERROR(IF($O729=0,"",INDEX($A$5:$P$5,SMALL(IF(--($A729:$P729&lt;$A$6:$P$6),COLUMN($A$5:$P$5),IF($A729:$P729="غ",COLUMN($A$5:$P$5))),COLUMNS($A$7:B729)))),"")</f>
        <v/>
      </c>
      <c r="S729" s="5" t="str">
        <f>IFERROR(IF($O729=0,"",INDEX($A$5:$P$5,SMALL(IF(--($A729:$P729&lt;$A$6:$P$6),COLUMN($A$5:$P$5),IF($A729:$P729="غ",COLUMN($A$5:$P$5))),COLUMNS($A$7:C729)))),"")</f>
        <v/>
      </c>
      <c r="T729" s="5" t="str">
        <f>IFERROR(IF($O729=0,"",INDEX($A$5:$P$5,SMALL(IF(--($A729:$P729&lt;$A$6:$P$6),COLUMN($A$5:$P$5),IF($A729:$P729="غ",COLUMN($A$5:$P$5))),COLUMNS($A$7:D729)))),"")</f>
        <v/>
      </c>
      <c r="U729" s="5" t="str">
        <f>IFERROR(IF($O729=0,"",INDEX($A$5:$P$5,SMALL(IF(--($A729:$P729&lt;$A$6:$P$6),COLUMN($A$5:$P$5),IF($A729:$P729="غ",COLUMN($A$5:$P$5))),COLUMNS($A$7:E729)))),"")</f>
        <v/>
      </c>
      <c r="V729" s="5" t="str">
        <f>IFERROR(IF($O729=0,"",INDEX($A$5:$P$5,SMALL(IF(--($A729:$P729&lt;$A$6:$P$6),COLUMN($A$5:$P$5),IF($A729:$P729="غ",COLUMN($A$5:$P$5))),COLUMNS($A$7:F729)))),"")</f>
        <v/>
      </c>
      <c r="W729" s="5" t="str">
        <f>IFERROR(IF($O729=0,"",INDEX($A$5:$P$5,SMALL(IF(--($A729:$P729&lt;$A$6:$P$6),COLUMN($A$5:$P$5),IF($A729:$P729="غ",COLUMN($A$5:$P$5))),COLUMNS($A$7:G729)))),"")</f>
        <v/>
      </c>
      <c r="X729" s="5" t="str">
        <f>IFERROR(IF($O729=0,"",INDEX($A$5:$P$5,SMALL(IF(--($A729:$P729&lt;$A$6:$P$6),COLUMN($A$5:$P$5),IF($A729:$P729="غ",COLUMN($A$5:$P$5))),COLUMNS($A$7:H729)))),"")</f>
        <v/>
      </c>
      <c r="Y729" s="5" t="str">
        <f>IFERROR(IF($O729=0,"",INDEX($A$5:$P$5,SMALL(IF(--($A729:$P729&lt;$A$6:$P$6),COLUMN($A$5:$P$5),IF($A729:$P729="غ",COLUMN($A$5:$P$5))),COLUMNS($A$7:I729)))),"")</f>
        <v/>
      </c>
      <c r="Z729" s="5" t="str">
        <f>IFERROR(IF($O729=0,"",INDEX($A$5:$P$5,SMALL(IF(--($A729:$P729&lt;$A$6:$P$6),COLUMN($A$5:$P$5),IF($A729:$P729="غ",COLUMN($A$5:$P$5))),COLUMNS($A$7:J729)))),"")</f>
        <v/>
      </c>
      <c r="AA729" s="5" t="str">
        <f>IFERROR(IF($O729=0,"",INDEX($A$5:$P$5,SMALL(IF(--($A729:$P729&lt;$A$6:$P$6),COLUMN($A$5:$P$5),IF($A729:$P729="غ",COLUMN($A$5:$P$5))),COLUMNS($A$7:K729)))),"")</f>
        <v/>
      </c>
      <c r="AB729" s="5" t="str">
        <f>IFERROR(IF($O729=0,"",INDEX($A$5:$P$5,SMALL(IF(--($A729:$P729&lt;$A$6:$P$6),COLUMN($A$5:$P$5),IF($A729:$P729="غ",COLUMN($A$5:$P$5))),COLUMNS($A$7:L729)))),"")</f>
        <v/>
      </c>
      <c r="AC729" s="5" t="str">
        <f>IFERROR(IF($O729=0,"",INDEX($A$5:$P$5,SMALL(IF(--($A729:$P729&lt;$A$6:$P$6),COLUMN($A$5:$P$5),IF($A729:$P729="غ",COLUMN($A$5:$P$5))),COLUMNS($A$7:M729)))),"")</f>
        <v/>
      </c>
      <c r="AD729" s="5" t="str">
        <f>IFERROR(IF($O729=0,"",INDEX($A$5:$P$5,SMALL(IF(--($A729:$P729&lt;$A$6:$P$6),COLUMN($A$5:$P$5),IF($A729:$P729="غ",COLUMN($A$5:$P$5))),COLUMNS($A$7:N729)))),"")</f>
        <v/>
      </c>
      <c r="AE729" s="5" t="str">
        <f>IFERROR(IF($O729=0,"",INDEX($A$5:$P$5,SMALL(IF(--($A729:$P729&lt;$A$6:$P$6),COLUMN($A$5:$P$5),IF($A729:$P729="غ",COLUMN($A$5:$P$5))),COLUMNS($A$7:O729)))),"")</f>
        <v/>
      </c>
      <c r="AF729" s="5" t="str">
        <f>IFERROR(IF($O729=0,"",INDEX($A$5:$P$5,SMALL(IF(--($A729:$P729&lt;$A$6:$P$6),COLUMN($A$5:$P$5),IF($A729:$P729="غ",COLUMN($A$5:$P$5))),COLUMNS($A$7:P729)))),"")</f>
        <v/>
      </c>
    </row>
    <row r="730" spans="1:32">
      <c r="A730" s="9">
        <f>الرصد!O732</f>
        <v>0</v>
      </c>
      <c r="B730" s="9">
        <f>الرصد!P732</f>
        <v>0</v>
      </c>
      <c r="C730" s="9">
        <f>الرصد!Q732</f>
        <v>0</v>
      </c>
      <c r="D730" s="9">
        <f>الرصد!T732</f>
        <v>0</v>
      </c>
      <c r="E730" s="9">
        <f>الرصد!W732</f>
        <v>0</v>
      </c>
      <c r="F730" s="9">
        <f>الرصد!Z732</f>
        <v>0</v>
      </c>
      <c r="G730" s="9">
        <f>الرصد!AC732</f>
        <v>0</v>
      </c>
      <c r="H730" s="9">
        <f>الرصد!AD732</f>
        <v>0</v>
      </c>
      <c r="I730" s="9">
        <f>الرصد!AE732</f>
        <v>0</v>
      </c>
      <c r="J730" s="9">
        <f>الرصد!AH732</f>
        <v>0</v>
      </c>
      <c r="K730" s="9">
        <f>الرصد!AK732</f>
        <v>0</v>
      </c>
      <c r="L730" s="9">
        <f>الرصد!AN732</f>
        <v>0</v>
      </c>
      <c r="M730" s="9">
        <f>الرصد!AQ732</f>
        <v>0</v>
      </c>
      <c r="N730" s="9">
        <f>الرصد!AR732</f>
        <v>0</v>
      </c>
      <c r="O730" s="9">
        <f>الرصد!AS732</f>
        <v>0</v>
      </c>
      <c r="P730" s="9">
        <f>الرصد!AT732</f>
        <v>0</v>
      </c>
      <c r="Q730" s="5" t="str">
        <f>IFERROR(IF($O730=0,"",INDEX($A$5:$P$5,SMALL(IF(--($A730:$P730&lt;$A$6:$P$6),COLUMN($A$5:$P$5),IF($A730:$P730="غ",COLUMN($A$5:$P$5))),COLUMNS($A$7:A730)))),"")</f>
        <v/>
      </c>
      <c r="R730" s="5" t="str">
        <f>IFERROR(IF($O730=0,"",INDEX($A$5:$P$5,SMALL(IF(--($A730:$P730&lt;$A$6:$P$6),COLUMN($A$5:$P$5),IF($A730:$P730="غ",COLUMN($A$5:$P$5))),COLUMNS($A$7:B730)))),"")</f>
        <v/>
      </c>
      <c r="S730" s="5" t="str">
        <f>IFERROR(IF($O730=0,"",INDEX($A$5:$P$5,SMALL(IF(--($A730:$P730&lt;$A$6:$P$6),COLUMN($A$5:$P$5),IF($A730:$P730="غ",COLUMN($A$5:$P$5))),COLUMNS($A$7:C730)))),"")</f>
        <v/>
      </c>
      <c r="T730" s="5" t="str">
        <f>IFERROR(IF($O730=0,"",INDEX($A$5:$P$5,SMALL(IF(--($A730:$P730&lt;$A$6:$P$6),COLUMN($A$5:$P$5),IF($A730:$P730="غ",COLUMN($A$5:$P$5))),COLUMNS($A$7:D730)))),"")</f>
        <v/>
      </c>
      <c r="U730" s="5" t="str">
        <f>IFERROR(IF($O730=0,"",INDEX($A$5:$P$5,SMALL(IF(--($A730:$P730&lt;$A$6:$P$6),COLUMN($A$5:$P$5),IF($A730:$P730="غ",COLUMN($A$5:$P$5))),COLUMNS($A$7:E730)))),"")</f>
        <v/>
      </c>
      <c r="V730" s="5" t="str">
        <f>IFERROR(IF($O730=0,"",INDEX($A$5:$P$5,SMALL(IF(--($A730:$P730&lt;$A$6:$P$6),COLUMN($A$5:$P$5),IF($A730:$P730="غ",COLUMN($A$5:$P$5))),COLUMNS($A$7:F730)))),"")</f>
        <v/>
      </c>
      <c r="W730" s="5" t="str">
        <f>IFERROR(IF($O730=0,"",INDEX($A$5:$P$5,SMALL(IF(--($A730:$P730&lt;$A$6:$P$6),COLUMN($A$5:$P$5),IF($A730:$P730="غ",COLUMN($A$5:$P$5))),COLUMNS($A$7:G730)))),"")</f>
        <v/>
      </c>
      <c r="X730" s="5" t="str">
        <f>IFERROR(IF($O730=0,"",INDEX($A$5:$P$5,SMALL(IF(--($A730:$P730&lt;$A$6:$P$6),COLUMN($A$5:$P$5),IF($A730:$P730="غ",COLUMN($A$5:$P$5))),COLUMNS($A$7:H730)))),"")</f>
        <v/>
      </c>
      <c r="Y730" s="5" t="str">
        <f>IFERROR(IF($O730=0,"",INDEX($A$5:$P$5,SMALL(IF(--($A730:$P730&lt;$A$6:$P$6),COLUMN($A$5:$P$5),IF($A730:$P730="غ",COLUMN($A$5:$P$5))),COLUMNS($A$7:I730)))),"")</f>
        <v/>
      </c>
      <c r="Z730" s="5" t="str">
        <f>IFERROR(IF($O730=0,"",INDEX($A$5:$P$5,SMALL(IF(--($A730:$P730&lt;$A$6:$P$6),COLUMN($A$5:$P$5),IF($A730:$P730="غ",COLUMN($A$5:$P$5))),COLUMNS($A$7:J730)))),"")</f>
        <v/>
      </c>
      <c r="AA730" s="5" t="str">
        <f>IFERROR(IF($O730=0,"",INDEX($A$5:$P$5,SMALL(IF(--($A730:$P730&lt;$A$6:$P$6),COLUMN($A$5:$P$5),IF($A730:$P730="غ",COLUMN($A$5:$P$5))),COLUMNS($A$7:K730)))),"")</f>
        <v/>
      </c>
      <c r="AB730" s="5" t="str">
        <f>IFERROR(IF($O730=0,"",INDEX($A$5:$P$5,SMALL(IF(--($A730:$P730&lt;$A$6:$P$6),COLUMN($A$5:$P$5),IF($A730:$P730="غ",COLUMN($A$5:$P$5))),COLUMNS($A$7:L730)))),"")</f>
        <v/>
      </c>
      <c r="AC730" s="5" t="str">
        <f>IFERROR(IF($O730=0,"",INDEX($A$5:$P$5,SMALL(IF(--($A730:$P730&lt;$A$6:$P$6),COLUMN($A$5:$P$5),IF($A730:$P730="غ",COLUMN($A$5:$P$5))),COLUMNS($A$7:M730)))),"")</f>
        <v/>
      </c>
      <c r="AD730" s="5" t="str">
        <f>IFERROR(IF($O730=0,"",INDEX($A$5:$P$5,SMALL(IF(--($A730:$P730&lt;$A$6:$P$6),COLUMN($A$5:$P$5),IF($A730:$P730="غ",COLUMN($A$5:$P$5))),COLUMNS($A$7:N730)))),"")</f>
        <v/>
      </c>
      <c r="AE730" s="5" t="str">
        <f>IFERROR(IF($O730=0,"",INDEX($A$5:$P$5,SMALL(IF(--($A730:$P730&lt;$A$6:$P$6),COLUMN($A$5:$P$5),IF($A730:$P730="غ",COLUMN($A$5:$P$5))),COLUMNS($A$7:O730)))),"")</f>
        <v/>
      </c>
      <c r="AF730" s="5" t="str">
        <f>IFERROR(IF($O730=0,"",INDEX($A$5:$P$5,SMALL(IF(--($A730:$P730&lt;$A$6:$P$6),COLUMN($A$5:$P$5),IF($A730:$P730="غ",COLUMN($A$5:$P$5))),COLUMNS($A$7:P730)))),"")</f>
        <v/>
      </c>
    </row>
    <row r="731" spans="1:32">
      <c r="A731" s="9">
        <f>الرصد!O733</f>
        <v>0</v>
      </c>
      <c r="B731" s="9">
        <f>الرصد!P733</f>
        <v>0</v>
      </c>
      <c r="C731" s="9">
        <f>الرصد!Q733</f>
        <v>0</v>
      </c>
      <c r="D731" s="9">
        <f>الرصد!T733</f>
        <v>0</v>
      </c>
      <c r="E731" s="9">
        <f>الرصد!W733</f>
        <v>0</v>
      </c>
      <c r="F731" s="9">
        <f>الرصد!Z733</f>
        <v>0</v>
      </c>
      <c r="G731" s="9">
        <f>الرصد!AC733</f>
        <v>0</v>
      </c>
      <c r="H731" s="9">
        <f>الرصد!AD733</f>
        <v>0</v>
      </c>
      <c r="I731" s="9">
        <f>الرصد!AE733</f>
        <v>0</v>
      </c>
      <c r="J731" s="9">
        <f>الرصد!AH733</f>
        <v>0</v>
      </c>
      <c r="K731" s="9">
        <f>الرصد!AK733</f>
        <v>0</v>
      </c>
      <c r="L731" s="9">
        <f>الرصد!AN733</f>
        <v>0</v>
      </c>
      <c r="M731" s="9">
        <f>الرصد!AQ733</f>
        <v>0</v>
      </c>
      <c r="N731" s="9">
        <f>الرصد!AR733</f>
        <v>0</v>
      </c>
      <c r="O731" s="9">
        <f>الرصد!AS733</f>
        <v>0</v>
      </c>
      <c r="P731" s="9">
        <f>الرصد!AT733</f>
        <v>0</v>
      </c>
      <c r="Q731" s="5" t="str">
        <f>IFERROR(IF($O731=0,"",INDEX($A$5:$P$5,SMALL(IF(--($A731:$P731&lt;$A$6:$P$6),COLUMN($A$5:$P$5),IF($A731:$P731="غ",COLUMN($A$5:$P$5))),COLUMNS($A$7:A731)))),"")</f>
        <v/>
      </c>
      <c r="R731" s="5" t="str">
        <f>IFERROR(IF($O731=0,"",INDEX($A$5:$P$5,SMALL(IF(--($A731:$P731&lt;$A$6:$P$6),COLUMN($A$5:$P$5),IF($A731:$P731="غ",COLUMN($A$5:$P$5))),COLUMNS($A$7:B731)))),"")</f>
        <v/>
      </c>
      <c r="S731" s="5" t="str">
        <f>IFERROR(IF($O731=0,"",INDEX($A$5:$P$5,SMALL(IF(--($A731:$P731&lt;$A$6:$P$6),COLUMN($A$5:$P$5),IF($A731:$P731="غ",COLUMN($A$5:$P$5))),COLUMNS($A$7:C731)))),"")</f>
        <v/>
      </c>
      <c r="T731" s="5" t="str">
        <f>IFERROR(IF($O731=0,"",INDEX($A$5:$P$5,SMALL(IF(--($A731:$P731&lt;$A$6:$P$6),COLUMN($A$5:$P$5),IF($A731:$P731="غ",COLUMN($A$5:$P$5))),COLUMNS($A$7:D731)))),"")</f>
        <v/>
      </c>
      <c r="U731" s="5" t="str">
        <f>IFERROR(IF($O731=0,"",INDEX($A$5:$P$5,SMALL(IF(--($A731:$P731&lt;$A$6:$P$6),COLUMN($A$5:$P$5),IF($A731:$P731="غ",COLUMN($A$5:$P$5))),COLUMNS($A$7:E731)))),"")</f>
        <v/>
      </c>
      <c r="V731" s="5" t="str">
        <f>IFERROR(IF($O731=0,"",INDEX($A$5:$P$5,SMALL(IF(--($A731:$P731&lt;$A$6:$P$6),COLUMN($A$5:$P$5),IF($A731:$P731="غ",COLUMN($A$5:$P$5))),COLUMNS($A$7:F731)))),"")</f>
        <v/>
      </c>
      <c r="W731" s="5" t="str">
        <f>IFERROR(IF($O731=0,"",INDEX($A$5:$P$5,SMALL(IF(--($A731:$P731&lt;$A$6:$P$6),COLUMN($A$5:$P$5),IF($A731:$P731="غ",COLUMN($A$5:$P$5))),COLUMNS($A$7:G731)))),"")</f>
        <v/>
      </c>
      <c r="X731" s="5" t="str">
        <f>IFERROR(IF($O731=0,"",INDEX($A$5:$P$5,SMALL(IF(--($A731:$P731&lt;$A$6:$P$6),COLUMN($A$5:$P$5),IF($A731:$P731="غ",COLUMN($A$5:$P$5))),COLUMNS($A$7:H731)))),"")</f>
        <v/>
      </c>
      <c r="Y731" s="5" t="str">
        <f>IFERROR(IF($O731=0,"",INDEX($A$5:$P$5,SMALL(IF(--($A731:$P731&lt;$A$6:$P$6),COLUMN($A$5:$P$5),IF($A731:$P731="غ",COLUMN($A$5:$P$5))),COLUMNS($A$7:I731)))),"")</f>
        <v/>
      </c>
      <c r="Z731" s="5" t="str">
        <f>IFERROR(IF($O731=0,"",INDEX($A$5:$P$5,SMALL(IF(--($A731:$P731&lt;$A$6:$P$6),COLUMN($A$5:$P$5),IF($A731:$P731="غ",COLUMN($A$5:$P$5))),COLUMNS($A$7:J731)))),"")</f>
        <v/>
      </c>
      <c r="AA731" s="5" t="str">
        <f>IFERROR(IF($O731=0,"",INDEX($A$5:$P$5,SMALL(IF(--($A731:$P731&lt;$A$6:$P$6),COLUMN($A$5:$P$5),IF($A731:$P731="غ",COLUMN($A$5:$P$5))),COLUMNS($A$7:K731)))),"")</f>
        <v/>
      </c>
      <c r="AB731" s="5" t="str">
        <f>IFERROR(IF($O731=0,"",INDEX($A$5:$P$5,SMALL(IF(--($A731:$P731&lt;$A$6:$P$6),COLUMN($A$5:$P$5),IF($A731:$P731="غ",COLUMN($A$5:$P$5))),COLUMNS($A$7:L731)))),"")</f>
        <v/>
      </c>
      <c r="AC731" s="5" t="str">
        <f>IFERROR(IF($O731=0,"",INDEX($A$5:$P$5,SMALL(IF(--($A731:$P731&lt;$A$6:$P$6),COLUMN($A$5:$P$5),IF($A731:$P731="غ",COLUMN($A$5:$P$5))),COLUMNS($A$7:M731)))),"")</f>
        <v/>
      </c>
      <c r="AD731" s="5" t="str">
        <f>IFERROR(IF($O731=0,"",INDEX($A$5:$P$5,SMALL(IF(--($A731:$P731&lt;$A$6:$P$6),COLUMN($A$5:$P$5),IF($A731:$P731="غ",COLUMN($A$5:$P$5))),COLUMNS($A$7:N731)))),"")</f>
        <v/>
      </c>
      <c r="AE731" s="5" t="str">
        <f>IFERROR(IF($O731=0,"",INDEX($A$5:$P$5,SMALL(IF(--($A731:$P731&lt;$A$6:$P$6),COLUMN($A$5:$P$5),IF($A731:$P731="غ",COLUMN($A$5:$P$5))),COLUMNS($A$7:O731)))),"")</f>
        <v/>
      </c>
      <c r="AF731" s="5" t="str">
        <f>IFERROR(IF($O731=0,"",INDEX($A$5:$P$5,SMALL(IF(--($A731:$P731&lt;$A$6:$P$6),COLUMN($A$5:$P$5),IF($A731:$P731="غ",COLUMN($A$5:$P$5))),COLUMNS($A$7:P731)))),"")</f>
        <v/>
      </c>
    </row>
    <row r="732" spans="1:32">
      <c r="A732" s="9">
        <f>الرصد!O734</f>
        <v>0</v>
      </c>
      <c r="B732" s="9">
        <f>الرصد!P734</f>
        <v>0</v>
      </c>
      <c r="C732" s="9">
        <f>الرصد!Q734</f>
        <v>0</v>
      </c>
      <c r="D732" s="9">
        <f>الرصد!T734</f>
        <v>0</v>
      </c>
      <c r="E732" s="9">
        <f>الرصد!W734</f>
        <v>0</v>
      </c>
      <c r="F732" s="9">
        <f>الرصد!Z734</f>
        <v>0</v>
      </c>
      <c r="G732" s="9">
        <f>الرصد!AC734</f>
        <v>0</v>
      </c>
      <c r="H732" s="9">
        <f>الرصد!AD734</f>
        <v>0</v>
      </c>
      <c r="I732" s="9">
        <f>الرصد!AE734</f>
        <v>0</v>
      </c>
      <c r="J732" s="9">
        <f>الرصد!AH734</f>
        <v>0</v>
      </c>
      <c r="K732" s="9">
        <f>الرصد!AK734</f>
        <v>0</v>
      </c>
      <c r="L732" s="9">
        <f>الرصد!AN734</f>
        <v>0</v>
      </c>
      <c r="M732" s="9">
        <f>الرصد!AQ734</f>
        <v>0</v>
      </c>
      <c r="N732" s="9">
        <f>الرصد!AR734</f>
        <v>0</v>
      </c>
      <c r="O732" s="9">
        <f>الرصد!AS734</f>
        <v>0</v>
      </c>
      <c r="P732" s="9">
        <f>الرصد!AT734</f>
        <v>0</v>
      </c>
      <c r="Q732" s="5" t="str">
        <f>IFERROR(IF($O732=0,"",INDEX($A$5:$P$5,SMALL(IF(--($A732:$P732&lt;$A$6:$P$6),COLUMN($A$5:$P$5),IF($A732:$P732="غ",COLUMN($A$5:$P$5))),COLUMNS($A$7:A732)))),"")</f>
        <v/>
      </c>
      <c r="R732" s="5" t="str">
        <f>IFERROR(IF($O732=0,"",INDEX($A$5:$P$5,SMALL(IF(--($A732:$P732&lt;$A$6:$P$6),COLUMN($A$5:$P$5),IF($A732:$P732="غ",COLUMN($A$5:$P$5))),COLUMNS($A$7:B732)))),"")</f>
        <v/>
      </c>
      <c r="S732" s="5" t="str">
        <f>IFERROR(IF($O732=0,"",INDEX($A$5:$P$5,SMALL(IF(--($A732:$P732&lt;$A$6:$P$6),COLUMN($A$5:$P$5),IF($A732:$P732="غ",COLUMN($A$5:$P$5))),COLUMNS($A$7:C732)))),"")</f>
        <v/>
      </c>
      <c r="T732" s="5" t="str">
        <f>IFERROR(IF($O732=0,"",INDEX($A$5:$P$5,SMALL(IF(--($A732:$P732&lt;$A$6:$P$6),COLUMN($A$5:$P$5),IF($A732:$P732="غ",COLUMN($A$5:$P$5))),COLUMNS($A$7:D732)))),"")</f>
        <v/>
      </c>
      <c r="U732" s="5" t="str">
        <f>IFERROR(IF($O732=0,"",INDEX($A$5:$P$5,SMALL(IF(--($A732:$P732&lt;$A$6:$P$6),COLUMN($A$5:$P$5),IF($A732:$P732="غ",COLUMN($A$5:$P$5))),COLUMNS($A$7:E732)))),"")</f>
        <v/>
      </c>
      <c r="V732" s="5" t="str">
        <f>IFERROR(IF($O732=0,"",INDEX($A$5:$P$5,SMALL(IF(--($A732:$P732&lt;$A$6:$P$6),COLUMN($A$5:$P$5),IF($A732:$P732="غ",COLUMN($A$5:$P$5))),COLUMNS($A$7:F732)))),"")</f>
        <v/>
      </c>
      <c r="W732" s="5" t="str">
        <f>IFERROR(IF($O732=0,"",INDEX($A$5:$P$5,SMALL(IF(--($A732:$P732&lt;$A$6:$P$6),COLUMN($A$5:$P$5),IF($A732:$P732="غ",COLUMN($A$5:$P$5))),COLUMNS($A$7:G732)))),"")</f>
        <v/>
      </c>
      <c r="X732" s="5" t="str">
        <f>IFERROR(IF($O732=0,"",INDEX($A$5:$P$5,SMALL(IF(--($A732:$P732&lt;$A$6:$P$6),COLUMN($A$5:$P$5),IF($A732:$P732="غ",COLUMN($A$5:$P$5))),COLUMNS($A$7:H732)))),"")</f>
        <v/>
      </c>
      <c r="Y732" s="5" t="str">
        <f>IFERROR(IF($O732=0,"",INDEX($A$5:$P$5,SMALL(IF(--($A732:$P732&lt;$A$6:$P$6),COLUMN($A$5:$P$5),IF($A732:$P732="غ",COLUMN($A$5:$P$5))),COLUMNS($A$7:I732)))),"")</f>
        <v/>
      </c>
      <c r="Z732" s="5" t="str">
        <f>IFERROR(IF($O732=0,"",INDEX($A$5:$P$5,SMALL(IF(--($A732:$P732&lt;$A$6:$P$6),COLUMN($A$5:$P$5),IF($A732:$P732="غ",COLUMN($A$5:$P$5))),COLUMNS($A$7:J732)))),"")</f>
        <v/>
      </c>
      <c r="AA732" s="5" t="str">
        <f>IFERROR(IF($O732=0,"",INDEX($A$5:$P$5,SMALL(IF(--($A732:$P732&lt;$A$6:$P$6),COLUMN($A$5:$P$5),IF($A732:$P732="غ",COLUMN($A$5:$P$5))),COLUMNS($A$7:K732)))),"")</f>
        <v/>
      </c>
      <c r="AB732" s="5" t="str">
        <f>IFERROR(IF($O732=0,"",INDEX($A$5:$P$5,SMALL(IF(--($A732:$P732&lt;$A$6:$P$6),COLUMN($A$5:$P$5),IF($A732:$P732="غ",COLUMN($A$5:$P$5))),COLUMNS($A$7:L732)))),"")</f>
        <v/>
      </c>
      <c r="AC732" s="5" t="str">
        <f>IFERROR(IF($O732=0,"",INDEX($A$5:$P$5,SMALL(IF(--($A732:$P732&lt;$A$6:$P$6),COLUMN($A$5:$P$5),IF($A732:$P732="غ",COLUMN($A$5:$P$5))),COLUMNS($A$7:M732)))),"")</f>
        <v/>
      </c>
      <c r="AD732" s="5" t="str">
        <f>IFERROR(IF($O732=0,"",INDEX($A$5:$P$5,SMALL(IF(--($A732:$P732&lt;$A$6:$P$6),COLUMN($A$5:$P$5),IF($A732:$P732="غ",COLUMN($A$5:$P$5))),COLUMNS($A$7:N732)))),"")</f>
        <v/>
      </c>
      <c r="AE732" s="5" t="str">
        <f>IFERROR(IF($O732=0,"",INDEX($A$5:$P$5,SMALL(IF(--($A732:$P732&lt;$A$6:$P$6),COLUMN($A$5:$P$5),IF($A732:$P732="غ",COLUMN($A$5:$P$5))),COLUMNS($A$7:O732)))),"")</f>
        <v/>
      </c>
      <c r="AF732" s="5" t="str">
        <f>IFERROR(IF($O732=0,"",INDEX($A$5:$P$5,SMALL(IF(--($A732:$P732&lt;$A$6:$P$6),COLUMN($A$5:$P$5),IF($A732:$P732="غ",COLUMN($A$5:$P$5))),COLUMNS($A$7:P732)))),"")</f>
        <v/>
      </c>
    </row>
    <row r="733" spans="1:32">
      <c r="A733" s="9">
        <f>الرصد!O735</f>
        <v>0</v>
      </c>
      <c r="B733" s="9">
        <f>الرصد!P735</f>
        <v>0</v>
      </c>
      <c r="C733" s="9">
        <f>الرصد!Q735</f>
        <v>0</v>
      </c>
      <c r="D733" s="9">
        <f>الرصد!T735</f>
        <v>0</v>
      </c>
      <c r="E733" s="9">
        <f>الرصد!W735</f>
        <v>0</v>
      </c>
      <c r="F733" s="9">
        <f>الرصد!Z735</f>
        <v>0</v>
      </c>
      <c r="G733" s="9">
        <f>الرصد!AC735</f>
        <v>0</v>
      </c>
      <c r="H733" s="9">
        <f>الرصد!AD735</f>
        <v>0</v>
      </c>
      <c r="I733" s="9">
        <f>الرصد!AE735</f>
        <v>0</v>
      </c>
      <c r="J733" s="9">
        <f>الرصد!AH735</f>
        <v>0</v>
      </c>
      <c r="K733" s="9">
        <f>الرصد!AK735</f>
        <v>0</v>
      </c>
      <c r="L733" s="9">
        <f>الرصد!AN735</f>
        <v>0</v>
      </c>
      <c r="M733" s="9">
        <f>الرصد!AQ735</f>
        <v>0</v>
      </c>
      <c r="N733" s="9">
        <f>الرصد!AR735</f>
        <v>0</v>
      </c>
      <c r="O733" s="9">
        <f>الرصد!AS735</f>
        <v>0</v>
      </c>
      <c r="P733" s="9">
        <f>الرصد!AT735</f>
        <v>0</v>
      </c>
      <c r="Q733" s="5" t="str">
        <f>IFERROR(IF($O733=0,"",INDEX($A$5:$P$5,SMALL(IF(--($A733:$P733&lt;$A$6:$P$6),COLUMN($A$5:$P$5),IF($A733:$P733="غ",COLUMN($A$5:$P$5))),COLUMNS($A$7:A733)))),"")</f>
        <v/>
      </c>
      <c r="R733" s="5" t="str">
        <f>IFERROR(IF($O733=0,"",INDEX($A$5:$P$5,SMALL(IF(--($A733:$P733&lt;$A$6:$P$6),COLUMN($A$5:$P$5),IF($A733:$P733="غ",COLUMN($A$5:$P$5))),COLUMNS($A$7:B733)))),"")</f>
        <v/>
      </c>
      <c r="S733" s="5" t="str">
        <f>IFERROR(IF($O733=0,"",INDEX($A$5:$P$5,SMALL(IF(--($A733:$P733&lt;$A$6:$P$6),COLUMN($A$5:$P$5),IF($A733:$P733="غ",COLUMN($A$5:$P$5))),COLUMNS($A$7:C733)))),"")</f>
        <v/>
      </c>
      <c r="T733" s="5" t="str">
        <f>IFERROR(IF($O733=0,"",INDEX($A$5:$P$5,SMALL(IF(--($A733:$P733&lt;$A$6:$P$6),COLUMN($A$5:$P$5),IF($A733:$P733="غ",COLUMN($A$5:$P$5))),COLUMNS($A$7:D733)))),"")</f>
        <v/>
      </c>
      <c r="U733" s="5" t="str">
        <f>IFERROR(IF($O733=0,"",INDEX($A$5:$P$5,SMALL(IF(--($A733:$P733&lt;$A$6:$P$6),COLUMN($A$5:$P$5),IF($A733:$P733="غ",COLUMN($A$5:$P$5))),COLUMNS($A$7:E733)))),"")</f>
        <v/>
      </c>
      <c r="V733" s="5" t="str">
        <f>IFERROR(IF($O733=0,"",INDEX($A$5:$P$5,SMALL(IF(--($A733:$P733&lt;$A$6:$P$6),COLUMN($A$5:$P$5),IF($A733:$P733="غ",COLUMN($A$5:$P$5))),COLUMNS($A$7:F733)))),"")</f>
        <v/>
      </c>
      <c r="W733" s="5" t="str">
        <f>IFERROR(IF($O733=0,"",INDEX($A$5:$P$5,SMALL(IF(--($A733:$P733&lt;$A$6:$P$6),COLUMN($A$5:$P$5),IF($A733:$P733="غ",COLUMN($A$5:$P$5))),COLUMNS($A$7:G733)))),"")</f>
        <v/>
      </c>
      <c r="X733" s="5" t="str">
        <f>IFERROR(IF($O733=0,"",INDEX($A$5:$P$5,SMALL(IF(--($A733:$P733&lt;$A$6:$P$6),COLUMN($A$5:$P$5),IF($A733:$P733="غ",COLUMN($A$5:$P$5))),COLUMNS($A$7:H733)))),"")</f>
        <v/>
      </c>
      <c r="Y733" s="5" t="str">
        <f>IFERROR(IF($O733=0,"",INDEX($A$5:$P$5,SMALL(IF(--($A733:$P733&lt;$A$6:$P$6),COLUMN($A$5:$P$5),IF($A733:$P733="غ",COLUMN($A$5:$P$5))),COLUMNS($A$7:I733)))),"")</f>
        <v/>
      </c>
      <c r="Z733" s="5" t="str">
        <f>IFERROR(IF($O733=0,"",INDEX($A$5:$P$5,SMALL(IF(--($A733:$P733&lt;$A$6:$P$6),COLUMN($A$5:$P$5),IF($A733:$P733="غ",COLUMN($A$5:$P$5))),COLUMNS($A$7:J733)))),"")</f>
        <v/>
      </c>
      <c r="AA733" s="5" t="str">
        <f>IFERROR(IF($O733=0,"",INDEX($A$5:$P$5,SMALL(IF(--($A733:$P733&lt;$A$6:$P$6),COLUMN($A$5:$P$5),IF($A733:$P733="غ",COLUMN($A$5:$P$5))),COLUMNS($A$7:K733)))),"")</f>
        <v/>
      </c>
      <c r="AB733" s="5" t="str">
        <f>IFERROR(IF($O733=0,"",INDEX($A$5:$P$5,SMALL(IF(--($A733:$P733&lt;$A$6:$P$6),COLUMN($A$5:$P$5),IF($A733:$P733="غ",COLUMN($A$5:$P$5))),COLUMNS($A$7:L733)))),"")</f>
        <v/>
      </c>
      <c r="AC733" s="5" t="str">
        <f>IFERROR(IF($O733=0,"",INDEX($A$5:$P$5,SMALL(IF(--($A733:$P733&lt;$A$6:$P$6),COLUMN($A$5:$P$5),IF($A733:$P733="غ",COLUMN($A$5:$P$5))),COLUMNS($A$7:M733)))),"")</f>
        <v/>
      </c>
      <c r="AD733" s="5" t="str">
        <f>IFERROR(IF($O733=0,"",INDEX($A$5:$P$5,SMALL(IF(--($A733:$P733&lt;$A$6:$P$6),COLUMN($A$5:$P$5),IF($A733:$P733="غ",COLUMN($A$5:$P$5))),COLUMNS($A$7:N733)))),"")</f>
        <v/>
      </c>
      <c r="AE733" s="5" t="str">
        <f>IFERROR(IF($O733=0,"",INDEX($A$5:$P$5,SMALL(IF(--($A733:$P733&lt;$A$6:$P$6),COLUMN($A$5:$P$5),IF($A733:$P733="غ",COLUMN($A$5:$P$5))),COLUMNS($A$7:O733)))),"")</f>
        <v/>
      </c>
      <c r="AF733" s="5" t="str">
        <f>IFERROR(IF($O733=0,"",INDEX($A$5:$P$5,SMALL(IF(--($A733:$P733&lt;$A$6:$P$6),COLUMN($A$5:$P$5),IF($A733:$P733="غ",COLUMN($A$5:$P$5))),COLUMNS($A$7:P733)))),"")</f>
        <v/>
      </c>
    </row>
    <row r="734" spans="1:32">
      <c r="A734" s="9">
        <f>الرصد!O736</f>
        <v>0</v>
      </c>
      <c r="B734" s="9">
        <f>الرصد!P736</f>
        <v>0</v>
      </c>
      <c r="C734" s="9">
        <f>الرصد!Q736</f>
        <v>0</v>
      </c>
      <c r="D734" s="9">
        <f>الرصد!T736</f>
        <v>0</v>
      </c>
      <c r="E734" s="9">
        <f>الرصد!W736</f>
        <v>0</v>
      </c>
      <c r="F734" s="9">
        <f>الرصد!Z736</f>
        <v>0</v>
      </c>
      <c r="G734" s="9">
        <f>الرصد!AC736</f>
        <v>0</v>
      </c>
      <c r="H734" s="9">
        <f>الرصد!AD736</f>
        <v>0</v>
      </c>
      <c r="I734" s="9">
        <f>الرصد!AE736</f>
        <v>0</v>
      </c>
      <c r="J734" s="9">
        <f>الرصد!AH736</f>
        <v>0</v>
      </c>
      <c r="K734" s="9">
        <f>الرصد!AK736</f>
        <v>0</v>
      </c>
      <c r="L734" s="9">
        <f>الرصد!AN736</f>
        <v>0</v>
      </c>
      <c r="M734" s="9">
        <f>الرصد!AQ736</f>
        <v>0</v>
      </c>
      <c r="N734" s="9">
        <f>الرصد!AR736</f>
        <v>0</v>
      </c>
      <c r="O734" s="9">
        <f>الرصد!AS736</f>
        <v>0</v>
      </c>
      <c r="P734" s="9">
        <f>الرصد!AT736</f>
        <v>0</v>
      </c>
      <c r="Q734" s="5" t="str">
        <f>IFERROR(IF($O734=0,"",INDEX($A$5:$P$5,SMALL(IF(--($A734:$P734&lt;$A$6:$P$6),COLUMN($A$5:$P$5),IF($A734:$P734="غ",COLUMN($A$5:$P$5))),COLUMNS($A$7:A734)))),"")</f>
        <v/>
      </c>
      <c r="R734" s="5" t="str">
        <f>IFERROR(IF($O734=0,"",INDEX($A$5:$P$5,SMALL(IF(--($A734:$P734&lt;$A$6:$P$6),COLUMN($A$5:$P$5),IF($A734:$P734="غ",COLUMN($A$5:$P$5))),COLUMNS($A$7:B734)))),"")</f>
        <v/>
      </c>
      <c r="S734" s="5" t="str">
        <f>IFERROR(IF($O734=0,"",INDEX($A$5:$P$5,SMALL(IF(--($A734:$P734&lt;$A$6:$P$6),COLUMN($A$5:$P$5),IF($A734:$P734="غ",COLUMN($A$5:$P$5))),COLUMNS($A$7:C734)))),"")</f>
        <v/>
      </c>
      <c r="T734" s="5" t="str">
        <f>IFERROR(IF($O734=0,"",INDEX($A$5:$P$5,SMALL(IF(--($A734:$P734&lt;$A$6:$P$6),COLUMN($A$5:$P$5),IF($A734:$P734="غ",COLUMN($A$5:$P$5))),COLUMNS($A$7:D734)))),"")</f>
        <v/>
      </c>
      <c r="U734" s="5" t="str">
        <f>IFERROR(IF($O734=0,"",INDEX($A$5:$P$5,SMALL(IF(--($A734:$P734&lt;$A$6:$P$6),COLUMN($A$5:$P$5),IF($A734:$P734="غ",COLUMN($A$5:$P$5))),COLUMNS($A$7:E734)))),"")</f>
        <v/>
      </c>
      <c r="V734" s="5" t="str">
        <f>IFERROR(IF($O734=0,"",INDEX($A$5:$P$5,SMALL(IF(--($A734:$P734&lt;$A$6:$P$6),COLUMN($A$5:$P$5),IF($A734:$P734="غ",COLUMN($A$5:$P$5))),COLUMNS($A$7:F734)))),"")</f>
        <v/>
      </c>
      <c r="W734" s="5" t="str">
        <f>IFERROR(IF($O734=0,"",INDEX($A$5:$P$5,SMALL(IF(--($A734:$P734&lt;$A$6:$P$6),COLUMN($A$5:$P$5),IF($A734:$P734="غ",COLUMN($A$5:$P$5))),COLUMNS($A$7:G734)))),"")</f>
        <v/>
      </c>
      <c r="X734" s="5" t="str">
        <f>IFERROR(IF($O734=0,"",INDEX($A$5:$P$5,SMALL(IF(--($A734:$P734&lt;$A$6:$P$6),COLUMN($A$5:$P$5),IF($A734:$P734="غ",COLUMN($A$5:$P$5))),COLUMNS($A$7:H734)))),"")</f>
        <v/>
      </c>
      <c r="Y734" s="5" t="str">
        <f>IFERROR(IF($O734=0,"",INDEX($A$5:$P$5,SMALL(IF(--($A734:$P734&lt;$A$6:$P$6),COLUMN($A$5:$P$5),IF($A734:$P734="غ",COLUMN($A$5:$P$5))),COLUMNS($A$7:I734)))),"")</f>
        <v/>
      </c>
      <c r="Z734" s="5" t="str">
        <f>IFERROR(IF($O734=0,"",INDEX($A$5:$P$5,SMALL(IF(--($A734:$P734&lt;$A$6:$P$6),COLUMN($A$5:$P$5),IF($A734:$P734="غ",COLUMN($A$5:$P$5))),COLUMNS($A$7:J734)))),"")</f>
        <v/>
      </c>
      <c r="AA734" s="5" t="str">
        <f>IFERROR(IF($O734=0,"",INDEX($A$5:$P$5,SMALL(IF(--($A734:$P734&lt;$A$6:$P$6),COLUMN($A$5:$P$5),IF($A734:$P734="غ",COLUMN($A$5:$P$5))),COLUMNS($A$7:K734)))),"")</f>
        <v/>
      </c>
      <c r="AB734" s="5" t="str">
        <f>IFERROR(IF($O734=0,"",INDEX($A$5:$P$5,SMALL(IF(--($A734:$P734&lt;$A$6:$P$6),COLUMN($A$5:$P$5),IF($A734:$P734="غ",COLUMN($A$5:$P$5))),COLUMNS($A$7:L734)))),"")</f>
        <v/>
      </c>
      <c r="AC734" s="5" t="str">
        <f>IFERROR(IF($O734=0,"",INDEX($A$5:$P$5,SMALL(IF(--($A734:$P734&lt;$A$6:$P$6),COLUMN($A$5:$P$5),IF($A734:$P734="غ",COLUMN($A$5:$P$5))),COLUMNS($A$7:M734)))),"")</f>
        <v/>
      </c>
      <c r="AD734" s="5" t="str">
        <f>IFERROR(IF($O734=0,"",INDEX($A$5:$P$5,SMALL(IF(--($A734:$P734&lt;$A$6:$P$6),COLUMN($A$5:$P$5),IF($A734:$P734="غ",COLUMN($A$5:$P$5))),COLUMNS($A$7:N734)))),"")</f>
        <v/>
      </c>
      <c r="AE734" s="5" t="str">
        <f>IFERROR(IF($O734=0,"",INDEX($A$5:$P$5,SMALL(IF(--($A734:$P734&lt;$A$6:$P$6),COLUMN($A$5:$P$5),IF($A734:$P734="غ",COLUMN($A$5:$P$5))),COLUMNS($A$7:O734)))),"")</f>
        <v/>
      </c>
      <c r="AF734" s="5" t="str">
        <f>IFERROR(IF($O734=0,"",INDEX($A$5:$P$5,SMALL(IF(--($A734:$P734&lt;$A$6:$P$6),COLUMN($A$5:$P$5),IF($A734:$P734="غ",COLUMN($A$5:$P$5))),COLUMNS($A$7:P734)))),"")</f>
        <v/>
      </c>
    </row>
    <row r="735" spans="1:32">
      <c r="A735" s="9">
        <f>الرصد!O737</f>
        <v>0</v>
      </c>
      <c r="B735" s="9">
        <f>الرصد!P737</f>
        <v>0</v>
      </c>
      <c r="C735" s="9">
        <f>الرصد!Q737</f>
        <v>0</v>
      </c>
      <c r="D735" s="9">
        <f>الرصد!T737</f>
        <v>0</v>
      </c>
      <c r="E735" s="9">
        <f>الرصد!W737</f>
        <v>0</v>
      </c>
      <c r="F735" s="9">
        <f>الرصد!Z737</f>
        <v>0</v>
      </c>
      <c r="G735" s="9">
        <f>الرصد!AC737</f>
        <v>0</v>
      </c>
      <c r="H735" s="9">
        <f>الرصد!AD737</f>
        <v>0</v>
      </c>
      <c r="I735" s="9">
        <f>الرصد!AE737</f>
        <v>0</v>
      </c>
      <c r="J735" s="9">
        <f>الرصد!AH737</f>
        <v>0</v>
      </c>
      <c r="K735" s="9">
        <f>الرصد!AK737</f>
        <v>0</v>
      </c>
      <c r="L735" s="9">
        <f>الرصد!AN737</f>
        <v>0</v>
      </c>
      <c r="M735" s="9">
        <f>الرصد!AQ737</f>
        <v>0</v>
      </c>
      <c r="N735" s="9">
        <f>الرصد!AR737</f>
        <v>0</v>
      </c>
      <c r="O735" s="9">
        <f>الرصد!AS737</f>
        <v>0</v>
      </c>
      <c r="P735" s="9">
        <f>الرصد!AT737</f>
        <v>0</v>
      </c>
      <c r="Q735" s="5" t="str">
        <f>IFERROR(IF($O735=0,"",INDEX($A$5:$P$5,SMALL(IF(--($A735:$P735&lt;$A$6:$P$6),COLUMN($A$5:$P$5),IF($A735:$P735="غ",COLUMN($A$5:$P$5))),COLUMNS($A$7:A735)))),"")</f>
        <v/>
      </c>
      <c r="R735" s="5" t="str">
        <f>IFERROR(IF($O735=0,"",INDEX($A$5:$P$5,SMALL(IF(--($A735:$P735&lt;$A$6:$P$6),COLUMN($A$5:$P$5),IF($A735:$P735="غ",COLUMN($A$5:$P$5))),COLUMNS($A$7:B735)))),"")</f>
        <v/>
      </c>
      <c r="S735" s="5" t="str">
        <f>IFERROR(IF($O735=0,"",INDEX($A$5:$P$5,SMALL(IF(--($A735:$P735&lt;$A$6:$P$6),COLUMN($A$5:$P$5),IF($A735:$P735="غ",COLUMN($A$5:$P$5))),COLUMNS($A$7:C735)))),"")</f>
        <v/>
      </c>
      <c r="T735" s="5" t="str">
        <f>IFERROR(IF($O735=0,"",INDEX($A$5:$P$5,SMALL(IF(--($A735:$P735&lt;$A$6:$P$6),COLUMN($A$5:$P$5),IF($A735:$P735="غ",COLUMN($A$5:$P$5))),COLUMNS($A$7:D735)))),"")</f>
        <v/>
      </c>
      <c r="U735" s="5" t="str">
        <f>IFERROR(IF($O735=0,"",INDEX($A$5:$P$5,SMALL(IF(--($A735:$P735&lt;$A$6:$P$6),COLUMN($A$5:$P$5),IF($A735:$P735="غ",COLUMN($A$5:$P$5))),COLUMNS($A$7:E735)))),"")</f>
        <v/>
      </c>
      <c r="V735" s="5" t="str">
        <f>IFERROR(IF($O735=0,"",INDEX($A$5:$P$5,SMALL(IF(--($A735:$P735&lt;$A$6:$P$6),COLUMN($A$5:$P$5),IF($A735:$P735="غ",COLUMN($A$5:$P$5))),COLUMNS($A$7:F735)))),"")</f>
        <v/>
      </c>
      <c r="W735" s="5" t="str">
        <f>IFERROR(IF($O735=0,"",INDEX($A$5:$P$5,SMALL(IF(--($A735:$P735&lt;$A$6:$P$6),COLUMN($A$5:$P$5),IF($A735:$P735="غ",COLUMN($A$5:$P$5))),COLUMNS($A$7:G735)))),"")</f>
        <v/>
      </c>
      <c r="X735" s="5" t="str">
        <f>IFERROR(IF($O735=0,"",INDEX($A$5:$P$5,SMALL(IF(--($A735:$P735&lt;$A$6:$P$6),COLUMN($A$5:$P$5),IF($A735:$P735="غ",COLUMN($A$5:$P$5))),COLUMNS($A$7:H735)))),"")</f>
        <v/>
      </c>
      <c r="Y735" s="5" t="str">
        <f>IFERROR(IF($O735=0,"",INDEX($A$5:$P$5,SMALL(IF(--($A735:$P735&lt;$A$6:$P$6),COLUMN($A$5:$P$5),IF($A735:$P735="غ",COLUMN($A$5:$P$5))),COLUMNS($A$7:I735)))),"")</f>
        <v/>
      </c>
      <c r="Z735" s="5" t="str">
        <f>IFERROR(IF($O735=0,"",INDEX($A$5:$P$5,SMALL(IF(--($A735:$P735&lt;$A$6:$P$6),COLUMN($A$5:$P$5),IF($A735:$P735="غ",COLUMN($A$5:$P$5))),COLUMNS($A$7:J735)))),"")</f>
        <v/>
      </c>
      <c r="AA735" s="5" t="str">
        <f>IFERROR(IF($O735=0,"",INDEX($A$5:$P$5,SMALL(IF(--($A735:$P735&lt;$A$6:$P$6),COLUMN($A$5:$P$5),IF($A735:$P735="غ",COLUMN($A$5:$P$5))),COLUMNS($A$7:K735)))),"")</f>
        <v/>
      </c>
      <c r="AB735" s="5" t="str">
        <f>IFERROR(IF($O735=0,"",INDEX($A$5:$P$5,SMALL(IF(--($A735:$P735&lt;$A$6:$P$6),COLUMN($A$5:$P$5),IF($A735:$P735="غ",COLUMN($A$5:$P$5))),COLUMNS($A$7:L735)))),"")</f>
        <v/>
      </c>
      <c r="AC735" s="5" t="str">
        <f>IFERROR(IF($O735=0,"",INDEX($A$5:$P$5,SMALL(IF(--($A735:$P735&lt;$A$6:$P$6),COLUMN($A$5:$P$5),IF($A735:$P735="غ",COLUMN($A$5:$P$5))),COLUMNS($A$7:M735)))),"")</f>
        <v/>
      </c>
      <c r="AD735" s="5" t="str">
        <f>IFERROR(IF($O735=0,"",INDEX($A$5:$P$5,SMALL(IF(--($A735:$P735&lt;$A$6:$P$6),COLUMN($A$5:$P$5),IF($A735:$P735="غ",COLUMN($A$5:$P$5))),COLUMNS($A$7:N735)))),"")</f>
        <v/>
      </c>
      <c r="AE735" s="5" t="str">
        <f>IFERROR(IF($O735=0,"",INDEX($A$5:$P$5,SMALL(IF(--($A735:$P735&lt;$A$6:$P$6),COLUMN($A$5:$P$5),IF($A735:$P735="غ",COLUMN($A$5:$P$5))),COLUMNS($A$7:O735)))),"")</f>
        <v/>
      </c>
      <c r="AF735" s="5" t="str">
        <f>IFERROR(IF($O735=0,"",INDEX($A$5:$P$5,SMALL(IF(--($A735:$P735&lt;$A$6:$P$6),COLUMN($A$5:$P$5),IF($A735:$P735="غ",COLUMN($A$5:$P$5))),COLUMNS($A$7:P735)))),"")</f>
        <v/>
      </c>
    </row>
    <row r="736" spans="1:32">
      <c r="A736" s="9">
        <f>الرصد!O738</f>
        <v>0</v>
      </c>
      <c r="B736" s="9">
        <f>الرصد!P738</f>
        <v>0</v>
      </c>
      <c r="C736" s="9">
        <f>الرصد!Q738</f>
        <v>0</v>
      </c>
      <c r="D736" s="9">
        <f>الرصد!T738</f>
        <v>0</v>
      </c>
      <c r="E736" s="9">
        <f>الرصد!W738</f>
        <v>0</v>
      </c>
      <c r="F736" s="9">
        <f>الرصد!Z738</f>
        <v>0</v>
      </c>
      <c r="G736" s="9">
        <f>الرصد!AC738</f>
        <v>0</v>
      </c>
      <c r="H736" s="9">
        <f>الرصد!AD738</f>
        <v>0</v>
      </c>
      <c r="I736" s="9">
        <f>الرصد!AE738</f>
        <v>0</v>
      </c>
      <c r="J736" s="9">
        <f>الرصد!AH738</f>
        <v>0</v>
      </c>
      <c r="K736" s="9">
        <f>الرصد!AK738</f>
        <v>0</v>
      </c>
      <c r="L736" s="9">
        <f>الرصد!AN738</f>
        <v>0</v>
      </c>
      <c r="M736" s="9">
        <f>الرصد!AQ738</f>
        <v>0</v>
      </c>
      <c r="N736" s="9">
        <f>الرصد!AR738</f>
        <v>0</v>
      </c>
      <c r="O736" s="9">
        <f>الرصد!AS738</f>
        <v>0</v>
      </c>
      <c r="P736" s="9">
        <f>الرصد!AT738</f>
        <v>0</v>
      </c>
      <c r="Q736" s="5" t="str">
        <f>IFERROR(IF($O736=0,"",INDEX($A$5:$P$5,SMALL(IF(--($A736:$P736&lt;$A$6:$P$6),COLUMN($A$5:$P$5),IF($A736:$P736="غ",COLUMN($A$5:$P$5))),COLUMNS($A$7:A736)))),"")</f>
        <v/>
      </c>
      <c r="R736" s="5" t="str">
        <f>IFERROR(IF($O736=0,"",INDEX($A$5:$P$5,SMALL(IF(--($A736:$P736&lt;$A$6:$P$6),COLUMN($A$5:$P$5),IF($A736:$P736="غ",COLUMN($A$5:$P$5))),COLUMNS($A$7:B736)))),"")</f>
        <v/>
      </c>
      <c r="S736" s="5" t="str">
        <f>IFERROR(IF($O736=0,"",INDEX($A$5:$P$5,SMALL(IF(--($A736:$P736&lt;$A$6:$P$6),COLUMN($A$5:$P$5),IF($A736:$P736="غ",COLUMN($A$5:$P$5))),COLUMNS($A$7:C736)))),"")</f>
        <v/>
      </c>
      <c r="T736" s="5" t="str">
        <f>IFERROR(IF($O736=0,"",INDEX($A$5:$P$5,SMALL(IF(--($A736:$P736&lt;$A$6:$P$6),COLUMN($A$5:$P$5),IF($A736:$P736="غ",COLUMN($A$5:$P$5))),COLUMNS($A$7:D736)))),"")</f>
        <v/>
      </c>
      <c r="U736" s="5" t="str">
        <f>IFERROR(IF($O736=0,"",INDEX($A$5:$P$5,SMALL(IF(--($A736:$P736&lt;$A$6:$P$6),COLUMN($A$5:$P$5),IF($A736:$P736="غ",COLUMN($A$5:$P$5))),COLUMNS($A$7:E736)))),"")</f>
        <v/>
      </c>
      <c r="V736" s="5" t="str">
        <f>IFERROR(IF($O736=0,"",INDEX($A$5:$P$5,SMALL(IF(--($A736:$P736&lt;$A$6:$P$6),COLUMN($A$5:$P$5),IF($A736:$P736="غ",COLUMN($A$5:$P$5))),COLUMNS($A$7:F736)))),"")</f>
        <v/>
      </c>
      <c r="W736" s="5" t="str">
        <f>IFERROR(IF($O736=0,"",INDEX($A$5:$P$5,SMALL(IF(--($A736:$P736&lt;$A$6:$P$6),COLUMN($A$5:$P$5),IF($A736:$P736="غ",COLUMN($A$5:$P$5))),COLUMNS($A$7:G736)))),"")</f>
        <v/>
      </c>
      <c r="X736" s="5" t="str">
        <f>IFERROR(IF($O736=0,"",INDEX($A$5:$P$5,SMALL(IF(--($A736:$P736&lt;$A$6:$P$6),COLUMN($A$5:$P$5),IF($A736:$P736="غ",COLUMN($A$5:$P$5))),COLUMNS($A$7:H736)))),"")</f>
        <v/>
      </c>
      <c r="Y736" s="5" t="str">
        <f>IFERROR(IF($O736=0,"",INDEX($A$5:$P$5,SMALL(IF(--($A736:$P736&lt;$A$6:$P$6),COLUMN($A$5:$P$5),IF($A736:$P736="غ",COLUMN($A$5:$P$5))),COLUMNS($A$7:I736)))),"")</f>
        <v/>
      </c>
      <c r="Z736" s="5" t="str">
        <f>IFERROR(IF($O736=0,"",INDEX($A$5:$P$5,SMALL(IF(--($A736:$P736&lt;$A$6:$P$6),COLUMN($A$5:$P$5),IF($A736:$P736="غ",COLUMN($A$5:$P$5))),COLUMNS($A$7:J736)))),"")</f>
        <v/>
      </c>
      <c r="AA736" s="5" t="str">
        <f>IFERROR(IF($O736=0,"",INDEX($A$5:$P$5,SMALL(IF(--($A736:$P736&lt;$A$6:$P$6),COLUMN($A$5:$P$5),IF($A736:$P736="غ",COLUMN($A$5:$P$5))),COLUMNS($A$7:K736)))),"")</f>
        <v/>
      </c>
      <c r="AB736" s="5" t="str">
        <f>IFERROR(IF($O736=0,"",INDEX($A$5:$P$5,SMALL(IF(--($A736:$P736&lt;$A$6:$P$6),COLUMN($A$5:$P$5),IF($A736:$P736="غ",COLUMN($A$5:$P$5))),COLUMNS($A$7:L736)))),"")</f>
        <v/>
      </c>
      <c r="AC736" s="5" t="str">
        <f>IFERROR(IF($O736=0,"",INDEX($A$5:$P$5,SMALL(IF(--($A736:$P736&lt;$A$6:$P$6),COLUMN($A$5:$P$5),IF($A736:$P736="غ",COLUMN($A$5:$P$5))),COLUMNS($A$7:M736)))),"")</f>
        <v/>
      </c>
      <c r="AD736" s="5" t="str">
        <f>IFERROR(IF($O736=0,"",INDEX($A$5:$P$5,SMALL(IF(--($A736:$P736&lt;$A$6:$P$6),COLUMN($A$5:$P$5),IF($A736:$P736="غ",COLUMN($A$5:$P$5))),COLUMNS($A$7:N736)))),"")</f>
        <v/>
      </c>
      <c r="AE736" s="5" t="str">
        <f>IFERROR(IF($O736=0,"",INDEX($A$5:$P$5,SMALL(IF(--($A736:$P736&lt;$A$6:$P$6),COLUMN($A$5:$P$5),IF($A736:$P736="غ",COLUMN($A$5:$P$5))),COLUMNS($A$7:O736)))),"")</f>
        <v/>
      </c>
      <c r="AF736" s="5" t="str">
        <f>IFERROR(IF($O736=0,"",INDEX($A$5:$P$5,SMALL(IF(--($A736:$P736&lt;$A$6:$P$6),COLUMN($A$5:$P$5),IF($A736:$P736="غ",COLUMN($A$5:$P$5))),COLUMNS($A$7:P736)))),"")</f>
        <v/>
      </c>
    </row>
    <row r="737" spans="1:32">
      <c r="A737" s="9">
        <f>الرصد!O739</f>
        <v>0</v>
      </c>
      <c r="B737" s="9">
        <f>الرصد!P739</f>
        <v>0</v>
      </c>
      <c r="C737" s="9">
        <f>الرصد!Q739</f>
        <v>0</v>
      </c>
      <c r="D737" s="9">
        <f>الرصد!T739</f>
        <v>0</v>
      </c>
      <c r="E737" s="9">
        <f>الرصد!W739</f>
        <v>0</v>
      </c>
      <c r="F737" s="9">
        <f>الرصد!Z739</f>
        <v>0</v>
      </c>
      <c r="G737" s="9">
        <f>الرصد!AC739</f>
        <v>0</v>
      </c>
      <c r="H737" s="9">
        <f>الرصد!AD739</f>
        <v>0</v>
      </c>
      <c r="I737" s="9">
        <f>الرصد!AE739</f>
        <v>0</v>
      </c>
      <c r="J737" s="9">
        <f>الرصد!AH739</f>
        <v>0</v>
      </c>
      <c r="K737" s="9">
        <f>الرصد!AK739</f>
        <v>0</v>
      </c>
      <c r="L737" s="9">
        <f>الرصد!AN739</f>
        <v>0</v>
      </c>
      <c r="M737" s="9">
        <f>الرصد!AQ739</f>
        <v>0</v>
      </c>
      <c r="N737" s="9">
        <f>الرصد!AR739</f>
        <v>0</v>
      </c>
      <c r="O737" s="9">
        <f>الرصد!AS739</f>
        <v>0</v>
      </c>
      <c r="P737" s="9">
        <f>الرصد!AT739</f>
        <v>0</v>
      </c>
      <c r="Q737" s="5" t="str">
        <f>IFERROR(IF($O737=0,"",INDEX($A$5:$P$5,SMALL(IF(--($A737:$P737&lt;$A$6:$P$6),COLUMN($A$5:$P$5),IF($A737:$P737="غ",COLUMN($A$5:$P$5))),COLUMNS($A$7:A737)))),"")</f>
        <v/>
      </c>
      <c r="R737" s="5" t="str">
        <f>IFERROR(IF($O737=0,"",INDEX($A$5:$P$5,SMALL(IF(--($A737:$P737&lt;$A$6:$P$6),COLUMN($A$5:$P$5),IF($A737:$P737="غ",COLUMN($A$5:$P$5))),COLUMNS($A$7:B737)))),"")</f>
        <v/>
      </c>
      <c r="S737" s="5" t="str">
        <f>IFERROR(IF($O737=0,"",INDEX($A$5:$P$5,SMALL(IF(--($A737:$P737&lt;$A$6:$P$6),COLUMN($A$5:$P$5),IF($A737:$P737="غ",COLUMN($A$5:$P$5))),COLUMNS($A$7:C737)))),"")</f>
        <v/>
      </c>
      <c r="T737" s="5" t="str">
        <f>IFERROR(IF($O737=0,"",INDEX($A$5:$P$5,SMALL(IF(--($A737:$P737&lt;$A$6:$P$6),COLUMN($A$5:$P$5),IF($A737:$P737="غ",COLUMN($A$5:$P$5))),COLUMNS($A$7:D737)))),"")</f>
        <v/>
      </c>
      <c r="U737" s="5" t="str">
        <f>IFERROR(IF($O737=0,"",INDEX($A$5:$P$5,SMALL(IF(--($A737:$P737&lt;$A$6:$P$6),COLUMN($A$5:$P$5),IF($A737:$P737="غ",COLUMN($A$5:$P$5))),COLUMNS($A$7:E737)))),"")</f>
        <v/>
      </c>
      <c r="V737" s="5" t="str">
        <f>IFERROR(IF($O737=0,"",INDEX($A$5:$P$5,SMALL(IF(--($A737:$P737&lt;$A$6:$P$6),COLUMN($A$5:$P$5),IF($A737:$P737="غ",COLUMN($A$5:$P$5))),COLUMNS($A$7:F737)))),"")</f>
        <v/>
      </c>
      <c r="W737" s="5" t="str">
        <f>IFERROR(IF($O737=0,"",INDEX($A$5:$P$5,SMALL(IF(--($A737:$P737&lt;$A$6:$P$6),COLUMN($A$5:$P$5),IF($A737:$P737="غ",COLUMN($A$5:$P$5))),COLUMNS($A$7:G737)))),"")</f>
        <v/>
      </c>
      <c r="X737" s="5" t="str">
        <f>IFERROR(IF($O737=0,"",INDEX($A$5:$P$5,SMALL(IF(--($A737:$P737&lt;$A$6:$P$6),COLUMN($A$5:$P$5),IF($A737:$P737="غ",COLUMN($A$5:$P$5))),COLUMNS($A$7:H737)))),"")</f>
        <v/>
      </c>
      <c r="Y737" s="5" t="str">
        <f>IFERROR(IF($O737=0,"",INDEX($A$5:$P$5,SMALL(IF(--($A737:$P737&lt;$A$6:$P$6),COLUMN($A$5:$P$5),IF($A737:$P737="غ",COLUMN($A$5:$P$5))),COLUMNS($A$7:I737)))),"")</f>
        <v/>
      </c>
      <c r="Z737" s="5" t="str">
        <f>IFERROR(IF($O737=0,"",INDEX($A$5:$P$5,SMALL(IF(--($A737:$P737&lt;$A$6:$P$6),COLUMN($A$5:$P$5),IF($A737:$P737="غ",COLUMN($A$5:$P$5))),COLUMNS($A$7:J737)))),"")</f>
        <v/>
      </c>
      <c r="AA737" s="5" t="str">
        <f>IFERROR(IF($O737=0,"",INDEX($A$5:$P$5,SMALL(IF(--($A737:$P737&lt;$A$6:$P$6),COLUMN($A$5:$P$5),IF($A737:$P737="غ",COLUMN($A$5:$P$5))),COLUMNS($A$7:K737)))),"")</f>
        <v/>
      </c>
      <c r="AB737" s="5" t="str">
        <f>IFERROR(IF($O737=0,"",INDEX($A$5:$P$5,SMALL(IF(--($A737:$P737&lt;$A$6:$P$6),COLUMN($A$5:$P$5),IF($A737:$P737="غ",COLUMN($A$5:$P$5))),COLUMNS($A$7:L737)))),"")</f>
        <v/>
      </c>
      <c r="AC737" s="5" t="str">
        <f>IFERROR(IF($O737=0,"",INDEX($A$5:$P$5,SMALL(IF(--($A737:$P737&lt;$A$6:$P$6),COLUMN($A$5:$P$5),IF($A737:$P737="غ",COLUMN($A$5:$P$5))),COLUMNS($A$7:M737)))),"")</f>
        <v/>
      </c>
      <c r="AD737" s="5" t="str">
        <f>IFERROR(IF($O737=0,"",INDEX($A$5:$P$5,SMALL(IF(--($A737:$P737&lt;$A$6:$P$6),COLUMN($A$5:$P$5),IF($A737:$P737="غ",COLUMN($A$5:$P$5))),COLUMNS($A$7:N737)))),"")</f>
        <v/>
      </c>
      <c r="AE737" s="5" t="str">
        <f>IFERROR(IF($O737=0,"",INDEX($A$5:$P$5,SMALL(IF(--($A737:$P737&lt;$A$6:$P$6),COLUMN($A$5:$P$5),IF($A737:$P737="غ",COLUMN($A$5:$P$5))),COLUMNS($A$7:O737)))),"")</f>
        <v/>
      </c>
      <c r="AF737" s="5" t="str">
        <f>IFERROR(IF($O737=0,"",INDEX($A$5:$P$5,SMALL(IF(--($A737:$P737&lt;$A$6:$P$6),COLUMN($A$5:$P$5),IF($A737:$P737="غ",COLUMN($A$5:$P$5))),COLUMNS($A$7:P737)))),"")</f>
        <v/>
      </c>
    </row>
    <row r="738" spans="1:32">
      <c r="A738" s="9">
        <f>الرصد!O740</f>
        <v>0</v>
      </c>
      <c r="B738" s="9">
        <f>الرصد!P740</f>
        <v>0</v>
      </c>
      <c r="C738" s="9">
        <f>الرصد!Q740</f>
        <v>0</v>
      </c>
      <c r="D738" s="9">
        <f>الرصد!T740</f>
        <v>0</v>
      </c>
      <c r="E738" s="9">
        <f>الرصد!W740</f>
        <v>0</v>
      </c>
      <c r="F738" s="9">
        <f>الرصد!Z740</f>
        <v>0</v>
      </c>
      <c r="G738" s="9">
        <f>الرصد!AC740</f>
        <v>0</v>
      </c>
      <c r="H738" s="9">
        <f>الرصد!AD740</f>
        <v>0</v>
      </c>
      <c r="I738" s="9">
        <f>الرصد!AE740</f>
        <v>0</v>
      </c>
      <c r="J738" s="9">
        <f>الرصد!AH740</f>
        <v>0</v>
      </c>
      <c r="K738" s="9">
        <f>الرصد!AK740</f>
        <v>0</v>
      </c>
      <c r="L738" s="9">
        <f>الرصد!AN740</f>
        <v>0</v>
      </c>
      <c r="M738" s="9">
        <f>الرصد!AQ740</f>
        <v>0</v>
      </c>
      <c r="N738" s="9">
        <f>الرصد!AR740</f>
        <v>0</v>
      </c>
      <c r="O738" s="9">
        <f>الرصد!AS740</f>
        <v>0</v>
      </c>
      <c r="P738" s="9">
        <f>الرصد!AT740</f>
        <v>0</v>
      </c>
      <c r="Q738" s="5" t="str">
        <f>IFERROR(IF($O738=0,"",INDEX($A$5:$P$5,SMALL(IF(--($A738:$P738&lt;$A$6:$P$6),COLUMN($A$5:$P$5),IF($A738:$P738="غ",COLUMN($A$5:$P$5))),COLUMNS($A$7:A738)))),"")</f>
        <v/>
      </c>
      <c r="R738" s="5" t="str">
        <f>IFERROR(IF($O738=0,"",INDEX($A$5:$P$5,SMALL(IF(--($A738:$P738&lt;$A$6:$P$6),COLUMN($A$5:$P$5),IF($A738:$P738="غ",COLUMN($A$5:$P$5))),COLUMNS($A$7:B738)))),"")</f>
        <v/>
      </c>
      <c r="S738" s="5" t="str">
        <f>IFERROR(IF($O738=0,"",INDEX($A$5:$P$5,SMALL(IF(--($A738:$P738&lt;$A$6:$P$6),COLUMN($A$5:$P$5),IF($A738:$P738="غ",COLUMN($A$5:$P$5))),COLUMNS($A$7:C738)))),"")</f>
        <v/>
      </c>
      <c r="T738" s="5" t="str">
        <f>IFERROR(IF($O738=0,"",INDEX($A$5:$P$5,SMALL(IF(--($A738:$P738&lt;$A$6:$P$6),COLUMN($A$5:$P$5),IF($A738:$P738="غ",COLUMN($A$5:$P$5))),COLUMNS($A$7:D738)))),"")</f>
        <v/>
      </c>
      <c r="U738" s="5" t="str">
        <f>IFERROR(IF($O738=0,"",INDEX($A$5:$P$5,SMALL(IF(--($A738:$P738&lt;$A$6:$P$6),COLUMN($A$5:$P$5),IF($A738:$P738="غ",COLUMN($A$5:$P$5))),COLUMNS($A$7:E738)))),"")</f>
        <v/>
      </c>
      <c r="V738" s="5" t="str">
        <f>IFERROR(IF($O738=0,"",INDEX($A$5:$P$5,SMALL(IF(--($A738:$P738&lt;$A$6:$P$6),COLUMN($A$5:$P$5),IF($A738:$P738="غ",COLUMN($A$5:$P$5))),COLUMNS($A$7:F738)))),"")</f>
        <v/>
      </c>
      <c r="W738" s="5" t="str">
        <f>IFERROR(IF($O738=0,"",INDEX($A$5:$P$5,SMALL(IF(--($A738:$P738&lt;$A$6:$P$6),COLUMN($A$5:$P$5),IF($A738:$P738="غ",COLUMN($A$5:$P$5))),COLUMNS($A$7:G738)))),"")</f>
        <v/>
      </c>
      <c r="X738" s="5" t="str">
        <f>IFERROR(IF($O738=0,"",INDEX($A$5:$P$5,SMALL(IF(--($A738:$P738&lt;$A$6:$P$6),COLUMN($A$5:$P$5),IF($A738:$P738="غ",COLUMN($A$5:$P$5))),COLUMNS($A$7:H738)))),"")</f>
        <v/>
      </c>
      <c r="Y738" s="5" t="str">
        <f>IFERROR(IF($O738=0,"",INDEX($A$5:$P$5,SMALL(IF(--($A738:$P738&lt;$A$6:$P$6),COLUMN($A$5:$P$5),IF($A738:$P738="غ",COLUMN($A$5:$P$5))),COLUMNS($A$7:I738)))),"")</f>
        <v/>
      </c>
      <c r="Z738" s="5" t="str">
        <f>IFERROR(IF($O738=0,"",INDEX($A$5:$P$5,SMALL(IF(--($A738:$P738&lt;$A$6:$P$6),COLUMN($A$5:$P$5),IF($A738:$P738="غ",COLUMN($A$5:$P$5))),COLUMNS($A$7:J738)))),"")</f>
        <v/>
      </c>
      <c r="AA738" s="5" t="str">
        <f>IFERROR(IF($O738=0,"",INDEX($A$5:$P$5,SMALL(IF(--($A738:$P738&lt;$A$6:$P$6),COLUMN($A$5:$P$5),IF($A738:$P738="غ",COLUMN($A$5:$P$5))),COLUMNS($A$7:K738)))),"")</f>
        <v/>
      </c>
      <c r="AB738" s="5" t="str">
        <f>IFERROR(IF($O738=0,"",INDEX($A$5:$P$5,SMALL(IF(--($A738:$P738&lt;$A$6:$P$6),COLUMN($A$5:$P$5),IF($A738:$P738="غ",COLUMN($A$5:$P$5))),COLUMNS($A$7:L738)))),"")</f>
        <v/>
      </c>
      <c r="AC738" s="5" t="str">
        <f>IFERROR(IF($O738=0,"",INDEX($A$5:$P$5,SMALL(IF(--($A738:$P738&lt;$A$6:$P$6),COLUMN($A$5:$P$5),IF($A738:$P738="غ",COLUMN($A$5:$P$5))),COLUMNS($A$7:M738)))),"")</f>
        <v/>
      </c>
      <c r="AD738" s="5" t="str">
        <f>IFERROR(IF($O738=0,"",INDEX($A$5:$P$5,SMALL(IF(--($A738:$P738&lt;$A$6:$P$6),COLUMN($A$5:$P$5),IF($A738:$P738="غ",COLUMN($A$5:$P$5))),COLUMNS($A$7:N738)))),"")</f>
        <v/>
      </c>
      <c r="AE738" s="5" t="str">
        <f>IFERROR(IF($O738=0,"",INDEX($A$5:$P$5,SMALL(IF(--($A738:$P738&lt;$A$6:$P$6),COLUMN($A$5:$P$5),IF($A738:$P738="غ",COLUMN($A$5:$P$5))),COLUMNS($A$7:O738)))),"")</f>
        <v/>
      </c>
      <c r="AF738" s="5" t="str">
        <f>IFERROR(IF($O738=0,"",INDEX($A$5:$P$5,SMALL(IF(--($A738:$P738&lt;$A$6:$P$6),COLUMN($A$5:$P$5),IF($A738:$P738="غ",COLUMN($A$5:$P$5))),COLUMNS($A$7:P738)))),"")</f>
        <v/>
      </c>
    </row>
    <row r="739" spans="1:32">
      <c r="A739" s="9">
        <f>الرصد!O741</f>
        <v>0</v>
      </c>
      <c r="B739" s="9">
        <f>الرصد!P741</f>
        <v>0</v>
      </c>
      <c r="C739" s="9">
        <f>الرصد!Q741</f>
        <v>0</v>
      </c>
      <c r="D739" s="9">
        <f>الرصد!T741</f>
        <v>0</v>
      </c>
      <c r="E739" s="9">
        <f>الرصد!W741</f>
        <v>0</v>
      </c>
      <c r="F739" s="9">
        <f>الرصد!Z741</f>
        <v>0</v>
      </c>
      <c r="G739" s="9">
        <f>الرصد!AC741</f>
        <v>0</v>
      </c>
      <c r="H739" s="9">
        <f>الرصد!AD741</f>
        <v>0</v>
      </c>
      <c r="I739" s="9">
        <f>الرصد!AE741</f>
        <v>0</v>
      </c>
      <c r="J739" s="9">
        <f>الرصد!AH741</f>
        <v>0</v>
      </c>
      <c r="K739" s="9">
        <f>الرصد!AK741</f>
        <v>0</v>
      </c>
      <c r="L739" s="9">
        <f>الرصد!AN741</f>
        <v>0</v>
      </c>
      <c r="M739" s="9">
        <f>الرصد!AQ741</f>
        <v>0</v>
      </c>
      <c r="N739" s="9">
        <f>الرصد!AR741</f>
        <v>0</v>
      </c>
      <c r="O739" s="9">
        <f>الرصد!AS741</f>
        <v>0</v>
      </c>
      <c r="P739" s="9">
        <f>الرصد!AT741</f>
        <v>0</v>
      </c>
      <c r="Q739" s="5" t="str">
        <f>IFERROR(IF($O739=0,"",INDEX($A$5:$P$5,SMALL(IF(--($A739:$P739&lt;$A$6:$P$6),COLUMN($A$5:$P$5),IF($A739:$P739="غ",COLUMN($A$5:$P$5))),COLUMNS($A$7:A739)))),"")</f>
        <v/>
      </c>
      <c r="R739" s="5" t="str">
        <f>IFERROR(IF($O739=0,"",INDEX($A$5:$P$5,SMALL(IF(--($A739:$P739&lt;$A$6:$P$6),COLUMN($A$5:$P$5),IF($A739:$P739="غ",COLUMN($A$5:$P$5))),COLUMNS($A$7:B739)))),"")</f>
        <v/>
      </c>
      <c r="S739" s="5" t="str">
        <f>IFERROR(IF($O739=0,"",INDEX($A$5:$P$5,SMALL(IF(--($A739:$P739&lt;$A$6:$P$6),COLUMN($A$5:$P$5),IF($A739:$P739="غ",COLUMN($A$5:$P$5))),COLUMNS($A$7:C739)))),"")</f>
        <v/>
      </c>
      <c r="T739" s="5" t="str">
        <f>IFERROR(IF($O739=0,"",INDEX($A$5:$P$5,SMALL(IF(--($A739:$P739&lt;$A$6:$P$6),COLUMN($A$5:$P$5),IF($A739:$P739="غ",COLUMN($A$5:$P$5))),COLUMNS($A$7:D739)))),"")</f>
        <v/>
      </c>
      <c r="U739" s="5" t="str">
        <f>IFERROR(IF($O739=0,"",INDEX($A$5:$P$5,SMALL(IF(--($A739:$P739&lt;$A$6:$P$6),COLUMN($A$5:$P$5),IF($A739:$P739="غ",COLUMN($A$5:$P$5))),COLUMNS($A$7:E739)))),"")</f>
        <v/>
      </c>
      <c r="V739" s="5" t="str">
        <f>IFERROR(IF($O739=0,"",INDEX($A$5:$P$5,SMALL(IF(--($A739:$P739&lt;$A$6:$P$6),COLUMN($A$5:$P$5),IF($A739:$P739="غ",COLUMN($A$5:$P$5))),COLUMNS($A$7:F739)))),"")</f>
        <v/>
      </c>
      <c r="W739" s="5" t="str">
        <f>IFERROR(IF($O739=0,"",INDEX($A$5:$P$5,SMALL(IF(--($A739:$P739&lt;$A$6:$P$6),COLUMN($A$5:$P$5),IF($A739:$P739="غ",COLUMN($A$5:$P$5))),COLUMNS($A$7:G739)))),"")</f>
        <v/>
      </c>
      <c r="X739" s="5" t="str">
        <f>IFERROR(IF($O739=0,"",INDEX($A$5:$P$5,SMALL(IF(--($A739:$P739&lt;$A$6:$P$6),COLUMN($A$5:$P$5),IF($A739:$P739="غ",COLUMN($A$5:$P$5))),COLUMNS($A$7:H739)))),"")</f>
        <v/>
      </c>
      <c r="Y739" s="5" t="str">
        <f>IFERROR(IF($O739=0,"",INDEX($A$5:$P$5,SMALL(IF(--($A739:$P739&lt;$A$6:$P$6),COLUMN($A$5:$P$5),IF($A739:$P739="غ",COLUMN($A$5:$P$5))),COLUMNS($A$7:I739)))),"")</f>
        <v/>
      </c>
      <c r="Z739" s="5" t="str">
        <f>IFERROR(IF($O739=0,"",INDEX($A$5:$P$5,SMALL(IF(--($A739:$P739&lt;$A$6:$P$6),COLUMN($A$5:$P$5),IF($A739:$P739="غ",COLUMN($A$5:$P$5))),COLUMNS($A$7:J739)))),"")</f>
        <v/>
      </c>
      <c r="AA739" s="5" t="str">
        <f>IFERROR(IF($O739=0,"",INDEX($A$5:$P$5,SMALL(IF(--($A739:$P739&lt;$A$6:$P$6),COLUMN($A$5:$P$5),IF($A739:$P739="غ",COLUMN($A$5:$P$5))),COLUMNS($A$7:K739)))),"")</f>
        <v/>
      </c>
      <c r="AB739" s="5" t="str">
        <f>IFERROR(IF($O739=0,"",INDEX($A$5:$P$5,SMALL(IF(--($A739:$P739&lt;$A$6:$P$6),COLUMN($A$5:$P$5),IF($A739:$P739="غ",COLUMN($A$5:$P$5))),COLUMNS($A$7:L739)))),"")</f>
        <v/>
      </c>
      <c r="AC739" s="5" t="str">
        <f>IFERROR(IF($O739=0,"",INDEX($A$5:$P$5,SMALL(IF(--($A739:$P739&lt;$A$6:$P$6),COLUMN($A$5:$P$5),IF($A739:$P739="غ",COLUMN($A$5:$P$5))),COLUMNS($A$7:M739)))),"")</f>
        <v/>
      </c>
      <c r="AD739" s="5" t="str">
        <f>IFERROR(IF($O739=0,"",INDEX($A$5:$P$5,SMALL(IF(--($A739:$P739&lt;$A$6:$P$6),COLUMN($A$5:$P$5),IF($A739:$P739="غ",COLUMN($A$5:$P$5))),COLUMNS($A$7:N739)))),"")</f>
        <v/>
      </c>
      <c r="AE739" s="5" t="str">
        <f>IFERROR(IF($O739=0,"",INDEX($A$5:$P$5,SMALL(IF(--($A739:$P739&lt;$A$6:$P$6),COLUMN($A$5:$P$5),IF($A739:$P739="غ",COLUMN($A$5:$P$5))),COLUMNS($A$7:O739)))),"")</f>
        <v/>
      </c>
      <c r="AF739" s="5" t="str">
        <f>IFERROR(IF($O739=0,"",INDEX($A$5:$P$5,SMALL(IF(--($A739:$P739&lt;$A$6:$P$6),COLUMN($A$5:$P$5),IF($A739:$P739="غ",COLUMN($A$5:$P$5))),COLUMNS($A$7:P739)))),"")</f>
        <v/>
      </c>
    </row>
    <row r="740" spans="1:32">
      <c r="A740" s="9">
        <f>الرصد!O742</f>
        <v>0</v>
      </c>
      <c r="B740" s="9">
        <f>الرصد!P742</f>
        <v>0</v>
      </c>
      <c r="C740" s="9">
        <f>الرصد!Q742</f>
        <v>0</v>
      </c>
      <c r="D740" s="9">
        <f>الرصد!T742</f>
        <v>0</v>
      </c>
      <c r="E740" s="9">
        <f>الرصد!W742</f>
        <v>0</v>
      </c>
      <c r="F740" s="9">
        <f>الرصد!Z742</f>
        <v>0</v>
      </c>
      <c r="G740" s="9">
        <f>الرصد!AC742</f>
        <v>0</v>
      </c>
      <c r="H740" s="9">
        <f>الرصد!AD742</f>
        <v>0</v>
      </c>
      <c r="I740" s="9">
        <f>الرصد!AE742</f>
        <v>0</v>
      </c>
      <c r="J740" s="9">
        <f>الرصد!AH742</f>
        <v>0</v>
      </c>
      <c r="K740" s="9">
        <f>الرصد!AK742</f>
        <v>0</v>
      </c>
      <c r="L740" s="9">
        <f>الرصد!AN742</f>
        <v>0</v>
      </c>
      <c r="M740" s="9">
        <f>الرصد!AQ742</f>
        <v>0</v>
      </c>
      <c r="N740" s="9">
        <f>الرصد!AR742</f>
        <v>0</v>
      </c>
      <c r="O740" s="9">
        <f>الرصد!AS742</f>
        <v>0</v>
      </c>
      <c r="P740" s="9">
        <f>الرصد!AT742</f>
        <v>0</v>
      </c>
      <c r="Q740" s="5" t="str">
        <f>IFERROR(IF($O740=0,"",INDEX($A$5:$P$5,SMALL(IF(--($A740:$P740&lt;$A$6:$P$6),COLUMN($A$5:$P$5),IF($A740:$P740="غ",COLUMN($A$5:$P$5))),COLUMNS($A$7:A740)))),"")</f>
        <v/>
      </c>
      <c r="R740" s="5" t="str">
        <f>IFERROR(IF($O740=0,"",INDEX($A$5:$P$5,SMALL(IF(--($A740:$P740&lt;$A$6:$P$6),COLUMN($A$5:$P$5),IF($A740:$P740="غ",COLUMN($A$5:$P$5))),COLUMNS($A$7:B740)))),"")</f>
        <v/>
      </c>
      <c r="S740" s="5" t="str">
        <f>IFERROR(IF($O740=0,"",INDEX($A$5:$P$5,SMALL(IF(--($A740:$P740&lt;$A$6:$P$6),COLUMN($A$5:$P$5),IF($A740:$P740="غ",COLUMN($A$5:$P$5))),COLUMNS($A$7:C740)))),"")</f>
        <v/>
      </c>
      <c r="T740" s="5" t="str">
        <f>IFERROR(IF($O740=0,"",INDEX($A$5:$P$5,SMALL(IF(--($A740:$P740&lt;$A$6:$P$6),COLUMN($A$5:$P$5),IF($A740:$P740="غ",COLUMN($A$5:$P$5))),COLUMNS($A$7:D740)))),"")</f>
        <v/>
      </c>
      <c r="U740" s="5" t="str">
        <f>IFERROR(IF($O740=0,"",INDEX($A$5:$P$5,SMALL(IF(--($A740:$P740&lt;$A$6:$P$6),COLUMN($A$5:$P$5),IF($A740:$P740="غ",COLUMN($A$5:$P$5))),COLUMNS($A$7:E740)))),"")</f>
        <v/>
      </c>
      <c r="V740" s="5" t="str">
        <f>IFERROR(IF($O740=0,"",INDEX($A$5:$P$5,SMALL(IF(--($A740:$P740&lt;$A$6:$P$6),COLUMN($A$5:$P$5),IF($A740:$P740="غ",COLUMN($A$5:$P$5))),COLUMNS($A$7:F740)))),"")</f>
        <v/>
      </c>
      <c r="W740" s="5" t="str">
        <f>IFERROR(IF($O740=0,"",INDEX($A$5:$P$5,SMALL(IF(--($A740:$P740&lt;$A$6:$P$6),COLUMN($A$5:$P$5),IF($A740:$P740="غ",COLUMN($A$5:$P$5))),COLUMNS($A$7:G740)))),"")</f>
        <v/>
      </c>
      <c r="X740" s="5" t="str">
        <f>IFERROR(IF($O740=0,"",INDEX($A$5:$P$5,SMALL(IF(--($A740:$P740&lt;$A$6:$P$6),COLUMN($A$5:$P$5),IF($A740:$P740="غ",COLUMN($A$5:$P$5))),COLUMNS($A$7:H740)))),"")</f>
        <v/>
      </c>
      <c r="Y740" s="5" t="str">
        <f>IFERROR(IF($O740=0,"",INDEX($A$5:$P$5,SMALL(IF(--($A740:$P740&lt;$A$6:$P$6),COLUMN($A$5:$P$5),IF($A740:$P740="غ",COLUMN($A$5:$P$5))),COLUMNS($A$7:I740)))),"")</f>
        <v/>
      </c>
      <c r="Z740" s="5" t="str">
        <f>IFERROR(IF($O740=0,"",INDEX($A$5:$P$5,SMALL(IF(--($A740:$P740&lt;$A$6:$P$6),COLUMN($A$5:$P$5),IF($A740:$P740="غ",COLUMN($A$5:$P$5))),COLUMNS($A$7:J740)))),"")</f>
        <v/>
      </c>
      <c r="AA740" s="5" t="str">
        <f>IFERROR(IF($O740=0,"",INDEX($A$5:$P$5,SMALL(IF(--($A740:$P740&lt;$A$6:$P$6),COLUMN($A$5:$P$5),IF($A740:$P740="غ",COLUMN($A$5:$P$5))),COLUMNS($A$7:K740)))),"")</f>
        <v/>
      </c>
      <c r="AB740" s="5" t="str">
        <f>IFERROR(IF($O740=0,"",INDEX($A$5:$P$5,SMALL(IF(--($A740:$P740&lt;$A$6:$P$6),COLUMN($A$5:$P$5),IF($A740:$P740="غ",COLUMN($A$5:$P$5))),COLUMNS($A$7:L740)))),"")</f>
        <v/>
      </c>
      <c r="AC740" s="5" t="str">
        <f>IFERROR(IF($O740=0,"",INDEX($A$5:$P$5,SMALL(IF(--($A740:$P740&lt;$A$6:$P$6),COLUMN($A$5:$P$5),IF($A740:$P740="غ",COLUMN($A$5:$P$5))),COLUMNS($A$7:M740)))),"")</f>
        <v/>
      </c>
      <c r="AD740" s="5" t="str">
        <f>IFERROR(IF($O740=0,"",INDEX($A$5:$P$5,SMALL(IF(--($A740:$P740&lt;$A$6:$P$6),COLUMN($A$5:$P$5),IF($A740:$P740="غ",COLUMN($A$5:$P$5))),COLUMNS($A$7:N740)))),"")</f>
        <v/>
      </c>
      <c r="AE740" s="5" t="str">
        <f>IFERROR(IF($O740=0,"",INDEX($A$5:$P$5,SMALL(IF(--($A740:$P740&lt;$A$6:$P$6),COLUMN($A$5:$P$5),IF($A740:$P740="غ",COLUMN($A$5:$P$5))),COLUMNS($A$7:O740)))),"")</f>
        <v/>
      </c>
      <c r="AF740" s="5" t="str">
        <f>IFERROR(IF($O740=0,"",INDEX($A$5:$P$5,SMALL(IF(--($A740:$P740&lt;$A$6:$P$6),COLUMN($A$5:$P$5),IF($A740:$P740="غ",COLUMN($A$5:$P$5))),COLUMNS($A$7:P740)))),"")</f>
        <v/>
      </c>
    </row>
    <row r="741" spans="1:32">
      <c r="A741" s="9">
        <f>الرصد!O743</f>
        <v>0</v>
      </c>
      <c r="B741" s="9">
        <f>الرصد!P743</f>
        <v>0</v>
      </c>
      <c r="C741" s="9">
        <f>الرصد!Q743</f>
        <v>0</v>
      </c>
      <c r="D741" s="9">
        <f>الرصد!T743</f>
        <v>0</v>
      </c>
      <c r="E741" s="9">
        <f>الرصد!W743</f>
        <v>0</v>
      </c>
      <c r="F741" s="9">
        <f>الرصد!Z743</f>
        <v>0</v>
      </c>
      <c r="G741" s="9">
        <f>الرصد!AC743</f>
        <v>0</v>
      </c>
      <c r="H741" s="9">
        <f>الرصد!AD743</f>
        <v>0</v>
      </c>
      <c r="I741" s="9">
        <f>الرصد!AE743</f>
        <v>0</v>
      </c>
      <c r="J741" s="9">
        <f>الرصد!AH743</f>
        <v>0</v>
      </c>
      <c r="K741" s="9">
        <f>الرصد!AK743</f>
        <v>0</v>
      </c>
      <c r="L741" s="9">
        <f>الرصد!AN743</f>
        <v>0</v>
      </c>
      <c r="M741" s="9">
        <f>الرصد!AQ743</f>
        <v>0</v>
      </c>
      <c r="N741" s="9">
        <f>الرصد!AR743</f>
        <v>0</v>
      </c>
      <c r="O741" s="9">
        <f>الرصد!AS743</f>
        <v>0</v>
      </c>
      <c r="P741" s="9">
        <f>الرصد!AT743</f>
        <v>0</v>
      </c>
      <c r="Q741" s="5" t="str">
        <f>IFERROR(IF($O741=0,"",INDEX($A$5:$P$5,SMALL(IF(--($A741:$P741&lt;$A$6:$P$6),COLUMN($A$5:$P$5),IF($A741:$P741="غ",COLUMN($A$5:$P$5))),COLUMNS($A$7:A741)))),"")</f>
        <v/>
      </c>
      <c r="R741" s="5" t="str">
        <f>IFERROR(IF($O741=0,"",INDEX($A$5:$P$5,SMALL(IF(--($A741:$P741&lt;$A$6:$P$6),COLUMN($A$5:$P$5),IF($A741:$P741="غ",COLUMN($A$5:$P$5))),COLUMNS($A$7:B741)))),"")</f>
        <v/>
      </c>
      <c r="S741" s="5" t="str">
        <f>IFERROR(IF($O741=0,"",INDEX($A$5:$P$5,SMALL(IF(--($A741:$P741&lt;$A$6:$P$6),COLUMN($A$5:$P$5),IF($A741:$P741="غ",COLUMN($A$5:$P$5))),COLUMNS($A$7:C741)))),"")</f>
        <v/>
      </c>
      <c r="T741" s="5" t="str">
        <f>IFERROR(IF($O741=0,"",INDEX($A$5:$P$5,SMALL(IF(--($A741:$P741&lt;$A$6:$P$6),COLUMN($A$5:$P$5),IF($A741:$P741="غ",COLUMN($A$5:$P$5))),COLUMNS($A$7:D741)))),"")</f>
        <v/>
      </c>
      <c r="U741" s="5" t="str">
        <f>IFERROR(IF($O741=0,"",INDEX($A$5:$P$5,SMALL(IF(--($A741:$P741&lt;$A$6:$P$6),COLUMN($A$5:$P$5),IF($A741:$P741="غ",COLUMN($A$5:$P$5))),COLUMNS($A$7:E741)))),"")</f>
        <v/>
      </c>
      <c r="V741" s="5" t="str">
        <f>IFERROR(IF($O741=0,"",INDEX($A$5:$P$5,SMALL(IF(--($A741:$P741&lt;$A$6:$P$6),COLUMN($A$5:$P$5),IF($A741:$P741="غ",COLUMN($A$5:$P$5))),COLUMNS($A$7:F741)))),"")</f>
        <v/>
      </c>
      <c r="W741" s="5" t="str">
        <f>IFERROR(IF($O741=0,"",INDEX($A$5:$P$5,SMALL(IF(--($A741:$P741&lt;$A$6:$P$6),COLUMN($A$5:$P$5),IF($A741:$P741="غ",COLUMN($A$5:$P$5))),COLUMNS($A$7:G741)))),"")</f>
        <v/>
      </c>
      <c r="X741" s="5" t="str">
        <f>IFERROR(IF($O741=0,"",INDEX($A$5:$P$5,SMALL(IF(--($A741:$P741&lt;$A$6:$P$6),COLUMN($A$5:$P$5),IF($A741:$P741="غ",COLUMN($A$5:$P$5))),COLUMNS($A$7:H741)))),"")</f>
        <v/>
      </c>
      <c r="Y741" s="5" t="str">
        <f>IFERROR(IF($O741=0,"",INDEX($A$5:$P$5,SMALL(IF(--($A741:$P741&lt;$A$6:$P$6),COLUMN($A$5:$P$5),IF($A741:$P741="غ",COLUMN($A$5:$P$5))),COLUMNS($A$7:I741)))),"")</f>
        <v/>
      </c>
      <c r="Z741" s="5" t="str">
        <f>IFERROR(IF($O741=0,"",INDEX($A$5:$P$5,SMALL(IF(--($A741:$P741&lt;$A$6:$P$6),COLUMN($A$5:$P$5),IF($A741:$P741="غ",COLUMN($A$5:$P$5))),COLUMNS($A$7:J741)))),"")</f>
        <v/>
      </c>
      <c r="AA741" s="5" t="str">
        <f>IFERROR(IF($O741=0,"",INDEX($A$5:$P$5,SMALL(IF(--($A741:$P741&lt;$A$6:$P$6),COLUMN($A$5:$P$5),IF($A741:$P741="غ",COLUMN($A$5:$P$5))),COLUMNS($A$7:K741)))),"")</f>
        <v/>
      </c>
      <c r="AB741" s="5" t="str">
        <f>IFERROR(IF($O741=0,"",INDEX($A$5:$P$5,SMALL(IF(--($A741:$P741&lt;$A$6:$P$6),COLUMN($A$5:$P$5),IF($A741:$P741="غ",COLUMN($A$5:$P$5))),COLUMNS($A$7:L741)))),"")</f>
        <v/>
      </c>
      <c r="AC741" s="5" t="str">
        <f>IFERROR(IF($O741=0,"",INDEX($A$5:$P$5,SMALL(IF(--($A741:$P741&lt;$A$6:$P$6),COLUMN($A$5:$P$5),IF($A741:$P741="غ",COLUMN($A$5:$P$5))),COLUMNS($A$7:M741)))),"")</f>
        <v/>
      </c>
      <c r="AD741" s="5" t="str">
        <f>IFERROR(IF($O741=0,"",INDEX($A$5:$P$5,SMALL(IF(--($A741:$P741&lt;$A$6:$P$6),COLUMN($A$5:$P$5),IF($A741:$P741="غ",COLUMN($A$5:$P$5))),COLUMNS($A$7:N741)))),"")</f>
        <v/>
      </c>
      <c r="AE741" s="5" t="str">
        <f>IFERROR(IF($O741=0,"",INDEX($A$5:$P$5,SMALL(IF(--($A741:$P741&lt;$A$6:$P$6),COLUMN($A$5:$P$5),IF($A741:$P741="غ",COLUMN($A$5:$P$5))),COLUMNS($A$7:O741)))),"")</f>
        <v/>
      </c>
      <c r="AF741" s="5" t="str">
        <f>IFERROR(IF($O741=0,"",INDEX($A$5:$P$5,SMALL(IF(--($A741:$P741&lt;$A$6:$P$6),COLUMN($A$5:$P$5),IF($A741:$P741="غ",COLUMN($A$5:$P$5))),COLUMNS($A$7:P741)))),"")</f>
        <v/>
      </c>
    </row>
    <row r="742" spans="1:32">
      <c r="A742" s="9">
        <f>الرصد!O744</f>
        <v>0</v>
      </c>
      <c r="B742" s="9">
        <f>الرصد!P744</f>
        <v>0</v>
      </c>
      <c r="C742" s="9">
        <f>الرصد!Q744</f>
        <v>0</v>
      </c>
      <c r="D742" s="9">
        <f>الرصد!T744</f>
        <v>0</v>
      </c>
      <c r="E742" s="9">
        <f>الرصد!W744</f>
        <v>0</v>
      </c>
      <c r="F742" s="9">
        <f>الرصد!Z744</f>
        <v>0</v>
      </c>
      <c r="G742" s="9">
        <f>الرصد!AC744</f>
        <v>0</v>
      </c>
      <c r="H742" s="9">
        <f>الرصد!AD744</f>
        <v>0</v>
      </c>
      <c r="I742" s="9">
        <f>الرصد!AE744</f>
        <v>0</v>
      </c>
      <c r="J742" s="9">
        <f>الرصد!AH744</f>
        <v>0</v>
      </c>
      <c r="K742" s="9">
        <f>الرصد!AK744</f>
        <v>0</v>
      </c>
      <c r="L742" s="9">
        <f>الرصد!AN744</f>
        <v>0</v>
      </c>
      <c r="M742" s="9">
        <f>الرصد!AQ744</f>
        <v>0</v>
      </c>
      <c r="N742" s="9">
        <f>الرصد!AR744</f>
        <v>0</v>
      </c>
      <c r="O742" s="9">
        <f>الرصد!AS744</f>
        <v>0</v>
      </c>
      <c r="P742" s="9">
        <f>الرصد!AT744</f>
        <v>0</v>
      </c>
      <c r="Q742" s="5" t="str">
        <f>IFERROR(IF($O742=0,"",INDEX($A$5:$P$5,SMALL(IF(--($A742:$P742&lt;$A$6:$P$6),COLUMN($A$5:$P$5),IF($A742:$P742="غ",COLUMN($A$5:$P$5))),COLUMNS($A$7:A742)))),"")</f>
        <v/>
      </c>
      <c r="R742" s="5" t="str">
        <f>IFERROR(IF($O742=0,"",INDEX($A$5:$P$5,SMALL(IF(--($A742:$P742&lt;$A$6:$P$6),COLUMN($A$5:$P$5),IF($A742:$P742="غ",COLUMN($A$5:$P$5))),COLUMNS($A$7:B742)))),"")</f>
        <v/>
      </c>
      <c r="S742" s="5" t="str">
        <f>IFERROR(IF($O742=0,"",INDEX($A$5:$P$5,SMALL(IF(--($A742:$P742&lt;$A$6:$P$6),COLUMN($A$5:$P$5),IF($A742:$P742="غ",COLUMN($A$5:$P$5))),COLUMNS($A$7:C742)))),"")</f>
        <v/>
      </c>
      <c r="T742" s="5" t="str">
        <f>IFERROR(IF($O742=0,"",INDEX($A$5:$P$5,SMALL(IF(--($A742:$P742&lt;$A$6:$P$6),COLUMN($A$5:$P$5),IF($A742:$P742="غ",COLUMN($A$5:$P$5))),COLUMNS($A$7:D742)))),"")</f>
        <v/>
      </c>
      <c r="U742" s="5" t="str">
        <f>IFERROR(IF($O742=0,"",INDEX($A$5:$P$5,SMALL(IF(--($A742:$P742&lt;$A$6:$P$6),COLUMN($A$5:$P$5),IF($A742:$P742="غ",COLUMN($A$5:$P$5))),COLUMNS($A$7:E742)))),"")</f>
        <v/>
      </c>
      <c r="V742" s="5" t="str">
        <f>IFERROR(IF($O742=0,"",INDEX($A$5:$P$5,SMALL(IF(--($A742:$P742&lt;$A$6:$P$6),COLUMN($A$5:$P$5),IF($A742:$P742="غ",COLUMN($A$5:$P$5))),COLUMNS($A$7:F742)))),"")</f>
        <v/>
      </c>
      <c r="W742" s="5" t="str">
        <f>IFERROR(IF($O742=0,"",INDEX($A$5:$P$5,SMALL(IF(--($A742:$P742&lt;$A$6:$P$6),COLUMN($A$5:$P$5),IF($A742:$P742="غ",COLUMN($A$5:$P$5))),COLUMNS($A$7:G742)))),"")</f>
        <v/>
      </c>
      <c r="X742" s="5" t="str">
        <f>IFERROR(IF($O742=0,"",INDEX($A$5:$P$5,SMALL(IF(--($A742:$P742&lt;$A$6:$P$6),COLUMN($A$5:$P$5),IF($A742:$P742="غ",COLUMN($A$5:$P$5))),COLUMNS($A$7:H742)))),"")</f>
        <v/>
      </c>
      <c r="Y742" s="5" t="str">
        <f>IFERROR(IF($O742=0,"",INDEX($A$5:$P$5,SMALL(IF(--($A742:$P742&lt;$A$6:$P$6),COLUMN($A$5:$P$5),IF($A742:$P742="غ",COLUMN($A$5:$P$5))),COLUMNS($A$7:I742)))),"")</f>
        <v/>
      </c>
      <c r="Z742" s="5" t="str">
        <f>IFERROR(IF($O742=0,"",INDEX($A$5:$P$5,SMALL(IF(--($A742:$P742&lt;$A$6:$P$6),COLUMN($A$5:$P$5),IF($A742:$P742="غ",COLUMN($A$5:$P$5))),COLUMNS($A$7:J742)))),"")</f>
        <v/>
      </c>
      <c r="AA742" s="5" t="str">
        <f>IFERROR(IF($O742=0,"",INDEX($A$5:$P$5,SMALL(IF(--($A742:$P742&lt;$A$6:$P$6),COLUMN($A$5:$P$5),IF($A742:$P742="غ",COLUMN($A$5:$P$5))),COLUMNS($A$7:K742)))),"")</f>
        <v/>
      </c>
      <c r="AB742" s="5" t="str">
        <f>IFERROR(IF($O742=0,"",INDEX($A$5:$P$5,SMALL(IF(--($A742:$P742&lt;$A$6:$P$6),COLUMN($A$5:$P$5),IF($A742:$P742="غ",COLUMN($A$5:$P$5))),COLUMNS($A$7:L742)))),"")</f>
        <v/>
      </c>
      <c r="AC742" s="5" t="str">
        <f>IFERROR(IF($O742=0,"",INDEX($A$5:$P$5,SMALL(IF(--($A742:$P742&lt;$A$6:$P$6),COLUMN($A$5:$P$5),IF($A742:$P742="غ",COLUMN($A$5:$P$5))),COLUMNS($A$7:M742)))),"")</f>
        <v/>
      </c>
      <c r="AD742" s="5" t="str">
        <f>IFERROR(IF($O742=0,"",INDEX($A$5:$P$5,SMALL(IF(--($A742:$P742&lt;$A$6:$P$6),COLUMN($A$5:$P$5),IF($A742:$P742="غ",COLUMN($A$5:$P$5))),COLUMNS($A$7:N742)))),"")</f>
        <v/>
      </c>
      <c r="AE742" s="5" t="str">
        <f>IFERROR(IF($O742=0,"",INDEX($A$5:$P$5,SMALL(IF(--($A742:$P742&lt;$A$6:$P$6),COLUMN($A$5:$P$5),IF($A742:$P742="غ",COLUMN($A$5:$P$5))),COLUMNS($A$7:O742)))),"")</f>
        <v/>
      </c>
      <c r="AF742" s="5" t="str">
        <f>IFERROR(IF($O742=0,"",INDEX($A$5:$P$5,SMALL(IF(--($A742:$P742&lt;$A$6:$P$6),COLUMN($A$5:$P$5),IF($A742:$P742="غ",COLUMN($A$5:$P$5))),COLUMNS($A$7:P742)))),"")</f>
        <v/>
      </c>
    </row>
    <row r="743" spans="1:32">
      <c r="A743" s="9">
        <f>الرصد!O745</f>
        <v>0</v>
      </c>
      <c r="B743" s="9">
        <f>الرصد!P745</f>
        <v>0</v>
      </c>
      <c r="C743" s="9">
        <f>الرصد!Q745</f>
        <v>0</v>
      </c>
      <c r="D743" s="9">
        <f>الرصد!T745</f>
        <v>0</v>
      </c>
      <c r="E743" s="9">
        <f>الرصد!W745</f>
        <v>0</v>
      </c>
      <c r="F743" s="9">
        <f>الرصد!Z745</f>
        <v>0</v>
      </c>
      <c r="G743" s="9">
        <f>الرصد!AC745</f>
        <v>0</v>
      </c>
      <c r="H743" s="9">
        <f>الرصد!AD745</f>
        <v>0</v>
      </c>
      <c r="I743" s="9">
        <f>الرصد!AE745</f>
        <v>0</v>
      </c>
      <c r="J743" s="9">
        <f>الرصد!AH745</f>
        <v>0</v>
      </c>
      <c r="K743" s="9">
        <f>الرصد!AK745</f>
        <v>0</v>
      </c>
      <c r="L743" s="9">
        <f>الرصد!AN745</f>
        <v>0</v>
      </c>
      <c r="M743" s="9">
        <f>الرصد!AQ745</f>
        <v>0</v>
      </c>
      <c r="N743" s="9">
        <f>الرصد!AR745</f>
        <v>0</v>
      </c>
      <c r="O743" s="9">
        <f>الرصد!AS745</f>
        <v>0</v>
      </c>
      <c r="P743" s="9">
        <f>الرصد!AT745</f>
        <v>0</v>
      </c>
      <c r="Q743" s="5" t="str">
        <f>IFERROR(IF($O743=0,"",INDEX($A$5:$P$5,SMALL(IF(--($A743:$P743&lt;$A$6:$P$6),COLUMN($A$5:$P$5),IF($A743:$P743="غ",COLUMN($A$5:$P$5))),COLUMNS($A$7:A743)))),"")</f>
        <v/>
      </c>
      <c r="R743" s="5" t="str">
        <f>IFERROR(IF($O743=0,"",INDEX($A$5:$P$5,SMALL(IF(--($A743:$P743&lt;$A$6:$P$6),COLUMN($A$5:$P$5),IF($A743:$P743="غ",COLUMN($A$5:$P$5))),COLUMNS($A$7:B743)))),"")</f>
        <v/>
      </c>
      <c r="S743" s="5" t="str">
        <f>IFERROR(IF($O743=0,"",INDEX($A$5:$P$5,SMALL(IF(--($A743:$P743&lt;$A$6:$P$6),COLUMN($A$5:$P$5),IF($A743:$P743="غ",COLUMN($A$5:$P$5))),COLUMNS($A$7:C743)))),"")</f>
        <v/>
      </c>
      <c r="T743" s="5" t="str">
        <f>IFERROR(IF($O743=0,"",INDEX($A$5:$P$5,SMALL(IF(--($A743:$P743&lt;$A$6:$P$6),COLUMN($A$5:$P$5),IF($A743:$P743="غ",COLUMN($A$5:$P$5))),COLUMNS($A$7:D743)))),"")</f>
        <v/>
      </c>
      <c r="U743" s="5" t="str">
        <f>IFERROR(IF($O743=0,"",INDEX($A$5:$P$5,SMALL(IF(--($A743:$P743&lt;$A$6:$P$6),COLUMN($A$5:$P$5),IF($A743:$P743="غ",COLUMN($A$5:$P$5))),COLUMNS($A$7:E743)))),"")</f>
        <v/>
      </c>
      <c r="V743" s="5" t="str">
        <f>IFERROR(IF($O743=0,"",INDEX($A$5:$P$5,SMALL(IF(--($A743:$P743&lt;$A$6:$P$6),COLUMN($A$5:$P$5),IF($A743:$P743="غ",COLUMN($A$5:$P$5))),COLUMNS($A$7:F743)))),"")</f>
        <v/>
      </c>
      <c r="W743" s="5" t="str">
        <f>IFERROR(IF($O743=0,"",INDEX($A$5:$P$5,SMALL(IF(--($A743:$P743&lt;$A$6:$P$6),COLUMN($A$5:$P$5),IF($A743:$P743="غ",COLUMN($A$5:$P$5))),COLUMNS($A$7:G743)))),"")</f>
        <v/>
      </c>
      <c r="X743" s="5" t="str">
        <f>IFERROR(IF($O743=0,"",INDEX($A$5:$P$5,SMALL(IF(--($A743:$P743&lt;$A$6:$P$6),COLUMN($A$5:$P$5),IF($A743:$P743="غ",COLUMN($A$5:$P$5))),COLUMNS($A$7:H743)))),"")</f>
        <v/>
      </c>
      <c r="Y743" s="5" t="str">
        <f>IFERROR(IF($O743=0,"",INDEX($A$5:$P$5,SMALL(IF(--($A743:$P743&lt;$A$6:$P$6),COLUMN($A$5:$P$5),IF($A743:$P743="غ",COLUMN($A$5:$P$5))),COLUMNS($A$7:I743)))),"")</f>
        <v/>
      </c>
      <c r="Z743" s="5" t="str">
        <f>IFERROR(IF($O743=0,"",INDEX($A$5:$P$5,SMALL(IF(--($A743:$P743&lt;$A$6:$P$6),COLUMN($A$5:$P$5),IF($A743:$P743="غ",COLUMN($A$5:$P$5))),COLUMNS($A$7:J743)))),"")</f>
        <v/>
      </c>
      <c r="AA743" s="5" t="str">
        <f>IFERROR(IF($O743=0,"",INDEX($A$5:$P$5,SMALL(IF(--($A743:$P743&lt;$A$6:$P$6),COLUMN($A$5:$P$5),IF($A743:$P743="غ",COLUMN($A$5:$P$5))),COLUMNS($A$7:K743)))),"")</f>
        <v/>
      </c>
      <c r="AB743" s="5" t="str">
        <f>IFERROR(IF($O743=0,"",INDEX($A$5:$P$5,SMALL(IF(--($A743:$P743&lt;$A$6:$P$6),COLUMN($A$5:$P$5),IF($A743:$P743="غ",COLUMN($A$5:$P$5))),COLUMNS($A$7:L743)))),"")</f>
        <v/>
      </c>
      <c r="AC743" s="5" t="str">
        <f>IFERROR(IF($O743=0,"",INDEX($A$5:$P$5,SMALL(IF(--($A743:$P743&lt;$A$6:$P$6),COLUMN($A$5:$P$5),IF($A743:$P743="غ",COLUMN($A$5:$P$5))),COLUMNS($A$7:M743)))),"")</f>
        <v/>
      </c>
      <c r="AD743" s="5" t="str">
        <f>IFERROR(IF($O743=0,"",INDEX($A$5:$P$5,SMALL(IF(--($A743:$P743&lt;$A$6:$P$6),COLUMN($A$5:$P$5),IF($A743:$P743="غ",COLUMN($A$5:$P$5))),COLUMNS($A$7:N743)))),"")</f>
        <v/>
      </c>
      <c r="AE743" s="5" t="str">
        <f>IFERROR(IF($O743=0,"",INDEX($A$5:$P$5,SMALL(IF(--($A743:$P743&lt;$A$6:$P$6),COLUMN($A$5:$P$5),IF($A743:$P743="غ",COLUMN($A$5:$P$5))),COLUMNS($A$7:O743)))),"")</f>
        <v/>
      </c>
      <c r="AF743" s="5" t="str">
        <f>IFERROR(IF($O743=0,"",INDEX($A$5:$P$5,SMALL(IF(--($A743:$P743&lt;$A$6:$P$6),COLUMN($A$5:$P$5),IF($A743:$P743="غ",COLUMN($A$5:$P$5))),COLUMNS($A$7:P743)))),"")</f>
        <v/>
      </c>
    </row>
    <row r="744" spans="1:32">
      <c r="A744" s="9">
        <f>الرصد!O746</f>
        <v>0</v>
      </c>
      <c r="B744" s="9">
        <f>الرصد!P746</f>
        <v>0</v>
      </c>
      <c r="C744" s="9">
        <f>الرصد!Q746</f>
        <v>0</v>
      </c>
      <c r="D744" s="9">
        <f>الرصد!T746</f>
        <v>0</v>
      </c>
      <c r="E744" s="9">
        <f>الرصد!W746</f>
        <v>0</v>
      </c>
      <c r="F744" s="9">
        <f>الرصد!Z746</f>
        <v>0</v>
      </c>
      <c r="G744" s="9">
        <f>الرصد!AC746</f>
        <v>0</v>
      </c>
      <c r="H744" s="9">
        <f>الرصد!AD746</f>
        <v>0</v>
      </c>
      <c r="I744" s="9">
        <f>الرصد!AE746</f>
        <v>0</v>
      </c>
      <c r="J744" s="9">
        <f>الرصد!AH746</f>
        <v>0</v>
      </c>
      <c r="K744" s="9">
        <f>الرصد!AK746</f>
        <v>0</v>
      </c>
      <c r="L744" s="9">
        <f>الرصد!AN746</f>
        <v>0</v>
      </c>
      <c r="M744" s="9">
        <f>الرصد!AQ746</f>
        <v>0</v>
      </c>
      <c r="N744" s="9">
        <f>الرصد!AR746</f>
        <v>0</v>
      </c>
      <c r="O744" s="9">
        <f>الرصد!AS746</f>
        <v>0</v>
      </c>
      <c r="P744" s="9">
        <f>الرصد!AT746</f>
        <v>0</v>
      </c>
      <c r="Q744" s="5" t="str">
        <f>IFERROR(IF($O744=0,"",INDEX($A$5:$P$5,SMALL(IF(--($A744:$P744&lt;$A$6:$P$6),COLUMN($A$5:$P$5),IF($A744:$P744="غ",COLUMN($A$5:$P$5))),COLUMNS($A$7:A744)))),"")</f>
        <v/>
      </c>
      <c r="R744" s="5" t="str">
        <f>IFERROR(IF($O744=0,"",INDEX($A$5:$P$5,SMALL(IF(--($A744:$P744&lt;$A$6:$P$6),COLUMN($A$5:$P$5),IF($A744:$P744="غ",COLUMN($A$5:$P$5))),COLUMNS($A$7:B744)))),"")</f>
        <v/>
      </c>
      <c r="S744" s="5" t="str">
        <f>IFERROR(IF($O744=0,"",INDEX($A$5:$P$5,SMALL(IF(--($A744:$P744&lt;$A$6:$P$6),COLUMN($A$5:$P$5),IF($A744:$P744="غ",COLUMN($A$5:$P$5))),COLUMNS($A$7:C744)))),"")</f>
        <v/>
      </c>
      <c r="T744" s="5" t="str">
        <f>IFERROR(IF($O744=0,"",INDEX($A$5:$P$5,SMALL(IF(--($A744:$P744&lt;$A$6:$P$6),COLUMN($A$5:$P$5),IF($A744:$P744="غ",COLUMN($A$5:$P$5))),COLUMNS($A$7:D744)))),"")</f>
        <v/>
      </c>
      <c r="U744" s="5" t="str">
        <f>IFERROR(IF($O744=0,"",INDEX($A$5:$P$5,SMALL(IF(--($A744:$P744&lt;$A$6:$P$6),COLUMN($A$5:$P$5),IF($A744:$P744="غ",COLUMN($A$5:$P$5))),COLUMNS($A$7:E744)))),"")</f>
        <v/>
      </c>
      <c r="V744" s="5" t="str">
        <f>IFERROR(IF($O744=0,"",INDEX($A$5:$P$5,SMALL(IF(--($A744:$P744&lt;$A$6:$P$6),COLUMN($A$5:$P$5),IF($A744:$P744="غ",COLUMN($A$5:$P$5))),COLUMNS($A$7:F744)))),"")</f>
        <v/>
      </c>
      <c r="W744" s="5" t="str">
        <f>IFERROR(IF($O744=0,"",INDEX($A$5:$P$5,SMALL(IF(--($A744:$P744&lt;$A$6:$P$6),COLUMN($A$5:$P$5),IF($A744:$P744="غ",COLUMN($A$5:$P$5))),COLUMNS($A$7:G744)))),"")</f>
        <v/>
      </c>
      <c r="X744" s="5" t="str">
        <f>IFERROR(IF($O744=0,"",INDEX($A$5:$P$5,SMALL(IF(--($A744:$P744&lt;$A$6:$P$6),COLUMN($A$5:$P$5),IF($A744:$P744="غ",COLUMN($A$5:$P$5))),COLUMNS($A$7:H744)))),"")</f>
        <v/>
      </c>
      <c r="Y744" s="5" t="str">
        <f>IFERROR(IF($O744=0,"",INDEX($A$5:$P$5,SMALL(IF(--($A744:$P744&lt;$A$6:$P$6),COLUMN($A$5:$P$5),IF($A744:$P744="غ",COLUMN($A$5:$P$5))),COLUMNS($A$7:I744)))),"")</f>
        <v/>
      </c>
      <c r="Z744" s="5" t="str">
        <f>IFERROR(IF($O744=0,"",INDEX($A$5:$P$5,SMALL(IF(--($A744:$P744&lt;$A$6:$P$6),COLUMN($A$5:$P$5),IF($A744:$P744="غ",COLUMN($A$5:$P$5))),COLUMNS($A$7:J744)))),"")</f>
        <v/>
      </c>
      <c r="AA744" s="5" t="str">
        <f>IFERROR(IF($O744=0,"",INDEX($A$5:$P$5,SMALL(IF(--($A744:$P744&lt;$A$6:$P$6),COLUMN($A$5:$P$5),IF($A744:$P744="غ",COLUMN($A$5:$P$5))),COLUMNS($A$7:K744)))),"")</f>
        <v/>
      </c>
      <c r="AB744" s="5" t="str">
        <f>IFERROR(IF($O744=0,"",INDEX($A$5:$P$5,SMALL(IF(--($A744:$P744&lt;$A$6:$P$6),COLUMN($A$5:$P$5),IF($A744:$P744="غ",COLUMN($A$5:$P$5))),COLUMNS($A$7:L744)))),"")</f>
        <v/>
      </c>
      <c r="AC744" s="5" t="str">
        <f>IFERROR(IF($O744=0,"",INDEX($A$5:$P$5,SMALL(IF(--($A744:$P744&lt;$A$6:$P$6),COLUMN($A$5:$P$5),IF($A744:$P744="غ",COLUMN($A$5:$P$5))),COLUMNS($A$7:M744)))),"")</f>
        <v/>
      </c>
      <c r="AD744" s="5" t="str">
        <f>IFERROR(IF($O744=0,"",INDEX($A$5:$P$5,SMALL(IF(--($A744:$P744&lt;$A$6:$P$6),COLUMN($A$5:$P$5),IF($A744:$P744="غ",COLUMN($A$5:$P$5))),COLUMNS($A$7:N744)))),"")</f>
        <v/>
      </c>
      <c r="AE744" s="5" t="str">
        <f>IFERROR(IF($O744=0,"",INDEX($A$5:$P$5,SMALL(IF(--($A744:$P744&lt;$A$6:$P$6),COLUMN($A$5:$P$5),IF($A744:$P744="غ",COLUMN($A$5:$P$5))),COLUMNS($A$7:O744)))),"")</f>
        <v/>
      </c>
      <c r="AF744" s="5" t="str">
        <f>IFERROR(IF($O744=0,"",INDEX($A$5:$P$5,SMALL(IF(--($A744:$P744&lt;$A$6:$P$6),COLUMN($A$5:$P$5),IF($A744:$P744="غ",COLUMN($A$5:$P$5))),COLUMNS($A$7:P744)))),"")</f>
        <v/>
      </c>
    </row>
    <row r="745" spans="1:32">
      <c r="A745" s="9">
        <f>الرصد!O747</f>
        <v>0</v>
      </c>
      <c r="B745" s="9">
        <f>الرصد!P747</f>
        <v>0</v>
      </c>
      <c r="C745" s="9">
        <f>الرصد!Q747</f>
        <v>0</v>
      </c>
      <c r="D745" s="9">
        <f>الرصد!T747</f>
        <v>0</v>
      </c>
      <c r="E745" s="9">
        <f>الرصد!W747</f>
        <v>0</v>
      </c>
      <c r="F745" s="9">
        <f>الرصد!Z747</f>
        <v>0</v>
      </c>
      <c r="G745" s="9">
        <f>الرصد!AC747</f>
        <v>0</v>
      </c>
      <c r="H745" s="9">
        <f>الرصد!AD747</f>
        <v>0</v>
      </c>
      <c r="I745" s="9">
        <f>الرصد!AE747</f>
        <v>0</v>
      </c>
      <c r="J745" s="9">
        <f>الرصد!AH747</f>
        <v>0</v>
      </c>
      <c r="K745" s="9">
        <f>الرصد!AK747</f>
        <v>0</v>
      </c>
      <c r="L745" s="9">
        <f>الرصد!AN747</f>
        <v>0</v>
      </c>
      <c r="M745" s="9">
        <f>الرصد!AQ747</f>
        <v>0</v>
      </c>
      <c r="N745" s="9">
        <f>الرصد!AR747</f>
        <v>0</v>
      </c>
      <c r="O745" s="9">
        <f>الرصد!AS747</f>
        <v>0</v>
      </c>
      <c r="P745" s="9">
        <f>الرصد!AT747</f>
        <v>0</v>
      </c>
      <c r="Q745" s="5" t="str">
        <f>IFERROR(IF($O745=0,"",INDEX($A$5:$P$5,SMALL(IF(--($A745:$P745&lt;$A$6:$P$6),COLUMN($A$5:$P$5),IF($A745:$P745="غ",COLUMN($A$5:$P$5))),COLUMNS($A$7:A745)))),"")</f>
        <v/>
      </c>
      <c r="R745" s="5" t="str">
        <f>IFERROR(IF($O745=0,"",INDEX($A$5:$P$5,SMALL(IF(--($A745:$P745&lt;$A$6:$P$6),COLUMN($A$5:$P$5),IF($A745:$P745="غ",COLUMN($A$5:$P$5))),COLUMNS($A$7:B745)))),"")</f>
        <v/>
      </c>
      <c r="S745" s="5" t="str">
        <f>IFERROR(IF($O745=0,"",INDEX($A$5:$P$5,SMALL(IF(--($A745:$P745&lt;$A$6:$P$6),COLUMN($A$5:$P$5),IF($A745:$P745="غ",COLUMN($A$5:$P$5))),COLUMNS($A$7:C745)))),"")</f>
        <v/>
      </c>
      <c r="T745" s="5" t="str">
        <f>IFERROR(IF($O745=0,"",INDEX($A$5:$P$5,SMALL(IF(--($A745:$P745&lt;$A$6:$P$6),COLUMN($A$5:$P$5),IF($A745:$P745="غ",COLUMN($A$5:$P$5))),COLUMNS($A$7:D745)))),"")</f>
        <v/>
      </c>
      <c r="U745" s="5" t="str">
        <f>IFERROR(IF($O745=0,"",INDEX($A$5:$P$5,SMALL(IF(--($A745:$P745&lt;$A$6:$P$6),COLUMN($A$5:$P$5),IF($A745:$P745="غ",COLUMN($A$5:$P$5))),COLUMNS($A$7:E745)))),"")</f>
        <v/>
      </c>
      <c r="V745" s="5" t="str">
        <f>IFERROR(IF($O745=0,"",INDEX($A$5:$P$5,SMALL(IF(--($A745:$P745&lt;$A$6:$P$6),COLUMN($A$5:$P$5),IF($A745:$P745="غ",COLUMN($A$5:$P$5))),COLUMNS($A$7:F745)))),"")</f>
        <v/>
      </c>
      <c r="W745" s="5" t="str">
        <f>IFERROR(IF($O745=0,"",INDEX($A$5:$P$5,SMALL(IF(--($A745:$P745&lt;$A$6:$P$6),COLUMN($A$5:$P$5),IF($A745:$P745="غ",COLUMN($A$5:$P$5))),COLUMNS($A$7:G745)))),"")</f>
        <v/>
      </c>
      <c r="X745" s="5" t="str">
        <f>IFERROR(IF($O745=0,"",INDEX($A$5:$P$5,SMALL(IF(--($A745:$P745&lt;$A$6:$P$6),COLUMN($A$5:$P$5),IF($A745:$P745="غ",COLUMN($A$5:$P$5))),COLUMNS($A$7:H745)))),"")</f>
        <v/>
      </c>
      <c r="Y745" s="5" t="str">
        <f>IFERROR(IF($O745=0,"",INDEX($A$5:$P$5,SMALL(IF(--($A745:$P745&lt;$A$6:$P$6),COLUMN($A$5:$P$5),IF($A745:$P745="غ",COLUMN($A$5:$P$5))),COLUMNS($A$7:I745)))),"")</f>
        <v/>
      </c>
      <c r="Z745" s="5" t="str">
        <f>IFERROR(IF($O745=0,"",INDEX($A$5:$P$5,SMALL(IF(--($A745:$P745&lt;$A$6:$P$6),COLUMN($A$5:$P$5),IF($A745:$P745="غ",COLUMN($A$5:$P$5))),COLUMNS($A$7:J745)))),"")</f>
        <v/>
      </c>
      <c r="AA745" s="5" t="str">
        <f>IFERROR(IF($O745=0,"",INDEX($A$5:$P$5,SMALL(IF(--($A745:$P745&lt;$A$6:$P$6),COLUMN($A$5:$P$5),IF($A745:$P745="غ",COLUMN($A$5:$P$5))),COLUMNS($A$7:K745)))),"")</f>
        <v/>
      </c>
      <c r="AB745" s="5" t="str">
        <f>IFERROR(IF($O745=0,"",INDEX($A$5:$P$5,SMALL(IF(--($A745:$P745&lt;$A$6:$P$6),COLUMN($A$5:$P$5),IF($A745:$P745="غ",COLUMN($A$5:$P$5))),COLUMNS($A$7:L745)))),"")</f>
        <v/>
      </c>
      <c r="AC745" s="5" t="str">
        <f>IFERROR(IF($O745=0,"",INDEX($A$5:$P$5,SMALL(IF(--($A745:$P745&lt;$A$6:$P$6),COLUMN($A$5:$P$5),IF($A745:$P745="غ",COLUMN($A$5:$P$5))),COLUMNS($A$7:M745)))),"")</f>
        <v/>
      </c>
      <c r="AD745" s="5" t="str">
        <f>IFERROR(IF($O745=0,"",INDEX($A$5:$P$5,SMALL(IF(--($A745:$P745&lt;$A$6:$P$6),COLUMN($A$5:$P$5),IF($A745:$P745="غ",COLUMN($A$5:$P$5))),COLUMNS($A$7:N745)))),"")</f>
        <v/>
      </c>
      <c r="AE745" s="5" t="str">
        <f>IFERROR(IF($O745=0,"",INDEX($A$5:$P$5,SMALL(IF(--($A745:$P745&lt;$A$6:$P$6),COLUMN($A$5:$P$5),IF($A745:$P745="غ",COLUMN($A$5:$P$5))),COLUMNS($A$7:O745)))),"")</f>
        <v/>
      </c>
      <c r="AF745" s="5" t="str">
        <f>IFERROR(IF($O745=0,"",INDEX($A$5:$P$5,SMALL(IF(--($A745:$P745&lt;$A$6:$P$6),COLUMN($A$5:$P$5),IF($A745:$P745="غ",COLUMN($A$5:$P$5))),COLUMNS($A$7:P745)))),"")</f>
        <v/>
      </c>
    </row>
    <row r="746" spans="1:32">
      <c r="A746" s="9">
        <f>الرصد!O748</f>
        <v>0</v>
      </c>
      <c r="B746" s="9">
        <f>الرصد!P748</f>
        <v>0</v>
      </c>
      <c r="C746" s="9">
        <f>الرصد!Q748</f>
        <v>0</v>
      </c>
      <c r="D746" s="9">
        <f>الرصد!T748</f>
        <v>0</v>
      </c>
      <c r="E746" s="9">
        <f>الرصد!W748</f>
        <v>0</v>
      </c>
      <c r="F746" s="9">
        <f>الرصد!Z748</f>
        <v>0</v>
      </c>
      <c r="G746" s="9">
        <f>الرصد!AC748</f>
        <v>0</v>
      </c>
      <c r="H746" s="9">
        <f>الرصد!AD748</f>
        <v>0</v>
      </c>
      <c r="I746" s="9">
        <f>الرصد!AE748</f>
        <v>0</v>
      </c>
      <c r="J746" s="9">
        <f>الرصد!AH748</f>
        <v>0</v>
      </c>
      <c r="K746" s="9">
        <f>الرصد!AK748</f>
        <v>0</v>
      </c>
      <c r="L746" s="9">
        <f>الرصد!AN748</f>
        <v>0</v>
      </c>
      <c r="M746" s="9">
        <f>الرصد!AQ748</f>
        <v>0</v>
      </c>
      <c r="N746" s="9">
        <f>الرصد!AR748</f>
        <v>0</v>
      </c>
      <c r="O746" s="9">
        <f>الرصد!AS748</f>
        <v>0</v>
      </c>
      <c r="P746" s="9">
        <f>الرصد!AT748</f>
        <v>0</v>
      </c>
      <c r="Q746" s="5" t="str">
        <f>IFERROR(IF($O746=0,"",INDEX($A$5:$P$5,SMALL(IF(--($A746:$P746&lt;$A$6:$P$6),COLUMN($A$5:$P$5),IF($A746:$P746="غ",COLUMN($A$5:$P$5))),COLUMNS($A$7:A746)))),"")</f>
        <v/>
      </c>
      <c r="R746" s="5" t="str">
        <f>IFERROR(IF($O746=0,"",INDEX($A$5:$P$5,SMALL(IF(--($A746:$P746&lt;$A$6:$P$6),COLUMN($A$5:$P$5),IF($A746:$P746="غ",COLUMN($A$5:$P$5))),COLUMNS($A$7:B746)))),"")</f>
        <v/>
      </c>
      <c r="S746" s="5" t="str">
        <f>IFERROR(IF($O746=0,"",INDEX($A$5:$P$5,SMALL(IF(--($A746:$P746&lt;$A$6:$P$6),COLUMN($A$5:$P$5),IF($A746:$P746="غ",COLUMN($A$5:$P$5))),COLUMNS($A$7:C746)))),"")</f>
        <v/>
      </c>
      <c r="T746" s="5" t="str">
        <f>IFERROR(IF($O746=0,"",INDEX($A$5:$P$5,SMALL(IF(--($A746:$P746&lt;$A$6:$P$6),COLUMN($A$5:$P$5),IF($A746:$P746="غ",COLUMN($A$5:$P$5))),COLUMNS($A$7:D746)))),"")</f>
        <v/>
      </c>
      <c r="U746" s="5" t="str">
        <f>IFERROR(IF($O746=0,"",INDEX($A$5:$P$5,SMALL(IF(--($A746:$P746&lt;$A$6:$P$6),COLUMN($A$5:$P$5),IF($A746:$P746="غ",COLUMN($A$5:$P$5))),COLUMNS($A$7:E746)))),"")</f>
        <v/>
      </c>
      <c r="V746" s="5" t="str">
        <f>IFERROR(IF($O746=0,"",INDEX($A$5:$P$5,SMALL(IF(--($A746:$P746&lt;$A$6:$P$6),COLUMN($A$5:$P$5),IF($A746:$P746="غ",COLUMN($A$5:$P$5))),COLUMNS($A$7:F746)))),"")</f>
        <v/>
      </c>
      <c r="W746" s="5" t="str">
        <f>IFERROR(IF($O746=0,"",INDEX($A$5:$P$5,SMALL(IF(--($A746:$P746&lt;$A$6:$P$6),COLUMN($A$5:$P$5),IF($A746:$P746="غ",COLUMN($A$5:$P$5))),COLUMNS($A$7:G746)))),"")</f>
        <v/>
      </c>
      <c r="X746" s="5" t="str">
        <f>IFERROR(IF($O746=0,"",INDEX($A$5:$P$5,SMALL(IF(--($A746:$P746&lt;$A$6:$P$6),COLUMN($A$5:$P$5),IF($A746:$P746="غ",COLUMN($A$5:$P$5))),COLUMNS($A$7:H746)))),"")</f>
        <v/>
      </c>
      <c r="Y746" s="5" t="str">
        <f>IFERROR(IF($O746=0,"",INDEX($A$5:$P$5,SMALL(IF(--($A746:$P746&lt;$A$6:$P$6),COLUMN($A$5:$P$5),IF($A746:$P746="غ",COLUMN($A$5:$P$5))),COLUMNS($A$7:I746)))),"")</f>
        <v/>
      </c>
      <c r="Z746" s="5" t="str">
        <f>IFERROR(IF($O746=0,"",INDEX($A$5:$P$5,SMALL(IF(--($A746:$P746&lt;$A$6:$P$6),COLUMN($A$5:$P$5),IF($A746:$P746="غ",COLUMN($A$5:$P$5))),COLUMNS($A$7:J746)))),"")</f>
        <v/>
      </c>
      <c r="AA746" s="5" t="str">
        <f>IFERROR(IF($O746=0,"",INDEX($A$5:$P$5,SMALL(IF(--($A746:$P746&lt;$A$6:$P$6),COLUMN($A$5:$P$5),IF($A746:$P746="غ",COLUMN($A$5:$P$5))),COLUMNS($A$7:K746)))),"")</f>
        <v/>
      </c>
      <c r="AB746" s="5" t="str">
        <f>IFERROR(IF($O746=0,"",INDEX($A$5:$P$5,SMALL(IF(--($A746:$P746&lt;$A$6:$P$6),COLUMN($A$5:$P$5),IF($A746:$P746="غ",COLUMN($A$5:$P$5))),COLUMNS($A$7:L746)))),"")</f>
        <v/>
      </c>
      <c r="AC746" s="5" t="str">
        <f>IFERROR(IF($O746=0,"",INDEX($A$5:$P$5,SMALL(IF(--($A746:$P746&lt;$A$6:$P$6),COLUMN($A$5:$P$5),IF($A746:$P746="غ",COLUMN($A$5:$P$5))),COLUMNS($A$7:M746)))),"")</f>
        <v/>
      </c>
      <c r="AD746" s="5" t="str">
        <f>IFERROR(IF($O746=0,"",INDEX($A$5:$P$5,SMALL(IF(--($A746:$P746&lt;$A$6:$P$6),COLUMN($A$5:$P$5),IF($A746:$P746="غ",COLUMN($A$5:$P$5))),COLUMNS($A$7:N746)))),"")</f>
        <v/>
      </c>
      <c r="AE746" s="5" t="str">
        <f>IFERROR(IF($O746=0,"",INDEX($A$5:$P$5,SMALL(IF(--($A746:$P746&lt;$A$6:$P$6),COLUMN($A$5:$P$5),IF($A746:$P746="غ",COLUMN($A$5:$P$5))),COLUMNS($A$7:O746)))),"")</f>
        <v/>
      </c>
      <c r="AF746" s="5" t="str">
        <f>IFERROR(IF($O746=0,"",INDEX($A$5:$P$5,SMALL(IF(--($A746:$P746&lt;$A$6:$P$6),COLUMN($A$5:$P$5),IF($A746:$P746="غ",COLUMN($A$5:$P$5))),COLUMNS($A$7:P746)))),"")</f>
        <v/>
      </c>
    </row>
    <row r="747" spans="1:32">
      <c r="A747" s="9">
        <f>الرصد!O749</f>
        <v>0</v>
      </c>
      <c r="B747" s="9">
        <f>الرصد!P749</f>
        <v>0</v>
      </c>
      <c r="C747" s="9">
        <f>الرصد!Q749</f>
        <v>0</v>
      </c>
      <c r="D747" s="9">
        <f>الرصد!T749</f>
        <v>0</v>
      </c>
      <c r="E747" s="9">
        <f>الرصد!W749</f>
        <v>0</v>
      </c>
      <c r="F747" s="9">
        <f>الرصد!Z749</f>
        <v>0</v>
      </c>
      <c r="G747" s="9">
        <f>الرصد!AC749</f>
        <v>0</v>
      </c>
      <c r="H747" s="9">
        <f>الرصد!AD749</f>
        <v>0</v>
      </c>
      <c r="I747" s="9">
        <f>الرصد!AE749</f>
        <v>0</v>
      </c>
      <c r="J747" s="9">
        <f>الرصد!AH749</f>
        <v>0</v>
      </c>
      <c r="K747" s="9">
        <f>الرصد!AK749</f>
        <v>0</v>
      </c>
      <c r="L747" s="9">
        <f>الرصد!AN749</f>
        <v>0</v>
      </c>
      <c r="M747" s="9">
        <f>الرصد!AQ749</f>
        <v>0</v>
      </c>
      <c r="N747" s="9">
        <f>الرصد!AR749</f>
        <v>0</v>
      </c>
      <c r="O747" s="9">
        <f>الرصد!AS749</f>
        <v>0</v>
      </c>
      <c r="P747" s="9">
        <f>الرصد!AT749</f>
        <v>0</v>
      </c>
      <c r="Q747" s="5" t="str">
        <f>IFERROR(IF($O747=0,"",INDEX($A$5:$P$5,SMALL(IF(--($A747:$P747&lt;$A$6:$P$6),COLUMN($A$5:$P$5),IF($A747:$P747="غ",COLUMN($A$5:$P$5))),COLUMNS($A$7:A747)))),"")</f>
        <v/>
      </c>
      <c r="R747" s="5" t="str">
        <f>IFERROR(IF($O747=0,"",INDEX($A$5:$P$5,SMALL(IF(--($A747:$P747&lt;$A$6:$P$6),COLUMN($A$5:$P$5),IF($A747:$P747="غ",COLUMN($A$5:$P$5))),COLUMNS($A$7:B747)))),"")</f>
        <v/>
      </c>
      <c r="S747" s="5" t="str">
        <f>IFERROR(IF($O747=0,"",INDEX($A$5:$P$5,SMALL(IF(--($A747:$P747&lt;$A$6:$P$6),COLUMN($A$5:$P$5),IF($A747:$P747="غ",COLUMN($A$5:$P$5))),COLUMNS($A$7:C747)))),"")</f>
        <v/>
      </c>
      <c r="T747" s="5" t="str">
        <f>IFERROR(IF($O747=0,"",INDEX($A$5:$P$5,SMALL(IF(--($A747:$P747&lt;$A$6:$P$6),COLUMN($A$5:$P$5),IF($A747:$P747="غ",COLUMN($A$5:$P$5))),COLUMNS($A$7:D747)))),"")</f>
        <v/>
      </c>
      <c r="U747" s="5" t="str">
        <f>IFERROR(IF($O747=0,"",INDEX($A$5:$P$5,SMALL(IF(--($A747:$P747&lt;$A$6:$P$6),COLUMN($A$5:$P$5),IF($A747:$P747="غ",COLUMN($A$5:$P$5))),COLUMNS($A$7:E747)))),"")</f>
        <v/>
      </c>
      <c r="V747" s="5" t="str">
        <f>IFERROR(IF($O747=0,"",INDEX($A$5:$P$5,SMALL(IF(--($A747:$P747&lt;$A$6:$P$6),COLUMN($A$5:$P$5),IF($A747:$P747="غ",COLUMN($A$5:$P$5))),COLUMNS($A$7:F747)))),"")</f>
        <v/>
      </c>
      <c r="W747" s="5" t="str">
        <f>IFERROR(IF($O747=0,"",INDEX($A$5:$P$5,SMALL(IF(--($A747:$P747&lt;$A$6:$P$6),COLUMN($A$5:$P$5),IF($A747:$P747="غ",COLUMN($A$5:$P$5))),COLUMNS($A$7:G747)))),"")</f>
        <v/>
      </c>
      <c r="X747" s="5" t="str">
        <f>IFERROR(IF($O747=0,"",INDEX($A$5:$P$5,SMALL(IF(--($A747:$P747&lt;$A$6:$P$6),COLUMN($A$5:$P$5),IF($A747:$P747="غ",COLUMN($A$5:$P$5))),COLUMNS($A$7:H747)))),"")</f>
        <v/>
      </c>
      <c r="Y747" s="5" t="str">
        <f>IFERROR(IF($O747=0,"",INDEX($A$5:$P$5,SMALL(IF(--($A747:$P747&lt;$A$6:$P$6),COLUMN($A$5:$P$5),IF($A747:$P747="غ",COLUMN($A$5:$P$5))),COLUMNS($A$7:I747)))),"")</f>
        <v/>
      </c>
      <c r="Z747" s="5" t="str">
        <f>IFERROR(IF($O747=0,"",INDEX($A$5:$P$5,SMALL(IF(--($A747:$P747&lt;$A$6:$P$6),COLUMN($A$5:$P$5),IF($A747:$P747="غ",COLUMN($A$5:$P$5))),COLUMNS($A$7:J747)))),"")</f>
        <v/>
      </c>
      <c r="AA747" s="5" t="str">
        <f>IFERROR(IF($O747=0,"",INDEX($A$5:$P$5,SMALL(IF(--($A747:$P747&lt;$A$6:$P$6),COLUMN($A$5:$P$5),IF($A747:$P747="غ",COLUMN($A$5:$P$5))),COLUMNS($A$7:K747)))),"")</f>
        <v/>
      </c>
      <c r="AB747" s="5" t="str">
        <f>IFERROR(IF($O747=0,"",INDEX($A$5:$P$5,SMALL(IF(--($A747:$P747&lt;$A$6:$P$6),COLUMN($A$5:$P$5),IF($A747:$P747="غ",COLUMN($A$5:$P$5))),COLUMNS($A$7:L747)))),"")</f>
        <v/>
      </c>
      <c r="AC747" s="5" t="str">
        <f>IFERROR(IF($O747=0,"",INDEX($A$5:$P$5,SMALL(IF(--($A747:$P747&lt;$A$6:$P$6),COLUMN($A$5:$P$5),IF($A747:$P747="غ",COLUMN($A$5:$P$5))),COLUMNS($A$7:M747)))),"")</f>
        <v/>
      </c>
      <c r="AD747" s="5" t="str">
        <f>IFERROR(IF($O747=0,"",INDEX($A$5:$P$5,SMALL(IF(--($A747:$P747&lt;$A$6:$P$6),COLUMN($A$5:$P$5),IF($A747:$P747="غ",COLUMN($A$5:$P$5))),COLUMNS($A$7:N747)))),"")</f>
        <v/>
      </c>
      <c r="AE747" s="5" t="str">
        <f>IFERROR(IF($O747=0,"",INDEX($A$5:$P$5,SMALL(IF(--($A747:$P747&lt;$A$6:$P$6),COLUMN($A$5:$P$5),IF($A747:$P747="غ",COLUMN($A$5:$P$5))),COLUMNS($A$7:O747)))),"")</f>
        <v/>
      </c>
      <c r="AF747" s="5" t="str">
        <f>IFERROR(IF($O747=0,"",INDEX($A$5:$P$5,SMALL(IF(--($A747:$P747&lt;$A$6:$P$6),COLUMN($A$5:$P$5),IF($A747:$P747="غ",COLUMN($A$5:$P$5))),COLUMNS($A$7:P747)))),"")</f>
        <v/>
      </c>
    </row>
    <row r="748" spans="1:32">
      <c r="A748" s="9">
        <f>الرصد!O750</f>
        <v>0</v>
      </c>
      <c r="B748" s="9">
        <f>الرصد!P750</f>
        <v>0</v>
      </c>
      <c r="C748" s="9">
        <f>الرصد!Q750</f>
        <v>0</v>
      </c>
      <c r="D748" s="9">
        <f>الرصد!T750</f>
        <v>0</v>
      </c>
      <c r="E748" s="9">
        <f>الرصد!W750</f>
        <v>0</v>
      </c>
      <c r="F748" s="9">
        <f>الرصد!Z750</f>
        <v>0</v>
      </c>
      <c r="G748" s="9">
        <f>الرصد!AC750</f>
        <v>0</v>
      </c>
      <c r="H748" s="9">
        <f>الرصد!AD750</f>
        <v>0</v>
      </c>
      <c r="I748" s="9">
        <f>الرصد!AE750</f>
        <v>0</v>
      </c>
      <c r="J748" s="9">
        <f>الرصد!AH750</f>
        <v>0</v>
      </c>
      <c r="K748" s="9">
        <f>الرصد!AK750</f>
        <v>0</v>
      </c>
      <c r="L748" s="9">
        <f>الرصد!AN750</f>
        <v>0</v>
      </c>
      <c r="M748" s="9">
        <f>الرصد!AQ750</f>
        <v>0</v>
      </c>
      <c r="N748" s="9">
        <f>الرصد!AR750</f>
        <v>0</v>
      </c>
      <c r="O748" s="9">
        <f>الرصد!AS750</f>
        <v>0</v>
      </c>
      <c r="P748" s="9">
        <f>الرصد!AT750</f>
        <v>0</v>
      </c>
      <c r="Q748" s="5" t="str">
        <f>IFERROR(IF($O748=0,"",INDEX($A$5:$P$5,SMALL(IF(--($A748:$P748&lt;$A$6:$P$6),COLUMN($A$5:$P$5),IF($A748:$P748="غ",COLUMN($A$5:$P$5))),COLUMNS($A$7:A748)))),"")</f>
        <v/>
      </c>
      <c r="R748" s="5" t="str">
        <f>IFERROR(IF($O748=0,"",INDEX($A$5:$P$5,SMALL(IF(--($A748:$P748&lt;$A$6:$P$6),COLUMN($A$5:$P$5),IF($A748:$P748="غ",COLUMN($A$5:$P$5))),COLUMNS($A$7:B748)))),"")</f>
        <v/>
      </c>
      <c r="S748" s="5" t="str">
        <f>IFERROR(IF($O748=0,"",INDEX($A$5:$P$5,SMALL(IF(--($A748:$P748&lt;$A$6:$P$6),COLUMN($A$5:$P$5),IF($A748:$P748="غ",COLUMN($A$5:$P$5))),COLUMNS($A$7:C748)))),"")</f>
        <v/>
      </c>
      <c r="T748" s="5" t="str">
        <f>IFERROR(IF($O748=0,"",INDEX($A$5:$P$5,SMALL(IF(--($A748:$P748&lt;$A$6:$P$6),COLUMN($A$5:$P$5),IF($A748:$P748="غ",COLUMN($A$5:$P$5))),COLUMNS($A$7:D748)))),"")</f>
        <v/>
      </c>
      <c r="U748" s="5" t="str">
        <f>IFERROR(IF($O748=0,"",INDEX($A$5:$P$5,SMALL(IF(--($A748:$P748&lt;$A$6:$P$6),COLUMN($A$5:$P$5),IF($A748:$P748="غ",COLUMN($A$5:$P$5))),COLUMNS($A$7:E748)))),"")</f>
        <v/>
      </c>
      <c r="V748" s="5" t="str">
        <f>IFERROR(IF($O748=0,"",INDEX($A$5:$P$5,SMALL(IF(--($A748:$P748&lt;$A$6:$P$6),COLUMN($A$5:$P$5),IF($A748:$P748="غ",COLUMN($A$5:$P$5))),COLUMNS($A$7:F748)))),"")</f>
        <v/>
      </c>
      <c r="W748" s="5" t="str">
        <f>IFERROR(IF($O748=0,"",INDEX($A$5:$P$5,SMALL(IF(--($A748:$P748&lt;$A$6:$P$6),COLUMN($A$5:$P$5),IF($A748:$P748="غ",COLUMN($A$5:$P$5))),COLUMNS($A$7:G748)))),"")</f>
        <v/>
      </c>
      <c r="X748" s="5" t="str">
        <f>IFERROR(IF($O748=0,"",INDEX($A$5:$P$5,SMALL(IF(--($A748:$P748&lt;$A$6:$P$6),COLUMN($A$5:$P$5),IF($A748:$P748="غ",COLUMN($A$5:$P$5))),COLUMNS($A$7:H748)))),"")</f>
        <v/>
      </c>
      <c r="Y748" s="5" t="str">
        <f>IFERROR(IF($O748=0,"",INDEX($A$5:$P$5,SMALL(IF(--($A748:$P748&lt;$A$6:$P$6),COLUMN($A$5:$P$5),IF($A748:$P748="غ",COLUMN($A$5:$P$5))),COLUMNS($A$7:I748)))),"")</f>
        <v/>
      </c>
      <c r="Z748" s="5" t="str">
        <f>IFERROR(IF($O748=0,"",INDEX($A$5:$P$5,SMALL(IF(--($A748:$P748&lt;$A$6:$P$6),COLUMN($A$5:$P$5),IF($A748:$P748="غ",COLUMN($A$5:$P$5))),COLUMNS($A$7:J748)))),"")</f>
        <v/>
      </c>
      <c r="AA748" s="5" t="str">
        <f>IFERROR(IF($O748=0,"",INDEX($A$5:$P$5,SMALL(IF(--($A748:$P748&lt;$A$6:$P$6),COLUMN($A$5:$P$5),IF($A748:$P748="غ",COLUMN($A$5:$P$5))),COLUMNS($A$7:K748)))),"")</f>
        <v/>
      </c>
      <c r="AB748" s="5" t="str">
        <f>IFERROR(IF($O748=0,"",INDEX($A$5:$P$5,SMALL(IF(--($A748:$P748&lt;$A$6:$P$6),COLUMN($A$5:$P$5),IF($A748:$P748="غ",COLUMN($A$5:$P$5))),COLUMNS($A$7:L748)))),"")</f>
        <v/>
      </c>
      <c r="AC748" s="5" t="str">
        <f>IFERROR(IF($O748=0,"",INDEX($A$5:$P$5,SMALL(IF(--($A748:$P748&lt;$A$6:$P$6),COLUMN($A$5:$P$5),IF($A748:$P748="غ",COLUMN($A$5:$P$5))),COLUMNS($A$7:M748)))),"")</f>
        <v/>
      </c>
      <c r="AD748" s="5" t="str">
        <f>IFERROR(IF($O748=0,"",INDEX($A$5:$P$5,SMALL(IF(--($A748:$P748&lt;$A$6:$P$6),COLUMN($A$5:$P$5),IF($A748:$P748="غ",COLUMN($A$5:$P$5))),COLUMNS($A$7:N748)))),"")</f>
        <v/>
      </c>
      <c r="AE748" s="5" t="str">
        <f>IFERROR(IF($O748=0,"",INDEX($A$5:$P$5,SMALL(IF(--($A748:$P748&lt;$A$6:$P$6),COLUMN($A$5:$P$5),IF($A748:$P748="غ",COLUMN($A$5:$P$5))),COLUMNS($A$7:O748)))),"")</f>
        <v/>
      </c>
      <c r="AF748" s="5" t="str">
        <f>IFERROR(IF($O748=0,"",INDEX($A$5:$P$5,SMALL(IF(--($A748:$P748&lt;$A$6:$P$6),COLUMN($A$5:$P$5),IF($A748:$P748="غ",COLUMN($A$5:$P$5))),COLUMNS($A$7:P748)))),"")</f>
        <v/>
      </c>
    </row>
    <row r="749" spans="1:32">
      <c r="A749" s="9">
        <f>الرصد!O751</f>
        <v>0</v>
      </c>
      <c r="B749" s="9">
        <f>الرصد!P751</f>
        <v>0</v>
      </c>
      <c r="C749" s="9">
        <f>الرصد!Q751</f>
        <v>0</v>
      </c>
      <c r="D749" s="9">
        <f>الرصد!T751</f>
        <v>0</v>
      </c>
      <c r="E749" s="9">
        <f>الرصد!W751</f>
        <v>0</v>
      </c>
      <c r="F749" s="9">
        <f>الرصد!Z751</f>
        <v>0</v>
      </c>
      <c r="G749" s="9">
        <f>الرصد!AC751</f>
        <v>0</v>
      </c>
      <c r="H749" s="9">
        <f>الرصد!AD751</f>
        <v>0</v>
      </c>
      <c r="I749" s="9">
        <f>الرصد!AE751</f>
        <v>0</v>
      </c>
      <c r="J749" s="9">
        <f>الرصد!AH751</f>
        <v>0</v>
      </c>
      <c r="K749" s="9">
        <f>الرصد!AK751</f>
        <v>0</v>
      </c>
      <c r="L749" s="9">
        <f>الرصد!AN751</f>
        <v>0</v>
      </c>
      <c r="M749" s="9">
        <f>الرصد!AQ751</f>
        <v>0</v>
      </c>
      <c r="N749" s="9">
        <f>الرصد!AR751</f>
        <v>0</v>
      </c>
      <c r="O749" s="9">
        <f>الرصد!AS751</f>
        <v>0</v>
      </c>
      <c r="P749" s="9">
        <f>الرصد!AT751</f>
        <v>0</v>
      </c>
      <c r="Q749" s="5" t="str">
        <f>IFERROR(IF($O749=0,"",INDEX($A$5:$P$5,SMALL(IF(--($A749:$P749&lt;$A$6:$P$6),COLUMN($A$5:$P$5),IF($A749:$P749="غ",COLUMN($A$5:$P$5))),COLUMNS($A$7:A749)))),"")</f>
        <v/>
      </c>
      <c r="R749" s="5" t="str">
        <f>IFERROR(IF($O749=0,"",INDEX($A$5:$P$5,SMALL(IF(--($A749:$P749&lt;$A$6:$P$6),COLUMN($A$5:$P$5),IF($A749:$P749="غ",COLUMN($A$5:$P$5))),COLUMNS($A$7:B749)))),"")</f>
        <v/>
      </c>
      <c r="S749" s="5" t="str">
        <f>IFERROR(IF($O749=0,"",INDEX($A$5:$P$5,SMALL(IF(--($A749:$P749&lt;$A$6:$P$6),COLUMN($A$5:$P$5),IF($A749:$P749="غ",COLUMN($A$5:$P$5))),COLUMNS($A$7:C749)))),"")</f>
        <v/>
      </c>
      <c r="T749" s="5" t="str">
        <f>IFERROR(IF($O749=0,"",INDEX($A$5:$P$5,SMALL(IF(--($A749:$P749&lt;$A$6:$P$6),COLUMN($A$5:$P$5),IF($A749:$P749="غ",COLUMN($A$5:$P$5))),COLUMNS($A$7:D749)))),"")</f>
        <v/>
      </c>
      <c r="U749" s="5" t="str">
        <f>IFERROR(IF($O749=0,"",INDEX($A$5:$P$5,SMALL(IF(--($A749:$P749&lt;$A$6:$P$6),COLUMN($A$5:$P$5),IF($A749:$P749="غ",COLUMN($A$5:$P$5))),COLUMNS($A$7:E749)))),"")</f>
        <v/>
      </c>
      <c r="V749" s="5" t="str">
        <f>IFERROR(IF($O749=0,"",INDEX($A$5:$P$5,SMALL(IF(--($A749:$P749&lt;$A$6:$P$6),COLUMN($A$5:$P$5),IF($A749:$P749="غ",COLUMN($A$5:$P$5))),COLUMNS($A$7:F749)))),"")</f>
        <v/>
      </c>
      <c r="W749" s="5" t="str">
        <f>IFERROR(IF($O749=0,"",INDEX($A$5:$P$5,SMALL(IF(--($A749:$P749&lt;$A$6:$P$6),COLUMN($A$5:$P$5),IF($A749:$P749="غ",COLUMN($A$5:$P$5))),COLUMNS($A$7:G749)))),"")</f>
        <v/>
      </c>
      <c r="X749" s="5" t="str">
        <f>IFERROR(IF($O749=0,"",INDEX($A$5:$P$5,SMALL(IF(--($A749:$P749&lt;$A$6:$P$6),COLUMN($A$5:$P$5),IF($A749:$P749="غ",COLUMN($A$5:$P$5))),COLUMNS($A$7:H749)))),"")</f>
        <v/>
      </c>
      <c r="Y749" s="5" t="str">
        <f>IFERROR(IF($O749=0,"",INDEX($A$5:$P$5,SMALL(IF(--($A749:$P749&lt;$A$6:$P$6),COLUMN($A$5:$P$5),IF($A749:$P749="غ",COLUMN($A$5:$P$5))),COLUMNS($A$7:I749)))),"")</f>
        <v/>
      </c>
      <c r="Z749" s="5" t="str">
        <f>IFERROR(IF($O749=0,"",INDEX($A$5:$P$5,SMALL(IF(--($A749:$P749&lt;$A$6:$P$6),COLUMN($A$5:$P$5),IF($A749:$P749="غ",COLUMN($A$5:$P$5))),COLUMNS($A$7:J749)))),"")</f>
        <v/>
      </c>
      <c r="AA749" s="5" t="str">
        <f>IFERROR(IF($O749=0,"",INDEX($A$5:$P$5,SMALL(IF(--($A749:$P749&lt;$A$6:$P$6),COLUMN($A$5:$P$5),IF($A749:$P749="غ",COLUMN($A$5:$P$5))),COLUMNS($A$7:K749)))),"")</f>
        <v/>
      </c>
      <c r="AB749" s="5" t="str">
        <f>IFERROR(IF($O749=0,"",INDEX($A$5:$P$5,SMALL(IF(--($A749:$P749&lt;$A$6:$P$6),COLUMN($A$5:$P$5),IF($A749:$P749="غ",COLUMN($A$5:$P$5))),COLUMNS($A$7:L749)))),"")</f>
        <v/>
      </c>
      <c r="AC749" s="5" t="str">
        <f>IFERROR(IF($O749=0,"",INDEX($A$5:$P$5,SMALL(IF(--($A749:$P749&lt;$A$6:$P$6),COLUMN($A$5:$P$5),IF($A749:$P749="غ",COLUMN($A$5:$P$5))),COLUMNS($A$7:M749)))),"")</f>
        <v/>
      </c>
      <c r="AD749" s="5" t="str">
        <f>IFERROR(IF($O749=0,"",INDEX($A$5:$P$5,SMALL(IF(--($A749:$P749&lt;$A$6:$P$6),COLUMN($A$5:$P$5),IF($A749:$P749="غ",COLUMN($A$5:$P$5))),COLUMNS($A$7:N749)))),"")</f>
        <v/>
      </c>
      <c r="AE749" s="5" t="str">
        <f>IFERROR(IF($O749=0,"",INDEX($A$5:$P$5,SMALL(IF(--($A749:$P749&lt;$A$6:$P$6),COLUMN($A$5:$P$5),IF($A749:$P749="غ",COLUMN($A$5:$P$5))),COLUMNS($A$7:O749)))),"")</f>
        <v/>
      </c>
      <c r="AF749" s="5" t="str">
        <f>IFERROR(IF($O749=0,"",INDEX($A$5:$P$5,SMALL(IF(--($A749:$P749&lt;$A$6:$P$6),COLUMN($A$5:$P$5),IF($A749:$P749="غ",COLUMN($A$5:$P$5))),COLUMNS($A$7:P749)))),"")</f>
        <v/>
      </c>
    </row>
    <row r="750" spans="1:32">
      <c r="A750" s="9">
        <f>الرصد!O752</f>
        <v>0</v>
      </c>
      <c r="B750" s="9">
        <f>الرصد!P752</f>
        <v>0</v>
      </c>
      <c r="C750" s="9">
        <f>الرصد!Q752</f>
        <v>0</v>
      </c>
      <c r="D750" s="9">
        <f>الرصد!T752</f>
        <v>0</v>
      </c>
      <c r="E750" s="9">
        <f>الرصد!W752</f>
        <v>0</v>
      </c>
      <c r="F750" s="9">
        <f>الرصد!Z752</f>
        <v>0</v>
      </c>
      <c r="G750" s="9">
        <f>الرصد!AC752</f>
        <v>0</v>
      </c>
      <c r="H750" s="9">
        <f>الرصد!AD752</f>
        <v>0</v>
      </c>
      <c r="I750" s="9">
        <f>الرصد!AE752</f>
        <v>0</v>
      </c>
      <c r="J750" s="9">
        <f>الرصد!AH752</f>
        <v>0</v>
      </c>
      <c r="K750" s="9">
        <f>الرصد!AK752</f>
        <v>0</v>
      </c>
      <c r="L750" s="9">
        <f>الرصد!AN752</f>
        <v>0</v>
      </c>
      <c r="M750" s="9">
        <f>الرصد!AQ752</f>
        <v>0</v>
      </c>
      <c r="N750" s="9">
        <f>الرصد!AR752</f>
        <v>0</v>
      </c>
      <c r="O750" s="9">
        <f>الرصد!AS752</f>
        <v>0</v>
      </c>
      <c r="P750" s="9">
        <f>الرصد!AT752</f>
        <v>0</v>
      </c>
      <c r="Q750" s="5" t="str">
        <f>IFERROR(IF($O750=0,"",INDEX($A$5:$P$5,SMALL(IF(--($A750:$P750&lt;$A$6:$P$6),COLUMN($A$5:$P$5),IF($A750:$P750="غ",COLUMN($A$5:$P$5))),COLUMNS($A$7:A750)))),"")</f>
        <v/>
      </c>
      <c r="R750" s="5" t="str">
        <f>IFERROR(IF($O750=0,"",INDEX($A$5:$P$5,SMALL(IF(--($A750:$P750&lt;$A$6:$P$6),COLUMN($A$5:$P$5),IF($A750:$P750="غ",COLUMN($A$5:$P$5))),COLUMNS($A$7:B750)))),"")</f>
        <v/>
      </c>
      <c r="S750" s="5" t="str">
        <f>IFERROR(IF($O750=0,"",INDEX($A$5:$P$5,SMALL(IF(--($A750:$P750&lt;$A$6:$P$6),COLUMN($A$5:$P$5),IF($A750:$P750="غ",COLUMN($A$5:$P$5))),COLUMNS($A$7:C750)))),"")</f>
        <v/>
      </c>
      <c r="T750" s="5" t="str">
        <f>IFERROR(IF($O750=0,"",INDEX($A$5:$P$5,SMALL(IF(--($A750:$P750&lt;$A$6:$P$6),COLUMN($A$5:$P$5),IF($A750:$P750="غ",COLUMN($A$5:$P$5))),COLUMNS($A$7:D750)))),"")</f>
        <v/>
      </c>
      <c r="U750" s="5" t="str">
        <f>IFERROR(IF($O750=0,"",INDEX($A$5:$P$5,SMALL(IF(--($A750:$P750&lt;$A$6:$P$6),COLUMN($A$5:$P$5),IF($A750:$P750="غ",COLUMN($A$5:$P$5))),COLUMNS($A$7:E750)))),"")</f>
        <v/>
      </c>
      <c r="V750" s="5" t="str">
        <f>IFERROR(IF($O750=0,"",INDEX($A$5:$P$5,SMALL(IF(--($A750:$P750&lt;$A$6:$P$6),COLUMN($A$5:$P$5),IF($A750:$P750="غ",COLUMN($A$5:$P$5))),COLUMNS($A$7:F750)))),"")</f>
        <v/>
      </c>
      <c r="W750" s="5" t="str">
        <f>IFERROR(IF($O750=0,"",INDEX($A$5:$P$5,SMALL(IF(--($A750:$P750&lt;$A$6:$P$6),COLUMN($A$5:$P$5),IF($A750:$P750="غ",COLUMN($A$5:$P$5))),COLUMNS($A$7:G750)))),"")</f>
        <v/>
      </c>
      <c r="X750" s="5" t="str">
        <f>IFERROR(IF($O750=0,"",INDEX($A$5:$P$5,SMALL(IF(--($A750:$P750&lt;$A$6:$P$6),COLUMN($A$5:$P$5),IF($A750:$P750="غ",COLUMN($A$5:$P$5))),COLUMNS($A$7:H750)))),"")</f>
        <v/>
      </c>
      <c r="Y750" s="5" t="str">
        <f>IFERROR(IF($O750=0,"",INDEX($A$5:$P$5,SMALL(IF(--($A750:$P750&lt;$A$6:$P$6),COLUMN($A$5:$P$5),IF($A750:$P750="غ",COLUMN($A$5:$P$5))),COLUMNS($A$7:I750)))),"")</f>
        <v/>
      </c>
      <c r="Z750" s="5" t="str">
        <f>IFERROR(IF($O750=0,"",INDEX($A$5:$P$5,SMALL(IF(--($A750:$P750&lt;$A$6:$P$6),COLUMN($A$5:$P$5),IF($A750:$P750="غ",COLUMN($A$5:$P$5))),COLUMNS($A$7:J750)))),"")</f>
        <v/>
      </c>
      <c r="AA750" s="5" t="str">
        <f>IFERROR(IF($O750=0,"",INDEX($A$5:$P$5,SMALL(IF(--($A750:$P750&lt;$A$6:$P$6),COLUMN($A$5:$P$5),IF($A750:$P750="غ",COLUMN($A$5:$P$5))),COLUMNS($A$7:K750)))),"")</f>
        <v/>
      </c>
      <c r="AB750" s="5" t="str">
        <f>IFERROR(IF($O750=0,"",INDEX($A$5:$P$5,SMALL(IF(--($A750:$P750&lt;$A$6:$P$6),COLUMN($A$5:$P$5),IF($A750:$P750="غ",COLUMN($A$5:$P$5))),COLUMNS($A$7:L750)))),"")</f>
        <v/>
      </c>
      <c r="AC750" s="5" t="str">
        <f>IFERROR(IF($O750=0,"",INDEX($A$5:$P$5,SMALL(IF(--($A750:$P750&lt;$A$6:$P$6),COLUMN($A$5:$P$5),IF($A750:$P750="غ",COLUMN($A$5:$P$5))),COLUMNS($A$7:M750)))),"")</f>
        <v/>
      </c>
      <c r="AD750" s="5" t="str">
        <f>IFERROR(IF($O750=0,"",INDEX($A$5:$P$5,SMALL(IF(--($A750:$P750&lt;$A$6:$P$6),COLUMN($A$5:$P$5),IF($A750:$P750="غ",COLUMN($A$5:$P$5))),COLUMNS($A$7:N750)))),"")</f>
        <v/>
      </c>
      <c r="AE750" s="5" t="str">
        <f>IFERROR(IF($O750=0,"",INDEX($A$5:$P$5,SMALL(IF(--($A750:$P750&lt;$A$6:$P$6),COLUMN($A$5:$P$5),IF($A750:$P750="غ",COLUMN($A$5:$P$5))),COLUMNS($A$7:O750)))),"")</f>
        <v/>
      </c>
      <c r="AF750" s="5" t="str">
        <f>IFERROR(IF($O750=0,"",INDEX($A$5:$P$5,SMALL(IF(--($A750:$P750&lt;$A$6:$P$6),COLUMN($A$5:$P$5),IF($A750:$P750="غ",COLUMN($A$5:$P$5))),COLUMNS($A$7:P750)))),"")</f>
        <v/>
      </c>
    </row>
    <row r="751" spans="1:32">
      <c r="A751" s="9">
        <f>الرصد!O753</f>
        <v>0</v>
      </c>
      <c r="B751" s="9">
        <f>الرصد!P753</f>
        <v>0</v>
      </c>
      <c r="C751" s="9">
        <f>الرصد!Q753</f>
        <v>0</v>
      </c>
      <c r="D751" s="9">
        <f>الرصد!T753</f>
        <v>0</v>
      </c>
      <c r="E751" s="9">
        <f>الرصد!W753</f>
        <v>0</v>
      </c>
      <c r="F751" s="9">
        <f>الرصد!Z753</f>
        <v>0</v>
      </c>
      <c r="G751" s="9">
        <f>الرصد!AC753</f>
        <v>0</v>
      </c>
      <c r="H751" s="9">
        <f>الرصد!AD753</f>
        <v>0</v>
      </c>
      <c r="I751" s="9">
        <f>الرصد!AE753</f>
        <v>0</v>
      </c>
      <c r="J751" s="9">
        <f>الرصد!AH753</f>
        <v>0</v>
      </c>
      <c r="K751" s="9">
        <f>الرصد!AK753</f>
        <v>0</v>
      </c>
      <c r="L751" s="9">
        <f>الرصد!AN753</f>
        <v>0</v>
      </c>
      <c r="M751" s="9">
        <f>الرصد!AQ753</f>
        <v>0</v>
      </c>
      <c r="N751" s="9">
        <f>الرصد!AR753</f>
        <v>0</v>
      </c>
      <c r="O751" s="9">
        <f>الرصد!AS753</f>
        <v>0</v>
      </c>
      <c r="P751" s="9">
        <f>الرصد!AT753</f>
        <v>0</v>
      </c>
      <c r="Q751" s="5" t="str">
        <f>IFERROR(IF($O751=0,"",INDEX($A$5:$P$5,SMALL(IF(--($A751:$P751&lt;$A$6:$P$6),COLUMN($A$5:$P$5),IF($A751:$P751="غ",COLUMN($A$5:$P$5))),COLUMNS($A$7:A751)))),"")</f>
        <v/>
      </c>
      <c r="R751" s="5" t="str">
        <f>IFERROR(IF($O751=0,"",INDEX($A$5:$P$5,SMALL(IF(--($A751:$P751&lt;$A$6:$P$6),COLUMN($A$5:$P$5),IF($A751:$P751="غ",COLUMN($A$5:$P$5))),COLUMNS($A$7:B751)))),"")</f>
        <v/>
      </c>
      <c r="S751" s="5" t="str">
        <f>IFERROR(IF($O751=0,"",INDEX($A$5:$P$5,SMALL(IF(--($A751:$P751&lt;$A$6:$P$6),COLUMN($A$5:$P$5),IF($A751:$P751="غ",COLUMN($A$5:$P$5))),COLUMNS($A$7:C751)))),"")</f>
        <v/>
      </c>
      <c r="T751" s="5" t="str">
        <f>IFERROR(IF($O751=0,"",INDEX($A$5:$P$5,SMALL(IF(--($A751:$P751&lt;$A$6:$P$6),COLUMN($A$5:$P$5),IF($A751:$P751="غ",COLUMN($A$5:$P$5))),COLUMNS($A$7:D751)))),"")</f>
        <v/>
      </c>
      <c r="U751" s="5" t="str">
        <f>IFERROR(IF($O751=0,"",INDEX($A$5:$P$5,SMALL(IF(--($A751:$P751&lt;$A$6:$P$6),COLUMN($A$5:$P$5),IF($A751:$P751="غ",COLUMN($A$5:$P$5))),COLUMNS($A$7:E751)))),"")</f>
        <v/>
      </c>
      <c r="V751" s="5" t="str">
        <f>IFERROR(IF($O751=0,"",INDEX($A$5:$P$5,SMALL(IF(--($A751:$P751&lt;$A$6:$P$6),COLUMN($A$5:$P$5),IF($A751:$P751="غ",COLUMN($A$5:$P$5))),COLUMNS($A$7:F751)))),"")</f>
        <v/>
      </c>
      <c r="W751" s="5" t="str">
        <f>IFERROR(IF($O751=0,"",INDEX($A$5:$P$5,SMALL(IF(--($A751:$P751&lt;$A$6:$P$6),COLUMN($A$5:$P$5),IF($A751:$P751="غ",COLUMN($A$5:$P$5))),COLUMNS($A$7:G751)))),"")</f>
        <v/>
      </c>
      <c r="X751" s="5" t="str">
        <f>IFERROR(IF($O751=0,"",INDEX($A$5:$P$5,SMALL(IF(--($A751:$P751&lt;$A$6:$P$6),COLUMN($A$5:$P$5),IF($A751:$P751="غ",COLUMN($A$5:$P$5))),COLUMNS($A$7:H751)))),"")</f>
        <v/>
      </c>
      <c r="Y751" s="5" t="str">
        <f>IFERROR(IF($O751=0,"",INDEX($A$5:$P$5,SMALL(IF(--($A751:$P751&lt;$A$6:$P$6),COLUMN($A$5:$P$5),IF($A751:$P751="غ",COLUMN($A$5:$P$5))),COLUMNS($A$7:I751)))),"")</f>
        <v/>
      </c>
      <c r="Z751" s="5" t="str">
        <f>IFERROR(IF($O751=0,"",INDEX($A$5:$P$5,SMALL(IF(--($A751:$P751&lt;$A$6:$P$6),COLUMN($A$5:$P$5),IF($A751:$P751="غ",COLUMN($A$5:$P$5))),COLUMNS($A$7:J751)))),"")</f>
        <v/>
      </c>
      <c r="AA751" s="5" t="str">
        <f>IFERROR(IF($O751=0,"",INDEX($A$5:$P$5,SMALL(IF(--($A751:$P751&lt;$A$6:$P$6),COLUMN($A$5:$P$5),IF($A751:$P751="غ",COLUMN($A$5:$P$5))),COLUMNS($A$7:K751)))),"")</f>
        <v/>
      </c>
      <c r="AB751" s="5" t="str">
        <f>IFERROR(IF($O751=0,"",INDEX($A$5:$P$5,SMALL(IF(--($A751:$P751&lt;$A$6:$P$6),COLUMN($A$5:$P$5),IF($A751:$P751="غ",COLUMN($A$5:$P$5))),COLUMNS($A$7:L751)))),"")</f>
        <v/>
      </c>
      <c r="AC751" s="5" t="str">
        <f>IFERROR(IF($O751=0,"",INDEX($A$5:$P$5,SMALL(IF(--($A751:$P751&lt;$A$6:$P$6),COLUMN($A$5:$P$5),IF($A751:$P751="غ",COLUMN($A$5:$P$5))),COLUMNS($A$7:M751)))),"")</f>
        <v/>
      </c>
      <c r="AD751" s="5" t="str">
        <f>IFERROR(IF($O751=0,"",INDEX($A$5:$P$5,SMALL(IF(--($A751:$P751&lt;$A$6:$P$6),COLUMN($A$5:$P$5),IF($A751:$P751="غ",COLUMN($A$5:$P$5))),COLUMNS($A$7:N751)))),"")</f>
        <v/>
      </c>
      <c r="AE751" s="5" t="str">
        <f>IFERROR(IF($O751=0,"",INDEX($A$5:$P$5,SMALL(IF(--($A751:$P751&lt;$A$6:$P$6),COLUMN($A$5:$P$5),IF($A751:$P751="غ",COLUMN($A$5:$P$5))),COLUMNS($A$7:O751)))),"")</f>
        <v/>
      </c>
      <c r="AF751" s="5" t="str">
        <f>IFERROR(IF($O751=0,"",INDEX($A$5:$P$5,SMALL(IF(--($A751:$P751&lt;$A$6:$P$6),COLUMN($A$5:$P$5),IF($A751:$P751="غ",COLUMN($A$5:$P$5))),COLUMNS($A$7:P751)))),"")</f>
        <v/>
      </c>
    </row>
    <row r="752" spans="1:32">
      <c r="A752" s="9">
        <f>الرصد!O754</f>
        <v>0</v>
      </c>
      <c r="B752" s="9">
        <f>الرصد!P754</f>
        <v>0</v>
      </c>
      <c r="C752" s="9">
        <f>الرصد!Q754</f>
        <v>0</v>
      </c>
      <c r="D752" s="9">
        <f>الرصد!T754</f>
        <v>0</v>
      </c>
      <c r="E752" s="9">
        <f>الرصد!W754</f>
        <v>0</v>
      </c>
      <c r="F752" s="9">
        <f>الرصد!Z754</f>
        <v>0</v>
      </c>
      <c r="G752" s="9">
        <f>الرصد!AC754</f>
        <v>0</v>
      </c>
      <c r="H752" s="9">
        <f>الرصد!AD754</f>
        <v>0</v>
      </c>
      <c r="I752" s="9">
        <f>الرصد!AE754</f>
        <v>0</v>
      </c>
      <c r="J752" s="9">
        <f>الرصد!AH754</f>
        <v>0</v>
      </c>
      <c r="K752" s="9">
        <f>الرصد!AK754</f>
        <v>0</v>
      </c>
      <c r="L752" s="9">
        <f>الرصد!AN754</f>
        <v>0</v>
      </c>
      <c r="M752" s="9">
        <f>الرصد!AQ754</f>
        <v>0</v>
      </c>
      <c r="N752" s="9">
        <f>الرصد!AR754</f>
        <v>0</v>
      </c>
      <c r="O752" s="9">
        <f>الرصد!AS754</f>
        <v>0</v>
      </c>
      <c r="P752" s="9">
        <f>الرصد!AT754</f>
        <v>0</v>
      </c>
      <c r="Q752" s="5" t="str">
        <f>IFERROR(IF($O752=0,"",INDEX($A$5:$P$5,SMALL(IF(--($A752:$P752&lt;$A$6:$P$6),COLUMN($A$5:$P$5),IF($A752:$P752="غ",COLUMN($A$5:$P$5))),COLUMNS($A$7:A752)))),"")</f>
        <v/>
      </c>
      <c r="R752" s="5" t="str">
        <f>IFERROR(IF($O752=0,"",INDEX($A$5:$P$5,SMALL(IF(--($A752:$P752&lt;$A$6:$P$6),COLUMN($A$5:$P$5),IF($A752:$P752="غ",COLUMN($A$5:$P$5))),COLUMNS($A$7:B752)))),"")</f>
        <v/>
      </c>
      <c r="S752" s="5" t="str">
        <f>IFERROR(IF($O752=0,"",INDEX($A$5:$P$5,SMALL(IF(--($A752:$P752&lt;$A$6:$P$6),COLUMN($A$5:$P$5),IF($A752:$P752="غ",COLUMN($A$5:$P$5))),COLUMNS($A$7:C752)))),"")</f>
        <v/>
      </c>
      <c r="T752" s="5" t="str">
        <f>IFERROR(IF($O752=0,"",INDEX($A$5:$P$5,SMALL(IF(--($A752:$P752&lt;$A$6:$P$6),COLUMN($A$5:$P$5),IF($A752:$P752="غ",COLUMN($A$5:$P$5))),COLUMNS($A$7:D752)))),"")</f>
        <v/>
      </c>
      <c r="U752" s="5" t="str">
        <f>IFERROR(IF($O752=0,"",INDEX($A$5:$P$5,SMALL(IF(--($A752:$P752&lt;$A$6:$P$6),COLUMN($A$5:$P$5),IF($A752:$P752="غ",COLUMN($A$5:$P$5))),COLUMNS($A$7:E752)))),"")</f>
        <v/>
      </c>
      <c r="V752" s="5" t="str">
        <f>IFERROR(IF($O752=0,"",INDEX($A$5:$P$5,SMALL(IF(--($A752:$P752&lt;$A$6:$P$6),COLUMN($A$5:$P$5),IF($A752:$P752="غ",COLUMN($A$5:$P$5))),COLUMNS($A$7:F752)))),"")</f>
        <v/>
      </c>
      <c r="W752" s="5" t="str">
        <f>IFERROR(IF($O752=0,"",INDEX($A$5:$P$5,SMALL(IF(--($A752:$P752&lt;$A$6:$P$6),COLUMN($A$5:$P$5),IF($A752:$P752="غ",COLUMN($A$5:$P$5))),COLUMNS($A$7:G752)))),"")</f>
        <v/>
      </c>
      <c r="X752" s="5" t="str">
        <f>IFERROR(IF($O752=0,"",INDEX($A$5:$P$5,SMALL(IF(--($A752:$P752&lt;$A$6:$P$6),COLUMN($A$5:$P$5),IF($A752:$P752="غ",COLUMN($A$5:$P$5))),COLUMNS($A$7:H752)))),"")</f>
        <v/>
      </c>
      <c r="Y752" s="5" t="str">
        <f>IFERROR(IF($O752=0,"",INDEX($A$5:$P$5,SMALL(IF(--($A752:$P752&lt;$A$6:$P$6),COLUMN($A$5:$P$5),IF($A752:$P752="غ",COLUMN($A$5:$P$5))),COLUMNS($A$7:I752)))),"")</f>
        <v/>
      </c>
      <c r="Z752" s="5" t="str">
        <f>IFERROR(IF($O752=0,"",INDEX($A$5:$P$5,SMALL(IF(--($A752:$P752&lt;$A$6:$P$6),COLUMN($A$5:$P$5),IF($A752:$P752="غ",COLUMN($A$5:$P$5))),COLUMNS($A$7:J752)))),"")</f>
        <v/>
      </c>
      <c r="AA752" s="5" t="str">
        <f>IFERROR(IF($O752=0,"",INDEX($A$5:$P$5,SMALL(IF(--($A752:$P752&lt;$A$6:$P$6),COLUMN($A$5:$P$5),IF($A752:$P752="غ",COLUMN($A$5:$P$5))),COLUMNS($A$7:K752)))),"")</f>
        <v/>
      </c>
      <c r="AB752" s="5" t="str">
        <f>IFERROR(IF($O752=0,"",INDEX($A$5:$P$5,SMALL(IF(--($A752:$P752&lt;$A$6:$P$6),COLUMN($A$5:$P$5),IF($A752:$P752="غ",COLUMN($A$5:$P$5))),COLUMNS($A$7:L752)))),"")</f>
        <v/>
      </c>
      <c r="AC752" s="5" t="str">
        <f>IFERROR(IF($O752=0,"",INDEX($A$5:$P$5,SMALL(IF(--($A752:$P752&lt;$A$6:$P$6),COLUMN($A$5:$P$5),IF($A752:$P752="غ",COLUMN($A$5:$P$5))),COLUMNS($A$7:M752)))),"")</f>
        <v/>
      </c>
      <c r="AD752" s="5" t="str">
        <f>IFERROR(IF($O752=0,"",INDEX($A$5:$P$5,SMALL(IF(--($A752:$P752&lt;$A$6:$P$6),COLUMN($A$5:$P$5),IF($A752:$P752="غ",COLUMN($A$5:$P$5))),COLUMNS($A$7:N752)))),"")</f>
        <v/>
      </c>
      <c r="AE752" s="5" t="str">
        <f>IFERROR(IF($O752=0,"",INDEX($A$5:$P$5,SMALL(IF(--($A752:$P752&lt;$A$6:$P$6),COLUMN($A$5:$P$5),IF($A752:$P752="غ",COLUMN($A$5:$P$5))),COLUMNS($A$7:O752)))),"")</f>
        <v/>
      </c>
      <c r="AF752" s="5" t="str">
        <f>IFERROR(IF($O752=0,"",INDEX($A$5:$P$5,SMALL(IF(--($A752:$P752&lt;$A$6:$P$6),COLUMN($A$5:$P$5),IF($A752:$P752="غ",COLUMN($A$5:$P$5))),COLUMNS($A$7:P752)))),"")</f>
        <v/>
      </c>
    </row>
    <row r="753" spans="1:32">
      <c r="A753" s="9">
        <f>الرصد!O755</f>
        <v>0</v>
      </c>
      <c r="B753" s="9">
        <f>الرصد!P755</f>
        <v>0</v>
      </c>
      <c r="C753" s="9">
        <f>الرصد!Q755</f>
        <v>0</v>
      </c>
      <c r="D753" s="9">
        <f>الرصد!T755</f>
        <v>0</v>
      </c>
      <c r="E753" s="9">
        <f>الرصد!W755</f>
        <v>0</v>
      </c>
      <c r="F753" s="9">
        <f>الرصد!Z755</f>
        <v>0</v>
      </c>
      <c r="G753" s="9">
        <f>الرصد!AC755</f>
        <v>0</v>
      </c>
      <c r="H753" s="9">
        <f>الرصد!AD755</f>
        <v>0</v>
      </c>
      <c r="I753" s="9">
        <f>الرصد!AE755</f>
        <v>0</v>
      </c>
      <c r="J753" s="9">
        <f>الرصد!AH755</f>
        <v>0</v>
      </c>
      <c r="K753" s="9">
        <f>الرصد!AK755</f>
        <v>0</v>
      </c>
      <c r="L753" s="9">
        <f>الرصد!AN755</f>
        <v>0</v>
      </c>
      <c r="M753" s="9">
        <f>الرصد!AQ755</f>
        <v>0</v>
      </c>
      <c r="N753" s="9">
        <f>الرصد!AR755</f>
        <v>0</v>
      </c>
      <c r="O753" s="9">
        <f>الرصد!AS755</f>
        <v>0</v>
      </c>
      <c r="P753" s="9">
        <f>الرصد!AT755</f>
        <v>0</v>
      </c>
      <c r="Q753" s="5" t="str">
        <f>IFERROR(IF($O753=0,"",INDEX($A$5:$P$5,SMALL(IF(--($A753:$P753&lt;$A$6:$P$6),COLUMN($A$5:$P$5),IF($A753:$P753="غ",COLUMN($A$5:$P$5))),COLUMNS($A$7:A753)))),"")</f>
        <v/>
      </c>
      <c r="R753" s="5" t="str">
        <f>IFERROR(IF($O753=0,"",INDEX($A$5:$P$5,SMALL(IF(--($A753:$P753&lt;$A$6:$P$6),COLUMN($A$5:$P$5),IF($A753:$P753="غ",COLUMN($A$5:$P$5))),COLUMNS($A$7:B753)))),"")</f>
        <v/>
      </c>
      <c r="S753" s="5" t="str">
        <f>IFERROR(IF($O753=0,"",INDEX($A$5:$P$5,SMALL(IF(--($A753:$P753&lt;$A$6:$P$6),COLUMN($A$5:$P$5),IF($A753:$P753="غ",COLUMN($A$5:$P$5))),COLUMNS($A$7:C753)))),"")</f>
        <v/>
      </c>
      <c r="T753" s="5" t="str">
        <f>IFERROR(IF($O753=0,"",INDEX($A$5:$P$5,SMALL(IF(--($A753:$P753&lt;$A$6:$P$6),COLUMN($A$5:$P$5),IF($A753:$P753="غ",COLUMN($A$5:$P$5))),COLUMNS($A$7:D753)))),"")</f>
        <v/>
      </c>
      <c r="U753" s="5" t="str">
        <f>IFERROR(IF($O753=0,"",INDEX($A$5:$P$5,SMALL(IF(--($A753:$P753&lt;$A$6:$P$6),COLUMN($A$5:$P$5),IF($A753:$P753="غ",COLUMN($A$5:$P$5))),COLUMNS($A$7:E753)))),"")</f>
        <v/>
      </c>
      <c r="V753" s="5" t="str">
        <f>IFERROR(IF($O753=0,"",INDEX($A$5:$P$5,SMALL(IF(--($A753:$P753&lt;$A$6:$P$6),COLUMN($A$5:$P$5),IF($A753:$P753="غ",COLUMN($A$5:$P$5))),COLUMNS($A$7:F753)))),"")</f>
        <v/>
      </c>
      <c r="W753" s="5" t="str">
        <f>IFERROR(IF($O753=0,"",INDEX($A$5:$P$5,SMALL(IF(--($A753:$P753&lt;$A$6:$P$6),COLUMN($A$5:$P$5),IF($A753:$P753="غ",COLUMN($A$5:$P$5))),COLUMNS($A$7:G753)))),"")</f>
        <v/>
      </c>
      <c r="X753" s="5" t="str">
        <f>IFERROR(IF($O753=0,"",INDEX($A$5:$P$5,SMALL(IF(--($A753:$P753&lt;$A$6:$P$6),COLUMN($A$5:$P$5),IF($A753:$P753="غ",COLUMN($A$5:$P$5))),COLUMNS($A$7:H753)))),"")</f>
        <v/>
      </c>
      <c r="Y753" s="5" t="str">
        <f>IFERROR(IF($O753=0,"",INDEX($A$5:$P$5,SMALL(IF(--($A753:$P753&lt;$A$6:$P$6),COLUMN($A$5:$P$5),IF($A753:$P753="غ",COLUMN($A$5:$P$5))),COLUMNS($A$7:I753)))),"")</f>
        <v/>
      </c>
      <c r="Z753" s="5" t="str">
        <f>IFERROR(IF($O753=0,"",INDEX($A$5:$P$5,SMALL(IF(--($A753:$P753&lt;$A$6:$P$6),COLUMN($A$5:$P$5),IF($A753:$P753="غ",COLUMN($A$5:$P$5))),COLUMNS($A$7:J753)))),"")</f>
        <v/>
      </c>
      <c r="AA753" s="5" t="str">
        <f>IFERROR(IF($O753=0,"",INDEX($A$5:$P$5,SMALL(IF(--($A753:$P753&lt;$A$6:$P$6),COLUMN($A$5:$P$5),IF($A753:$P753="غ",COLUMN($A$5:$P$5))),COLUMNS($A$7:K753)))),"")</f>
        <v/>
      </c>
      <c r="AB753" s="5" t="str">
        <f>IFERROR(IF($O753=0,"",INDEX($A$5:$P$5,SMALL(IF(--($A753:$P753&lt;$A$6:$P$6),COLUMN($A$5:$P$5),IF($A753:$P753="غ",COLUMN($A$5:$P$5))),COLUMNS($A$7:L753)))),"")</f>
        <v/>
      </c>
      <c r="AC753" s="5" t="str">
        <f>IFERROR(IF($O753=0,"",INDEX($A$5:$P$5,SMALL(IF(--($A753:$P753&lt;$A$6:$P$6),COLUMN($A$5:$P$5),IF($A753:$P753="غ",COLUMN($A$5:$P$5))),COLUMNS($A$7:M753)))),"")</f>
        <v/>
      </c>
      <c r="AD753" s="5" t="str">
        <f>IFERROR(IF($O753=0,"",INDEX($A$5:$P$5,SMALL(IF(--($A753:$P753&lt;$A$6:$P$6),COLUMN($A$5:$P$5),IF($A753:$P753="غ",COLUMN($A$5:$P$5))),COLUMNS($A$7:N753)))),"")</f>
        <v/>
      </c>
      <c r="AE753" s="5" t="str">
        <f>IFERROR(IF($O753=0,"",INDEX($A$5:$P$5,SMALL(IF(--($A753:$P753&lt;$A$6:$P$6),COLUMN($A$5:$P$5),IF($A753:$P753="غ",COLUMN($A$5:$P$5))),COLUMNS($A$7:O753)))),"")</f>
        <v/>
      </c>
      <c r="AF753" s="5" t="str">
        <f>IFERROR(IF($O753=0,"",INDEX($A$5:$P$5,SMALL(IF(--($A753:$P753&lt;$A$6:$P$6),COLUMN($A$5:$P$5),IF($A753:$P753="غ",COLUMN($A$5:$P$5))),COLUMNS($A$7:P753)))),"")</f>
        <v/>
      </c>
    </row>
    <row r="754" spans="1:32">
      <c r="A754" s="9">
        <f>الرصد!O756</f>
        <v>0</v>
      </c>
      <c r="B754" s="9">
        <f>الرصد!P756</f>
        <v>0</v>
      </c>
      <c r="C754" s="9">
        <f>الرصد!Q756</f>
        <v>0</v>
      </c>
      <c r="D754" s="9">
        <f>الرصد!T756</f>
        <v>0</v>
      </c>
      <c r="E754" s="9">
        <f>الرصد!W756</f>
        <v>0</v>
      </c>
      <c r="F754" s="9">
        <f>الرصد!Z756</f>
        <v>0</v>
      </c>
      <c r="G754" s="9">
        <f>الرصد!AC756</f>
        <v>0</v>
      </c>
      <c r="H754" s="9">
        <f>الرصد!AD756</f>
        <v>0</v>
      </c>
      <c r="I754" s="9">
        <f>الرصد!AE756</f>
        <v>0</v>
      </c>
      <c r="J754" s="9">
        <f>الرصد!AH756</f>
        <v>0</v>
      </c>
      <c r="K754" s="9">
        <f>الرصد!AK756</f>
        <v>0</v>
      </c>
      <c r="L754" s="9">
        <f>الرصد!AN756</f>
        <v>0</v>
      </c>
      <c r="M754" s="9">
        <f>الرصد!AQ756</f>
        <v>0</v>
      </c>
      <c r="N754" s="9">
        <f>الرصد!AR756</f>
        <v>0</v>
      </c>
      <c r="O754" s="9">
        <f>الرصد!AS756</f>
        <v>0</v>
      </c>
      <c r="P754" s="9">
        <f>الرصد!AT756</f>
        <v>0</v>
      </c>
      <c r="Q754" s="5" t="str">
        <f>IFERROR(IF($O754=0,"",INDEX($A$5:$P$5,SMALL(IF(--($A754:$P754&lt;$A$6:$P$6),COLUMN($A$5:$P$5),IF($A754:$P754="غ",COLUMN($A$5:$P$5))),COLUMNS($A$7:A754)))),"")</f>
        <v/>
      </c>
      <c r="R754" s="5" t="str">
        <f>IFERROR(IF($O754=0,"",INDEX($A$5:$P$5,SMALL(IF(--($A754:$P754&lt;$A$6:$P$6),COLUMN($A$5:$P$5),IF($A754:$P754="غ",COLUMN($A$5:$P$5))),COLUMNS($A$7:B754)))),"")</f>
        <v/>
      </c>
      <c r="S754" s="5" t="str">
        <f>IFERROR(IF($O754=0,"",INDEX($A$5:$P$5,SMALL(IF(--($A754:$P754&lt;$A$6:$P$6),COLUMN($A$5:$P$5),IF($A754:$P754="غ",COLUMN($A$5:$P$5))),COLUMNS($A$7:C754)))),"")</f>
        <v/>
      </c>
      <c r="T754" s="5" t="str">
        <f>IFERROR(IF($O754=0,"",INDEX($A$5:$P$5,SMALL(IF(--($A754:$P754&lt;$A$6:$P$6),COLUMN($A$5:$P$5),IF($A754:$P754="غ",COLUMN($A$5:$P$5))),COLUMNS($A$7:D754)))),"")</f>
        <v/>
      </c>
      <c r="U754" s="5" t="str">
        <f>IFERROR(IF($O754=0,"",INDEX($A$5:$P$5,SMALL(IF(--($A754:$P754&lt;$A$6:$P$6),COLUMN($A$5:$P$5),IF($A754:$P754="غ",COLUMN($A$5:$P$5))),COLUMNS($A$7:E754)))),"")</f>
        <v/>
      </c>
      <c r="V754" s="5" t="str">
        <f>IFERROR(IF($O754=0,"",INDEX($A$5:$P$5,SMALL(IF(--($A754:$P754&lt;$A$6:$P$6),COLUMN($A$5:$P$5),IF($A754:$P754="غ",COLUMN($A$5:$P$5))),COLUMNS($A$7:F754)))),"")</f>
        <v/>
      </c>
      <c r="W754" s="5" t="str">
        <f>IFERROR(IF($O754=0,"",INDEX($A$5:$P$5,SMALL(IF(--($A754:$P754&lt;$A$6:$P$6),COLUMN($A$5:$P$5),IF($A754:$P754="غ",COLUMN($A$5:$P$5))),COLUMNS($A$7:G754)))),"")</f>
        <v/>
      </c>
      <c r="X754" s="5" t="str">
        <f>IFERROR(IF($O754=0,"",INDEX($A$5:$P$5,SMALL(IF(--($A754:$P754&lt;$A$6:$P$6),COLUMN($A$5:$P$5),IF($A754:$P754="غ",COLUMN($A$5:$P$5))),COLUMNS($A$7:H754)))),"")</f>
        <v/>
      </c>
      <c r="Y754" s="5" t="str">
        <f>IFERROR(IF($O754=0,"",INDEX($A$5:$P$5,SMALL(IF(--($A754:$P754&lt;$A$6:$P$6),COLUMN($A$5:$P$5),IF($A754:$P754="غ",COLUMN($A$5:$P$5))),COLUMNS($A$7:I754)))),"")</f>
        <v/>
      </c>
      <c r="Z754" s="5" t="str">
        <f>IFERROR(IF($O754=0,"",INDEX($A$5:$P$5,SMALL(IF(--($A754:$P754&lt;$A$6:$P$6),COLUMN($A$5:$P$5),IF($A754:$P754="غ",COLUMN($A$5:$P$5))),COLUMNS($A$7:J754)))),"")</f>
        <v/>
      </c>
      <c r="AA754" s="5" t="str">
        <f>IFERROR(IF($O754=0,"",INDEX($A$5:$P$5,SMALL(IF(--($A754:$P754&lt;$A$6:$P$6),COLUMN($A$5:$P$5),IF($A754:$P754="غ",COLUMN($A$5:$P$5))),COLUMNS($A$7:K754)))),"")</f>
        <v/>
      </c>
      <c r="AB754" s="5" t="str">
        <f>IFERROR(IF($O754=0,"",INDEX($A$5:$P$5,SMALL(IF(--($A754:$P754&lt;$A$6:$P$6),COLUMN($A$5:$P$5),IF($A754:$P754="غ",COLUMN($A$5:$P$5))),COLUMNS($A$7:L754)))),"")</f>
        <v/>
      </c>
      <c r="AC754" s="5" t="str">
        <f>IFERROR(IF($O754=0,"",INDEX($A$5:$P$5,SMALL(IF(--($A754:$P754&lt;$A$6:$P$6),COLUMN($A$5:$P$5),IF($A754:$P754="غ",COLUMN($A$5:$P$5))),COLUMNS($A$7:M754)))),"")</f>
        <v/>
      </c>
      <c r="AD754" s="5" t="str">
        <f>IFERROR(IF($O754=0,"",INDEX($A$5:$P$5,SMALL(IF(--($A754:$P754&lt;$A$6:$P$6),COLUMN($A$5:$P$5),IF($A754:$P754="غ",COLUMN($A$5:$P$5))),COLUMNS($A$7:N754)))),"")</f>
        <v/>
      </c>
      <c r="AE754" s="5" t="str">
        <f>IFERROR(IF($O754=0,"",INDEX($A$5:$P$5,SMALL(IF(--($A754:$P754&lt;$A$6:$P$6),COLUMN($A$5:$P$5),IF($A754:$P754="غ",COLUMN($A$5:$P$5))),COLUMNS($A$7:O754)))),"")</f>
        <v/>
      </c>
      <c r="AF754" s="5" t="str">
        <f>IFERROR(IF($O754=0,"",INDEX($A$5:$P$5,SMALL(IF(--($A754:$P754&lt;$A$6:$P$6),COLUMN($A$5:$P$5),IF($A754:$P754="غ",COLUMN($A$5:$P$5))),COLUMNS($A$7:P754)))),"")</f>
        <v/>
      </c>
    </row>
    <row r="755" spans="1:32">
      <c r="A755" s="9">
        <f>الرصد!O757</f>
        <v>0</v>
      </c>
      <c r="B755" s="9">
        <f>الرصد!P757</f>
        <v>0</v>
      </c>
      <c r="C755" s="9">
        <f>الرصد!Q757</f>
        <v>0</v>
      </c>
      <c r="D755" s="9">
        <f>الرصد!T757</f>
        <v>0</v>
      </c>
      <c r="E755" s="9">
        <f>الرصد!W757</f>
        <v>0</v>
      </c>
      <c r="F755" s="9">
        <f>الرصد!Z757</f>
        <v>0</v>
      </c>
      <c r="G755" s="9">
        <f>الرصد!AC757</f>
        <v>0</v>
      </c>
      <c r="H755" s="9">
        <f>الرصد!AD757</f>
        <v>0</v>
      </c>
      <c r="I755" s="9">
        <f>الرصد!AE757</f>
        <v>0</v>
      </c>
      <c r="J755" s="9">
        <f>الرصد!AH757</f>
        <v>0</v>
      </c>
      <c r="K755" s="9">
        <f>الرصد!AK757</f>
        <v>0</v>
      </c>
      <c r="L755" s="9">
        <f>الرصد!AN757</f>
        <v>0</v>
      </c>
      <c r="M755" s="9">
        <f>الرصد!AQ757</f>
        <v>0</v>
      </c>
      <c r="N755" s="9">
        <f>الرصد!AR757</f>
        <v>0</v>
      </c>
      <c r="O755" s="9">
        <f>الرصد!AS757</f>
        <v>0</v>
      </c>
      <c r="P755" s="9">
        <f>الرصد!AT757</f>
        <v>0</v>
      </c>
      <c r="Q755" s="5" t="str">
        <f>IFERROR(IF($O755=0,"",INDEX($A$5:$P$5,SMALL(IF(--($A755:$P755&lt;$A$6:$P$6),COLUMN($A$5:$P$5),IF($A755:$P755="غ",COLUMN($A$5:$P$5))),COLUMNS($A$7:A755)))),"")</f>
        <v/>
      </c>
      <c r="R755" s="5" t="str">
        <f>IFERROR(IF($O755=0,"",INDEX($A$5:$P$5,SMALL(IF(--($A755:$P755&lt;$A$6:$P$6),COLUMN($A$5:$P$5),IF($A755:$P755="غ",COLUMN($A$5:$P$5))),COLUMNS($A$7:B755)))),"")</f>
        <v/>
      </c>
      <c r="S755" s="5" t="str">
        <f>IFERROR(IF($O755=0,"",INDEX($A$5:$P$5,SMALL(IF(--($A755:$P755&lt;$A$6:$P$6),COLUMN($A$5:$P$5),IF($A755:$P755="غ",COLUMN($A$5:$P$5))),COLUMNS($A$7:C755)))),"")</f>
        <v/>
      </c>
      <c r="T755" s="5" t="str">
        <f>IFERROR(IF($O755=0,"",INDEX($A$5:$P$5,SMALL(IF(--($A755:$P755&lt;$A$6:$P$6),COLUMN($A$5:$P$5),IF($A755:$P755="غ",COLUMN($A$5:$P$5))),COLUMNS($A$7:D755)))),"")</f>
        <v/>
      </c>
      <c r="U755" s="5" t="str">
        <f>IFERROR(IF($O755=0,"",INDEX($A$5:$P$5,SMALL(IF(--($A755:$P755&lt;$A$6:$P$6),COLUMN($A$5:$P$5),IF($A755:$P755="غ",COLUMN($A$5:$P$5))),COLUMNS($A$7:E755)))),"")</f>
        <v/>
      </c>
      <c r="V755" s="5" t="str">
        <f>IFERROR(IF($O755=0,"",INDEX($A$5:$P$5,SMALL(IF(--($A755:$P755&lt;$A$6:$P$6),COLUMN($A$5:$P$5),IF($A755:$P755="غ",COLUMN($A$5:$P$5))),COLUMNS($A$7:F755)))),"")</f>
        <v/>
      </c>
      <c r="W755" s="5" t="str">
        <f>IFERROR(IF($O755=0,"",INDEX($A$5:$P$5,SMALL(IF(--($A755:$P755&lt;$A$6:$P$6),COLUMN($A$5:$P$5),IF($A755:$P755="غ",COLUMN($A$5:$P$5))),COLUMNS($A$7:G755)))),"")</f>
        <v/>
      </c>
      <c r="X755" s="5" t="str">
        <f>IFERROR(IF($O755=0,"",INDEX($A$5:$P$5,SMALL(IF(--($A755:$P755&lt;$A$6:$P$6),COLUMN($A$5:$P$5),IF($A755:$P755="غ",COLUMN($A$5:$P$5))),COLUMNS($A$7:H755)))),"")</f>
        <v/>
      </c>
      <c r="Y755" s="5" t="str">
        <f>IFERROR(IF($O755=0,"",INDEX($A$5:$P$5,SMALL(IF(--($A755:$P755&lt;$A$6:$P$6),COLUMN($A$5:$P$5),IF($A755:$P755="غ",COLUMN($A$5:$P$5))),COLUMNS($A$7:I755)))),"")</f>
        <v/>
      </c>
      <c r="Z755" s="5" t="str">
        <f>IFERROR(IF($O755=0,"",INDEX($A$5:$P$5,SMALL(IF(--($A755:$P755&lt;$A$6:$P$6),COLUMN($A$5:$P$5),IF($A755:$P755="غ",COLUMN($A$5:$P$5))),COLUMNS($A$7:J755)))),"")</f>
        <v/>
      </c>
      <c r="AA755" s="5" t="str">
        <f>IFERROR(IF($O755=0,"",INDEX($A$5:$P$5,SMALL(IF(--($A755:$P755&lt;$A$6:$P$6),COLUMN($A$5:$P$5),IF($A755:$P755="غ",COLUMN($A$5:$P$5))),COLUMNS($A$7:K755)))),"")</f>
        <v/>
      </c>
      <c r="AB755" s="5" t="str">
        <f>IFERROR(IF($O755=0,"",INDEX($A$5:$P$5,SMALL(IF(--($A755:$P755&lt;$A$6:$P$6),COLUMN($A$5:$P$5),IF($A755:$P755="غ",COLUMN($A$5:$P$5))),COLUMNS($A$7:L755)))),"")</f>
        <v/>
      </c>
      <c r="AC755" s="5" t="str">
        <f>IFERROR(IF($O755=0,"",INDEX($A$5:$P$5,SMALL(IF(--($A755:$P755&lt;$A$6:$P$6),COLUMN($A$5:$P$5),IF($A755:$P755="غ",COLUMN($A$5:$P$5))),COLUMNS($A$7:M755)))),"")</f>
        <v/>
      </c>
      <c r="AD755" s="5" t="str">
        <f>IFERROR(IF($O755=0,"",INDEX($A$5:$P$5,SMALL(IF(--($A755:$P755&lt;$A$6:$P$6),COLUMN($A$5:$P$5),IF($A755:$P755="غ",COLUMN($A$5:$P$5))),COLUMNS($A$7:N755)))),"")</f>
        <v/>
      </c>
      <c r="AE755" s="5" t="str">
        <f>IFERROR(IF($O755=0,"",INDEX($A$5:$P$5,SMALL(IF(--($A755:$P755&lt;$A$6:$P$6),COLUMN($A$5:$P$5),IF($A755:$P755="غ",COLUMN($A$5:$P$5))),COLUMNS($A$7:O755)))),"")</f>
        <v/>
      </c>
      <c r="AF755" s="5" t="str">
        <f>IFERROR(IF($O755=0,"",INDEX($A$5:$P$5,SMALL(IF(--($A755:$P755&lt;$A$6:$P$6),COLUMN($A$5:$P$5),IF($A755:$P755="غ",COLUMN($A$5:$P$5))),COLUMNS($A$7:P755)))),"")</f>
        <v/>
      </c>
    </row>
    <row r="756" spans="1:32">
      <c r="A756" s="9">
        <f>الرصد!O758</f>
        <v>0</v>
      </c>
      <c r="B756" s="9">
        <f>الرصد!P758</f>
        <v>0</v>
      </c>
      <c r="C756" s="9">
        <f>الرصد!Q758</f>
        <v>0</v>
      </c>
      <c r="D756" s="9">
        <f>الرصد!T758</f>
        <v>0</v>
      </c>
      <c r="E756" s="9">
        <f>الرصد!W758</f>
        <v>0</v>
      </c>
      <c r="F756" s="9">
        <f>الرصد!Z758</f>
        <v>0</v>
      </c>
      <c r="G756" s="9">
        <f>الرصد!AC758</f>
        <v>0</v>
      </c>
      <c r="H756" s="9">
        <f>الرصد!AD758</f>
        <v>0</v>
      </c>
      <c r="I756" s="9">
        <f>الرصد!AE758</f>
        <v>0</v>
      </c>
      <c r="J756" s="9">
        <f>الرصد!AH758</f>
        <v>0</v>
      </c>
      <c r="K756" s="9">
        <f>الرصد!AK758</f>
        <v>0</v>
      </c>
      <c r="L756" s="9">
        <f>الرصد!AN758</f>
        <v>0</v>
      </c>
      <c r="M756" s="9">
        <f>الرصد!AQ758</f>
        <v>0</v>
      </c>
      <c r="N756" s="9">
        <f>الرصد!AR758</f>
        <v>0</v>
      </c>
      <c r="O756" s="9">
        <f>الرصد!AS758</f>
        <v>0</v>
      </c>
      <c r="P756" s="9">
        <f>الرصد!AT758</f>
        <v>0</v>
      </c>
      <c r="Q756" s="5" t="str">
        <f>IFERROR(IF($O756=0,"",INDEX($A$5:$P$5,SMALL(IF(--($A756:$P756&lt;$A$6:$P$6),COLUMN($A$5:$P$5),IF($A756:$P756="غ",COLUMN($A$5:$P$5))),COLUMNS($A$7:A756)))),"")</f>
        <v/>
      </c>
      <c r="R756" s="5" t="str">
        <f>IFERROR(IF($O756=0,"",INDEX($A$5:$P$5,SMALL(IF(--($A756:$P756&lt;$A$6:$P$6),COLUMN($A$5:$P$5),IF($A756:$P756="غ",COLUMN($A$5:$P$5))),COLUMNS($A$7:B756)))),"")</f>
        <v/>
      </c>
      <c r="S756" s="5" t="str">
        <f>IFERROR(IF($O756=0,"",INDEX($A$5:$P$5,SMALL(IF(--($A756:$P756&lt;$A$6:$P$6),COLUMN($A$5:$P$5),IF($A756:$P756="غ",COLUMN($A$5:$P$5))),COLUMNS($A$7:C756)))),"")</f>
        <v/>
      </c>
      <c r="T756" s="5" t="str">
        <f>IFERROR(IF($O756=0,"",INDEX($A$5:$P$5,SMALL(IF(--($A756:$P756&lt;$A$6:$P$6),COLUMN($A$5:$P$5),IF($A756:$P756="غ",COLUMN($A$5:$P$5))),COLUMNS($A$7:D756)))),"")</f>
        <v/>
      </c>
      <c r="U756" s="5" t="str">
        <f>IFERROR(IF($O756=0,"",INDEX($A$5:$P$5,SMALL(IF(--($A756:$P756&lt;$A$6:$P$6),COLUMN($A$5:$P$5),IF($A756:$P756="غ",COLUMN($A$5:$P$5))),COLUMNS($A$7:E756)))),"")</f>
        <v/>
      </c>
      <c r="V756" s="5" t="str">
        <f>IFERROR(IF($O756=0,"",INDEX($A$5:$P$5,SMALL(IF(--($A756:$P756&lt;$A$6:$P$6),COLUMN($A$5:$P$5),IF($A756:$P756="غ",COLUMN($A$5:$P$5))),COLUMNS($A$7:F756)))),"")</f>
        <v/>
      </c>
      <c r="W756" s="5" t="str">
        <f>IFERROR(IF($O756=0,"",INDEX($A$5:$P$5,SMALL(IF(--($A756:$P756&lt;$A$6:$P$6),COLUMN($A$5:$P$5),IF($A756:$P756="غ",COLUMN($A$5:$P$5))),COLUMNS($A$7:G756)))),"")</f>
        <v/>
      </c>
      <c r="X756" s="5" t="str">
        <f>IFERROR(IF($O756=0,"",INDEX($A$5:$P$5,SMALL(IF(--($A756:$P756&lt;$A$6:$P$6),COLUMN($A$5:$P$5),IF($A756:$P756="غ",COLUMN($A$5:$P$5))),COLUMNS($A$7:H756)))),"")</f>
        <v/>
      </c>
      <c r="Y756" s="5" t="str">
        <f>IFERROR(IF($O756=0,"",INDEX($A$5:$P$5,SMALL(IF(--($A756:$P756&lt;$A$6:$P$6),COLUMN($A$5:$P$5),IF($A756:$P756="غ",COLUMN($A$5:$P$5))),COLUMNS($A$7:I756)))),"")</f>
        <v/>
      </c>
      <c r="Z756" s="5" t="str">
        <f>IFERROR(IF($O756=0,"",INDEX($A$5:$P$5,SMALL(IF(--($A756:$P756&lt;$A$6:$P$6),COLUMN($A$5:$P$5),IF($A756:$P756="غ",COLUMN($A$5:$P$5))),COLUMNS($A$7:J756)))),"")</f>
        <v/>
      </c>
      <c r="AA756" s="5" t="str">
        <f>IFERROR(IF($O756=0,"",INDEX($A$5:$P$5,SMALL(IF(--($A756:$P756&lt;$A$6:$P$6),COLUMN($A$5:$P$5),IF($A756:$P756="غ",COLUMN($A$5:$P$5))),COLUMNS($A$7:K756)))),"")</f>
        <v/>
      </c>
      <c r="AB756" s="5" t="str">
        <f>IFERROR(IF($O756=0,"",INDEX($A$5:$P$5,SMALL(IF(--($A756:$P756&lt;$A$6:$P$6),COLUMN($A$5:$P$5),IF($A756:$P756="غ",COLUMN($A$5:$P$5))),COLUMNS($A$7:L756)))),"")</f>
        <v/>
      </c>
      <c r="AC756" s="5" t="str">
        <f>IFERROR(IF($O756=0,"",INDEX($A$5:$P$5,SMALL(IF(--($A756:$P756&lt;$A$6:$P$6),COLUMN($A$5:$P$5),IF($A756:$P756="غ",COLUMN($A$5:$P$5))),COLUMNS($A$7:M756)))),"")</f>
        <v/>
      </c>
      <c r="AD756" s="5" t="str">
        <f>IFERROR(IF($O756=0,"",INDEX($A$5:$P$5,SMALL(IF(--($A756:$P756&lt;$A$6:$P$6),COLUMN($A$5:$P$5),IF($A756:$P756="غ",COLUMN($A$5:$P$5))),COLUMNS($A$7:N756)))),"")</f>
        <v/>
      </c>
      <c r="AE756" s="5" t="str">
        <f>IFERROR(IF($O756=0,"",INDEX($A$5:$P$5,SMALL(IF(--($A756:$P756&lt;$A$6:$P$6),COLUMN($A$5:$P$5),IF($A756:$P756="غ",COLUMN($A$5:$P$5))),COLUMNS($A$7:O756)))),"")</f>
        <v/>
      </c>
      <c r="AF756" s="5" t="str">
        <f>IFERROR(IF($O756=0,"",INDEX($A$5:$P$5,SMALL(IF(--($A756:$P756&lt;$A$6:$P$6),COLUMN($A$5:$P$5),IF($A756:$P756="غ",COLUMN($A$5:$P$5))),COLUMNS($A$7:P756)))),"")</f>
        <v/>
      </c>
    </row>
    <row r="757" spans="1:32">
      <c r="A757" s="9">
        <f>الرصد!O759</f>
        <v>0</v>
      </c>
      <c r="B757" s="9">
        <f>الرصد!P759</f>
        <v>0</v>
      </c>
      <c r="C757" s="9">
        <f>الرصد!Q759</f>
        <v>0</v>
      </c>
      <c r="D757" s="9">
        <f>الرصد!T759</f>
        <v>0</v>
      </c>
      <c r="E757" s="9">
        <f>الرصد!W759</f>
        <v>0</v>
      </c>
      <c r="F757" s="9">
        <f>الرصد!Z759</f>
        <v>0</v>
      </c>
      <c r="G757" s="9">
        <f>الرصد!AC759</f>
        <v>0</v>
      </c>
      <c r="H757" s="9">
        <f>الرصد!AD759</f>
        <v>0</v>
      </c>
      <c r="I757" s="9">
        <f>الرصد!AE759</f>
        <v>0</v>
      </c>
      <c r="J757" s="9">
        <f>الرصد!AH759</f>
        <v>0</v>
      </c>
      <c r="K757" s="9">
        <f>الرصد!AK759</f>
        <v>0</v>
      </c>
      <c r="L757" s="9">
        <f>الرصد!AN759</f>
        <v>0</v>
      </c>
      <c r="M757" s="9">
        <f>الرصد!AQ759</f>
        <v>0</v>
      </c>
      <c r="N757" s="9">
        <f>الرصد!AR759</f>
        <v>0</v>
      </c>
      <c r="O757" s="9">
        <f>الرصد!AS759</f>
        <v>0</v>
      </c>
      <c r="P757" s="9">
        <f>الرصد!AT759</f>
        <v>0</v>
      </c>
      <c r="Q757" s="5" t="str">
        <f>IFERROR(IF($O757=0,"",INDEX($A$5:$P$5,SMALL(IF(--($A757:$P757&lt;$A$6:$P$6),COLUMN($A$5:$P$5),IF($A757:$P757="غ",COLUMN($A$5:$P$5))),COLUMNS($A$7:A757)))),"")</f>
        <v/>
      </c>
      <c r="R757" s="5" t="str">
        <f>IFERROR(IF($O757=0,"",INDEX($A$5:$P$5,SMALL(IF(--($A757:$P757&lt;$A$6:$P$6),COLUMN($A$5:$P$5),IF($A757:$P757="غ",COLUMN($A$5:$P$5))),COLUMNS($A$7:B757)))),"")</f>
        <v/>
      </c>
      <c r="S757" s="5" t="str">
        <f>IFERROR(IF($O757=0,"",INDEX($A$5:$P$5,SMALL(IF(--($A757:$P757&lt;$A$6:$P$6),COLUMN($A$5:$P$5),IF($A757:$P757="غ",COLUMN($A$5:$P$5))),COLUMNS($A$7:C757)))),"")</f>
        <v/>
      </c>
      <c r="T757" s="5" t="str">
        <f>IFERROR(IF($O757=0,"",INDEX($A$5:$P$5,SMALL(IF(--($A757:$P757&lt;$A$6:$P$6),COLUMN($A$5:$P$5),IF($A757:$P757="غ",COLUMN($A$5:$P$5))),COLUMNS($A$7:D757)))),"")</f>
        <v/>
      </c>
      <c r="U757" s="5" t="str">
        <f>IFERROR(IF($O757=0,"",INDEX($A$5:$P$5,SMALL(IF(--($A757:$P757&lt;$A$6:$P$6),COLUMN($A$5:$P$5),IF($A757:$P757="غ",COLUMN($A$5:$P$5))),COLUMNS($A$7:E757)))),"")</f>
        <v/>
      </c>
      <c r="V757" s="5" t="str">
        <f>IFERROR(IF($O757=0,"",INDEX($A$5:$P$5,SMALL(IF(--($A757:$P757&lt;$A$6:$P$6),COLUMN($A$5:$P$5),IF($A757:$P757="غ",COLUMN($A$5:$P$5))),COLUMNS($A$7:F757)))),"")</f>
        <v/>
      </c>
      <c r="W757" s="5" t="str">
        <f>IFERROR(IF($O757=0,"",INDEX($A$5:$P$5,SMALL(IF(--($A757:$P757&lt;$A$6:$P$6),COLUMN($A$5:$P$5),IF($A757:$P757="غ",COLUMN($A$5:$P$5))),COLUMNS($A$7:G757)))),"")</f>
        <v/>
      </c>
      <c r="X757" s="5" t="str">
        <f>IFERROR(IF($O757=0,"",INDEX($A$5:$P$5,SMALL(IF(--($A757:$P757&lt;$A$6:$P$6),COLUMN($A$5:$P$5),IF($A757:$P757="غ",COLUMN($A$5:$P$5))),COLUMNS($A$7:H757)))),"")</f>
        <v/>
      </c>
      <c r="Y757" s="5" t="str">
        <f>IFERROR(IF($O757=0,"",INDEX($A$5:$P$5,SMALL(IF(--($A757:$P757&lt;$A$6:$P$6),COLUMN($A$5:$P$5),IF($A757:$P757="غ",COLUMN($A$5:$P$5))),COLUMNS($A$7:I757)))),"")</f>
        <v/>
      </c>
      <c r="Z757" s="5" t="str">
        <f>IFERROR(IF($O757=0,"",INDEX($A$5:$P$5,SMALL(IF(--($A757:$P757&lt;$A$6:$P$6),COLUMN($A$5:$P$5),IF($A757:$P757="غ",COLUMN($A$5:$P$5))),COLUMNS($A$7:J757)))),"")</f>
        <v/>
      </c>
      <c r="AA757" s="5" t="str">
        <f>IFERROR(IF($O757=0,"",INDEX($A$5:$P$5,SMALL(IF(--($A757:$P757&lt;$A$6:$P$6),COLUMN($A$5:$P$5),IF($A757:$P757="غ",COLUMN($A$5:$P$5))),COLUMNS($A$7:K757)))),"")</f>
        <v/>
      </c>
      <c r="AB757" s="5" t="str">
        <f>IFERROR(IF($O757=0,"",INDEX($A$5:$P$5,SMALL(IF(--($A757:$P757&lt;$A$6:$P$6),COLUMN($A$5:$P$5),IF($A757:$P757="غ",COLUMN($A$5:$P$5))),COLUMNS($A$7:L757)))),"")</f>
        <v/>
      </c>
      <c r="AC757" s="5" t="str">
        <f>IFERROR(IF($O757=0,"",INDEX($A$5:$P$5,SMALL(IF(--($A757:$P757&lt;$A$6:$P$6),COLUMN($A$5:$P$5),IF($A757:$P757="غ",COLUMN($A$5:$P$5))),COLUMNS($A$7:M757)))),"")</f>
        <v/>
      </c>
      <c r="AD757" s="5" t="str">
        <f>IFERROR(IF($O757=0,"",INDEX($A$5:$P$5,SMALL(IF(--($A757:$P757&lt;$A$6:$P$6),COLUMN($A$5:$P$5),IF($A757:$P757="غ",COLUMN($A$5:$P$5))),COLUMNS($A$7:N757)))),"")</f>
        <v/>
      </c>
      <c r="AE757" s="5" t="str">
        <f>IFERROR(IF($O757=0,"",INDEX($A$5:$P$5,SMALL(IF(--($A757:$P757&lt;$A$6:$P$6),COLUMN($A$5:$P$5),IF($A757:$P757="غ",COLUMN($A$5:$P$5))),COLUMNS($A$7:O757)))),"")</f>
        <v/>
      </c>
      <c r="AF757" s="5" t="str">
        <f>IFERROR(IF($O757=0,"",INDEX($A$5:$P$5,SMALL(IF(--($A757:$P757&lt;$A$6:$P$6),COLUMN($A$5:$P$5),IF($A757:$P757="غ",COLUMN($A$5:$P$5))),COLUMNS($A$7:P757)))),"")</f>
        <v/>
      </c>
    </row>
    <row r="758" spans="1:32">
      <c r="A758" s="9">
        <f>الرصد!O760</f>
        <v>0</v>
      </c>
      <c r="B758" s="9">
        <f>الرصد!P760</f>
        <v>0</v>
      </c>
      <c r="C758" s="9">
        <f>الرصد!Q760</f>
        <v>0</v>
      </c>
      <c r="D758" s="9">
        <f>الرصد!T760</f>
        <v>0</v>
      </c>
      <c r="E758" s="9">
        <f>الرصد!W760</f>
        <v>0</v>
      </c>
      <c r="F758" s="9">
        <f>الرصد!Z760</f>
        <v>0</v>
      </c>
      <c r="G758" s="9">
        <f>الرصد!AC760</f>
        <v>0</v>
      </c>
      <c r="H758" s="9">
        <f>الرصد!AD760</f>
        <v>0</v>
      </c>
      <c r="I758" s="9">
        <f>الرصد!AE760</f>
        <v>0</v>
      </c>
      <c r="J758" s="9">
        <f>الرصد!AH760</f>
        <v>0</v>
      </c>
      <c r="K758" s="9">
        <f>الرصد!AK760</f>
        <v>0</v>
      </c>
      <c r="L758" s="9">
        <f>الرصد!AN760</f>
        <v>0</v>
      </c>
      <c r="M758" s="9">
        <f>الرصد!AQ760</f>
        <v>0</v>
      </c>
      <c r="N758" s="9">
        <f>الرصد!AR760</f>
        <v>0</v>
      </c>
      <c r="O758" s="9">
        <f>الرصد!AS760</f>
        <v>0</v>
      </c>
      <c r="P758" s="9">
        <f>الرصد!AT760</f>
        <v>0</v>
      </c>
      <c r="Q758" s="5" t="str">
        <f>IFERROR(IF($O758=0,"",INDEX($A$5:$P$5,SMALL(IF(--($A758:$P758&lt;$A$6:$P$6),COLUMN($A$5:$P$5),IF($A758:$P758="غ",COLUMN($A$5:$P$5))),COLUMNS($A$7:A758)))),"")</f>
        <v/>
      </c>
      <c r="R758" s="5" t="str">
        <f>IFERROR(IF($O758=0,"",INDEX($A$5:$P$5,SMALL(IF(--($A758:$P758&lt;$A$6:$P$6),COLUMN($A$5:$P$5),IF($A758:$P758="غ",COLUMN($A$5:$P$5))),COLUMNS($A$7:B758)))),"")</f>
        <v/>
      </c>
      <c r="S758" s="5" t="str">
        <f>IFERROR(IF($O758=0,"",INDEX($A$5:$P$5,SMALL(IF(--($A758:$P758&lt;$A$6:$P$6),COLUMN($A$5:$P$5),IF($A758:$P758="غ",COLUMN($A$5:$P$5))),COLUMNS($A$7:C758)))),"")</f>
        <v/>
      </c>
      <c r="T758" s="5" t="str">
        <f>IFERROR(IF($O758=0,"",INDEX($A$5:$P$5,SMALL(IF(--($A758:$P758&lt;$A$6:$P$6),COLUMN($A$5:$P$5),IF($A758:$P758="غ",COLUMN($A$5:$P$5))),COLUMNS($A$7:D758)))),"")</f>
        <v/>
      </c>
      <c r="U758" s="5" t="str">
        <f>IFERROR(IF($O758=0,"",INDEX($A$5:$P$5,SMALL(IF(--($A758:$P758&lt;$A$6:$P$6),COLUMN($A$5:$P$5),IF($A758:$P758="غ",COLUMN($A$5:$P$5))),COLUMNS($A$7:E758)))),"")</f>
        <v/>
      </c>
      <c r="V758" s="5" t="str">
        <f>IFERROR(IF($O758=0,"",INDEX($A$5:$P$5,SMALL(IF(--($A758:$P758&lt;$A$6:$P$6),COLUMN($A$5:$P$5),IF($A758:$P758="غ",COLUMN($A$5:$P$5))),COLUMNS($A$7:F758)))),"")</f>
        <v/>
      </c>
      <c r="W758" s="5" t="str">
        <f>IFERROR(IF($O758=0,"",INDEX($A$5:$P$5,SMALL(IF(--($A758:$P758&lt;$A$6:$P$6),COLUMN($A$5:$P$5),IF($A758:$P758="غ",COLUMN($A$5:$P$5))),COLUMNS($A$7:G758)))),"")</f>
        <v/>
      </c>
      <c r="X758" s="5" t="str">
        <f>IFERROR(IF($O758=0,"",INDEX($A$5:$P$5,SMALL(IF(--($A758:$P758&lt;$A$6:$P$6),COLUMN($A$5:$P$5),IF($A758:$P758="غ",COLUMN($A$5:$P$5))),COLUMNS($A$7:H758)))),"")</f>
        <v/>
      </c>
      <c r="Y758" s="5" t="str">
        <f>IFERROR(IF($O758=0,"",INDEX($A$5:$P$5,SMALL(IF(--($A758:$P758&lt;$A$6:$P$6),COLUMN($A$5:$P$5),IF($A758:$P758="غ",COLUMN($A$5:$P$5))),COLUMNS($A$7:I758)))),"")</f>
        <v/>
      </c>
      <c r="Z758" s="5" t="str">
        <f>IFERROR(IF($O758=0,"",INDEX($A$5:$P$5,SMALL(IF(--($A758:$P758&lt;$A$6:$P$6),COLUMN($A$5:$P$5),IF($A758:$P758="غ",COLUMN($A$5:$P$5))),COLUMNS($A$7:J758)))),"")</f>
        <v/>
      </c>
      <c r="AA758" s="5" t="str">
        <f>IFERROR(IF($O758=0,"",INDEX($A$5:$P$5,SMALL(IF(--($A758:$P758&lt;$A$6:$P$6),COLUMN($A$5:$P$5),IF($A758:$P758="غ",COLUMN($A$5:$P$5))),COLUMNS($A$7:K758)))),"")</f>
        <v/>
      </c>
      <c r="AB758" s="5" t="str">
        <f>IFERROR(IF($O758=0,"",INDEX($A$5:$P$5,SMALL(IF(--($A758:$P758&lt;$A$6:$P$6),COLUMN($A$5:$P$5),IF($A758:$P758="غ",COLUMN($A$5:$P$5))),COLUMNS($A$7:L758)))),"")</f>
        <v/>
      </c>
      <c r="AC758" s="5" t="str">
        <f>IFERROR(IF($O758=0,"",INDEX($A$5:$P$5,SMALL(IF(--($A758:$P758&lt;$A$6:$P$6),COLUMN($A$5:$P$5),IF($A758:$P758="غ",COLUMN($A$5:$P$5))),COLUMNS($A$7:M758)))),"")</f>
        <v/>
      </c>
      <c r="AD758" s="5" t="str">
        <f>IFERROR(IF($O758=0,"",INDEX($A$5:$P$5,SMALL(IF(--($A758:$P758&lt;$A$6:$P$6),COLUMN($A$5:$P$5),IF($A758:$P758="غ",COLUMN($A$5:$P$5))),COLUMNS($A$7:N758)))),"")</f>
        <v/>
      </c>
      <c r="AE758" s="5" t="str">
        <f>IFERROR(IF($O758=0,"",INDEX($A$5:$P$5,SMALL(IF(--($A758:$P758&lt;$A$6:$P$6),COLUMN($A$5:$P$5),IF($A758:$P758="غ",COLUMN($A$5:$P$5))),COLUMNS($A$7:O758)))),"")</f>
        <v/>
      </c>
      <c r="AF758" s="5" t="str">
        <f>IFERROR(IF($O758=0,"",INDEX($A$5:$P$5,SMALL(IF(--($A758:$P758&lt;$A$6:$P$6),COLUMN($A$5:$P$5),IF($A758:$P758="غ",COLUMN($A$5:$P$5))),COLUMNS($A$7:P758)))),"")</f>
        <v/>
      </c>
    </row>
    <row r="759" spans="1:32">
      <c r="A759" s="9">
        <f>الرصد!O761</f>
        <v>0</v>
      </c>
      <c r="B759" s="9">
        <f>الرصد!P761</f>
        <v>0</v>
      </c>
      <c r="C759" s="9">
        <f>الرصد!Q761</f>
        <v>0</v>
      </c>
      <c r="D759" s="9">
        <f>الرصد!T761</f>
        <v>0</v>
      </c>
      <c r="E759" s="9">
        <f>الرصد!W761</f>
        <v>0</v>
      </c>
      <c r="F759" s="9">
        <f>الرصد!Z761</f>
        <v>0</v>
      </c>
      <c r="G759" s="9">
        <f>الرصد!AC761</f>
        <v>0</v>
      </c>
      <c r="H759" s="9">
        <f>الرصد!AD761</f>
        <v>0</v>
      </c>
      <c r="I759" s="9">
        <f>الرصد!AE761</f>
        <v>0</v>
      </c>
      <c r="J759" s="9">
        <f>الرصد!AH761</f>
        <v>0</v>
      </c>
      <c r="K759" s="9">
        <f>الرصد!AK761</f>
        <v>0</v>
      </c>
      <c r="L759" s="9">
        <f>الرصد!AN761</f>
        <v>0</v>
      </c>
      <c r="M759" s="9">
        <f>الرصد!AQ761</f>
        <v>0</v>
      </c>
      <c r="N759" s="9">
        <f>الرصد!AR761</f>
        <v>0</v>
      </c>
      <c r="O759" s="9">
        <f>الرصد!AS761</f>
        <v>0</v>
      </c>
      <c r="P759" s="9">
        <f>الرصد!AT761</f>
        <v>0</v>
      </c>
      <c r="Q759" s="5" t="str">
        <f>IFERROR(IF($O759=0,"",INDEX($A$5:$P$5,SMALL(IF(--($A759:$P759&lt;$A$6:$P$6),COLUMN($A$5:$P$5),IF($A759:$P759="غ",COLUMN($A$5:$P$5))),COLUMNS($A$7:A759)))),"")</f>
        <v/>
      </c>
      <c r="R759" s="5" t="str">
        <f>IFERROR(IF($O759=0,"",INDEX($A$5:$P$5,SMALL(IF(--($A759:$P759&lt;$A$6:$P$6),COLUMN($A$5:$P$5),IF($A759:$P759="غ",COLUMN($A$5:$P$5))),COLUMNS($A$7:B759)))),"")</f>
        <v/>
      </c>
      <c r="S759" s="5" t="str">
        <f>IFERROR(IF($O759=0,"",INDEX($A$5:$P$5,SMALL(IF(--($A759:$P759&lt;$A$6:$P$6),COLUMN($A$5:$P$5),IF($A759:$P759="غ",COLUMN($A$5:$P$5))),COLUMNS($A$7:C759)))),"")</f>
        <v/>
      </c>
      <c r="T759" s="5" t="str">
        <f>IFERROR(IF($O759=0,"",INDEX($A$5:$P$5,SMALL(IF(--($A759:$P759&lt;$A$6:$P$6),COLUMN($A$5:$P$5),IF($A759:$P759="غ",COLUMN($A$5:$P$5))),COLUMNS($A$7:D759)))),"")</f>
        <v/>
      </c>
      <c r="U759" s="5" t="str">
        <f>IFERROR(IF($O759=0,"",INDEX($A$5:$P$5,SMALL(IF(--($A759:$P759&lt;$A$6:$P$6),COLUMN($A$5:$P$5),IF($A759:$P759="غ",COLUMN($A$5:$P$5))),COLUMNS($A$7:E759)))),"")</f>
        <v/>
      </c>
      <c r="V759" s="5" t="str">
        <f>IFERROR(IF($O759=0,"",INDEX($A$5:$P$5,SMALL(IF(--($A759:$P759&lt;$A$6:$P$6),COLUMN($A$5:$P$5),IF($A759:$P759="غ",COLUMN($A$5:$P$5))),COLUMNS($A$7:F759)))),"")</f>
        <v/>
      </c>
      <c r="W759" s="5" t="str">
        <f>IFERROR(IF($O759=0,"",INDEX($A$5:$P$5,SMALL(IF(--($A759:$P759&lt;$A$6:$P$6),COLUMN($A$5:$P$5),IF($A759:$P759="غ",COLUMN($A$5:$P$5))),COLUMNS($A$7:G759)))),"")</f>
        <v/>
      </c>
      <c r="X759" s="5" t="str">
        <f>IFERROR(IF($O759=0,"",INDEX($A$5:$P$5,SMALL(IF(--($A759:$P759&lt;$A$6:$P$6),COLUMN($A$5:$P$5),IF($A759:$P759="غ",COLUMN($A$5:$P$5))),COLUMNS($A$7:H759)))),"")</f>
        <v/>
      </c>
      <c r="Y759" s="5" t="str">
        <f>IFERROR(IF($O759=0,"",INDEX($A$5:$P$5,SMALL(IF(--($A759:$P759&lt;$A$6:$P$6),COLUMN($A$5:$P$5),IF($A759:$P759="غ",COLUMN($A$5:$P$5))),COLUMNS($A$7:I759)))),"")</f>
        <v/>
      </c>
      <c r="Z759" s="5" t="str">
        <f>IFERROR(IF($O759=0,"",INDEX($A$5:$P$5,SMALL(IF(--($A759:$P759&lt;$A$6:$P$6),COLUMN($A$5:$P$5),IF($A759:$P759="غ",COLUMN($A$5:$P$5))),COLUMNS($A$7:J759)))),"")</f>
        <v/>
      </c>
      <c r="AA759" s="5" t="str">
        <f>IFERROR(IF($O759=0,"",INDEX($A$5:$P$5,SMALL(IF(--($A759:$P759&lt;$A$6:$P$6),COLUMN($A$5:$P$5),IF($A759:$P759="غ",COLUMN($A$5:$P$5))),COLUMNS($A$7:K759)))),"")</f>
        <v/>
      </c>
      <c r="AB759" s="5" t="str">
        <f>IFERROR(IF($O759=0,"",INDEX($A$5:$P$5,SMALL(IF(--($A759:$P759&lt;$A$6:$P$6),COLUMN($A$5:$P$5),IF($A759:$P759="غ",COLUMN($A$5:$P$5))),COLUMNS($A$7:L759)))),"")</f>
        <v/>
      </c>
      <c r="AC759" s="5" t="str">
        <f>IFERROR(IF($O759=0,"",INDEX($A$5:$P$5,SMALL(IF(--($A759:$P759&lt;$A$6:$P$6),COLUMN($A$5:$P$5),IF($A759:$P759="غ",COLUMN($A$5:$P$5))),COLUMNS($A$7:M759)))),"")</f>
        <v/>
      </c>
      <c r="AD759" s="5" t="str">
        <f>IFERROR(IF($O759=0,"",INDEX($A$5:$P$5,SMALL(IF(--($A759:$P759&lt;$A$6:$P$6),COLUMN($A$5:$P$5),IF($A759:$P759="غ",COLUMN($A$5:$P$5))),COLUMNS($A$7:N759)))),"")</f>
        <v/>
      </c>
      <c r="AE759" s="5" t="str">
        <f>IFERROR(IF($O759=0,"",INDEX($A$5:$P$5,SMALL(IF(--($A759:$P759&lt;$A$6:$P$6),COLUMN($A$5:$P$5),IF($A759:$P759="غ",COLUMN($A$5:$P$5))),COLUMNS($A$7:O759)))),"")</f>
        <v/>
      </c>
      <c r="AF759" s="5" t="str">
        <f>IFERROR(IF($O759=0,"",INDEX($A$5:$P$5,SMALL(IF(--($A759:$P759&lt;$A$6:$P$6),COLUMN($A$5:$P$5),IF($A759:$P759="غ",COLUMN($A$5:$P$5))),COLUMNS($A$7:P759)))),"")</f>
        <v/>
      </c>
    </row>
    <row r="760" spans="1:32">
      <c r="A760" s="9">
        <f>الرصد!O762</f>
        <v>0</v>
      </c>
      <c r="B760" s="9">
        <f>الرصد!P762</f>
        <v>0</v>
      </c>
      <c r="C760" s="9">
        <f>الرصد!Q762</f>
        <v>0</v>
      </c>
      <c r="D760" s="9">
        <f>الرصد!T762</f>
        <v>0</v>
      </c>
      <c r="E760" s="9">
        <f>الرصد!W762</f>
        <v>0</v>
      </c>
      <c r="F760" s="9">
        <f>الرصد!Z762</f>
        <v>0</v>
      </c>
      <c r="G760" s="9">
        <f>الرصد!AC762</f>
        <v>0</v>
      </c>
      <c r="H760" s="9">
        <f>الرصد!AD762</f>
        <v>0</v>
      </c>
      <c r="I760" s="9">
        <f>الرصد!AE762</f>
        <v>0</v>
      </c>
      <c r="J760" s="9">
        <f>الرصد!AH762</f>
        <v>0</v>
      </c>
      <c r="K760" s="9">
        <f>الرصد!AK762</f>
        <v>0</v>
      </c>
      <c r="L760" s="9">
        <f>الرصد!AN762</f>
        <v>0</v>
      </c>
      <c r="M760" s="9">
        <f>الرصد!AQ762</f>
        <v>0</v>
      </c>
      <c r="N760" s="9">
        <f>الرصد!AR762</f>
        <v>0</v>
      </c>
      <c r="O760" s="9">
        <f>الرصد!AS762</f>
        <v>0</v>
      </c>
      <c r="P760" s="9">
        <f>الرصد!AT762</f>
        <v>0</v>
      </c>
      <c r="Q760" s="5" t="str">
        <f>IFERROR(IF($O760=0,"",INDEX($A$5:$P$5,SMALL(IF(--($A760:$P760&lt;$A$6:$P$6),COLUMN($A$5:$P$5),IF($A760:$P760="غ",COLUMN($A$5:$P$5))),COLUMNS($A$7:A760)))),"")</f>
        <v/>
      </c>
      <c r="R760" s="5" t="str">
        <f>IFERROR(IF($O760=0,"",INDEX($A$5:$P$5,SMALL(IF(--($A760:$P760&lt;$A$6:$P$6),COLUMN($A$5:$P$5),IF($A760:$P760="غ",COLUMN($A$5:$P$5))),COLUMNS($A$7:B760)))),"")</f>
        <v/>
      </c>
      <c r="S760" s="5" t="str">
        <f>IFERROR(IF($O760=0,"",INDEX($A$5:$P$5,SMALL(IF(--($A760:$P760&lt;$A$6:$P$6),COLUMN($A$5:$P$5),IF($A760:$P760="غ",COLUMN($A$5:$P$5))),COLUMNS($A$7:C760)))),"")</f>
        <v/>
      </c>
      <c r="T760" s="5" t="str">
        <f>IFERROR(IF($O760=0,"",INDEX($A$5:$P$5,SMALL(IF(--($A760:$P760&lt;$A$6:$P$6),COLUMN($A$5:$P$5),IF($A760:$P760="غ",COLUMN($A$5:$P$5))),COLUMNS($A$7:D760)))),"")</f>
        <v/>
      </c>
      <c r="U760" s="5" t="str">
        <f>IFERROR(IF($O760=0,"",INDEX($A$5:$P$5,SMALL(IF(--($A760:$P760&lt;$A$6:$P$6),COLUMN($A$5:$P$5),IF($A760:$P760="غ",COLUMN($A$5:$P$5))),COLUMNS($A$7:E760)))),"")</f>
        <v/>
      </c>
      <c r="V760" s="5" t="str">
        <f>IFERROR(IF($O760=0,"",INDEX($A$5:$P$5,SMALL(IF(--($A760:$P760&lt;$A$6:$P$6),COLUMN($A$5:$P$5),IF($A760:$P760="غ",COLUMN($A$5:$P$5))),COLUMNS($A$7:F760)))),"")</f>
        <v/>
      </c>
      <c r="W760" s="5" t="str">
        <f>IFERROR(IF($O760=0,"",INDEX($A$5:$P$5,SMALL(IF(--($A760:$P760&lt;$A$6:$P$6),COLUMN($A$5:$P$5),IF($A760:$P760="غ",COLUMN($A$5:$P$5))),COLUMNS($A$7:G760)))),"")</f>
        <v/>
      </c>
      <c r="X760" s="5" t="str">
        <f>IFERROR(IF($O760=0,"",INDEX($A$5:$P$5,SMALL(IF(--($A760:$P760&lt;$A$6:$P$6),COLUMN($A$5:$P$5),IF($A760:$P760="غ",COLUMN($A$5:$P$5))),COLUMNS($A$7:H760)))),"")</f>
        <v/>
      </c>
      <c r="Y760" s="5" t="str">
        <f>IFERROR(IF($O760=0,"",INDEX($A$5:$P$5,SMALL(IF(--($A760:$P760&lt;$A$6:$P$6),COLUMN($A$5:$P$5),IF($A760:$P760="غ",COLUMN($A$5:$P$5))),COLUMNS($A$7:I760)))),"")</f>
        <v/>
      </c>
      <c r="Z760" s="5" t="str">
        <f>IFERROR(IF($O760=0,"",INDEX($A$5:$P$5,SMALL(IF(--($A760:$P760&lt;$A$6:$P$6),COLUMN($A$5:$P$5),IF($A760:$P760="غ",COLUMN($A$5:$P$5))),COLUMNS($A$7:J760)))),"")</f>
        <v/>
      </c>
      <c r="AA760" s="5" t="str">
        <f>IFERROR(IF($O760=0,"",INDEX($A$5:$P$5,SMALL(IF(--($A760:$P760&lt;$A$6:$P$6),COLUMN($A$5:$P$5),IF($A760:$P760="غ",COLUMN($A$5:$P$5))),COLUMNS($A$7:K760)))),"")</f>
        <v/>
      </c>
      <c r="AB760" s="5" t="str">
        <f>IFERROR(IF($O760=0,"",INDEX($A$5:$P$5,SMALL(IF(--($A760:$P760&lt;$A$6:$P$6),COLUMN($A$5:$P$5),IF($A760:$P760="غ",COLUMN($A$5:$P$5))),COLUMNS($A$7:L760)))),"")</f>
        <v/>
      </c>
      <c r="AC760" s="5" t="str">
        <f>IFERROR(IF($O760=0,"",INDEX($A$5:$P$5,SMALL(IF(--($A760:$P760&lt;$A$6:$P$6),COLUMN($A$5:$P$5),IF($A760:$P760="غ",COLUMN($A$5:$P$5))),COLUMNS($A$7:M760)))),"")</f>
        <v/>
      </c>
      <c r="AD760" s="5" t="str">
        <f>IFERROR(IF($O760=0,"",INDEX($A$5:$P$5,SMALL(IF(--($A760:$P760&lt;$A$6:$P$6),COLUMN($A$5:$P$5),IF($A760:$P760="غ",COLUMN($A$5:$P$5))),COLUMNS($A$7:N760)))),"")</f>
        <v/>
      </c>
      <c r="AE760" s="5" t="str">
        <f>IFERROR(IF($O760=0,"",INDEX($A$5:$P$5,SMALL(IF(--($A760:$P760&lt;$A$6:$P$6),COLUMN($A$5:$P$5),IF($A760:$P760="غ",COLUMN($A$5:$P$5))),COLUMNS($A$7:O760)))),"")</f>
        <v/>
      </c>
      <c r="AF760" s="5" t="str">
        <f>IFERROR(IF($O760=0,"",INDEX($A$5:$P$5,SMALL(IF(--($A760:$P760&lt;$A$6:$P$6),COLUMN($A$5:$P$5),IF($A760:$P760="غ",COLUMN($A$5:$P$5))),COLUMNS($A$7:P760)))),"")</f>
        <v/>
      </c>
    </row>
    <row r="761" spans="1:32">
      <c r="A761" s="9">
        <f>الرصد!O763</f>
        <v>0</v>
      </c>
      <c r="B761" s="9">
        <f>الرصد!P763</f>
        <v>0</v>
      </c>
      <c r="C761" s="9">
        <f>الرصد!Q763</f>
        <v>0</v>
      </c>
      <c r="D761" s="9">
        <f>الرصد!T763</f>
        <v>0</v>
      </c>
      <c r="E761" s="9">
        <f>الرصد!W763</f>
        <v>0</v>
      </c>
      <c r="F761" s="9">
        <f>الرصد!Z763</f>
        <v>0</v>
      </c>
      <c r="G761" s="9">
        <f>الرصد!AC763</f>
        <v>0</v>
      </c>
      <c r="H761" s="9">
        <f>الرصد!AD763</f>
        <v>0</v>
      </c>
      <c r="I761" s="9">
        <f>الرصد!AE763</f>
        <v>0</v>
      </c>
      <c r="J761" s="9">
        <f>الرصد!AH763</f>
        <v>0</v>
      </c>
      <c r="K761" s="9">
        <f>الرصد!AK763</f>
        <v>0</v>
      </c>
      <c r="L761" s="9">
        <f>الرصد!AN763</f>
        <v>0</v>
      </c>
      <c r="M761" s="9">
        <f>الرصد!AQ763</f>
        <v>0</v>
      </c>
      <c r="N761" s="9">
        <f>الرصد!AR763</f>
        <v>0</v>
      </c>
      <c r="O761" s="9">
        <f>الرصد!AS763</f>
        <v>0</v>
      </c>
      <c r="P761" s="9">
        <f>الرصد!AT763</f>
        <v>0</v>
      </c>
      <c r="Q761" s="5" t="str">
        <f>IFERROR(IF($O761=0,"",INDEX($A$5:$P$5,SMALL(IF(--($A761:$P761&lt;$A$6:$P$6),COLUMN($A$5:$P$5),IF($A761:$P761="غ",COLUMN($A$5:$P$5))),COLUMNS($A$7:A761)))),"")</f>
        <v/>
      </c>
      <c r="R761" s="5" t="str">
        <f>IFERROR(IF($O761=0,"",INDEX($A$5:$P$5,SMALL(IF(--($A761:$P761&lt;$A$6:$P$6),COLUMN($A$5:$P$5),IF($A761:$P761="غ",COLUMN($A$5:$P$5))),COLUMNS($A$7:B761)))),"")</f>
        <v/>
      </c>
      <c r="S761" s="5" t="str">
        <f>IFERROR(IF($O761=0,"",INDEX($A$5:$P$5,SMALL(IF(--($A761:$P761&lt;$A$6:$P$6),COLUMN($A$5:$P$5),IF($A761:$P761="غ",COLUMN($A$5:$P$5))),COLUMNS($A$7:C761)))),"")</f>
        <v/>
      </c>
      <c r="T761" s="5" t="str">
        <f>IFERROR(IF($O761=0,"",INDEX($A$5:$P$5,SMALL(IF(--($A761:$P761&lt;$A$6:$P$6),COLUMN($A$5:$P$5),IF($A761:$P761="غ",COLUMN($A$5:$P$5))),COLUMNS($A$7:D761)))),"")</f>
        <v/>
      </c>
      <c r="U761" s="5" t="str">
        <f>IFERROR(IF($O761=0,"",INDEX($A$5:$P$5,SMALL(IF(--($A761:$P761&lt;$A$6:$P$6),COLUMN($A$5:$P$5),IF($A761:$P761="غ",COLUMN($A$5:$P$5))),COLUMNS($A$7:E761)))),"")</f>
        <v/>
      </c>
      <c r="V761" s="5" t="str">
        <f>IFERROR(IF($O761=0,"",INDEX($A$5:$P$5,SMALL(IF(--($A761:$P761&lt;$A$6:$P$6),COLUMN($A$5:$P$5),IF($A761:$P761="غ",COLUMN($A$5:$P$5))),COLUMNS($A$7:F761)))),"")</f>
        <v/>
      </c>
      <c r="W761" s="5" t="str">
        <f>IFERROR(IF($O761=0,"",INDEX($A$5:$P$5,SMALL(IF(--($A761:$P761&lt;$A$6:$P$6),COLUMN($A$5:$P$5),IF($A761:$P761="غ",COLUMN($A$5:$P$5))),COLUMNS($A$7:G761)))),"")</f>
        <v/>
      </c>
      <c r="X761" s="5" t="str">
        <f>IFERROR(IF($O761=0,"",INDEX($A$5:$P$5,SMALL(IF(--($A761:$P761&lt;$A$6:$P$6),COLUMN($A$5:$P$5),IF($A761:$P761="غ",COLUMN($A$5:$P$5))),COLUMNS($A$7:H761)))),"")</f>
        <v/>
      </c>
      <c r="Y761" s="5" t="str">
        <f>IFERROR(IF($O761=0,"",INDEX($A$5:$P$5,SMALL(IF(--($A761:$P761&lt;$A$6:$P$6),COLUMN($A$5:$P$5),IF($A761:$P761="غ",COLUMN($A$5:$P$5))),COLUMNS($A$7:I761)))),"")</f>
        <v/>
      </c>
      <c r="Z761" s="5" t="str">
        <f>IFERROR(IF($O761=0,"",INDEX($A$5:$P$5,SMALL(IF(--($A761:$P761&lt;$A$6:$P$6),COLUMN($A$5:$P$5),IF($A761:$P761="غ",COLUMN($A$5:$P$5))),COLUMNS($A$7:J761)))),"")</f>
        <v/>
      </c>
      <c r="AA761" s="5" t="str">
        <f>IFERROR(IF($O761=0,"",INDEX($A$5:$P$5,SMALL(IF(--($A761:$P761&lt;$A$6:$P$6),COLUMN($A$5:$P$5),IF($A761:$P761="غ",COLUMN($A$5:$P$5))),COLUMNS($A$7:K761)))),"")</f>
        <v/>
      </c>
      <c r="AB761" s="5" t="str">
        <f>IFERROR(IF($O761=0,"",INDEX($A$5:$P$5,SMALL(IF(--($A761:$P761&lt;$A$6:$P$6),COLUMN($A$5:$P$5),IF($A761:$P761="غ",COLUMN($A$5:$P$5))),COLUMNS($A$7:L761)))),"")</f>
        <v/>
      </c>
      <c r="AC761" s="5" t="str">
        <f>IFERROR(IF($O761=0,"",INDEX($A$5:$P$5,SMALL(IF(--($A761:$P761&lt;$A$6:$P$6),COLUMN($A$5:$P$5),IF($A761:$P761="غ",COLUMN($A$5:$P$5))),COLUMNS($A$7:M761)))),"")</f>
        <v/>
      </c>
      <c r="AD761" s="5" t="str">
        <f>IFERROR(IF($O761=0,"",INDEX($A$5:$P$5,SMALL(IF(--($A761:$P761&lt;$A$6:$P$6),COLUMN($A$5:$P$5),IF($A761:$P761="غ",COLUMN($A$5:$P$5))),COLUMNS($A$7:N761)))),"")</f>
        <v/>
      </c>
      <c r="AE761" s="5" t="str">
        <f>IFERROR(IF($O761=0,"",INDEX($A$5:$P$5,SMALL(IF(--($A761:$P761&lt;$A$6:$P$6),COLUMN($A$5:$P$5),IF($A761:$P761="غ",COLUMN($A$5:$P$5))),COLUMNS($A$7:O761)))),"")</f>
        <v/>
      </c>
      <c r="AF761" s="5" t="str">
        <f>IFERROR(IF($O761=0,"",INDEX($A$5:$P$5,SMALL(IF(--($A761:$P761&lt;$A$6:$P$6),COLUMN($A$5:$P$5),IF($A761:$P761="غ",COLUMN($A$5:$P$5))),COLUMNS($A$7:P761)))),"")</f>
        <v/>
      </c>
    </row>
    <row r="762" spans="1:32">
      <c r="A762" s="9">
        <f>الرصد!O764</f>
        <v>0</v>
      </c>
      <c r="B762" s="9">
        <f>الرصد!P764</f>
        <v>0</v>
      </c>
      <c r="C762" s="9">
        <f>الرصد!Q764</f>
        <v>0</v>
      </c>
      <c r="D762" s="9">
        <f>الرصد!T764</f>
        <v>0</v>
      </c>
      <c r="E762" s="9">
        <f>الرصد!W764</f>
        <v>0</v>
      </c>
      <c r="F762" s="9">
        <f>الرصد!Z764</f>
        <v>0</v>
      </c>
      <c r="G762" s="9">
        <f>الرصد!AC764</f>
        <v>0</v>
      </c>
      <c r="H762" s="9">
        <f>الرصد!AD764</f>
        <v>0</v>
      </c>
      <c r="I762" s="9">
        <f>الرصد!AE764</f>
        <v>0</v>
      </c>
      <c r="J762" s="9">
        <f>الرصد!AH764</f>
        <v>0</v>
      </c>
      <c r="K762" s="9">
        <f>الرصد!AK764</f>
        <v>0</v>
      </c>
      <c r="L762" s="9">
        <f>الرصد!AN764</f>
        <v>0</v>
      </c>
      <c r="M762" s="9">
        <f>الرصد!AQ764</f>
        <v>0</v>
      </c>
      <c r="N762" s="9">
        <f>الرصد!AR764</f>
        <v>0</v>
      </c>
      <c r="O762" s="9">
        <f>الرصد!AS764</f>
        <v>0</v>
      </c>
      <c r="P762" s="9">
        <f>الرصد!AT764</f>
        <v>0</v>
      </c>
      <c r="Q762" s="5" t="str">
        <f>IFERROR(IF($O762=0,"",INDEX($A$5:$P$5,SMALL(IF(--($A762:$P762&lt;$A$6:$P$6),COLUMN($A$5:$P$5),IF($A762:$P762="غ",COLUMN($A$5:$P$5))),COLUMNS($A$7:A762)))),"")</f>
        <v/>
      </c>
      <c r="R762" s="5" t="str">
        <f>IFERROR(IF($O762=0,"",INDEX($A$5:$P$5,SMALL(IF(--($A762:$P762&lt;$A$6:$P$6),COLUMN($A$5:$P$5),IF($A762:$P762="غ",COLUMN($A$5:$P$5))),COLUMNS($A$7:B762)))),"")</f>
        <v/>
      </c>
      <c r="S762" s="5" t="str">
        <f>IFERROR(IF($O762=0,"",INDEX($A$5:$P$5,SMALL(IF(--($A762:$P762&lt;$A$6:$P$6),COLUMN($A$5:$P$5),IF($A762:$P762="غ",COLUMN($A$5:$P$5))),COLUMNS($A$7:C762)))),"")</f>
        <v/>
      </c>
      <c r="T762" s="5" t="str">
        <f>IFERROR(IF($O762=0,"",INDEX($A$5:$P$5,SMALL(IF(--($A762:$P762&lt;$A$6:$P$6),COLUMN($A$5:$P$5),IF($A762:$P762="غ",COLUMN($A$5:$P$5))),COLUMNS($A$7:D762)))),"")</f>
        <v/>
      </c>
      <c r="U762" s="5" t="str">
        <f>IFERROR(IF($O762=0,"",INDEX($A$5:$P$5,SMALL(IF(--($A762:$P762&lt;$A$6:$P$6),COLUMN($A$5:$P$5),IF($A762:$P762="غ",COLUMN($A$5:$P$5))),COLUMNS($A$7:E762)))),"")</f>
        <v/>
      </c>
      <c r="V762" s="5" t="str">
        <f>IFERROR(IF($O762=0,"",INDEX($A$5:$P$5,SMALL(IF(--($A762:$P762&lt;$A$6:$P$6),COLUMN($A$5:$P$5),IF($A762:$P762="غ",COLUMN($A$5:$P$5))),COLUMNS($A$7:F762)))),"")</f>
        <v/>
      </c>
      <c r="W762" s="5" t="str">
        <f>IFERROR(IF($O762=0,"",INDEX($A$5:$P$5,SMALL(IF(--($A762:$P762&lt;$A$6:$P$6),COLUMN($A$5:$P$5),IF($A762:$P762="غ",COLUMN($A$5:$P$5))),COLUMNS($A$7:G762)))),"")</f>
        <v/>
      </c>
      <c r="X762" s="5" t="str">
        <f>IFERROR(IF($O762=0,"",INDEX($A$5:$P$5,SMALL(IF(--($A762:$P762&lt;$A$6:$P$6),COLUMN($A$5:$P$5),IF($A762:$P762="غ",COLUMN($A$5:$P$5))),COLUMNS($A$7:H762)))),"")</f>
        <v/>
      </c>
      <c r="Y762" s="5" t="str">
        <f>IFERROR(IF($O762=0,"",INDEX($A$5:$P$5,SMALL(IF(--($A762:$P762&lt;$A$6:$P$6),COLUMN($A$5:$P$5),IF($A762:$P762="غ",COLUMN($A$5:$P$5))),COLUMNS($A$7:I762)))),"")</f>
        <v/>
      </c>
      <c r="Z762" s="5" t="str">
        <f>IFERROR(IF($O762=0,"",INDEX($A$5:$P$5,SMALL(IF(--($A762:$P762&lt;$A$6:$P$6),COLUMN($A$5:$P$5),IF($A762:$P762="غ",COLUMN($A$5:$P$5))),COLUMNS($A$7:J762)))),"")</f>
        <v/>
      </c>
      <c r="AA762" s="5" t="str">
        <f>IFERROR(IF($O762=0,"",INDEX($A$5:$P$5,SMALL(IF(--($A762:$P762&lt;$A$6:$P$6),COLUMN($A$5:$P$5),IF($A762:$P762="غ",COLUMN($A$5:$P$5))),COLUMNS($A$7:K762)))),"")</f>
        <v/>
      </c>
      <c r="AB762" s="5" t="str">
        <f>IFERROR(IF($O762=0,"",INDEX($A$5:$P$5,SMALL(IF(--($A762:$P762&lt;$A$6:$P$6),COLUMN($A$5:$P$5),IF($A762:$P762="غ",COLUMN($A$5:$P$5))),COLUMNS($A$7:L762)))),"")</f>
        <v/>
      </c>
      <c r="AC762" s="5" t="str">
        <f>IFERROR(IF($O762=0,"",INDEX($A$5:$P$5,SMALL(IF(--($A762:$P762&lt;$A$6:$P$6),COLUMN($A$5:$P$5),IF($A762:$P762="غ",COLUMN($A$5:$P$5))),COLUMNS($A$7:M762)))),"")</f>
        <v/>
      </c>
      <c r="AD762" s="5" t="str">
        <f>IFERROR(IF($O762=0,"",INDEX($A$5:$P$5,SMALL(IF(--($A762:$P762&lt;$A$6:$P$6),COLUMN($A$5:$P$5),IF($A762:$P762="غ",COLUMN($A$5:$P$5))),COLUMNS($A$7:N762)))),"")</f>
        <v/>
      </c>
      <c r="AE762" s="5" t="str">
        <f>IFERROR(IF($O762=0,"",INDEX($A$5:$P$5,SMALL(IF(--($A762:$P762&lt;$A$6:$P$6),COLUMN($A$5:$P$5),IF($A762:$P762="غ",COLUMN($A$5:$P$5))),COLUMNS($A$7:O762)))),"")</f>
        <v/>
      </c>
      <c r="AF762" s="5" t="str">
        <f>IFERROR(IF($O762=0,"",INDEX($A$5:$P$5,SMALL(IF(--($A762:$P762&lt;$A$6:$P$6),COLUMN($A$5:$P$5),IF($A762:$P762="غ",COLUMN($A$5:$P$5))),COLUMNS($A$7:P762)))),"")</f>
        <v/>
      </c>
    </row>
    <row r="763" spans="1:32">
      <c r="A763" s="9">
        <f>الرصد!O765</f>
        <v>0</v>
      </c>
      <c r="B763" s="9">
        <f>الرصد!P765</f>
        <v>0</v>
      </c>
      <c r="C763" s="9">
        <f>الرصد!Q765</f>
        <v>0</v>
      </c>
      <c r="D763" s="9">
        <f>الرصد!T765</f>
        <v>0</v>
      </c>
      <c r="E763" s="9">
        <f>الرصد!W765</f>
        <v>0</v>
      </c>
      <c r="F763" s="9">
        <f>الرصد!Z765</f>
        <v>0</v>
      </c>
      <c r="G763" s="9">
        <f>الرصد!AC765</f>
        <v>0</v>
      </c>
      <c r="H763" s="9">
        <f>الرصد!AD765</f>
        <v>0</v>
      </c>
      <c r="I763" s="9">
        <f>الرصد!AE765</f>
        <v>0</v>
      </c>
      <c r="J763" s="9">
        <f>الرصد!AH765</f>
        <v>0</v>
      </c>
      <c r="K763" s="9">
        <f>الرصد!AK765</f>
        <v>0</v>
      </c>
      <c r="L763" s="9">
        <f>الرصد!AN765</f>
        <v>0</v>
      </c>
      <c r="M763" s="9">
        <f>الرصد!AQ765</f>
        <v>0</v>
      </c>
      <c r="N763" s="9">
        <f>الرصد!AR765</f>
        <v>0</v>
      </c>
      <c r="O763" s="9">
        <f>الرصد!AS765</f>
        <v>0</v>
      </c>
      <c r="P763" s="9">
        <f>الرصد!AT765</f>
        <v>0</v>
      </c>
      <c r="Q763" s="5" t="str">
        <f>IFERROR(IF($O763=0,"",INDEX($A$5:$P$5,SMALL(IF(--($A763:$P763&lt;$A$6:$P$6),COLUMN($A$5:$P$5),IF($A763:$P763="غ",COLUMN($A$5:$P$5))),COLUMNS($A$7:A763)))),"")</f>
        <v/>
      </c>
      <c r="R763" s="5" t="str">
        <f>IFERROR(IF($O763=0,"",INDEX($A$5:$P$5,SMALL(IF(--($A763:$P763&lt;$A$6:$P$6),COLUMN($A$5:$P$5),IF($A763:$P763="غ",COLUMN($A$5:$P$5))),COLUMNS($A$7:B763)))),"")</f>
        <v/>
      </c>
      <c r="S763" s="5" t="str">
        <f>IFERROR(IF($O763=0,"",INDEX($A$5:$P$5,SMALL(IF(--($A763:$P763&lt;$A$6:$P$6),COLUMN($A$5:$P$5),IF($A763:$P763="غ",COLUMN($A$5:$P$5))),COLUMNS($A$7:C763)))),"")</f>
        <v/>
      </c>
      <c r="T763" s="5" t="str">
        <f>IFERROR(IF($O763=0,"",INDEX($A$5:$P$5,SMALL(IF(--($A763:$P763&lt;$A$6:$P$6),COLUMN($A$5:$P$5),IF($A763:$P763="غ",COLUMN($A$5:$P$5))),COLUMNS($A$7:D763)))),"")</f>
        <v/>
      </c>
      <c r="U763" s="5" t="str">
        <f>IFERROR(IF($O763=0,"",INDEX($A$5:$P$5,SMALL(IF(--($A763:$P763&lt;$A$6:$P$6),COLUMN($A$5:$P$5),IF($A763:$P763="غ",COLUMN($A$5:$P$5))),COLUMNS($A$7:E763)))),"")</f>
        <v/>
      </c>
      <c r="V763" s="5" t="str">
        <f>IFERROR(IF($O763=0,"",INDEX($A$5:$P$5,SMALL(IF(--($A763:$P763&lt;$A$6:$P$6),COLUMN($A$5:$P$5),IF($A763:$P763="غ",COLUMN($A$5:$P$5))),COLUMNS($A$7:F763)))),"")</f>
        <v/>
      </c>
      <c r="W763" s="5" t="str">
        <f>IFERROR(IF($O763=0,"",INDEX($A$5:$P$5,SMALL(IF(--($A763:$P763&lt;$A$6:$P$6),COLUMN($A$5:$P$5),IF($A763:$P763="غ",COLUMN($A$5:$P$5))),COLUMNS($A$7:G763)))),"")</f>
        <v/>
      </c>
      <c r="X763" s="5" t="str">
        <f>IFERROR(IF($O763=0,"",INDEX($A$5:$P$5,SMALL(IF(--($A763:$P763&lt;$A$6:$P$6),COLUMN($A$5:$P$5),IF($A763:$P763="غ",COLUMN($A$5:$P$5))),COLUMNS($A$7:H763)))),"")</f>
        <v/>
      </c>
      <c r="Y763" s="5" t="str">
        <f>IFERROR(IF($O763=0,"",INDEX($A$5:$P$5,SMALL(IF(--($A763:$P763&lt;$A$6:$P$6),COLUMN($A$5:$P$5),IF($A763:$P763="غ",COLUMN($A$5:$P$5))),COLUMNS($A$7:I763)))),"")</f>
        <v/>
      </c>
      <c r="Z763" s="5" t="str">
        <f>IFERROR(IF($O763=0,"",INDEX($A$5:$P$5,SMALL(IF(--($A763:$P763&lt;$A$6:$P$6),COLUMN($A$5:$P$5),IF($A763:$P763="غ",COLUMN($A$5:$P$5))),COLUMNS($A$7:J763)))),"")</f>
        <v/>
      </c>
      <c r="AA763" s="5" t="str">
        <f>IFERROR(IF($O763=0,"",INDEX($A$5:$P$5,SMALL(IF(--($A763:$P763&lt;$A$6:$P$6),COLUMN($A$5:$P$5),IF($A763:$P763="غ",COLUMN($A$5:$P$5))),COLUMNS($A$7:K763)))),"")</f>
        <v/>
      </c>
      <c r="AB763" s="5" t="str">
        <f>IFERROR(IF($O763=0,"",INDEX($A$5:$P$5,SMALL(IF(--($A763:$P763&lt;$A$6:$P$6),COLUMN($A$5:$P$5),IF($A763:$P763="غ",COLUMN($A$5:$P$5))),COLUMNS($A$7:L763)))),"")</f>
        <v/>
      </c>
      <c r="AC763" s="5" t="str">
        <f>IFERROR(IF($O763=0,"",INDEX($A$5:$P$5,SMALL(IF(--($A763:$P763&lt;$A$6:$P$6),COLUMN($A$5:$P$5),IF($A763:$P763="غ",COLUMN($A$5:$P$5))),COLUMNS($A$7:M763)))),"")</f>
        <v/>
      </c>
      <c r="AD763" s="5" t="str">
        <f>IFERROR(IF($O763=0,"",INDEX($A$5:$P$5,SMALL(IF(--($A763:$P763&lt;$A$6:$P$6),COLUMN($A$5:$P$5),IF($A763:$P763="غ",COLUMN($A$5:$P$5))),COLUMNS($A$7:N763)))),"")</f>
        <v/>
      </c>
      <c r="AE763" s="5" t="str">
        <f>IFERROR(IF($O763=0,"",INDEX($A$5:$P$5,SMALL(IF(--($A763:$P763&lt;$A$6:$P$6),COLUMN($A$5:$P$5),IF($A763:$P763="غ",COLUMN($A$5:$P$5))),COLUMNS($A$7:O763)))),"")</f>
        <v/>
      </c>
      <c r="AF763" s="5" t="str">
        <f>IFERROR(IF($O763=0,"",INDEX($A$5:$P$5,SMALL(IF(--($A763:$P763&lt;$A$6:$P$6),COLUMN($A$5:$P$5),IF($A763:$P763="غ",COLUMN($A$5:$P$5))),COLUMNS($A$7:P763)))),"")</f>
        <v/>
      </c>
    </row>
    <row r="764" spans="1:32">
      <c r="A764" s="9">
        <f>الرصد!O766</f>
        <v>0</v>
      </c>
      <c r="B764" s="9">
        <f>الرصد!P766</f>
        <v>0</v>
      </c>
      <c r="C764" s="9">
        <f>الرصد!Q766</f>
        <v>0</v>
      </c>
      <c r="D764" s="9">
        <f>الرصد!T766</f>
        <v>0</v>
      </c>
      <c r="E764" s="9">
        <f>الرصد!W766</f>
        <v>0</v>
      </c>
      <c r="F764" s="9">
        <f>الرصد!Z766</f>
        <v>0</v>
      </c>
      <c r="G764" s="9">
        <f>الرصد!AC766</f>
        <v>0</v>
      </c>
      <c r="H764" s="9">
        <f>الرصد!AD766</f>
        <v>0</v>
      </c>
      <c r="I764" s="9">
        <f>الرصد!AE766</f>
        <v>0</v>
      </c>
      <c r="J764" s="9">
        <f>الرصد!AH766</f>
        <v>0</v>
      </c>
      <c r="K764" s="9">
        <f>الرصد!AK766</f>
        <v>0</v>
      </c>
      <c r="L764" s="9">
        <f>الرصد!AN766</f>
        <v>0</v>
      </c>
      <c r="M764" s="9">
        <f>الرصد!AQ766</f>
        <v>0</v>
      </c>
      <c r="N764" s="9">
        <f>الرصد!AR766</f>
        <v>0</v>
      </c>
      <c r="O764" s="9">
        <f>الرصد!AS766</f>
        <v>0</v>
      </c>
      <c r="P764" s="9">
        <f>الرصد!AT766</f>
        <v>0</v>
      </c>
      <c r="Q764" s="5" t="str">
        <f>IFERROR(IF($O764=0,"",INDEX($A$5:$P$5,SMALL(IF(--($A764:$P764&lt;$A$6:$P$6),COLUMN($A$5:$P$5),IF($A764:$P764="غ",COLUMN($A$5:$P$5))),COLUMNS($A$7:A764)))),"")</f>
        <v/>
      </c>
      <c r="R764" s="5" t="str">
        <f>IFERROR(IF($O764=0,"",INDEX($A$5:$P$5,SMALL(IF(--($A764:$P764&lt;$A$6:$P$6),COLUMN($A$5:$P$5),IF($A764:$P764="غ",COLUMN($A$5:$P$5))),COLUMNS($A$7:B764)))),"")</f>
        <v/>
      </c>
      <c r="S764" s="5" t="str">
        <f>IFERROR(IF($O764=0,"",INDEX($A$5:$P$5,SMALL(IF(--($A764:$P764&lt;$A$6:$P$6),COLUMN($A$5:$P$5),IF($A764:$P764="غ",COLUMN($A$5:$P$5))),COLUMNS($A$7:C764)))),"")</f>
        <v/>
      </c>
      <c r="T764" s="5" t="str">
        <f>IFERROR(IF($O764=0,"",INDEX($A$5:$P$5,SMALL(IF(--($A764:$P764&lt;$A$6:$P$6),COLUMN($A$5:$P$5),IF($A764:$P764="غ",COLUMN($A$5:$P$5))),COLUMNS($A$7:D764)))),"")</f>
        <v/>
      </c>
      <c r="U764" s="5" t="str">
        <f>IFERROR(IF($O764=0,"",INDEX($A$5:$P$5,SMALL(IF(--($A764:$P764&lt;$A$6:$P$6),COLUMN($A$5:$P$5),IF($A764:$P764="غ",COLUMN($A$5:$P$5))),COLUMNS($A$7:E764)))),"")</f>
        <v/>
      </c>
      <c r="V764" s="5" t="str">
        <f>IFERROR(IF($O764=0,"",INDEX($A$5:$P$5,SMALL(IF(--($A764:$P764&lt;$A$6:$P$6),COLUMN($A$5:$P$5),IF($A764:$P764="غ",COLUMN($A$5:$P$5))),COLUMNS($A$7:F764)))),"")</f>
        <v/>
      </c>
      <c r="W764" s="5" t="str">
        <f>IFERROR(IF($O764=0,"",INDEX($A$5:$P$5,SMALL(IF(--($A764:$P764&lt;$A$6:$P$6),COLUMN($A$5:$P$5),IF($A764:$P764="غ",COLUMN($A$5:$P$5))),COLUMNS($A$7:G764)))),"")</f>
        <v/>
      </c>
      <c r="X764" s="5" t="str">
        <f>IFERROR(IF($O764=0,"",INDEX($A$5:$P$5,SMALL(IF(--($A764:$P764&lt;$A$6:$P$6),COLUMN($A$5:$P$5),IF($A764:$P764="غ",COLUMN($A$5:$P$5))),COLUMNS($A$7:H764)))),"")</f>
        <v/>
      </c>
      <c r="Y764" s="5" t="str">
        <f>IFERROR(IF($O764=0,"",INDEX($A$5:$P$5,SMALL(IF(--($A764:$P764&lt;$A$6:$P$6),COLUMN($A$5:$P$5),IF($A764:$P764="غ",COLUMN($A$5:$P$5))),COLUMNS($A$7:I764)))),"")</f>
        <v/>
      </c>
      <c r="Z764" s="5" t="str">
        <f>IFERROR(IF($O764=0,"",INDEX($A$5:$P$5,SMALL(IF(--($A764:$P764&lt;$A$6:$P$6),COLUMN($A$5:$P$5),IF($A764:$P764="غ",COLUMN($A$5:$P$5))),COLUMNS($A$7:J764)))),"")</f>
        <v/>
      </c>
      <c r="AA764" s="5" t="str">
        <f>IFERROR(IF($O764=0,"",INDEX($A$5:$P$5,SMALL(IF(--($A764:$P764&lt;$A$6:$P$6),COLUMN($A$5:$P$5),IF($A764:$P764="غ",COLUMN($A$5:$P$5))),COLUMNS($A$7:K764)))),"")</f>
        <v/>
      </c>
      <c r="AB764" s="5" t="str">
        <f>IFERROR(IF($O764=0,"",INDEX($A$5:$P$5,SMALL(IF(--($A764:$P764&lt;$A$6:$P$6),COLUMN($A$5:$P$5),IF($A764:$P764="غ",COLUMN($A$5:$P$5))),COLUMNS($A$7:L764)))),"")</f>
        <v/>
      </c>
      <c r="AC764" s="5" t="str">
        <f>IFERROR(IF($O764=0,"",INDEX($A$5:$P$5,SMALL(IF(--($A764:$P764&lt;$A$6:$P$6),COLUMN($A$5:$P$5),IF($A764:$P764="غ",COLUMN($A$5:$P$5))),COLUMNS($A$7:M764)))),"")</f>
        <v/>
      </c>
      <c r="AD764" s="5" t="str">
        <f>IFERROR(IF($O764=0,"",INDEX($A$5:$P$5,SMALL(IF(--($A764:$P764&lt;$A$6:$P$6),COLUMN($A$5:$P$5),IF($A764:$P764="غ",COLUMN($A$5:$P$5))),COLUMNS($A$7:N764)))),"")</f>
        <v/>
      </c>
      <c r="AE764" s="5" t="str">
        <f>IFERROR(IF($O764=0,"",INDEX($A$5:$P$5,SMALL(IF(--($A764:$P764&lt;$A$6:$P$6),COLUMN($A$5:$P$5),IF($A764:$P764="غ",COLUMN($A$5:$P$5))),COLUMNS($A$7:O764)))),"")</f>
        <v/>
      </c>
      <c r="AF764" s="5" t="str">
        <f>IFERROR(IF($O764=0,"",INDEX($A$5:$P$5,SMALL(IF(--($A764:$P764&lt;$A$6:$P$6),COLUMN($A$5:$P$5),IF($A764:$P764="غ",COLUMN($A$5:$P$5))),COLUMNS($A$7:P764)))),"")</f>
        <v/>
      </c>
    </row>
    <row r="765" spans="1:32">
      <c r="A765" s="9">
        <f>الرصد!O767</f>
        <v>0</v>
      </c>
      <c r="B765" s="9">
        <f>الرصد!P767</f>
        <v>0</v>
      </c>
      <c r="C765" s="9">
        <f>الرصد!Q767</f>
        <v>0</v>
      </c>
      <c r="D765" s="9">
        <f>الرصد!T767</f>
        <v>0</v>
      </c>
      <c r="E765" s="9">
        <f>الرصد!W767</f>
        <v>0</v>
      </c>
      <c r="F765" s="9">
        <f>الرصد!Z767</f>
        <v>0</v>
      </c>
      <c r="G765" s="9">
        <f>الرصد!AC767</f>
        <v>0</v>
      </c>
      <c r="H765" s="9">
        <f>الرصد!AD767</f>
        <v>0</v>
      </c>
      <c r="I765" s="9">
        <f>الرصد!AE767</f>
        <v>0</v>
      </c>
      <c r="J765" s="9">
        <f>الرصد!AH767</f>
        <v>0</v>
      </c>
      <c r="K765" s="9">
        <f>الرصد!AK767</f>
        <v>0</v>
      </c>
      <c r="L765" s="9">
        <f>الرصد!AN767</f>
        <v>0</v>
      </c>
      <c r="M765" s="9">
        <f>الرصد!AQ767</f>
        <v>0</v>
      </c>
      <c r="N765" s="9">
        <f>الرصد!AR767</f>
        <v>0</v>
      </c>
      <c r="O765" s="9">
        <f>الرصد!AS767</f>
        <v>0</v>
      </c>
      <c r="P765" s="9">
        <f>الرصد!AT767</f>
        <v>0</v>
      </c>
      <c r="Q765" s="5" t="str">
        <f>IFERROR(IF($O765=0,"",INDEX($A$5:$P$5,SMALL(IF(--($A765:$P765&lt;$A$6:$P$6),COLUMN($A$5:$P$5),IF($A765:$P765="غ",COLUMN($A$5:$P$5))),COLUMNS($A$7:A765)))),"")</f>
        <v/>
      </c>
      <c r="R765" s="5" t="str">
        <f>IFERROR(IF($O765=0,"",INDEX($A$5:$P$5,SMALL(IF(--($A765:$P765&lt;$A$6:$P$6),COLUMN($A$5:$P$5),IF($A765:$P765="غ",COLUMN($A$5:$P$5))),COLUMNS($A$7:B765)))),"")</f>
        <v/>
      </c>
      <c r="S765" s="5" t="str">
        <f>IFERROR(IF($O765=0,"",INDEX($A$5:$P$5,SMALL(IF(--($A765:$P765&lt;$A$6:$P$6),COLUMN($A$5:$P$5),IF($A765:$P765="غ",COLUMN($A$5:$P$5))),COLUMNS($A$7:C765)))),"")</f>
        <v/>
      </c>
      <c r="T765" s="5" t="str">
        <f>IFERROR(IF($O765=0,"",INDEX($A$5:$P$5,SMALL(IF(--($A765:$P765&lt;$A$6:$P$6),COLUMN($A$5:$P$5),IF($A765:$P765="غ",COLUMN($A$5:$P$5))),COLUMNS($A$7:D765)))),"")</f>
        <v/>
      </c>
      <c r="U765" s="5" t="str">
        <f>IFERROR(IF($O765=0,"",INDEX($A$5:$P$5,SMALL(IF(--($A765:$P765&lt;$A$6:$P$6),COLUMN($A$5:$P$5),IF($A765:$P765="غ",COLUMN($A$5:$P$5))),COLUMNS($A$7:E765)))),"")</f>
        <v/>
      </c>
      <c r="V765" s="5" t="str">
        <f>IFERROR(IF($O765=0,"",INDEX($A$5:$P$5,SMALL(IF(--($A765:$P765&lt;$A$6:$P$6),COLUMN($A$5:$P$5),IF($A765:$P765="غ",COLUMN($A$5:$P$5))),COLUMNS($A$7:F765)))),"")</f>
        <v/>
      </c>
      <c r="W765" s="5" t="str">
        <f>IFERROR(IF($O765=0,"",INDEX($A$5:$P$5,SMALL(IF(--($A765:$P765&lt;$A$6:$P$6),COLUMN($A$5:$P$5),IF($A765:$P765="غ",COLUMN($A$5:$P$5))),COLUMNS($A$7:G765)))),"")</f>
        <v/>
      </c>
      <c r="X765" s="5" t="str">
        <f>IFERROR(IF($O765=0,"",INDEX($A$5:$P$5,SMALL(IF(--($A765:$P765&lt;$A$6:$P$6),COLUMN($A$5:$P$5),IF($A765:$P765="غ",COLUMN($A$5:$P$5))),COLUMNS($A$7:H765)))),"")</f>
        <v/>
      </c>
      <c r="Y765" s="5" t="str">
        <f>IFERROR(IF($O765=0,"",INDEX($A$5:$P$5,SMALL(IF(--($A765:$P765&lt;$A$6:$P$6),COLUMN($A$5:$P$5),IF($A765:$P765="غ",COLUMN($A$5:$P$5))),COLUMNS($A$7:I765)))),"")</f>
        <v/>
      </c>
      <c r="Z765" s="5" t="str">
        <f>IFERROR(IF($O765=0,"",INDEX($A$5:$P$5,SMALL(IF(--($A765:$P765&lt;$A$6:$P$6),COLUMN($A$5:$P$5),IF($A765:$P765="غ",COLUMN($A$5:$P$5))),COLUMNS($A$7:J765)))),"")</f>
        <v/>
      </c>
      <c r="AA765" s="5" t="str">
        <f>IFERROR(IF($O765=0,"",INDEX($A$5:$P$5,SMALL(IF(--($A765:$P765&lt;$A$6:$P$6),COLUMN($A$5:$P$5),IF($A765:$P765="غ",COLUMN($A$5:$P$5))),COLUMNS($A$7:K765)))),"")</f>
        <v/>
      </c>
      <c r="AB765" s="5" t="str">
        <f>IFERROR(IF($O765=0,"",INDEX($A$5:$P$5,SMALL(IF(--($A765:$P765&lt;$A$6:$P$6),COLUMN($A$5:$P$5),IF($A765:$P765="غ",COLUMN($A$5:$P$5))),COLUMNS($A$7:L765)))),"")</f>
        <v/>
      </c>
      <c r="AC765" s="5" t="str">
        <f>IFERROR(IF($O765=0,"",INDEX($A$5:$P$5,SMALL(IF(--($A765:$P765&lt;$A$6:$P$6),COLUMN($A$5:$P$5),IF($A765:$P765="غ",COLUMN($A$5:$P$5))),COLUMNS($A$7:M765)))),"")</f>
        <v/>
      </c>
      <c r="AD765" s="5" t="str">
        <f>IFERROR(IF($O765=0,"",INDEX($A$5:$P$5,SMALL(IF(--($A765:$P765&lt;$A$6:$P$6),COLUMN($A$5:$P$5),IF($A765:$P765="غ",COLUMN($A$5:$P$5))),COLUMNS($A$7:N765)))),"")</f>
        <v/>
      </c>
      <c r="AE765" s="5" t="str">
        <f>IFERROR(IF($O765=0,"",INDEX($A$5:$P$5,SMALL(IF(--($A765:$P765&lt;$A$6:$P$6),COLUMN($A$5:$P$5),IF($A765:$P765="غ",COLUMN($A$5:$P$5))),COLUMNS($A$7:O765)))),"")</f>
        <v/>
      </c>
      <c r="AF765" s="5" t="str">
        <f>IFERROR(IF($O765=0,"",INDEX($A$5:$P$5,SMALL(IF(--($A765:$P765&lt;$A$6:$P$6),COLUMN($A$5:$P$5),IF($A765:$P765="غ",COLUMN($A$5:$P$5))),COLUMNS($A$7:P765)))),"")</f>
        <v/>
      </c>
    </row>
    <row r="766" spans="1:32">
      <c r="A766" s="9">
        <f>الرصد!O768</f>
        <v>0</v>
      </c>
      <c r="B766" s="9">
        <f>الرصد!P768</f>
        <v>0</v>
      </c>
      <c r="C766" s="9">
        <f>الرصد!Q768</f>
        <v>0</v>
      </c>
      <c r="D766" s="9">
        <f>الرصد!T768</f>
        <v>0</v>
      </c>
      <c r="E766" s="9">
        <f>الرصد!W768</f>
        <v>0</v>
      </c>
      <c r="F766" s="9">
        <f>الرصد!Z768</f>
        <v>0</v>
      </c>
      <c r="G766" s="9">
        <f>الرصد!AC768</f>
        <v>0</v>
      </c>
      <c r="H766" s="9">
        <f>الرصد!AD768</f>
        <v>0</v>
      </c>
      <c r="I766" s="9">
        <f>الرصد!AE768</f>
        <v>0</v>
      </c>
      <c r="J766" s="9">
        <f>الرصد!AH768</f>
        <v>0</v>
      </c>
      <c r="K766" s="9">
        <f>الرصد!AK768</f>
        <v>0</v>
      </c>
      <c r="L766" s="9">
        <f>الرصد!AN768</f>
        <v>0</v>
      </c>
      <c r="M766" s="9">
        <f>الرصد!AQ768</f>
        <v>0</v>
      </c>
      <c r="N766" s="9">
        <f>الرصد!AR768</f>
        <v>0</v>
      </c>
      <c r="O766" s="9">
        <f>الرصد!AS768</f>
        <v>0</v>
      </c>
      <c r="P766" s="9">
        <f>الرصد!AT768</f>
        <v>0</v>
      </c>
      <c r="Q766" s="5" t="str">
        <f>IFERROR(IF($O766=0,"",INDEX($A$5:$P$5,SMALL(IF(--($A766:$P766&lt;$A$6:$P$6),COLUMN($A$5:$P$5),IF($A766:$P766="غ",COLUMN($A$5:$P$5))),COLUMNS($A$7:A766)))),"")</f>
        <v/>
      </c>
      <c r="R766" s="5" t="str">
        <f>IFERROR(IF($O766=0,"",INDEX($A$5:$P$5,SMALL(IF(--($A766:$P766&lt;$A$6:$P$6),COLUMN($A$5:$P$5),IF($A766:$P766="غ",COLUMN($A$5:$P$5))),COLUMNS($A$7:B766)))),"")</f>
        <v/>
      </c>
      <c r="S766" s="5" t="str">
        <f>IFERROR(IF($O766=0,"",INDEX($A$5:$P$5,SMALL(IF(--($A766:$P766&lt;$A$6:$P$6),COLUMN($A$5:$P$5),IF($A766:$P766="غ",COLUMN($A$5:$P$5))),COLUMNS($A$7:C766)))),"")</f>
        <v/>
      </c>
      <c r="T766" s="5" t="str">
        <f>IFERROR(IF($O766=0,"",INDEX($A$5:$P$5,SMALL(IF(--($A766:$P766&lt;$A$6:$P$6),COLUMN($A$5:$P$5),IF($A766:$P766="غ",COLUMN($A$5:$P$5))),COLUMNS($A$7:D766)))),"")</f>
        <v/>
      </c>
      <c r="U766" s="5" t="str">
        <f>IFERROR(IF($O766=0,"",INDEX($A$5:$P$5,SMALL(IF(--($A766:$P766&lt;$A$6:$P$6),COLUMN($A$5:$P$5),IF($A766:$P766="غ",COLUMN($A$5:$P$5))),COLUMNS($A$7:E766)))),"")</f>
        <v/>
      </c>
      <c r="V766" s="5" t="str">
        <f>IFERROR(IF($O766=0,"",INDEX($A$5:$P$5,SMALL(IF(--($A766:$P766&lt;$A$6:$P$6),COLUMN($A$5:$P$5),IF($A766:$P766="غ",COLUMN($A$5:$P$5))),COLUMNS($A$7:F766)))),"")</f>
        <v/>
      </c>
      <c r="W766" s="5" t="str">
        <f>IFERROR(IF($O766=0,"",INDEX($A$5:$P$5,SMALL(IF(--($A766:$P766&lt;$A$6:$P$6),COLUMN($A$5:$P$5),IF($A766:$P766="غ",COLUMN($A$5:$P$5))),COLUMNS($A$7:G766)))),"")</f>
        <v/>
      </c>
      <c r="X766" s="5" t="str">
        <f>IFERROR(IF($O766=0,"",INDEX($A$5:$P$5,SMALL(IF(--($A766:$P766&lt;$A$6:$P$6),COLUMN($A$5:$P$5),IF($A766:$P766="غ",COLUMN($A$5:$P$5))),COLUMNS($A$7:H766)))),"")</f>
        <v/>
      </c>
      <c r="Y766" s="5" t="str">
        <f>IFERROR(IF($O766=0,"",INDEX($A$5:$P$5,SMALL(IF(--($A766:$P766&lt;$A$6:$P$6),COLUMN($A$5:$P$5),IF($A766:$P766="غ",COLUMN($A$5:$P$5))),COLUMNS($A$7:I766)))),"")</f>
        <v/>
      </c>
      <c r="Z766" s="5" t="str">
        <f>IFERROR(IF($O766=0,"",INDEX($A$5:$P$5,SMALL(IF(--($A766:$P766&lt;$A$6:$P$6),COLUMN($A$5:$P$5),IF($A766:$P766="غ",COLUMN($A$5:$P$5))),COLUMNS($A$7:J766)))),"")</f>
        <v/>
      </c>
      <c r="AA766" s="5" t="str">
        <f>IFERROR(IF($O766=0,"",INDEX($A$5:$P$5,SMALL(IF(--($A766:$P766&lt;$A$6:$P$6),COLUMN($A$5:$P$5),IF($A766:$P766="غ",COLUMN($A$5:$P$5))),COLUMNS($A$7:K766)))),"")</f>
        <v/>
      </c>
      <c r="AB766" s="5" t="str">
        <f>IFERROR(IF($O766=0,"",INDEX($A$5:$P$5,SMALL(IF(--($A766:$P766&lt;$A$6:$P$6),COLUMN($A$5:$P$5),IF($A766:$P766="غ",COLUMN($A$5:$P$5))),COLUMNS($A$7:L766)))),"")</f>
        <v/>
      </c>
      <c r="AC766" s="5" t="str">
        <f>IFERROR(IF($O766=0,"",INDEX($A$5:$P$5,SMALL(IF(--($A766:$P766&lt;$A$6:$P$6),COLUMN($A$5:$P$5),IF($A766:$P766="غ",COLUMN($A$5:$P$5))),COLUMNS($A$7:M766)))),"")</f>
        <v/>
      </c>
      <c r="AD766" s="5" t="str">
        <f>IFERROR(IF($O766=0,"",INDEX($A$5:$P$5,SMALL(IF(--($A766:$P766&lt;$A$6:$P$6),COLUMN($A$5:$P$5),IF($A766:$P766="غ",COLUMN($A$5:$P$5))),COLUMNS($A$7:N766)))),"")</f>
        <v/>
      </c>
      <c r="AE766" s="5" t="str">
        <f>IFERROR(IF($O766=0,"",INDEX($A$5:$P$5,SMALL(IF(--($A766:$P766&lt;$A$6:$P$6),COLUMN($A$5:$P$5),IF($A766:$P766="غ",COLUMN($A$5:$P$5))),COLUMNS($A$7:O766)))),"")</f>
        <v/>
      </c>
      <c r="AF766" s="5" t="str">
        <f>IFERROR(IF($O766=0,"",INDEX($A$5:$P$5,SMALL(IF(--($A766:$P766&lt;$A$6:$P$6),COLUMN($A$5:$P$5),IF($A766:$P766="غ",COLUMN($A$5:$P$5))),COLUMNS($A$7:P766)))),"")</f>
        <v/>
      </c>
    </row>
    <row r="767" spans="1:32">
      <c r="A767" s="9">
        <f>الرصد!O769</f>
        <v>0</v>
      </c>
      <c r="B767" s="9">
        <f>الرصد!P769</f>
        <v>0</v>
      </c>
      <c r="C767" s="9">
        <f>الرصد!Q769</f>
        <v>0</v>
      </c>
      <c r="D767" s="9">
        <f>الرصد!T769</f>
        <v>0</v>
      </c>
      <c r="E767" s="9">
        <f>الرصد!W769</f>
        <v>0</v>
      </c>
      <c r="F767" s="9">
        <f>الرصد!Z769</f>
        <v>0</v>
      </c>
      <c r="G767" s="9">
        <f>الرصد!AC769</f>
        <v>0</v>
      </c>
      <c r="H767" s="9">
        <f>الرصد!AD769</f>
        <v>0</v>
      </c>
      <c r="I767" s="9">
        <f>الرصد!AE769</f>
        <v>0</v>
      </c>
      <c r="J767" s="9">
        <f>الرصد!AH769</f>
        <v>0</v>
      </c>
      <c r="K767" s="9">
        <f>الرصد!AK769</f>
        <v>0</v>
      </c>
      <c r="L767" s="9">
        <f>الرصد!AN769</f>
        <v>0</v>
      </c>
      <c r="M767" s="9">
        <f>الرصد!AQ769</f>
        <v>0</v>
      </c>
      <c r="N767" s="9">
        <f>الرصد!AR769</f>
        <v>0</v>
      </c>
      <c r="O767" s="9">
        <f>الرصد!AS769</f>
        <v>0</v>
      </c>
      <c r="P767" s="9">
        <f>الرصد!AT769</f>
        <v>0</v>
      </c>
      <c r="Q767" s="5" t="str">
        <f>IFERROR(IF($O767=0,"",INDEX($A$5:$P$5,SMALL(IF(--($A767:$P767&lt;$A$6:$P$6),COLUMN($A$5:$P$5),IF($A767:$P767="غ",COLUMN($A$5:$P$5))),COLUMNS($A$7:A767)))),"")</f>
        <v/>
      </c>
      <c r="R767" s="5" t="str">
        <f>IFERROR(IF($O767=0,"",INDEX($A$5:$P$5,SMALL(IF(--($A767:$P767&lt;$A$6:$P$6),COLUMN($A$5:$P$5),IF($A767:$P767="غ",COLUMN($A$5:$P$5))),COLUMNS($A$7:B767)))),"")</f>
        <v/>
      </c>
      <c r="S767" s="5" t="str">
        <f>IFERROR(IF($O767=0,"",INDEX($A$5:$P$5,SMALL(IF(--($A767:$P767&lt;$A$6:$P$6),COLUMN($A$5:$P$5),IF($A767:$P767="غ",COLUMN($A$5:$P$5))),COLUMNS($A$7:C767)))),"")</f>
        <v/>
      </c>
      <c r="T767" s="5" t="str">
        <f>IFERROR(IF($O767=0,"",INDEX($A$5:$P$5,SMALL(IF(--($A767:$P767&lt;$A$6:$P$6),COLUMN($A$5:$P$5),IF($A767:$P767="غ",COLUMN($A$5:$P$5))),COLUMNS($A$7:D767)))),"")</f>
        <v/>
      </c>
      <c r="U767" s="5" t="str">
        <f>IFERROR(IF($O767=0,"",INDEX($A$5:$P$5,SMALL(IF(--($A767:$P767&lt;$A$6:$P$6),COLUMN($A$5:$P$5),IF($A767:$P767="غ",COLUMN($A$5:$P$5))),COLUMNS($A$7:E767)))),"")</f>
        <v/>
      </c>
      <c r="V767" s="5" t="str">
        <f>IFERROR(IF($O767=0,"",INDEX($A$5:$P$5,SMALL(IF(--($A767:$P767&lt;$A$6:$P$6),COLUMN($A$5:$P$5),IF($A767:$P767="غ",COLUMN($A$5:$P$5))),COLUMNS($A$7:F767)))),"")</f>
        <v/>
      </c>
      <c r="W767" s="5" t="str">
        <f>IFERROR(IF($O767=0,"",INDEX($A$5:$P$5,SMALL(IF(--($A767:$P767&lt;$A$6:$P$6),COLUMN($A$5:$P$5),IF($A767:$P767="غ",COLUMN($A$5:$P$5))),COLUMNS($A$7:G767)))),"")</f>
        <v/>
      </c>
      <c r="X767" s="5" t="str">
        <f>IFERROR(IF($O767=0,"",INDEX($A$5:$P$5,SMALL(IF(--($A767:$P767&lt;$A$6:$P$6),COLUMN($A$5:$P$5),IF($A767:$P767="غ",COLUMN($A$5:$P$5))),COLUMNS($A$7:H767)))),"")</f>
        <v/>
      </c>
      <c r="Y767" s="5" t="str">
        <f>IFERROR(IF($O767=0,"",INDEX($A$5:$P$5,SMALL(IF(--($A767:$P767&lt;$A$6:$P$6),COLUMN($A$5:$P$5),IF($A767:$P767="غ",COLUMN($A$5:$P$5))),COLUMNS($A$7:I767)))),"")</f>
        <v/>
      </c>
      <c r="Z767" s="5" t="str">
        <f>IFERROR(IF($O767=0,"",INDEX($A$5:$P$5,SMALL(IF(--($A767:$P767&lt;$A$6:$P$6),COLUMN($A$5:$P$5),IF($A767:$P767="غ",COLUMN($A$5:$P$5))),COLUMNS($A$7:J767)))),"")</f>
        <v/>
      </c>
      <c r="AA767" s="5" t="str">
        <f>IFERROR(IF($O767=0,"",INDEX($A$5:$P$5,SMALL(IF(--($A767:$P767&lt;$A$6:$P$6),COLUMN($A$5:$P$5),IF($A767:$P767="غ",COLUMN($A$5:$P$5))),COLUMNS($A$7:K767)))),"")</f>
        <v/>
      </c>
      <c r="AB767" s="5" t="str">
        <f>IFERROR(IF($O767=0,"",INDEX($A$5:$P$5,SMALL(IF(--($A767:$P767&lt;$A$6:$P$6),COLUMN($A$5:$P$5),IF($A767:$P767="غ",COLUMN($A$5:$P$5))),COLUMNS($A$7:L767)))),"")</f>
        <v/>
      </c>
      <c r="AC767" s="5" t="str">
        <f>IFERROR(IF($O767=0,"",INDEX($A$5:$P$5,SMALL(IF(--($A767:$P767&lt;$A$6:$P$6),COLUMN($A$5:$P$5),IF($A767:$P767="غ",COLUMN($A$5:$P$5))),COLUMNS($A$7:M767)))),"")</f>
        <v/>
      </c>
      <c r="AD767" s="5" t="str">
        <f>IFERROR(IF($O767=0,"",INDEX($A$5:$P$5,SMALL(IF(--($A767:$P767&lt;$A$6:$P$6),COLUMN($A$5:$P$5),IF($A767:$P767="غ",COLUMN($A$5:$P$5))),COLUMNS($A$7:N767)))),"")</f>
        <v/>
      </c>
      <c r="AE767" s="5" t="str">
        <f>IFERROR(IF($O767=0,"",INDEX($A$5:$P$5,SMALL(IF(--($A767:$P767&lt;$A$6:$P$6),COLUMN($A$5:$P$5),IF($A767:$P767="غ",COLUMN($A$5:$P$5))),COLUMNS($A$7:O767)))),"")</f>
        <v/>
      </c>
      <c r="AF767" s="5" t="str">
        <f>IFERROR(IF($O767=0,"",INDEX($A$5:$P$5,SMALL(IF(--($A767:$P767&lt;$A$6:$P$6),COLUMN($A$5:$P$5),IF($A767:$P767="غ",COLUMN($A$5:$P$5))),COLUMNS($A$7:P767)))),"")</f>
        <v/>
      </c>
    </row>
    <row r="768" spans="1:32">
      <c r="A768" s="9">
        <f>الرصد!O770</f>
        <v>0</v>
      </c>
      <c r="B768" s="9">
        <f>الرصد!P770</f>
        <v>0</v>
      </c>
      <c r="C768" s="9">
        <f>الرصد!Q770</f>
        <v>0</v>
      </c>
      <c r="D768" s="9">
        <f>الرصد!T770</f>
        <v>0</v>
      </c>
      <c r="E768" s="9">
        <f>الرصد!W770</f>
        <v>0</v>
      </c>
      <c r="F768" s="9">
        <f>الرصد!Z770</f>
        <v>0</v>
      </c>
      <c r="G768" s="9">
        <f>الرصد!AC770</f>
        <v>0</v>
      </c>
      <c r="H768" s="9">
        <f>الرصد!AD770</f>
        <v>0</v>
      </c>
      <c r="I768" s="9">
        <f>الرصد!AE770</f>
        <v>0</v>
      </c>
      <c r="J768" s="9">
        <f>الرصد!AH770</f>
        <v>0</v>
      </c>
      <c r="K768" s="9">
        <f>الرصد!AK770</f>
        <v>0</v>
      </c>
      <c r="L768" s="9">
        <f>الرصد!AN770</f>
        <v>0</v>
      </c>
      <c r="M768" s="9">
        <f>الرصد!AQ770</f>
        <v>0</v>
      </c>
      <c r="N768" s="9">
        <f>الرصد!AR770</f>
        <v>0</v>
      </c>
      <c r="O768" s="9">
        <f>الرصد!AS770</f>
        <v>0</v>
      </c>
      <c r="P768" s="9">
        <f>الرصد!AT770</f>
        <v>0</v>
      </c>
      <c r="Q768" s="5" t="str">
        <f>IFERROR(IF($O768=0,"",INDEX($A$5:$P$5,SMALL(IF(--($A768:$P768&lt;$A$6:$P$6),COLUMN($A$5:$P$5),IF($A768:$P768="غ",COLUMN($A$5:$P$5))),COLUMNS($A$7:A768)))),"")</f>
        <v/>
      </c>
      <c r="R768" s="5" t="str">
        <f>IFERROR(IF($O768=0,"",INDEX($A$5:$P$5,SMALL(IF(--($A768:$P768&lt;$A$6:$P$6),COLUMN($A$5:$P$5),IF($A768:$P768="غ",COLUMN($A$5:$P$5))),COLUMNS($A$7:B768)))),"")</f>
        <v/>
      </c>
      <c r="S768" s="5" t="str">
        <f>IFERROR(IF($O768=0,"",INDEX($A$5:$P$5,SMALL(IF(--($A768:$P768&lt;$A$6:$P$6),COLUMN($A$5:$P$5),IF($A768:$P768="غ",COLUMN($A$5:$P$5))),COLUMNS($A$7:C768)))),"")</f>
        <v/>
      </c>
      <c r="T768" s="5" t="str">
        <f>IFERROR(IF($O768=0,"",INDEX($A$5:$P$5,SMALL(IF(--($A768:$P768&lt;$A$6:$P$6),COLUMN($A$5:$P$5),IF($A768:$P768="غ",COLUMN($A$5:$P$5))),COLUMNS($A$7:D768)))),"")</f>
        <v/>
      </c>
      <c r="U768" s="5" t="str">
        <f>IFERROR(IF($O768=0,"",INDEX($A$5:$P$5,SMALL(IF(--($A768:$P768&lt;$A$6:$P$6),COLUMN($A$5:$P$5),IF($A768:$P768="غ",COLUMN($A$5:$P$5))),COLUMNS($A$7:E768)))),"")</f>
        <v/>
      </c>
      <c r="V768" s="5" t="str">
        <f>IFERROR(IF($O768=0,"",INDEX($A$5:$P$5,SMALL(IF(--($A768:$P768&lt;$A$6:$P$6),COLUMN($A$5:$P$5),IF($A768:$P768="غ",COLUMN($A$5:$P$5))),COLUMNS($A$7:F768)))),"")</f>
        <v/>
      </c>
      <c r="W768" s="5" t="str">
        <f>IFERROR(IF($O768=0,"",INDEX($A$5:$P$5,SMALL(IF(--($A768:$P768&lt;$A$6:$P$6),COLUMN($A$5:$P$5),IF($A768:$P768="غ",COLUMN($A$5:$P$5))),COLUMNS($A$7:G768)))),"")</f>
        <v/>
      </c>
      <c r="X768" s="5" t="str">
        <f>IFERROR(IF($O768=0,"",INDEX($A$5:$P$5,SMALL(IF(--($A768:$P768&lt;$A$6:$P$6),COLUMN($A$5:$P$5),IF($A768:$P768="غ",COLUMN($A$5:$P$5))),COLUMNS($A$7:H768)))),"")</f>
        <v/>
      </c>
      <c r="Y768" s="5" t="str">
        <f>IFERROR(IF($O768=0,"",INDEX($A$5:$P$5,SMALL(IF(--($A768:$P768&lt;$A$6:$P$6),COLUMN($A$5:$P$5),IF($A768:$P768="غ",COLUMN($A$5:$P$5))),COLUMNS($A$7:I768)))),"")</f>
        <v/>
      </c>
      <c r="Z768" s="5" t="str">
        <f>IFERROR(IF($O768=0,"",INDEX($A$5:$P$5,SMALL(IF(--($A768:$P768&lt;$A$6:$P$6),COLUMN($A$5:$P$5),IF($A768:$P768="غ",COLUMN($A$5:$P$5))),COLUMNS($A$7:J768)))),"")</f>
        <v/>
      </c>
      <c r="AA768" s="5" t="str">
        <f>IFERROR(IF($O768=0,"",INDEX($A$5:$P$5,SMALL(IF(--($A768:$P768&lt;$A$6:$P$6),COLUMN($A$5:$P$5),IF($A768:$P768="غ",COLUMN($A$5:$P$5))),COLUMNS($A$7:K768)))),"")</f>
        <v/>
      </c>
      <c r="AB768" s="5" t="str">
        <f>IFERROR(IF($O768=0,"",INDEX($A$5:$P$5,SMALL(IF(--($A768:$P768&lt;$A$6:$P$6),COLUMN($A$5:$P$5),IF($A768:$P768="غ",COLUMN($A$5:$P$5))),COLUMNS($A$7:L768)))),"")</f>
        <v/>
      </c>
      <c r="AC768" s="5" t="str">
        <f>IFERROR(IF($O768=0,"",INDEX($A$5:$P$5,SMALL(IF(--($A768:$P768&lt;$A$6:$P$6),COLUMN($A$5:$P$5),IF($A768:$P768="غ",COLUMN($A$5:$P$5))),COLUMNS($A$7:M768)))),"")</f>
        <v/>
      </c>
      <c r="AD768" s="5" t="str">
        <f>IFERROR(IF($O768=0,"",INDEX($A$5:$P$5,SMALL(IF(--($A768:$P768&lt;$A$6:$P$6),COLUMN($A$5:$P$5),IF($A768:$P768="غ",COLUMN($A$5:$P$5))),COLUMNS($A$7:N768)))),"")</f>
        <v/>
      </c>
      <c r="AE768" s="5" t="str">
        <f>IFERROR(IF($O768=0,"",INDEX($A$5:$P$5,SMALL(IF(--($A768:$P768&lt;$A$6:$P$6),COLUMN($A$5:$P$5),IF($A768:$P768="غ",COLUMN($A$5:$P$5))),COLUMNS($A$7:O768)))),"")</f>
        <v/>
      </c>
      <c r="AF768" s="5" t="str">
        <f>IFERROR(IF($O768=0,"",INDEX($A$5:$P$5,SMALL(IF(--($A768:$P768&lt;$A$6:$P$6),COLUMN($A$5:$P$5),IF($A768:$P768="غ",COLUMN($A$5:$P$5))),COLUMNS($A$7:P768)))),"")</f>
        <v/>
      </c>
    </row>
    <row r="769" spans="1:32">
      <c r="A769" s="9">
        <f>الرصد!O771</f>
        <v>0</v>
      </c>
      <c r="B769" s="9">
        <f>الرصد!P771</f>
        <v>0</v>
      </c>
      <c r="C769" s="9">
        <f>الرصد!Q771</f>
        <v>0</v>
      </c>
      <c r="D769" s="9">
        <f>الرصد!T771</f>
        <v>0</v>
      </c>
      <c r="E769" s="9">
        <f>الرصد!W771</f>
        <v>0</v>
      </c>
      <c r="F769" s="9">
        <f>الرصد!Z771</f>
        <v>0</v>
      </c>
      <c r="G769" s="9">
        <f>الرصد!AC771</f>
        <v>0</v>
      </c>
      <c r="H769" s="9">
        <f>الرصد!AD771</f>
        <v>0</v>
      </c>
      <c r="I769" s="9">
        <f>الرصد!AE771</f>
        <v>0</v>
      </c>
      <c r="J769" s="9">
        <f>الرصد!AH771</f>
        <v>0</v>
      </c>
      <c r="K769" s="9">
        <f>الرصد!AK771</f>
        <v>0</v>
      </c>
      <c r="L769" s="9">
        <f>الرصد!AN771</f>
        <v>0</v>
      </c>
      <c r="M769" s="9">
        <f>الرصد!AQ771</f>
        <v>0</v>
      </c>
      <c r="N769" s="9">
        <f>الرصد!AR771</f>
        <v>0</v>
      </c>
      <c r="O769" s="9">
        <f>الرصد!AS771</f>
        <v>0</v>
      </c>
      <c r="P769" s="9">
        <f>الرصد!AT771</f>
        <v>0</v>
      </c>
      <c r="Q769" s="5" t="str">
        <f>IFERROR(IF($O769=0,"",INDEX($A$5:$P$5,SMALL(IF(--($A769:$P769&lt;$A$6:$P$6),COLUMN($A$5:$P$5),IF($A769:$P769="غ",COLUMN($A$5:$P$5))),COLUMNS($A$7:A769)))),"")</f>
        <v/>
      </c>
      <c r="R769" s="5" t="str">
        <f>IFERROR(IF($O769=0,"",INDEX($A$5:$P$5,SMALL(IF(--($A769:$P769&lt;$A$6:$P$6),COLUMN($A$5:$P$5),IF($A769:$P769="غ",COLUMN($A$5:$P$5))),COLUMNS($A$7:B769)))),"")</f>
        <v/>
      </c>
      <c r="S769" s="5" t="str">
        <f>IFERROR(IF($O769=0,"",INDEX($A$5:$P$5,SMALL(IF(--($A769:$P769&lt;$A$6:$P$6),COLUMN($A$5:$P$5),IF($A769:$P769="غ",COLUMN($A$5:$P$5))),COLUMNS($A$7:C769)))),"")</f>
        <v/>
      </c>
      <c r="T769" s="5" t="str">
        <f>IFERROR(IF($O769=0,"",INDEX($A$5:$P$5,SMALL(IF(--($A769:$P769&lt;$A$6:$P$6),COLUMN($A$5:$P$5),IF($A769:$P769="غ",COLUMN($A$5:$P$5))),COLUMNS($A$7:D769)))),"")</f>
        <v/>
      </c>
      <c r="U769" s="5" t="str">
        <f>IFERROR(IF($O769=0,"",INDEX($A$5:$P$5,SMALL(IF(--($A769:$P769&lt;$A$6:$P$6),COLUMN($A$5:$P$5),IF($A769:$P769="غ",COLUMN($A$5:$P$5))),COLUMNS($A$7:E769)))),"")</f>
        <v/>
      </c>
      <c r="V769" s="5" t="str">
        <f>IFERROR(IF($O769=0,"",INDEX($A$5:$P$5,SMALL(IF(--($A769:$P769&lt;$A$6:$P$6),COLUMN($A$5:$P$5),IF($A769:$P769="غ",COLUMN($A$5:$P$5))),COLUMNS($A$7:F769)))),"")</f>
        <v/>
      </c>
      <c r="W769" s="5" t="str">
        <f>IFERROR(IF($O769=0,"",INDEX($A$5:$P$5,SMALL(IF(--($A769:$P769&lt;$A$6:$P$6),COLUMN($A$5:$P$5),IF($A769:$P769="غ",COLUMN($A$5:$P$5))),COLUMNS($A$7:G769)))),"")</f>
        <v/>
      </c>
      <c r="X769" s="5" t="str">
        <f>IFERROR(IF($O769=0,"",INDEX($A$5:$P$5,SMALL(IF(--($A769:$P769&lt;$A$6:$P$6),COLUMN($A$5:$P$5),IF($A769:$P769="غ",COLUMN($A$5:$P$5))),COLUMNS($A$7:H769)))),"")</f>
        <v/>
      </c>
      <c r="Y769" s="5" t="str">
        <f>IFERROR(IF($O769=0,"",INDEX($A$5:$P$5,SMALL(IF(--($A769:$P769&lt;$A$6:$P$6),COLUMN($A$5:$P$5),IF($A769:$P769="غ",COLUMN($A$5:$P$5))),COLUMNS($A$7:I769)))),"")</f>
        <v/>
      </c>
      <c r="Z769" s="5" t="str">
        <f>IFERROR(IF($O769=0,"",INDEX($A$5:$P$5,SMALL(IF(--($A769:$P769&lt;$A$6:$P$6),COLUMN($A$5:$P$5),IF($A769:$P769="غ",COLUMN($A$5:$P$5))),COLUMNS($A$7:J769)))),"")</f>
        <v/>
      </c>
      <c r="AA769" s="5" t="str">
        <f>IFERROR(IF($O769=0,"",INDEX($A$5:$P$5,SMALL(IF(--($A769:$P769&lt;$A$6:$P$6),COLUMN($A$5:$P$5),IF($A769:$P769="غ",COLUMN($A$5:$P$5))),COLUMNS($A$7:K769)))),"")</f>
        <v/>
      </c>
      <c r="AB769" s="5" t="str">
        <f>IFERROR(IF($O769=0,"",INDEX($A$5:$P$5,SMALL(IF(--($A769:$P769&lt;$A$6:$P$6),COLUMN($A$5:$P$5),IF($A769:$P769="غ",COLUMN($A$5:$P$5))),COLUMNS($A$7:L769)))),"")</f>
        <v/>
      </c>
      <c r="AC769" s="5" t="str">
        <f>IFERROR(IF($O769=0,"",INDEX($A$5:$P$5,SMALL(IF(--($A769:$P769&lt;$A$6:$P$6),COLUMN($A$5:$P$5),IF($A769:$P769="غ",COLUMN($A$5:$P$5))),COLUMNS($A$7:M769)))),"")</f>
        <v/>
      </c>
      <c r="AD769" s="5" t="str">
        <f>IFERROR(IF($O769=0,"",INDEX($A$5:$P$5,SMALL(IF(--($A769:$P769&lt;$A$6:$P$6),COLUMN($A$5:$P$5),IF($A769:$P769="غ",COLUMN($A$5:$P$5))),COLUMNS($A$7:N769)))),"")</f>
        <v/>
      </c>
      <c r="AE769" s="5" t="str">
        <f>IFERROR(IF($O769=0,"",INDEX($A$5:$P$5,SMALL(IF(--($A769:$P769&lt;$A$6:$P$6),COLUMN($A$5:$P$5),IF($A769:$P769="غ",COLUMN($A$5:$P$5))),COLUMNS($A$7:O769)))),"")</f>
        <v/>
      </c>
      <c r="AF769" s="5" t="str">
        <f>IFERROR(IF($O769=0,"",INDEX($A$5:$P$5,SMALL(IF(--($A769:$P769&lt;$A$6:$P$6),COLUMN($A$5:$P$5),IF($A769:$P769="غ",COLUMN($A$5:$P$5))),COLUMNS($A$7:P769)))),"")</f>
        <v/>
      </c>
    </row>
    <row r="770" spans="1:32">
      <c r="A770" s="9">
        <f>الرصد!O772</f>
        <v>0</v>
      </c>
      <c r="B770" s="9">
        <f>الرصد!P772</f>
        <v>0</v>
      </c>
      <c r="C770" s="9">
        <f>الرصد!Q772</f>
        <v>0</v>
      </c>
      <c r="D770" s="9">
        <f>الرصد!T772</f>
        <v>0</v>
      </c>
      <c r="E770" s="9">
        <f>الرصد!W772</f>
        <v>0</v>
      </c>
      <c r="F770" s="9">
        <f>الرصد!Z772</f>
        <v>0</v>
      </c>
      <c r="G770" s="9">
        <f>الرصد!AC772</f>
        <v>0</v>
      </c>
      <c r="H770" s="9">
        <f>الرصد!AD772</f>
        <v>0</v>
      </c>
      <c r="I770" s="9">
        <f>الرصد!AE772</f>
        <v>0</v>
      </c>
      <c r="J770" s="9">
        <f>الرصد!AH772</f>
        <v>0</v>
      </c>
      <c r="K770" s="9">
        <f>الرصد!AK772</f>
        <v>0</v>
      </c>
      <c r="L770" s="9">
        <f>الرصد!AN772</f>
        <v>0</v>
      </c>
      <c r="M770" s="9">
        <f>الرصد!AQ772</f>
        <v>0</v>
      </c>
      <c r="N770" s="9">
        <f>الرصد!AR772</f>
        <v>0</v>
      </c>
      <c r="O770" s="9">
        <f>الرصد!AS772</f>
        <v>0</v>
      </c>
      <c r="P770" s="9">
        <f>الرصد!AT772</f>
        <v>0</v>
      </c>
      <c r="Q770" s="5" t="str">
        <f>IFERROR(IF($O770=0,"",INDEX($A$5:$P$5,SMALL(IF(--($A770:$P770&lt;$A$6:$P$6),COLUMN($A$5:$P$5),IF($A770:$P770="غ",COLUMN($A$5:$P$5))),COLUMNS($A$7:A770)))),"")</f>
        <v/>
      </c>
      <c r="R770" s="5" t="str">
        <f>IFERROR(IF($O770=0,"",INDEX($A$5:$P$5,SMALL(IF(--($A770:$P770&lt;$A$6:$P$6),COLUMN($A$5:$P$5),IF($A770:$P770="غ",COLUMN($A$5:$P$5))),COLUMNS($A$7:B770)))),"")</f>
        <v/>
      </c>
      <c r="S770" s="5" t="str">
        <f>IFERROR(IF($O770=0,"",INDEX($A$5:$P$5,SMALL(IF(--($A770:$P770&lt;$A$6:$P$6),COLUMN($A$5:$P$5),IF($A770:$P770="غ",COLUMN($A$5:$P$5))),COLUMNS($A$7:C770)))),"")</f>
        <v/>
      </c>
      <c r="T770" s="5" t="str">
        <f>IFERROR(IF($O770=0,"",INDEX($A$5:$P$5,SMALL(IF(--($A770:$P770&lt;$A$6:$P$6),COLUMN($A$5:$P$5),IF($A770:$P770="غ",COLUMN($A$5:$P$5))),COLUMNS($A$7:D770)))),"")</f>
        <v/>
      </c>
      <c r="U770" s="5" t="str">
        <f>IFERROR(IF($O770=0,"",INDEX($A$5:$P$5,SMALL(IF(--($A770:$P770&lt;$A$6:$P$6),COLUMN($A$5:$P$5),IF($A770:$P770="غ",COLUMN($A$5:$P$5))),COLUMNS($A$7:E770)))),"")</f>
        <v/>
      </c>
      <c r="V770" s="5" t="str">
        <f>IFERROR(IF($O770=0,"",INDEX($A$5:$P$5,SMALL(IF(--($A770:$P770&lt;$A$6:$P$6),COLUMN($A$5:$P$5),IF($A770:$P770="غ",COLUMN($A$5:$P$5))),COLUMNS($A$7:F770)))),"")</f>
        <v/>
      </c>
      <c r="W770" s="5" t="str">
        <f>IFERROR(IF($O770=0,"",INDEX($A$5:$P$5,SMALL(IF(--($A770:$P770&lt;$A$6:$P$6),COLUMN($A$5:$P$5),IF($A770:$P770="غ",COLUMN($A$5:$P$5))),COLUMNS($A$7:G770)))),"")</f>
        <v/>
      </c>
      <c r="X770" s="5" t="str">
        <f>IFERROR(IF($O770=0,"",INDEX($A$5:$P$5,SMALL(IF(--($A770:$P770&lt;$A$6:$P$6),COLUMN($A$5:$P$5),IF($A770:$P770="غ",COLUMN($A$5:$P$5))),COLUMNS($A$7:H770)))),"")</f>
        <v/>
      </c>
      <c r="Y770" s="5" t="str">
        <f>IFERROR(IF($O770=0,"",INDEX($A$5:$P$5,SMALL(IF(--($A770:$P770&lt;$A$6:$P$6),COLUMN($A$5:$P$5),IF($A770:$P770="غ",COLUMN($A$5:$P$5))),COLUMNS($A$7:I770)))),"")</f>
        <v/>
      </c>
      <c r="Z770" s="5" t="str">
        <f>IFERROR(IF($O770=0,"",INDEX($A$5:$P$5,SMALL(IF(--($A770:$P770&lt;$A$6:$P$6),COLUMN($A$5:$P$5),IF($A770:$P770="غ",COLUMN($A$5:$P$5))),COLUMNS($A$7:J770)))),"")</f>
        <v/>
      </c>
      <c r="AA770" s="5" t="str">
        <f>IFERROR(IF($O770=0,"",INDEX($A$5:$P$5,SMALL(IF(--($A770:$P770&lt;$A$6:$P$6),COLUMN($A$5:$P$5),IF($A770:$P770="غ",COLUMN($A$5:$P$5))),COLUMNS($A$7:K770)))),"")</f>
        <v/>
      </c>
      <c r="AB770" s="5" t="str">
        <f>IFERROR(IF($O770=0,"",INDEX($A$5:$P$5,SMALL(IF(--($A770:$P770&lt;$A$6:$P$6),COLUMN($A$5:$P$5),IF($A770:$P770="غ",COLUMN($A$5:$P$5))),COLUMNS($A$7:L770)))),"")</f>
        <v/>
      </c>
      <c r="AC770" s="5" t="str">
        <f>IFERROR(IF($O770=0,"",INDEX($A$5:$P$5,SMALL(IF(--($A770:$P770&lt;$A$6:$P$6),COLUMN($A$5:$P$5),IF($A770:$P770="غ",COLUMN($A$5:$P$5))),COLUMNS($A$7:M770)))),"")</f>
        <v/>
      </c>
      <c r="AD770" s="5" t="str">
        <f>IFERROR(IF($O770=0,"",INDEX($A$5:$P$5,SMALL(IF(--($A770:$P770&lt;$A$6:$P$6),COLUMN($A$5:$P$5),IF($A770:$P770="غ",COLUMN($A$5:$P$5))),COLUMNS($A$7:N770)))),"")</f>
        <v/>
      </c>
      <c r="AE770" s="5" t="str">
        <f>IFERROR(IF($O770=0,"",INDEX($A$5:$P$5,SMALL(IF(--($A770:$P770&lt;$A$6:$P$6),COLUMN($A$5:$P$5),IF($A770:$P770="غ",COLUMN($A$5:$P$5))),COLUMNS($A$7:O770)))),"")</f>
        <v/>
      </c>
      <c r="AF770" s="5" t="str">
        <f>IFERROR(IF($O770=0,"",INDEX($A$5:$P$5,SMALL(IF(--($A770:$P770&lt;$A$6:$P$6),COLUMN($A$5:$P$5),IF($A770:$P770="غ",COLUMN($A$5:$P$5))),COLUMNS($A$7:P770)))),"")</f>
        <v/>
      </c>
    </row>
    <row r="771" spans="1:32">
      <c r="A771" s="9">
        <f>الرصد!O773</f>
        <v>0</v>
      </c>
      <c r="B771" s="9">
        <f>الرصد!P773</f>
        <v>0</v>
      </c>
      <c r="C771" s="9">
        <f>الرصد!Q773</f>
        <v>0</v>
      </c>
      <c r="D771" s="9">
        <f>الرصد!T773</f>
        <v>0</v>
      </c>
      <c r="E771" s="9">
        <f>الرصد!W773</f>
        <v>0</v>
      </c>
      <c r="F771" s="9">
        <f>الرصد!Z773</f>
        <v>0</v>
      </c>
      <c r="G771" s="9">
        <f>الرصد!AC773</f>
        <v>0</v>
      </c>
      <c r="H771" s="9">
        <f>الرصد!AD773</f>
        <v>0</v>
      </c>
      <c r="I771" s="9">
        <f>الرصد!AE773</f>
        <v>0</v>
      </c>
      <c r="J771" s="9">
        <f>الرصد!AH773</f>
        <v>0</v>
      </c>
      <c r="K771" s="9">
        <f>الرصد!AK773</f>
        <v>0</v>
      </c>
      <c r="L771" s="9">
        <f>الرصد!AN773</f>
        <v>0</v>
      </c>
      <c r="M771" s="9">
        <f>الرصد!AQ773</f>
        <v>0</v>
      </c>
      <c r="N771" s="9">
        <f>الرصد!AR773</f>
        <v>0</v>
      </c>
      <c r="O771" s="9">
        <f>الرصد!AS773</f>
        <v>0</v>
      </c>
      <c r="P771" s="9">
        <f>الرصد!AT773</f>
        <v>0</v>
      </c>
      <c r="Q771" s="5" t="str">
        <f>IFERROR(IF($O771=0,"",INDEX($A$5:$P$5,SMALL(IF(--($A771:$P771&lt;$A$6:$P$6),COLUMN($A$5:$P$5),IF($A771:$P771="غ",COLUMN($A$5:$P$5))),COLUMNS($A$7:A771)))),"")</f>
        <v/>
      </c>
      <c r="R771" s="5" t="str">
        <f>IFERROR(IF($O771=0,"",INDEX($A$5:$P$5,SMALL(IF(--($A771:$P771&lt;$A$6:$P$6),COLUMN($A$5:$P$5),IF($A771:$P771="غ",COLUMN($A$5:$P$5))),COLUMNS($A$7:B771)))),"")</f>
        <v/>
      </c>
      <c r="S771" s="5" t="str">
        <f>IFERROR(IF($O771=0,"",INDEX($A$5:$P$5,SMALL(IF(--($A771:$P771&lt;$A$6:$P$6),COLUMN($A$5:$P$5),IF($A771:$P771="غ",COLUMN($A$5:$P$5))),COLUMNS($A$7:C771)))),"")</f>
        <v/>
      </c>
      <c r="T771" s="5" t="str">
        <f>IFERROR(IF($O771=0,"",INDEX($A$5:$P$5,SMALL(IF(--($A771:$P771&lt;$A$6:$P$6),COLUMN($A$5:$P$5),IF($A771:$P771="غ",COLUMN($A$5:$P$5))),COLUMNS($A$7:D771)))),"")</f>
        <v/>
      </c>
      <c r="U771" s="5" t="str">
        <f>IFERROR(IF($O771=0,"",INDEX($A$5:$P$5,SMALL(IF(--($A771:$P771&lt;$A$6:$P$6),COLUMN($A$5:$P$5),IF($A771:$P771="غ",COLUMN($A$5:$P$5))),COLUMNS($A$7:E771)))),"")</f>
        <v/>
      </c>
      <c r="V771" s="5" t="str">
        <f>IFERROR(IF($O771=0,"",INDEX($A$5:$P$5,SMALL(IF(--($A771:$P771&lt;$A$6:$P$6),COLUMN($A$5:$P$5),IF($A771:$P771="غ",COLUMN($A$5:$P$5))),COLUMNS($A$7:F771)))),"")</f>
        <v/>
      </c>
      <c r="W771" s="5" t="str">
        <f>IFERROR(IF($O771=0,"",INDEX($A$5:$P$5,SMALL(IF(--($A771:$P771&lt;$A$6:$P$6),COLUMN($A$5:$P$5),IF($A771:$P771="غ",COLUMN($A$5:$P$5))),COLUMNS($A$7:G771)))),"")</f>
        <v/>
      </c>
      <c r="X771" s="5" t="str">
        <f>IFERROR(IF($O771=0,"",INDEX($A$5:$P$5,SMALL(IF(--($A771:$P771&lt;$A$6:$P$6),COLUMN($A$5:$P$5),IF($A771:$P771="غ",COLUMN($A$5:$P$5))),COLUMNS($A$7:H771)))),"")</f>
        <v/>
      </c>
      <c r="Y771" s="5" t="str">
        <f>IFERROR(IF($O771=0,"",INDEX($A$5:$P$5,SMALL(IF(--($A771:$P771&lt;$A$6:$P$6),COLUMN($A$5:$P$5),IF($A771:$P771="غ",COLUMN($A$5:$P$5))),COLUMNS($A$7:I771)))),"")</f>
        <v/>
      </c>
      <c r="Z771" s="5" t="str">
        <f>IFERROR(IF($O771=0,"",INDEX($A$5:$P$5,SMALL(IF(--($A771:$P771&lt;$A$6:$P$6),COLUMN($A$5:$P$5),IF($A771:$P771="غ",COLUMN($A$5:$P$5))),COLUMNS($A$7:J771)))),"")</f>
        <v/>
      </c>
      <c r="AA771" s="5" t="str">
        <f>IFERROR(IF($O771=0,"",INDEX($A$5:$P$5,SMALL(IF(--($A771:$P771&lt;$A$6:$P$6),COLUMN($A$5:$P$5),IF($A771:$P771="غ",COLUMN($A$5:$P$5))),COLUMNS($A$7:K771)))),"")</f>
        <v/>
      </c>
      <c r="AB771" s="5" t="str">
        <f>IFERROR(IF($O771=0,"",INDEX($A$5:$P$5,SMALL(IF(--($A771:$P771&lt;$A$6:$P$6),COLUMN($A$5:$P$5),IF($A771:$P771="غ",COLUMN($A$5:$P$5))),COLUMNS($A$7:L771)))),"")</f>
        <v/>
      </c>
      <c r="AC771" s="5" t="str">
        <f>IFERROR(IF($O771=0,"",INDEX($A$5:$P$5,SMALL(IF(--($A771:$P771&lt;$A$6:$P$6),COLUMN($A$5:$P$5),IF($A771:$P771="غ",COLUMN($A$5:$P$5))),COLUMNS($A$7:M771)))),"")</f>
        <v/>
      </c>
      <c r="AD771" s="5" t="str">
        <f>IFERROR(IF($O771=0,"",INDEX($A$5:$P$5,SMALL(IF(--($A771:$P771&lt;$A$6:$P$6),COLUMN($A$5:$P$5),IF($A771:$P771="غ",COLUMN($A$5:$P$5))),COLUMNS($A$7:N771)))),"")</f>
        <v/>
      </c>
      <c r="AE771" s="5" t="str">
        <f>IFERROR(IF($O771=0,"",INDEX($A$5:$P$5,SMALL(IF(--($A771:$P771&lt;$A$6:$P$6),COLUMN($A$5:$P$5),IF($A771:$P771="غ",COLUMN($A$5:$P$5))),COLUMNS($A$7:O771)))),"")</f>
        <v/>
      </c>
      <c r="AF771" s="5" t="str">
        <f>IFERROR(IF($O771=0,"",INDEX($A$5:$P$5,SMALL(IF(--($A771:$P771&lt;$A$6:$P$6),COLUMN($A$5:$P$5),IF($A771:$P771="غ",COLUMN($A$5:$P$5))),COLUMNS($A$7:P771)))),"")</f>
        <v/>
      </c>
    </row>
    <row r="772" spans="1:32">
      <c r="A772" s="9">
        <f>الرصد!O774</f>
        <v>0</v>
      </c>
      <c r="B772" s="9">
        <f>الرصد!P774</f>
        <v>0</v>
      </c>
      <c r="C772" s="9">
        <f>الرصد!Q774</f>
        <v>0</v>
      </c>
      <c r="D772" s="9">
        <f>الرصد!T774</f>
        <v>0</v>
      </c>
      <c r="E772" s="9">
        <f>الرصد!W774</f>
        <v>0</v>
      </c>
      <c r="F772" s="9">
        <f>الرصد!Z774</f>
        <v>0</v>
      </c>
      <c r="G772" s="9">
        <f>الرصد!AC774</f>
        <v>0</v>
      </c>
      <c r="H772" s="9">
        <f>الرصد!AD774</f>
        <v>0</v>
      </c>
      <c r="I772" s="9">
        <f>الرصد!AE774</f>
        <v>0</v>
      </c>
      <c r="J772" s="9">
        <f>الرصد!AH774</f>
        <v>0</v>
      </c>
      <c r="K772" s="9">
        <f>الرصد!AK774</f>
        <v>0</v>
      </c>
      <c r="L772" s="9">
        <f>الرصد!AN774</f>
        <v>0</v>
      </c>
      <c r="M772" s="9">
        <f>الرصد!AQ774</f>
        <v>0</v>
      </c>
      <c r="N772" s="9">
        <f>الرصد!AR774</f>
        <v>0</v>
      </c>
      <c r="O772" s="9">
        <f>الرصد!AS774</f>
        <v>0</v>
      </c>
      <c r="P772" s="9">
        <f>الرصد!AT774</f>
        <v>0</v>
      </c>
      <c r="Q772" s="5" t="str">
        <f>IFERROR(IF($O772=0,"",INDEX($A$5:$P$5,SMALL(IF(--($A772:$P772&lt;$A$6:$P$6),COLUMN($A$5:$P$5),IF($A772:$P772="غ",COLUMN($A$5:$P$5))),COLUMNS($A$7:A772)))),"")</f>
        <v/>
      </c>
      <c r="R772" s="5" t="str">
        <f>IFERROR(IF($O772=0,"",INDEX($A$5:$P$5,SMALL(IF(--($A772:$P772&lt;$A$6:$P$6),COLUMN($A$5:$P$5),IF($A772:$P772="غ",COLUMN($A$5:$P$5))),COLUMNS($A$7:B772)))),"")</f>
        <v/>
      </c>
      <c r="S772" s="5" t="str">
        <f>IFERROR(IF($O772=0,"",INDEX($A$5:$P$5,SMALL(IF(--($A772:$P772&lt;$A$6:$P$6),COLUMN($A$5:$P$5),IF($A772:$P772="غ",COLUMN($A$5:$P$5))),COLUMNS($A$7:C772)))),"")</f>
        <v/>
      </c>
      <c r="T772" s="5" t="str">
        <f>IFERROR(IF($O772=0,"",INDEX($A$5:$P$5,SMALL(IF(--($A772:$P772&lt;$A$6:$P$6),COLUMN($A$5:$P$5),IF($A772:$P772="غ",COLUMN($A$5:$P$5))),COLUMNS($A$7:D772)))),"")</f>
        <v/>
      </c>
      <c r="U772" s="5" t="str">
        <f>IFERROR(IF($O772=0,"",INDEX($A$5:$P$5,SMALL(IF(--($A772:$P772&lt;$A$6:$P$6),COLUMN($A$5:$P$5),IF($A772:$P772="غ",COLUMN($A$5:$P$5))),COLUMNS($A$7:E772)))),"")</f>
        <v/>
      </c>
      <c r="V772" s="5" t="str">
        <f>IFERROR(IF($O772=0,"",INDEX($A$5:$P$5,SMALL(IF(--($A772:$P772&lt;$A$6:$P$6),COLUMN($A$5:$P$5),IF($A772:$P772="غ",COLUMN($A$5:$P$5))),COLUMNS($A$7:F772)))),"")</f>
        <v/>
      </c>
      <c r="W772" s="5" t="str">
        <f>IFERROR(IF($O772=0,"",INDEX($A$5:$P$5,SMALL(IF(--($A772:$P772&lt;$A$6:$P$6),COLUMN($A$5:$P$5),IF($A772:$P772="غ",COLUMN($A$5:$P$5))),COLUMNS($A$7:G772)))),"")</f>
        <v/>
      </c>
      <c r="X772" s="5" t="str">
        <f>IFERROR(IF($O772=0,"",INDEX($A$5:$P$5,SMALL(IF(--($A772:$P772&lt;$A$6:$P$6),COLUMN($A$5:$P$5),IF($A772:$P772="غ",COLUMN($A$5:$P$5))),COLUMNS($A$7:H772)))),"")</f>
        <v/>
      </c>
      <c r="Y772" s="5" t="str">
        <f>IFERROR(IF($O772=0,"",INDEX($A$5:$P$5,SMALL(IF(--($A772:$P772&lt;$A$6:$P$6),COLUMN($A$5:$P$5),IF($A772:$P772="غ",COLUMN($A$5:$P$5))),COLUMNS($A$7:I772)))),"")</f>
        <v/>
      </c>
      <c r="Z772" s="5" t="str">
        <f>IFERROR(IF($O772=0,"",INDEX($A$5:$P$5,SMALL(IF(--($A772:$P772&lt;$A$6:$P$6),COLUMN($A$5:$P$5),IF($A772:$P772="غ",COLUMN($A$5:$P$5))),COLUMNS($A$7:J772)))),"")</f>
        <v/>
      </c>
      <c r="AA772" s="5" t="str">
        <f>IFERROR(IF($O772=0,"",INDEX($A$5:$P$5,SMALL(IF(--($A772:$P772&lt;$A$6:$P$6),COLUMN($A$5:$P$5),IF($A772:$P772="غ",COLUMN($A$5:$P$5))),COLUMNS($A$7:K772)))),"")</f>
        <v/>
      </c>
      <c r="AB772" s="5" t="str">
        <f>IFERROR(IF($O772=0,"",INDEX($A$5:$P$5,SMALL(IF(--($A772:$P772&lt;$A$6:$P$6),COLUMN($A$5:$P$5),IF($A772:$P772="غ",COLUMN($A$5:$P$5))),COLUMNS($A$7:L772)))),"")</f>
        <v/>
      </c>
      <c r="AC772" s="5" t="str">
        <f>IFERROR(IF($O772=0,"",INDEX($A$5:$P$5,SMALL(IF(--($A772:$P772&lt;$A$6:$P$6),COLUMN($A$5:$P$5),IF($A772:$P772="غ",COLUMN($A$5:$P$5))),COLUMNS($A$7:M772)))),"")</f>
        <v/>
      </c>
      <c r="AD772" s="5" t="str">
        <f>IFERROR(IF($O772=0,"",INDEX($A$5:$P$5,SMALL(IF(--($A772:$P772&lt;$A$6:$P$6),COLUMN($A$5:$P$5),IF($A772:$P772="غ",COLUMN($A$5:$P$5))),COLUMNS($A$7:N772)))),"")</f>
        <v/>
      </c>
      <c r="AE772" s="5" t="str">
        <f>IFERROR(IF($O772=0,"",INDEX($A$5:$P$5,SMALL(IF(--($A772:$P772&lt;$A$6:$P$6),COLUMN($A$5:$P$5),IF($A772:$P772="غ",COLUMN($A$5:$P$5))),COLUMNS($A$7:O772)))),"")</f>
        <v/>
      </c>
      <c r="AF772" s="5" t="str">
        <f>IFERROR(IF($O772=0,"",INDEX($A$5:$P$5,SMALL(IF(--($A772:$P772&lt;$A$6:$P$6),COLUMN($A$5:$P$5),IF($A772:$P772="غ",COLUMN($A$5:$P$5))),COLUMNS($A$7:P772)))),"")</f>
        <v/>
      </c>
    </row>
    <row r="773" spans="1:32">
      <c r="A773" s="9">
        <f>الرصد!O775</f>
        <v>0</v>
      </c>
      <c r="B773" s="9">
        <f>الرصد!P775</f>
        <v>0</v>
      </c>
      <c r="C773" s="9">
        <f>الرصد!Q775</f>
        <v>0</v>
      </c>
      <c r="D773" s="9">
        <f>الرصد!T775</f>
        <v>0</v>
      </c>
      <c r="E773" s="9">
        <f>الرصد!W775</f>
        <v>0</v>
      </c>
      <c r="F773" s="9">
        <f>الرصد!Z775</f>
        <v>0</v>
      </c>
      <c r="G773" s="9">
        <f>الرصد!AC775</f>
        <v>0</v>
      </c>
      <c r="H773" s="9">
        <f>الرصد!AD775</f>
        <v>0</v>
      </c>
      <c r="I773" s="9">
        <f>الرصد!AE775</f>
        <v>0</v>
      </c>
      <c r="J773" s="9">
        <f>الرصد!AH775</f>
        <v>0</v>
      </c>
      <c r="K773" s="9">
        <f>الرصد!AK775</f>
        <v>0</v>
      </c>
      <c r="L773" s="9">
        <f>الرصد!AN775</f>
        <v>0</v>
      </c>
      <c r="M773" s="9">
        <f>الرصد!AQ775</f>
        <v>0</v>
      </c>
      <c r="N773" s="9">
        <f>الرصد!AR775</f>
        <v>0</v>
      </c>
      <c r="O773" s="9">
        <f>الرصد!AS775</f>
        <v>0</v>
      </c>
      <c r="P773" s="9">
        <f>الرصد!AT775</f>
        <v>0</v>
      </c>
      <c r="Q773" s="5" t="str">
        <f>IFERROR(IF($O773=0,"",INDEX($A$5:$P$5,SMALL(IF(--($A773:$P773&lt;$A$6:$P$6),COLUMN($A$5:$P$5),IF($A773:$P773="غ",COLUMN($A$5:$P$5))),COLUMNS($A$7:A773)))),"")</f>
        <v/>
      </c>
      <c r="R773" s="5" t="str">
        <f>IFERROR(IF($O773=0,"",INDEX($A$5:$P$5,SMALL(IF(--($A773:$P773&lt;$A$6:$P$6),COLUMN($A$5:$P$5),IF($A773:$P773="غ",COLUMN($A$5:$P$5))),COLUMNS($A$7:B773)))),"")</f>
        <v/>
      </c>
      <c r="S773" s="5" t="str">
        <f>IFERROR(IF($O773=0,"",INDEX($A$5:$P$5,SMALL(IF(--($A773:$P773&lt;$A$6:$P$6),COLUMN($A$5:$P$5),IF($A773:$P773="غ",COLUMN($A$5:$P$5))),COLUMNS($A$7:C773)))),"")</f>
        <v/>
      </c>
      <c r="T773" s="5" t="str">
        <f>IFERROR(IF($O773=0,"",INDEX($A$5:$P$5,SMALL(IF(--($A773:$P773&lt;$A$6:$P$6),COLUMN($A$5:$P$5),IF($A773:$P773="غ",COLUMN($A$5:$P$5))),COLUMNS($A$7:D773)))),"")</f>
        <v/>
      </c>
      <c r="U773" s="5" t="str">
        <f>IFERROR(IF($O773=0,"",INDEX($A$5:$P$5,SMALL(IF(--($A773:$P773&lt;$A$6:$P$6),COLUMN($A$5:$P$5),IF($A773:$P773="غ",COLUMN($A$5:$P$5))),COLUMNS($A$7:E773)))),"")</f>
        <v/>
      </c>
      <c r="V773" s="5" t="str">
        <f>IFERROR(IF($O773=0,"",INDEX($A$5:$P$5,SMALL(IF(--($A773:$P773&lt;$A$6:$P$6),COLUMN($A$5:$P$5),IF($A773:$P773="غ",COLUMN($A$5:$P$5))),COLUMNS($A$7:F773)))),"")</f>
        <v/>
      </c>
      <c r="W773" s="5" t="str">
        <f>IFERROR(IF($O773=0,"",INDEX($A$5:$P$5,SMALL(IF(--($A773:$P773&lt;$A$6:$P$6),COLUMN($A$5:$P$5),IF($A773:$P773="غ",COLUMN($A$5:$P$5))),COLUMNS($A$7:G773)))),"")</f>
        <v/>
      </c>
      <c r="X773" s="5" t="str">
        <f>IFERROR(IF($O773=0,"",INDEX($A$5:$P$5,SMALL(IF(--($A773:$P773&lt;$A$6:$P$6),COLUMN($A$5:$P$5),IF($A773:$P773="غ",COLUMN($A$5:$P$5))),COLUMNS($A$7:H773)))),"")</f>
        <v/>
      </c>
      <c r="Y773" s="5" t="str">
        <f>IFERROR(IF($O773=0,"",INDEX($A$5:$P$5,SMALL(IF(--($A773:$P773&lt;$A$6:$P$6),COLUMN($A$5:$P$5),IF($A773:$P773="غ",COLUMN($A$5:$P$5))),COLUMNS($A$7:I773)))),"")</f>
        <v/>
      </c>
      <c r="Z773" s="5" t="str">
        <f>IFERROR(IF($O773=0,"",INDEX($A$5:$P$5,SMALL(IF(--($A773:$P773&lt;$A$6:$P$6),COLUMN($A$5:$P$5),IF($A773:$P773="غ",COLUMN($A$5:$P$5))),COLUMNS($A$7:J773)))),"")</f>
        <v/>
      </c>
      <c r="AA773" s="5" t="str">
        <f>IFERROR(IF($O773=0,"",INDEX($A$5:$P$5,SMALL(IF(--($A773:$P773&lt;$A$6:$P$6),COLUMN($A$5:$P$5),IF($A773:$P773="غ",COLUMN($A$5:$P$5))),COLUMNS($A$7:K773)))),"")</f>
        <v/>
      </c>
      <c r="AB773" s="5" t="str">
        <f>IFERROR(IF($O773=0,"",INDEX($A$5:$P$5,SMALL(IF(--($A773:$P773&lt;$A$6:$P$6),COLUMN($A$5:$P$5),IF($A773:$P773="غ",COLUMN($A$5:$P$5))),COLUMNS($A$7:L773)))),"")</f>
        <v/>
      </c>
      <c r="AC773" s="5" t="str">
        <f>IFERROR(IF($O773=0,"",INDEX($A$5:$P$5,SMALL(IF(--($A773:$P773&lt;$A$6:$P$6),COLUMN($A$5:$P$5),IF($A773:$P773="غ",COLUMN($A$5:$P$5))),COLUMNS($A$7:M773)))),"")</f>
        <v/>
      </c>
      <c r="AD773" s="5" t="str">
        <f>IFERROR(IF($O773=0,"",INDEX($A$5:$P$5,SMALL(IF(--($A773:$P773&lt;$A$6:$P$6),COLUMN($A$5:$P$5),IF($A773:$P773="غ",COLUMN($A$5:$P$5))),COLUMNS($A$7:N773)))),"")</f>
        <v/>
      </c>
      <c r="AE773" s="5" t="str">
        <f>IFERROR(IF($O773=0,"",INDEX($A$5:$P$5,SMALL(IF(--($A773:$P773&lt;$A$6:$P$6),COLUMN($A$5:$P$5),IF($A773:$P773="غ",COLUMN($A$5:$P$5))),COLUMNS($A$7:O773)))),"")</f>
        <v/>
      </c>
      <c r="AF773" s="5" t="str">
        <f>IFERROR(IF($O773=0,"",INDEX($A$5:$P$5,SMALL(IF(--($A773:$P773&lt;$A$6:$P$6),COLUMN($A$5:$P$5),IF($A773:$P773="غ",COLUMN($A$5:$P$5))),COLUMNS($A$7:P773)))),"")</f>
        <v/>
      </c>
    </row>
    <row r="774" spans="1:32">
      <c r="A774" s="9">
        <f>الرصد!O776</f>
        <v>0</v>
      </c>
      <c r="B774" s="9">
        <f>الرصد!P776</f>
        <v>0</v>
      </c>
      <c r="C774" s="9">
        <f>الرصد!Q776</f>
        <v>0</v>
      </c>
      <c r="D774" s="9">
        <f>الرصد!T776</f>
        <v>0</v>
      </c>
      <c r="E774" s="9">
        <f>الرصد!W776</f>
        <v>0</v>
      </c>
      <c r="F774" s="9">
        <f>الرصد!Z776</f>
        <v>0</v>
      </c>
      <c r="G774" s="9">
        <f>الرصد!AC776</f>
        <v>0</v>
      </c>
      <c r="H774" s="9">
        <f>الرصد!AD776</f>
        <v>0</v>
      </c>
      <c r="I774" s="9">
        <f>الرصد!AE776</f>
        <v>0</v>
      </c>
      <c r="J774" s="9">
        <f>الرصد!AH776</f>
        <v>0</v>
      </c>
      <c r="K774" s="9">
        <f>الرصد!AK776</f>
        <v>0</v>
      </c>
      <c r="L774" s="9">
        <f>الرصد!AN776</f>
        <v>0</v>
      </c>
      <c r="M774" s="9">
        <f>الرصد!AQ776</f>
        <v>0</v>
      </c>
      <c r="N774" s="9">
        <f>الرصد!AR776</f>
        <v>0</v>
      </c>
      <c r="O774" s="9">
        <f>الرصد!AS776</f>
        <v>0</v>
      </c>
      <c r="P774" s="9">
        <f>الرصد!AT776</f>
        <v>0</v>
      </c>
      <c r="Q774" s="5" t="str">
        <f>IFERROR(IF($O774=0,"",INDEX($A$5:$P$5,SMALL(IF(--($A774:$P774&lt;$A$6:$P$6),COLUMN($A$5:$P$5),IF($A774:$P774="غ",COLUMN($A$5:$P$5))),COLUMNS($A$7:A774)))),"")</f>
        <v/>
      </c>
      <c r="R774" s="5" t="str">
        <f>IFERROR(IF($O774=0,"",INDEX($A$5:$P$5,SMALL(IF(--($A774:$P774&lt;$A$6:$P$6),COLUMN($A$5:$P$5),IF($A774:$P774="غ",COLUMN($A$5:$P$5))),COLUMNS($A$7:B774)))),"")</f>
        <v/>
      </c>
      <c r="S774" s="5" t="str">
        <f>IFERROR(IF($O774=0,"",INDEX($A$5:$P$5,SMALL(IF(--($A774:$P774&lt;$A$6:$P$6),COLUMN($A$5:$P$5),IF($A774:$P774="غ",COLUMN($A$5:$P$5))),COLUMNS($A$7:C774)))),"")</f>
        <v/>
      </c>
      <c r="T774" s="5" t="str">
        <f>IFERROR(IF($O774=0,"",INDEX($A$5:$P$5,SMALL(IF(--($A774:$P774&lt;$A$6:$P$6),COLUMN($A$5:$P$5),IF($A774:$P774="غ",COLUMN($A$5:$P$5))),COLUMNS($A$7:D774)))),"")</f>
        <v/>
      </c>
      <c r="U774" s="5" t="str">
        <f>IFERROR(IF($O774=0,"",INDEX($A$5:$P$5,SMALL(IF(--($A774:$P774&lt;$A$6:$P$6),COLUMN($A$5:$P$5),IF($A774:$P774="غ",COLUMN($A$5:$P$5))),COLUMNS($A$7:E774)))),"")</f>
        <v/>
      </c>
      <c r="V774" s="5" t="str">
        <f>IFERROR(IF($O774=0,"",INDEX($A$5:$P$5,SMALL(IF(--($A774:$P774&lt;$A$6:$P$6),COLUMN($A$5:$P$5),IF($A774:$P774="غ",COLUMN($A$5:$P$5))),COLUMNS($A$7:F774)))),"")</f>
        <v/>
      </c>
      <c r="W774" s="5" t="str">
        <f>IFERROR(IF($O774=0,"",INDEX($A$5:$P$5,SMALL(IF(--($A774:$P774&lt;$A$6:$P$6),COLUMN($A$5:$P$5),IF($A774:$P774="غ",COLUMN($A$5:$P$5))),COLUMNS($A$7:G774)))),"")</f>
        <v/>
      </c>
      <c r="X774" s="5" t="str">
        <f>IFERROR(IF($O774=0,"",INDEX($A$5:$P$5,SMALL(IF(--($A774:$P774&lt;$A$6:$P$6),COLUMN($A$5:$P$5),IF($A774:$P774="غ",COLUMN($A$5:$P$5))),COLUMNS($A$7:H774)))),"")</f>
        <v/>
      </c>
      <c r="Y774" s="5" t="str">
        <f>IFERROR(IF($O774=0,"",INDEX($A$5:$P$5,SMALL(IF(--($A774:$P774&lt;$A$6:$P$6),COLUMN($A$5:$P$5),IF($A774:$P774="غ",COLUMN($A$5:$P$5))),COLUMNS($A$7:I774)))),"")</f>
        <v/>
      </c>
      <c r="Z774" s="5" t="str">
        <f>IFERROR(IF($O774=0,"",INDEX($A$5:$P$5,SMALL(IF(--($A774:$P774&lt;$A$6:$P$6),COLUMN($A$5:$P$5),IF($A774:$P774="غ",COLUMN($A$5:$P$5))),COLUMNS($A$7:J774)))),"")</f>
        <v/>
      </c>
      <c r="AA774" s="5" t="str">
        <f>IFERROR(IF($O774=0,"",INDEX($A$5:$P$5,SMALL(IF(--($A774:$P774&lt;$A$6:$P$6),COLUMN($A$5:$P$5),IF($A774:$P774="غ",COLUMN($A$5:$P$5))),COLUMNS($A$7:K774)))),"")</f>
        <v/>
      </c>
      <c r="AB774" s="5" t="str">
        <f>IFERROR(IF($O774=0,"",INDEX($A$5:$P$5,SMALL(IF(--($A774:$P774&lt;$A$6:$P$6),COLUMN($A$5:$P$5),IF($A774:$P774="غ",COLUMN($A$5:$P$5))),COLUMNS($A$7:L774)))),"")</f>
        <v/>
      </c>
      <c r="AC774" s="5" t="str">
        <f>IFERROR(IF($O774=0,"",INDEX($A$5:$P$5,SMALL(IF(--($A774:$P774&lt;$A$6:$P$6),COLUMN($A$5:$P$5),IF($A774:$P774="غ",COLUMN($A$5:$P$5))),COLUMNS($A$7:M774)))),"")</f>
        <v/>
      </c>
      <c r="AD774" s="5" t="str">
        <f>IFERROR(IF($O774=0,"",INDEX($A$5:$P$5,SMALL(IF(--($A774:$P774&lt;$A$6:$P$6),COLUMN($A$5:$P$5),IF($A774:$P774="غ",COLUMN($A$5:$P$5))),COLUMNS($A$7:N774)))),"")</f>
        <v/>
      </c>
      <c r="AE774" s="5" t="str">
        <f>IFERROR(IF($O774=0,"",INDEX($A$5:$P$5,SMALL(IF(--($A774:$P774&lt;$A$6:$P$6),COLUMN($A$5:$P$5),IF($A774:$P774="غ",COLUMN($A$5:$P$5))),COLUMNS($A$7:O774)))),"")</f>
        <v/>
      </c>
      <c r="AF774" s="5" t="str">
        <f>IFERROR(IF($O774=0,"",INDEX($A$5:$P$5,SMALL(IF(--($A774:$P774&lt;$A$6:$P$6),COLUMN($A$5:$P$5),IF($A774:$P774="غ",COLUMN($A$5:$P$5))),COLUMNS($A$7:P774)))),"")</f>
        <v/>
      </c>
    </row>
    <row r="775" spans="1:32">
      <c r="A775" s="9">
        <f>الرصد!O777</f>
        <v>0</v>
      </c>
      <c r="B775" s="9">
        <f>الرصد!P777</f>
        <v>0</v>
      </c>
      <c r="C775" s="9">
        <f>الرصد!Q777</f>
        <v>0</v>
      </c>
      <c r="D775" s="9">
        <f>الرصد!T777</f>
        <v>0</v>
      </c>
      <c r="E775" s="9">
        <f>الرصد!W777</f>
        <v>0</v>
      </c>
      <c r="F775" s="9">
        <f>الرصد!Z777</f>
        <v>0</v>
      </c>
      <c r="G775" s="9">
        <f>الرصد!AC777</f>
        <v>0</v>
      </c>
      <c r="H775" s="9">
        <f>الرصد!AD777</f>
        <v>0</v>
      </c>
      <c r="I775" s="9">
        <f>الرصد!AE777</f>
        <v>0</v>
      </c>
      <c r="J775" s="9">
        <f>الرصد!AH777</f>
        <v>0</v>
      </c>
      <c r="K775" s="9">
        <f>الرصد!AK777</f>
        <v>0</v>
      </c>
      <c r="L775" s="9">
        <f>الرصد!AN777</f>
        <v>0</v>
      </c>
      <c r="M775" s="9">
        <f>الرصد!AQ777</f>
        <v>0</v>
      </c>
      <c r="N775" s="9">
        <f>الرصد!AR777</f>
        <v>0</v>
      </c>
      <c r="O775" s="9">
        <f>الرصد!AS777</f>
        <v>0</v>
      </c>
      <c r="P775" s="9">
        <f>الرصد!AT777</f>
        <v>0</v>
      </c>
      <c r="Q775" s="5" t="str">
        <f>IFERROR(IF($O775=0,"",INDEX($A$5:$P$5,SMALL(IF(--($A775:$P775&lt;$A$6:$P$6),COLUMN($A$5:$P$5),IF($A775:$P775="غ",COLUMN($A$5:$P$5))),COLUMNS($A$7:A775)))),"")</f>
        <v/>
      </c>
      <c r="R775" s="5" t="str">
        <f>IFERROR(IF($O775=0,"",INDEX($A$5:$P$5,SMALL(IF(--($A775:$P775&lt;$A$6:$P$6),COLUMN($A$5:$P$5),IF($A775:$P775="غ",COLUMN($A$5:$P$5))),COLUMNS($A$7:B775)))),"")</f>
        <v/>
      </c>
      <c r="S775" s="5" t="str">
        <f>IFERROR(IF($O775=0,"",INDEX($A$5:$P$5,SMALL(IF(--($A775:$P775&lt;$A$6:$P$6),COLUMN($A$5:$P$5),IF($A775:$P775="غ",COLUMN($A$5:$P$5))),COLUMNS($A$7:C775)))),"")</f>
        <v/>
      </c>
      <c r="T775" s="5" t="str">
        <f>IFERROR(IF($O775=0,"",INDEX($A$5:$P$5,SMALL(IF(--($A775:$P775&lt;$A$6:$P$6),COLUMN($A$5:$P$5),IF($A775:$P775="غ",COLUMN($A$5:$P$5))),COLUMNS($A$7:D775)))),"")</f>
        <v/>
      </c>
      <c r="U775" s="5" t="str">
        <f>IFERROR(IF($O775=0,"",INDEX($A$5:$P$5,SMALL(IF(--($A775:$P775&lt;$A$6:$P$6),COLUMN($A$5:$P$5),IF($A775:$P775="غ",COLUMN($A$5:$P$5))),COLUMNS($A$7:E775)))),"")</f>
        <v/>
      </c>
      <c r="V775" s="5" t="str">
        <f>IFERROR(IF($O775=0,"",INDEX($A$5:$P$5,SMALL(IF(--($A775:$P775&lt;$A$6:$P$6),COLUMN($A$5:$P$5),IF($A775:$P775="غ",COLUMN($A$5:$P$5))),COLUMNS($A$7:F775)))),"")</f>
        <v/>
      </c>
      <c r="W775" s="5" t="str">
        <f>IFERROR(IF($O775=0,"",INDEX($A$5:$P$5,SMALL(IF(--($A775:$P775&lt;$A$6:$P$6),COLUMN($A$5:$P$5),IF($A775:$P775="غ",COLUMN($A$5:$P$5))),COLUMNS($A$7:G775)))),"")</f>
        <v/>
      </c>
      <c r="X775" s="5" t="str">
        <f>IFERROR(IF($O775=0,"",INDEX($A$5:$P$5,SMALL(IF(--($A775:$P775&lt;$A$6:$P$6),COLUMN($A$5:$P$5),IF($A775:$P775="غ",COLUMN($A$5:$P$5))),COLUMNS($A$7:H775)))),"")</f>
        <v/>
      </c>
      <c r="Y775" s="5" t="str">
        <f>IFERROR(IF($O775=0,"",INDEX($A$5:$P$5,SMALL(IF(--($A775:$P775&lt;$A$6:$P$6),COLUMN($A$5:$P$5),IF($A775:$P775="غ",COLUMN($A$5:$P$5))),COLUMNS($A$7:I775)))),"")</f>
        <v/>
      </c>
      <c r="Z775" s="5" t="str">
        <f>IFERROR(IF($O775=0,"",INDEX($A$5:$P$5,SMALL(IF(--($A775:$P775&lt;$A$6:$P$6),COLUMN($A$5:$P$5),IF($A775:$P775="غ",COLUMN($A$5:$P$5))),COLUMNS($A$7:J775)))),"")</f>
        <v/>
      </c>
      <c r="AA775" s="5" t="str">
        <f>IFERROR(IF($O775=0,"",INDEX($A$5:$P$5,SMALL(IF(--($A775:$P775&lt;$A$6:$P$6),COLUMN($A$5:$P$5),IF($A775:$P775="غ",COLUMN($A$5:$P$5))),COLUMNS($A$7:K775)))),"")</f>
        <v/>
      </c>
      <c r="AB775" s="5" t="str">
        <f>IFERROR(IF($O775=0,"",INDEX($A$5:$P$5,SMALL(IF(--($A775:$P775&lt;$A$6:$P$6),COLUMN($A$5:$P$5),IF($A775:$P775="غ",COLUMN($A$5:$P$5))),COLUMNS($A$7:L775)))),"")</f>
        <v/>
      </c>
      <c r="AC775" s="5" t="str">
        <f>IFERROR(IF($O775=0,"",INDEX($A$5:$P$5,SMALL(IF(--($A775:$P775&lt;$A$6:$P$6),COLUMN($A$5:$P$5),IF($A775:$P775="غ",COLUMN($A$5:$P$5))),COLUMNS($A$7:M775)))),"")</f>
        <v/>
      </c>
      <c r="AD775" s="5" t="str">
        <f>IFERROR(IF($O775=0,"",INDEX($A$5:$P$5,SMALL(IF(--($A775:$P775&lt;$A$6:$P$6),COLUMN($A$5:$P$5),IF($A775:$P775="غ",COLUMN($A$5:$P$5))),COLUMNS($A$7:N775)))),"")</f>
        <v/>
      </c>
      <c r="AE775" s="5" t="str">
        <f>IFERROR(IF($O775=0,"",INDEX($A$5:$P$5,SMALL(IF(--($A775:$P775&lt;$A$6:$P$6),COLUMN($A$5:$P$5),IF($A775:$P775="غ",COLUMN($A$5:$P$5))),COLUMNS($A$7:O775)))),"")</f>
        <v/>
      </c>
      <c r="AF775" s="5" t="str">
        <f>IFERROR(IF($O775=0,"",INDEX($A$5:$P$5,SMALL(IF(--($A775:$P775&lt;$A$6:$P$6),COLUMN($A$5:$P$5),IF($A775:$P775="غ",COLUMN($A$5:$P$5))),COLUMNS($A$7:P775)))),"")</f>
        <v/>
      </c>
    </row>
    <row r="776" spans="1:32">
      <c r="A776" s="9">
        <f>الرصد!O778</f>
        <v>0</v>
      </c>
      <c r="B776" s="9">
        <f>الرصد!P778</f>
        <v>0</v>
      </c>
      <c r="C776" s="9">
        <f>الرصد!Q778</f>
        <v>0</v>
      </c>
      <c r="D776" s="9">
        <f>الرصد!T778</f>
        <v>0</v>
      </c>
      <c r="E776" s="9">
        <f>الرصد!W778</f>
        <v>0</v>
      </c>
      <c r="F776" s="9">
        <f>الرصد!Z778</f>
        <v>0</v>
      </c>
      <c r="G776" s="9">
        <f>الرصد!AC778</f>
        <v>0</v>
      </c>
      <c r="H776" s="9">
        <f>الرصد!AD778</f>
        <v>0</v>
      </c>
      <c r="I776" s="9">
        <f>الرصد!AE778</f>
        <v>0</v>
      </c>
      <c r="J776" s="9">
        <f>الرصد!AH778</f>
        <v>0</v>
      </c>
      <c r="K776" s="9">
        <f>الرصد!AK778</f>
        <v>0</v>
      </c>
      <c r="L776" s="9">
        <f>الرصد!AN778</f>
        <v>0</v>
      </c>
      <c r="M776" s="9">
        <f>الرصد!AQ778</f>
        <v>0</v>
      </c>
      <c r="N776" s="9">
        <f>الرصد!AR778</f>
        <v>0</v>
      </c>
      <c r="O776" s="9">
        <f>الرصد!AS778</f>
        <v>0</v>
      </c>
      <c r="P776" s="9">
        <f>الرصد!AT778</f>
        <v>0</v>
      </c>
      <c r="Q776" s="5" t="str">
        <f>IFERROR(IF($O776=0,"",INDEX($A$5:$P$5,SMALL(IF(--($A776:$P776&lt;$A$6:$P$6),COLUMN($A$5:$P$5),IF($A776:$P776="غ",COLUMN($A$5:$P$5))),COLUMNS($A$7:A776)))),"")</f>
        <v/>
      </c>
      <c r="R776" s="5" t="str">
        <f>IFERROR(IF($O776=0,"",INDEX($A$5:$P$5,SMALL(IF(--($A776:$P776&lt;$A$6:$P$6),COLUMN($A$5:$P$5),IF($A776:$P776="غ",COLUMN($A$5:$P$5))),COLUMNS($A$7:B776)))),"")</f>
        <v/>
      </c>
      <c r="S776" s="5" t="str">
        <f>IFERROR(IF($O776=0,"",INDEX($A$5:$P$5,SMALL(IF(--($A776:$P776&lt;$A$6:$P$6),COLUMN($A$5:$P$5),IF($A776:$P776="غ",COLUMN($A$5:$P$5))),COLUMNS($A$7:C776)))),"")</f>
        <v/>
      </c>
      <c r="T776" s="5" t="str">
        <f>IFERROR(IF($O776=0,"",INDEX($A$5:$P$5,SMALL(IF(--($A776:$P776&lt;$A$6:$P$6),COLUMN($A$5:$P$5),IF($A776:$P776="غ",COLUMN($A$5:$P$5))),COLUMNS($A$7:D776)))),"")</f>
        <v/>
      </c>
      <c r="U776" s="5" t="str">
        <f>IFERROR(IF($O776=0,"",INDEX($A$5:$P$5,SMALL(IF(--($A776:$P776&lt;$A$6:$P$6),COLUMN($A$5:$P$5),IF($A776:$P776="غ",COLUMN($A$5:$P$5))),COLUMNS($A$7:E776)))),"")</f>
        <v/>
      </c>
      <c r="V776" s="5" t="str">
        <f>IFERROR(IF($O776=0,"",INDEX($A$5:$P$5,SMALL(IF(--($A776:$P776&lt;$A$6:$P$6),COLUMN($A$5:$P$5),IF($A776:$P776="غ",COLUMN($A$5:$P$5))),COLUMNS($A$7:F776)))),"")</f>
        <v/>
      </c>
      <c r="W776" s="5" t="str">
        <f>IFERROR(IF($O776=0,"",INDEX($A$5:$P$5,SMALL(IF(--($A776:$P776&lt;$A$6:$P$6),COLUMN($A$5:$P$5),IF($A776:$P776="غ",COLUMN($A$5:$P$5))),COLUMNS($A$7:G776)))),"")</f>
        <v/>
      </c>
      <c r="X776" s="5" t="str">
        <f>IFERROR(IF($O776=0,"",INDEX($A$5:$P$5,SMALL(IF(--($A776:$P776&lt;$A$6:$P$6),COLUMN($A$5:$P$5),IF($A776:$P776="غ",COLUMN($A$5:$P$5))),COLUMNS($A$7:H776)))),"")</f>
        <v/>
      </c>
      <c r="Y776" s="5" t="str">
        <f>IFERROR(IF($O776=0,"",INDEX($A$5:$P$5,SMALL(IF(--($A776:$P776&lt;$A$6:$P$6),COLUMN($A$5:$P$5),IF($A776:$P776="غ",COLUMN($A$5:$P$5))),COLUMNS($A$7:I776)))),"")</f>
        <v/>
      </c>
      <c r="Z776" s="5" t="str">
        <f>IFERROR(IF($O776=0,"",INDEX($A$5:$P$5,SMALL(IF(--($A776:$P776&lt;$A$6:$P$6),COLUMN($A$5:$P$5),IF($A776:$P776="غ",COLUMN($A$5:$P$5))),COLUMNS($A$7:J776)))),"")</f>
        <v/>
      </c>
      <c r="AA776" s="5" t="str">
        <f>IFERROR(IF($O776=0,"",INDEX($A$5:$P$5,SMALL(IF(--($A776:$P776&lt;$A$6:$P$6),COLUMN($A$5:$P$5),IF($A776:$P776="غ",COLUMN($A$5:$P$5))),COLUMNS($A$7:K776)))),"")</f>
        <v/>
      </c>
      <c r="AB776" s="5" t="str">
        <f>IFERROR(IF($O776=0,"",INDEX($A$5:$P$5,SMALL(IF(--($A776:$P776&lt;$A$6:$P$6),COLUMN($A$5:$P$5),IF($A776:$P776="غ",COLUMN($A$5:$P$5))),COLUMNS($A$7:L776)))),"")</f>
        <v/>
      </c>
      <c r="AC776" s="5" t="str">
        <f>IFERROR(IF($O776=0,"",INDEX($A$5:$P$5,SMALL(IF(--($A776:$P776&lt;$A$6:$P$6),COLUMN($A$5:$P$5),IF($A776:$P776="غ",COLUMN($A$5:$P$5))),COLUMNS($A$7:M776)))),"")</f>
        <v/>
      </c>
      <c r="AD776" s="5" t="str">
        <f>IFERROR(IF($O776=0,"",INDEX($A$5:$P$5,SMALL(IF(--($A776:$P776&lt;$A$6:$P$6),COLUMN($A$5:$P$5),IF($A776:$P776="غ",COLUMN($A$5:$P$5))),COLUMNS($A$7:N776)))),"")</f>
        <v/>
      </c>
      <c r="AE776" s="5" t="str">
        <f>IFERROR(IF($O776=0,"",INDEX($A$5:$P$5,SMALL(IF(--($A776:$P776&lt;$A$6:$P$6),COLUMN($A$5:$P$5),IF($A776:$P776="غ",COLUMN($A$5:$P$5))),COLUMNS($A$7:O776)))),"")</f>
        <v/>
      </c>
      <c r="AF776" s="5" t="str">
        <f>IFERROR(IF($O776=0,"",INDEX($A$5:$P$5,SMALL(IF(--($A776:$P776&lt;$A$6:$P$6),COLUMN($A$5:$P$5),IF($A776:$P776="غ",COLUMN($A$5:$P$5))),COLUMNS($A$7:P776)))),"")</f>
        <v/>
      </c>
    </row>
    <row r="777" spans="1:32">
      <c r="A777" s="9">
        <f>الرصد!O779</f>
        <v>0</v>
      </c>
      <c r="B777" s="9">
        <f>الرصد!P779</f>
        <v>0</v>
      </c>
      <c r="C777" s="9">
        <f>الرصد!Q779</f>
        <v>0</v>
      </c>
      <c r="D777" s="9">
        <f>الرصد!T779</f>
        <v>0</v>
      </c>
      <c r="E777" s="9">
        <f>الرصد!W779</f>
        <v>0</v>
      </c>
      <c r="F777" s="9">
        <f>الرصد!Z779</f>
        <v>0</v>
      </c>
      <c r="G777" s="9">
        <f>الرصد!AC779</f>
        <v>0</v>
      </c>
      <c r="H777" s="9">
        <f>الرصد!AD779</f>
        <v>0</v>
      </c>
      <c r="I777" s="9">
        <f>الرصد!AE779</f>
        <v>0</v>
      </c>
      <c r="J777" s="9">
        <f>الرصد!AH779</f>
        <v>0</v>
      </c>
      <c r="K777" s="9">
        <f>الرصد!AK779</f>
        <v>0</v>
      </c>
      <c r="L777" s="9">
        <f>الرصد!AN779</f>
        <v>0</v>
      </c>
      <c r="M777" s="9">
        <f>الرصد!AQ779</f>
        <v>0</v>
      </c>
      <c r="N777" s="9">
        <f>الرصد!AR779</f>
        <v>0</v>
      </c>
      <c r="O777" s="9">
        <f>الرصد!AS779</f>
        <v>0</v>
      </c>
      <c r="P777" s="9">
        <f>الرصد!AT779</f>
        <v>0</v>
      </c>
      <c r="Q777" s="5" t="str">
        <f>IFERROR(IF($O777=0,"",INDEX($A$5:$P$5,SMALL(IF(--($A777:$P777&lt;$A$6:$P$6),COLUMN($A$5:$P$5),IF($A777:$P777="غ",COLUMN($A$5:$P$5))),COLUMNS($A$7:A777)))),"")</f>
        <v/>
      </c>
      <c r="R777" s="5" t="str">
        <f>IFERROR(IF($O777=0,"",INDEX($A$5:$P$5,SMALL(IF(--($A777:$P777&lt;$A$6:$P$6),COLUMN($A$5:$P$5),IF($A777:$P777="غ",COLUMN($A$5:$P$5))),COLUMNS($A$7:B777)))),"")</f>
        <v/>
      </c>
      <c r="S777" s="5" t="str">
        <f>IFERROR(IF($O777=0,"",INDEX($A$5:$P$5,SMALL(IF(--($A777:$P777&lt;$A$6:$P$6),COLUMN($A$5:$P$5),IF($A777:$P777="غ",COLUMN($A$5:$P$5))),COLUMNS($A$7:C777)))),"")</f>
        <v/>
      </c>
      <c r="T777" s="5" t="str">
        <f>IFERROR(IF($O777=0,"",INDEX($A$5:$P$5,SMALL(IF(--($A777:$P777&lt;$A$6:$P$6),COLUMN($A$5:$P$5),IF($A777:$P777="غ",COLUMN($A$5:$P$5))),COLUMNS($A$7:D777)))),"")</f>
        <v/>
      </c>
      <c r="U777" s="5" t="str">
        <f>IFERROR(IF($O777=0,"",INDEX($A$5:$P$5,SMALL(IF(--($A777:$P777&lt;$A$6:$P$6),COLUMN($A$5:$P$5),IF($A777:$P777="غ",COLUMN($A$5:$P$5))),COLUMNS($A$7:E777)))),"")</f>
        <v/>
      </c>
      <c r="V777" s="5" t="str">
        <f>IFERROR(IF($O777=0,"",INDEX($A$5:$P$5,SMALL(IF(--($A777:$P777&lt;$A$6:$P$6),COLUMN($A$5:$P$5),IF($A777:$P777="غ",COLUMN($A$5:$P$5))),COLUMNS($A$7:F777)))),"")</f>
        <v/>
      </c>
      <c r="W777" s="5" t="str">
        <f>IFERROR(IF($O777=0,"",INDEX($A$5:$P$5,SMALL(IF(--($A777:$P777&lt;$A$6:$P$6),COLUMN($A$5:$P$5),IF($A777:$P777="غ",COLUMN($A$5:$P$5))),COLUMNS($A$7:G777)))),"")</f>
        <v/>
      </c>
      <c r="X777" s="5" t="str">
        <f>IFERROR(IF($O777=0,"",INDEX($A$5:$P$5,SMALL(IF(--($A777:$P777&lt;$A$6:$P$6),COLUMN($A$5:$P$5),IF($A777:$P777="غ",COLUMN($A$5:$P$5))),COLUMNS($A$7:H777)))),"")</f>
        <v/>
      </c>
      <c r="Y777" s="5" t="str">
        <f>IFERROR(IF($O777=0,"",INDEX($A$5:$P$5,SMALL(IF(--($A777:$P777&lt;$A$6:$P$6),COLUMN($A$5:$P$5),IF($A777:$P777="غ",COLUMN($A$5:$P$5))),COLUMNS($A$7:I777)))),"")</f>
        <v/>
      </c>
      <c r="Z777" s="5" t="str">
        <f>IFERROR(IF($O777=0,"",INDEX($A$5:$P$5,SMALL(IF(--($A777:$P777&lt;$A$6:$P$6),COLUMN($A$5:$P$5),IF($A777:$P777="غ",COLUMN($A$5:$P$5))),COLUMNS($A$7:J777)))),"")</f>
        <v/>
      </c>
      <c r="AA777" s="5" t="str">
        <f>IFERROR(IF($O777=0,"",INDEX($A$5:$P$5,SMALL(IF(--($A777:$P777&lt;$A$6:$P$6),COLUMN($A$5:$P$5),IF($A777:$P777="غ",COLUMN($A$5:$P$5))),COLUMNS($A$7:K777)))),"")</f>
        <v/>
      </c>
      <c r="AB777" s="5" t="str">
        <f>IFERROR(IF($O777=0,"",INDEX($A$5:$P$5,SMALL(IF(--($A777:$P777&lt;$A$6:$P$6),COLUMN($A$5:$P$5),IF($A777:$P777="غ",COLUMN($A$5:$P$5))),COLUMNS($A$7:L777)))),"")</f>
        <v/>
      </c>
      <c r="AC777" s="5" t="str">
        <f>IFERROR(IF($O777=0,"",INDEX($A$5:$P$5,SMALL(IF(--($A777:$P777&lt;$A$6:$P$6),COLUMN($A$5:$P$5),IF($A777:$P777="غ",COLUMN($A$5:$P$5))),COLUMNS($A$7:M777)))),"")</f>
        <v/>
      </c>
      <c r="AD777" s="5" t="str">
        <f>IFERROR(IF($O777=0,"",INDEX($A$5:$P$5,SMALL(IF(--($A777:$P777&lt;$A$6:$P$6),COLUMN($A$5:$P$5),IF($A777:$P777="غ",COLUMN($A$5:$P$5))),COLUMNS($A$7:N777)))),"")</f>
        <v/>
      </c>
      <c r="AE777" s="5" t="str">
        <f>IFERROR(IF($O777=0,"",INDEX($A$5:$P$5,SMALL(IF(--($A777:$P777&lt;$A$6:$P$6),COLUMN($A$5:$P$5),IF($A777:$P777="غ",COLUMN($A$5:$P$5))),COLUMNS($A$7:O777)))),"")</f>
        <v/>
      </c>
      <c r="AF777" s="5" t="str">
        <f>IFERROR(IF($O777=0,"",INDEX($A$5:$P$5,SMALL(IF(--($A777:$P777&lt;$A$6:$P$6),COLUMN($A$5:$P$5),IF($A777:$P777="غ",COLUMN($A$5:$P$5))),COLUMNS($A$7:P777)))),"")</f>
        <v/>
      </c>
    </row>
    <row r="778" spans="1:32">
      <c r="A778" s="9">
        <f>الرصد!O780</f>
        <v>0</v>
      </c>
      <c r="B778" s="9">
        <f>الرصد!P780</f>
        <v>0</v>
      </c>
      <c r="C778" s="9">
        <f>الرصد!Q780</f>
        <v>0</v>
      </c>
      <c r="D778" s="9">
        <f>الرصد!T780</f>
        <v>0</v>
      </c>
      <c r="E778" s="9">
        <f>الرصد!W780</f>
        <v>0</v>
      </c>
      <c r="F778" s="9">
        <f>الرصد!Z780</f>
        <v>0</v>
      </c>
      <c r="G778" s="9">
        <f>الرصد!AC780</f>
        <v>0</v>
      </c>
      <c r="H778" s="9">
        <f>الرصد!AD780</f>
        <v>0</v>
      </c>
      <c r="I778" s="9">
        <f>الرصد!AE780</f>
        <v>0</v>
      </c>
      <c r="J778" s="9">
        <f>الرصد!AH780</f>
        <v>0</v>
      </c>
      <c r="K778" s="9">
        <f>الرصد!AK780</f>
        <v>0</v>
      </c>
      <c r="L778" s="9">
        <f>الرصد!AN780</f>
        <v>0</v>
      </c>
      <c r="M778" s="9">
        <f>الرصد!AQ780</f>
        <v>0</v>
      </c>
      <c r="N778" s="9">
        <f>الرصد!AR780</f>
        <v>0</v>
      </c>
      <c r="O778" s="9">
        <f>الرصد!AS780</f>
        <v>0</v>
      </c>
      <c r="P778" s="9">
        <f>الرصد!AT780</f>
        <v>0</v>
      </c>
      <c r="Q778" s="5" t="str">
        <f>IFERROR(IF($O778=0,"",INDEX($A$5:$P$5,SMALL(IF(--($A778:$P778&lt;$A$6:$P$6),COLUMN($A$5:$P$5),IF($A778:$P778="غ",COLUMN($A$5:$P$5))),COLUMNS($A$7:A778)))),"")</f>
        <v/>
      </c>
      <c r="R778" s="5" t="str">
        <f>IFERROR(IF($O778=0,"",INDEX($A$5:$P$5,SMALL(IF(--($A778:$P778&lt;$A$6:$P$6),COLUMN($A$5:$P$5),IF($A778:$P778="غ",COLUMN($A$5:$P$5))),COLUMNS($A$7:B778)))),"")</f>
        <v/>
      </c>
      <c r="S778" s="5" t="str">
        <f>IFERROR(IF($O778=0,"",INDEX($A$5:$P$5,SMALL(IF(--($A778:$P778&lt;$A$6:$P$6),COLUMN($A$5:$P$5),IF($A778:$P778="غ",COLUMN($A$5:$P$5))),COLUMNS($A$7:C778)))),"")</f>
        <v/>
      </c>
      <c r="T778" s="5" t="str">
        <f>IFERROR(IF($O778=0,"",INDEX($A$5:$P$5,SMALL(IF(--($A778:$P778&lt;$A$6:$P$6),COLUMN($A$5:$P$5),IF($A778:$P778="غ",COLUMN($A$5:$P$5))),COLUMNS($A$7:D778)))),"")</f>
        <v/>
      </c>
      <c r="U778" s="5" t="str">
        <f>IFERROR(IF($O778=0,"",INDEX($A$5:$P$5,SMALL(IF(--($A778:$P778&lt;$A$6:$P$6),COLUMN($A$5:$P$5),IF($A778:$P778="غ",COLUMN($A$5:$P$5))),COLUMNS($A$7:E778)))),"")</f>
        <v/>
      </c>
      <c r="V778" s="5" t="str">
        <f>IFERROR(IF($O778=0,"",INDEX($A$5:$P$5,SMALL(IF(--($A778:$P778&lt;$A$6:$P$6),COLUMN($A$5:$P$5),IF($A778:$P778="غ",COLUMN($A$5:$P$5))),COLUMNS($A$7:F778)))),"")</f>
        <v/>
      </c>
      <c r="W778" s="5" t="str">
        <f>IFERROR(IF($O778=0,"",INDEX($A$5:$P$5,SMALL(IF(--($A778:$P778&lt;$A$6:$P$6),COLUMN($A$5:$P$5),IF($A778:$P778="غ",COLUMN($A$5:$P$5))),COLUMNS($A$7:G778)))),"")</f>
        <v/>
      </c>
      <c r="X778" s="5" t="str">
        <f>IFERROR(IF($O778=0,"",INDEX($A$5:$P$5,SMALL(IF(--($A778:$P778&lt;$A$6:$P$6),COLUMN($A$5:$P$5),IF($A778:$P778="غ",COLUMN($A$5:$P$5))),COLUMNS($A$7:H778)))),"")</f>
        <v/>
      </c>
      <c r="Y778" s="5" t="str">
        <f>IFERROR(IF($O778=0,"",INDEX($A$5:$P$5,SMALL(IF(--($A778:$P778&lt;$A$6:$P$6),COLUMN($A$5:$P$5),IF($A778:$P778="غ",COLUMN($A$5:$P$5))),COLUMNS($A$7:I778)))),"")</f>
        <v/>
      </c>
      <c r="Z778" s="5" t="str">
        <f>IFERROR(IF($O778=0,"",INDEX($A$5:$P$5,SMALL(IF(--($A778:$P778&lt;$A$6:$P$6),COLUMN($A$5:$P$5),IF($A778:$P778="غ",COLUMN($A$5:$P$5))),COLUMNS($A$7:J778)))),"")</f>
        <v/>
      </c>
      <c r="AA778" s="5" t="str">
        <f>IFERROR(IF($O778=0,"",INDEX($A$5:$P$5,SMALL(IF(--($A778:$P778&lt;$A$6:$P$6),COLUMN($A$5:$P$5),IF($A778:$P778="غ",COLUMN($A$5:$P$5))),COLUMNS($A$7:K778)))),"")</f>
        <v/>
      </c>
      <c r="AB778" s="5" t="str">
        <f>IFERROR(IF($O778=0,"",INDEX($A$5:$P$5,SMALL(IF(--($A778:$P778&lt;$A$6:$P$6),COLUMN($A$5:$P$5),IF($A778:$P778="غ",COLUMN($A$5:$P$5))),COLUMNS($A$7:L778)))),"")</f>
        <v/>
      </c>
      <c r="AC778" s="5" t="str">
        <f>IFERROR(IF($O778=0,"",INDEX($A$5:$P$5,SMALL(IF(--($A778:$P778&lt;$A$6:$P$6),COLUMN($A$5:$P$5),IF($A778:$P778="غ",COLUMN($A$5:$P$5))),COLUMNS($A$7:M778)))),"")</f>
        <v/>
      </c>
      <c r="AD778" s="5" t="str">
        <f>IFERROR(IF($O778=0,"",INDEX($A$5:$P$5,SMALL(IF(--($A778:$P778&lt;$A$6:$P$6),COLUMN($A$5:$P$5),IF($A778:$P778="غ",COLUMN($A$5:$P$5))),COLUMNS($A$7:N778)))),"")</f>
        <v/>
      </c>
      <c r="AE778" s="5" t="str">
        <f>IFERROR(IF($O778=0,"",INDEX($A$5:$P$5,SMALL(IF(--($A778:$P778&lt;$A$6:$P$6),COLUMN($A$5:$P$5),IF($A778:$P778="غ",COLUMN($A$5:$P$5))),COLUMNS($A$7:O778)))),"")</f>
        <v/>
      </c>
      <c r="AF778" s="5" t="str">
        <f>IFERROR(IF($O778=0,"",INDEX($A$5:$P$5,SMALL(IF(--($A778:$P778&lt;$A$6:$P$6),COLUMN($A$5:$P$5),IF($A778:$P778="غ",COLUMN($A$5:$P$5))),COLUMNS($A$7:P778)))),"")</f>
        <v/>
      </c>
    </row>
    <row r="779" spans="1:32">
      <c r="A779" s="9">
        <f>الرصد!O781</f>
        <v>0</v>
      </c>
      <c r="B779" s="9">
        <f>الرصد!P781</f>
        <v>0</v>
      </c>
      <c r="C779" s="9">
        <f>الرصد!Q781</f>
        <v>0</v>
      </c>
      <c r="D779" s="9">
        <f>الرصد!T781</f>
        <v>0</v>
      </c>
      <c r="E779" s="9">
        <f>الرصد!W781</f>
        <v>0</v>
      </c>
      <c r="F779" s="9">
        <f>الرصد!Z781</f>
        <v>0</v>
      </c>
      <c r="G779" s="9">
        <f>الرصد!AC781</f>
        <v>0</v>
      </c>
      <c r="H779" s="9">
        <f>الرصد!AD781</f>
        <v>0</v>
      </c>
      <c r="I779" s="9">
        <f>الرصد!AE781</f>
        <v>0</v>
      </c>
      <c r="J779" s="9">
        <f>الرصد!AH781</f>
        <v>0</v>
      </c>
      <c r="K779" s="9">
        <f>الرصد!AK781</f>
        <v>0</v>
      </c>
      <c r="L779" s="9">
        <f>الرصد!AN781</f>
        <v>0</v>
      </c>
      <c r="M779" s="9">
        <f>الرصد!AQ781</f>
        <v>0</v>
      </c>
      <c r="N779" s="9">
        <f>الرصد!AR781</f>
        <v>0</v>
      </c>
      <c r="O779" s="9">
        <f>الرصد!AS781</f>
        <v>0</v>
      </c>
      <c r="P779" s="9">
        <f>الرصد!AT781</f>
        <v>0</v>
      </c>
      <c r="Q779" s="5" t="str">
        <f>IFERROR(IF($O779=0,"",INDEX($A$5:$P$5,SMALL(IF(--($A779:$P779&lt;$A$6:$P$6),COLUMN($A$5:$P$5),IF($A779:$P779="غ",COLUMN($A$5:$P$5))),COLUMNS($A$7:A779)))),"")</f>
        <v/>
      </c>
      <c r="R779" s="5" t="str">
        <f>IFERROR(IF($O779=0,"",INDEX($A$5:$P$5,SMALL(IF(--($A779:$P779&lt;$A$6:$P$6),COLUMN($A$5:$P$5),IF($A779:$P779="غ",COLUMN($A$5:$P$5))),COLUMNS($A$7:B779)))),"")</f>
        <v/>
      </c>
      <c r="S779" s="5" t="str">
        <f>IFERROR(IF($O779=0,"",INDEX($A$5:$P$5,SMALL(IF(--($A779:$P779&lt;$A$6:$P$6),COLUMN($A$5:$P$5),IF($A779:$P779="غ",COLUMN($A$5:$P$5))),COLUMNS($A$7:C779)))),"")</f>
        <v/>
      </c>
      <c r="T779" s="5" t="str">
        <f>IFERROR(IF($O779=0,"",INDEX($A$5:$P$5,SMALL(IF(--($A779:$P779&lt;$A$6:$P$6),COLUMN($A$5:$P$5),IF($A779:$P779="غ",COLUMN($A$5:$P$5))),COLUMNS($A$7:D779)))),"")</f>
        <v/>
      </c>
      <c r="U779" s="5" t="str">
        <f>IFERROR(IF($O779=0,"",INDEX($A$5:$P$5,SMALL(IF(--($A779:$P779&lt;$A$6:$P$6),COLUMN($A$5:$P$5),IF($A779:$P779="غ",COLUMN($A$5:$P$5))),COLUMNS($A$7:E779)))),"")</f>
        <v/>
      </c>
      <c r="V779" s="5" t="str">
        <f>IFERROR(IF($O779=0,"",INDEX($A$5:$P$5,SMALL(IF(--($A779:$P779&lt;$A$6:$P$6),COLUMN($A$5:$P$5),IF($A779:$P779="غ",COLUMN($A$5:$P$5))),COLUMNS($A$7:F779)))),"")</f>
        <v/>
      </c>
      <c r="W779" s="5" t="str">
        <f>IFERROR(IF($O779=0,"",INDEX($A$5:$P$5,SMALL(IF(--($A779:$P779&lt;$A$6:$P$6),COLUMN($A$5:$P$5),IF($A779:$P779="غ",COLUMN($A$5:$P$5))),COLUMNS($A$7:G779)))),"")</f>
        <v/>
      </c>
      <c r="X779" s="5" t="str">
        <f>IFERROR(IF($O779=0,"",INDEX($A$5:$P$5,SMALL(IF(--($A779:$P779&lt;$A$6:$P$6),COLUMN($A$5:$P$5),IF($A779:$P779="غ",COLUMN($A$5:$P$5))),COLUMNS($A$7:H779)))),"")</f>
        <v/>
      </c>
      <c r="Y779" s="5" t="str">
        <f>IFERROR(IF($O779=0,"",INDEX($A$5:$P$5,SMALL(IF(--($A779:$P779&lt;$A$6:$P$6),COLUMN($A$5:$P$5),IF($A779:$P779="غ",COLUMN($A$5:$P$5))),COLUMNS($A$7:I779)))),"")</f>
        <v/>
      </c>
      <c r="Z779" s="5" t="str">
        <f>IFERROR(IF($O779=0,"",INDEX($A$5:$P$5,SMALL(IF(--($A779:$P779&lt;$A$6:$P$6),COLUMN($A$5:$P$5),IF($A779:$P779="غ",COLUMN($A$5:$P$5))),COLUMNS($A$7:J779)))),"")</f>
        <v/>
      </c>
      <c r="AA779" s="5" t="str">
        <f>IFERROR(IF($O779=0,"",INDEX($A$5:$P$5,SMALL(IF(--($A779:$P779&lt;$A$6:$P$6),COLUMN($A$5:$P$5),IF($A779:$P779="غ",COLUMN($A$5:$P$5))),COLUMNS($A$7:K779)))),"")</f>
        <v/>
      </c>
      <c r="AB779" s="5" t="str">
        <f>IFERROR(IF($O779=0,"",INDEX($A$5:$P$5,SMALL(IF(--($A779:$P779&lt;$A$6:$P$6),COLUMN($A$5:$P$5),IF($A779:$P779="غ",COLUMN($A$5:$P$5))),COLUMNS($A$7:L779)))),"")</f>
        <v/>
      </c>
      <c r="AC779" s="5" t="str">
        <f>IFERROR(IF($O779=0,"",INDEX($A$5:$P$5,SMALL(IF(--($A779:$P779&lt;$A$6:$P$6),COLUMN($A$5:$P$5),IF($A779:$P779="غ",COLUMN($A$5:$P$5))),COLUMNS($A$7:M779)))),"")</f>
        <v/>
      </c>
      <c r="AD779" s="5" t="str">
        <f>IFERROR(IF($O779=0,"",INDEX($A$5:$P$5,SMALL(IF(--($A779:$P779&lt;$A$6:$P$6),COLUMN($A$5:$P$5),IF($A779:$P779="غ",COLUMN($A$5:$P$5))),COLUMNS($A$7:N779)))),"")</f>
        <v/>
      </c>
      <c r="AE779" s="5" t="str">
        <f>IFERROR(IF($O779=0,"",INDEX($A$5:$P$5,SMALL(IF(--($A779:$P779&lt;$A$6:$P$6),COLUMN($A$5:$P$5),IF($A779:$P779="غ",COLUMN($A$5:$P$5))),COLUMNS($A$7:O779)))),"")</f>
        <v/>
      </c>
      <c r="AF779" s="5" t="str">
        <f>IFERROR(IF($O779=0,"",INDEX($A$5:$P$5,SMALL(IF(--($A779:$P779&lt;$A$6:$P$6),COLUMN($A$5:$P$5),IF($A779:$P779="غ",COLUMN($A$5:$P$5))),COLUMNS($A$7:P779)))),"")</f>
        <v/>
      </c>
    </row>
    <row r="780" spans="1:32">
      <c r="A780" s="9">
        <f>الرصد!O782</f>
        <v>0</v>
      </c>
      <c r="B780" s="9">
        <f>الرصد!P782</f>
        <v>0</v>
      </c>
      <c r="C780" s="9">
        <f>الرصد!Q782</f>
        <v>0</v>
      </c>
      <c r="D780" s="9">
        <f>الرصد!T782</f>
        <v>0</v>
      </c>
      <c r="E780" s="9">
        <f>الرصد!W782</f>
        <v>0</v>
      </c>
      <c r="F780" s="9">
        <f>الرصد!Z782</f>
        <v>0</v>
      </c>
      <c r="G780" s="9">
        <f>الرصد!AC782</f>
        <v>0</v>
      </c>
      <c r="H780" s="9">
        <f>الرصد!AD782</f>
        <v>0</v>
      </c>
      <c r="I780" s="9">
        <f>الرصد!AE782</f>
        <v>0</v>
      </c>
      <c r="J780" s="9">
        <f>الرصد!AH782</f>
        <v>0</v>
      </c>
      <c r="K780" s="9">
        <f>الرصد!AK782</f>
        <v>0</v>
      </c>
      <c r="L780" s="9">
        <f>الرصد!AN782</f>
        <v>0</v>
      </c>
      <c r="M780" s="9">
        <f>الرصد!AQ782</f>
        <v>0</v>
      </c>
      <c r="N780" s="9">
        <f>الرصد!AR782</f>
        <v>0</v>
      </c>
      <c r="O780" s="9">
        <f>الرصد!AS782</f>
        <v>0</v>
      </c>
      <c r="P780" s="9">
        <f>الرصد!AT782</f>
        <v>0</v>
      </c>
      <c r="Q780" s="5" t="str">
        <f>IFERROR(IF($O780=0,"",INDEX($A$5:$P$5,SMALL(IF(--($A780:$P780&lt;$A$6:$P$6),COLUMN($A$5:$P$5),IF($A780:$P780="غ",COLUMN($A$5:$P$5))),COLUMNS($A$7:A780)))),"")</f>
        <v/>
      </c>
      <c r="R780" s="5" t="str">
        <f>IFERROR(IF($O780=0,"",INDEX($A$5:$P$5,SMALL(IF(--($A780:$P780&lt;$A$6:$P$6),COLUMN($A$5:$P$5),IF($A780:$P780="غ",COLUMN($A$5:$P$5))),COLUMNS($A$7:B780)))),"")</f>
        <v/>
      </c>
      <c r="S780" s="5" t="str">
        <f>IFERROR(IF($O780=0,"",INDEX($A$5:$P$5,SMALL(IF(--($A780:$P780&lt;$A$6:$P$6),COLUMN($A$5:$P$5),IF($A780:$P780="غ",COLUMN($A$5:$P$5))),COLUMNS($A$7:C780)))),"")</f>
        <v/>
      </c>
      <c r="T780" s="5" t="str">
        <f>IFERROR(IF($O780=0,"",INDEX($A$5:$P$5,SMALL(IF(--($A780:$P780&lt;$A$6:$P$6),COLUMN($A$5:$P$5),IF($A780:$P780="غ",COLUMN($A$5:$P$5))),COLUMNS($A$7:D780)))),"")</f>
        <v/>
      </c>
      <c r="U780" s="5" t="str">
        <f>IFERROR(IF($O780=0,"",INDEX($A$5:$P$5,SMALL(IF(--($A780:$P780&lt;$A$6:$P$6),COLUMN($A$5:$P$5),IF($A780:$P780="غ",COLUMN($A$5:$P$5))),COLUMNS($A$7:E780)))),"")</f>
        <v/>
      </c>
      <c r="V780" s="5" t="str">
        <f>IFERROR(IF($O780=0,"",INDEX($A$5:$P$5,SMALL(IF(--($A780:$P780&lt;$A$6:$P$6),COLUMN($A$5:$P$5),IF($A780:$P780="غ",COLUMN($A$5:$P$5))),COLUMNS($A$7:F780)))),"")</f>
        <v/>
      </c>
      <c r="W780" s="5" t="str">
        <f>IFERROR(IF($O780=0,"",INDEX($A$5:$P$5,SMALL(IF(--($A780:$P780&lt;$A$6:$P$6),COLUMN($A$5:$P$5),IF($A780:$P780="غ",COLUMN($A$5:$P$5))),COLUMNS($A$7:G780)))),"")</f>
        <v/>
      </c>
      <c r="X780" s="5" t="str">
        <f>IFERROR(IF($O780=0,"",INDEX($A$5:$P$5,SMALL(IF(--($A780:$P780&lt;$A$6:$P$6),COLUMN($A$5:$P$5),IF($A780:$P780="غ",COLUMN($A$5:$P$5))),COLUMNS($A$7:H780)))),"")</f>
        <v/>
      </c>
      <c r="Y780" s="5" t="str">
        <f>IFERROR(IF($O780=0,"",INDEX($A$5:$P$5,SMALL(IF(--($A780:$P780&lt;$A$6:$P$6),COLUMN($A$5:$P$5),IF($A780:$P780="غ",COLUMN($A$5:$P$5))),COLUMNS($A$7:I780)))),"")</f>
        <v/>
      </c>
      <c r="Z780" s="5" t="str">
        <f>IFERROR(IF($O780=0,"",INDEX($A$5:$P$5,SMALL(IF(--($A780:$P780&lt;$A$6:$P$6),COLUMN($A$5:$P$5),IF($A780:$P780="غ",COLUMN($A$5:$P$5))),COLUMNS($A$7:J780)))),"")</f>
        <v/>
      </c>
      <c r="AA780" s="5" t="str">
        <f>IFERROR(IF($O780=0,"",INDEX($A$5:$P$5,SMALL(IF(--($A780:$P780&lt;$A$6:$P$6),COLUMN($A$5:$P$5),IF($A780:$P780="غ",COLUMN($A$5:$P$5))),COLUMNS($A$7:K780)))),"")</f>
        <v/>
      </c>
      <c r="AB780" s="5" t="str">
        <f>IFERROR(IF($O780=0,"",INDEX($A$5:$P$5,SMALL(IF(--($A780:$P780&lt;$A$6:$P$6),COLUMN($A$5:$P$5),IF($A780:$P780="غ",COLUMN($A$5:$P$5))),COLUMNS($A$7:L780)))),"")</f>
        <v/>
      </c>
      <c r="AC780" s="5" t="str">
        <f>IFERROR(IF($O780=0,"",INDEX($A$5:$P$5,SMALL(IF(--($A780:$P780&lt;$A$6:$P$6),COLUMN($A$5:$P$5),IF($A780:$P780="غ",COLUMN($A$5:$P$5))),COLUMNS($A$7:M780)))),"")</f>
        <v/>
      </c>
      <c r="AD780" s="5" t="str">
        <f>IFERROR(IF($O780=0,"",INDEX($A$5:$P$5,SMALL(IF(--($A780:$P780&lt;$A$6:$P$6),COLUMN($A$5:$P$5),IF($A780:$P780="غ",COLUMN($A$5:$P$5))),COLUMNS($A$7:N780)))),"")</f>
        <v/>
      </c>
      <c r="AE780" s="5" t="str">
        <f>IFERROR(IF($O780=0,"",INDEX($A$5:$P$5,SMALL(IF(--($A780:$P780&lt;$A$6:$P$6),COLUMN($A$5:$P$5),IF($A780:$P780="غ",COLUMN($A$5:$P$5))),COLUMNS($A$7:O780)))),"")</f>
        <v/>
      </c>
      <c r="AF780" s="5" t="str">
        <f>IFERROR(IF($O780=0,"",INDEX($A$5:$P$5,SMALL(IF(--($A780:$P780&lt;$A$6:$P$6),COLUMN($A$5:$P$5),IF($A780:$P780="غ",COLUMN($A$5:$P$5))),COLUMNS($A$7:P780)))),"")</f>
        <v/>
      </c>
    </row>
    <row r="781" spans="1:32">
      <c r="A781" s="9">
        <f>الرصد!O783</f>
        <v>0</v>
      </c>
      <c r="B781" s="9">
        <f>الرصد!P783</f>
        <v>0</v>
      </c>
      <c r="C781" s="9">
        <f>الرصد!Q783</f>
        <v>0</v>
      </c>
      <c r="D781" s="9">
        <f>الرصد!T783</f>
        <v>0</v>
      </c>
      <c r="E781" s="9">
        <f>الرصد!W783</f>
        <v>0</v>
      </c>
      <c r="F781" s="9">
        <f>الرصد!Z783</f>
        <v>0</v>
      </c>
      <c r="G781" s="9">
        <f>الرصد!AC783</f>
        <v>0</v>
      </c>
      <c r="H781" s="9">
        <f>الرصد!AD783</f>
        <v>0</v>
      </c>
      <c r="I781" s="9">
        <f>الرصد!AE783</f>
        <v>0</v>
      </c>
      <c r="J781" s="9">
        <f>الرصد!AH783</f>
        <v>0</v>
      </c>
      <c r="K781" s="9">
        <f>الرصد!AK783</f>
        <v>0</v>
      </c>
      <c r="L781" s="9">
        <f>الرصد!AN783</f>
        <v>0</v>
      </c>
      <c r="M781" s="9">
        <f>الرصد!AQ783</f>
        <v>0</v>
      </c>
      <c r="N781" s="9">
        <f>الرصد!AR783</f>
        <v>0</v>
      </c>
      <c r="O781" s="9">
        <f>الرصد!AS783</f>
        <v>0</v>
      </c>
      <c r="P781" s="9">
        <f>الرصد!AT783</f>
        <v>0</v>
      </c>
      <c r="Q781" s="5" t="str">
        <f>IFERROR(IF($O781=0,"",INDEX($A$5:$P$5,SMALL(IF(--($A781:$P781&lt;$A$6:$P$6),COLUMN($A$5:$P$5),IF($A781:$P781="غ",COLUMN($A$5:$P$5))),COLUMNS($A$7:A781)))),"")</f>
        <v/>
      </c>
      <c r="R781" s="5" t="str">
        <f>IFERROR(IF($O781=0,"",INDEX($A$5:$P$5,SMALL(IF(--($A781:$P781&lt;$A$6:$P$6),COLUMN($A$5:$P$5),IF($A781:$P781="غ",COLUMN($A$5:$P$5))),COLUMNS($A$7:B781)))),"")</f>
        <v/>
      </c>
      <c r="S781" s="5" t="str">
        <f>IFERROR(IF($O781=0,"",INDEX($A$5:$P$5,SMALL(IF(--($A781:$P781&lt;$A$6:$P$6),COLUMN($A$5:$P$5),IF($A781:$P781="غ",COLUMN($A$5:$P$5))),COLUMNS($A$7:C781)))),"")</f>
        <v/>
      </c>
      <c r="T781" s="5" t="str">
        <f>IFERROR(IF($O781=0,"",INDEX($A$5:$P$5,SMALL(IF(--($A781:$P781&lt;$A$6:$P$6),COLUMN($A$5:$P$5),IF($A781:$P781="غ",COLUMN($A$5:$P$5))),COLUMNS($A$7:D781)))),"")</f>
        <v/>
      </c>
      <c r="U781" s="5" t="str">
        <f>IFERROR(IF($O781=0,"",INDEX($A$5:$P$5,SMALL(IF(--($A781:$P781&lt;$A$6:$P$6),COLUMN($A$5:$P$5),IF($A781:$P781="غ",COLUMN($A$5:$P$5))),COLUMNS($A$7:E781)))),"")</f>
        <v/>
      </c>
      <c r="V781" s="5" t="str">
        <f>IFERROR(IF($O781=0,"",INDEX($A$5:$P$5,SMALL(IF(--($A781:$P781&lt;$A$6:$P$6),COLUMN($A$5:$P$5),IF($A781:$P781="غ",COLUMN($A$5:$P$5))),COLUMNS($A$7:F781)))),"")</f>
        <v/>
      </c>
      <c r="W781" s="5" t="str">
        <f>IFERROR(IF($O781=0,"",INDEX($A$5:$P$5,SMALL(IF(--($A781:$P781&lt;$A$6:$P$6),COLUMN($A$5:$P$5),IF($A781:$P781="غ",COLUMN($A$5:$P$5))),COLUMNS($A$7:G781)))),"")</f>
        <v/>
      </c>
      <c r="X781" s="5" t="str">
        <f>IFERROR(IF($O781=0,"",INDEX($A$5:$P$5,SMALL(IF(--($A781:$P781&lt;$A$6:$P$6),COLUMN($A$5:$P$5),IF($A781:$P781="غ",COLUMN($A$5:$P$5))),COLUMNS($A$7:H781)))),"")</f>
        <v/>
      </c>
      <c r="Y781" s="5" t="str">
        <f>IFERROR(IF($O781=0,"",INDEX($A$5:$P$5,SMALL(IF(--($A781:$P781&lt;$A$6:$P$6),COLUMN($A$5:$P$5),IF($A781:$P781="غ",COLUMN($A$5:$P$5))),COLUMNS($A$7:I781)))),"")</f>
        <v/>
      </c>
      <c r="Z781" s="5" t="str">
        <f>IFERROR(IF($O781=0,"",INDEX($A$5:$P$5,SMALL(IF(--($A781:$P781&lt;$A$6:$P$6),COLUMN($A$5:$P$5),IF($A781:$P781="غ",COLUMN($A$5:$P$5))),COLUMNS($A$7:J781)))),"")</f>
        <v/>
      </c>
      <c r="AA781" s="5" t="str">
        <f>IFERROR(IF($O781=0,"",INDEX($A$5:$P$5,SMALL(IF(--($A781:$P781&lt;$A$6:$P$6),COLUMN($A$5:$P$5),IF($A781:$P781="غ",COLUMN($A$5:$P$5))),COLUMNS($A$7:K781)))),"")</f>
        <v/>
      </c>
      <c r="AB781" s="5" t="str">
        <f>IFERROR(IF($O781=0,"",INDEX($A$5:$P$5,SMALL(IF(--($A781:$P781&lt;$A$6:$P$6),COLUMN($A$5:$P$5),IF($A781:$P781="غ",COLUMN($A$5:$P$5))),COLUMNS($A$7:L781)))),"")</f>
        <v/>
      </c>
      <c r="AC781" s="5" t="str">
        <f>IFERROR(IF($O781=0,"",INDEX($A$5:$P$5,SMALL(IF(--($A781:$P781&lt;$A$6:$P$6),COLUMN($A$5:$P$5),IF($A781:$P781="غ",COLUMN($A$5:$P$5))),COLUMNS($A$7:M781)))),"")</f>
        <v/>
      </c>
      <c r="AD781" s="5" t="str">
        <f>IFERROR(IF($O781=0,"",INDEX($A$5:$P$5,SMALL(IF(--($A781:$P781&lt;$A$6:$P$6),COLUMN($A$5:$P$5),IF($A781:$P781="غ",COLUMN($A$5:$P$5))),COLUMNS($A$7:N781)))),"")</f>
        <v/>
      </c>
      <c r="AE781" s="5" t="str">
        <f>IFERROR(IF($O781=0,"",INDEX($A$5:$P$5,SMALL(IF(--($A781:$P781&lt;$A$6:$P$6),COLUMN($A$5:$P$5),IF($A781:$P781="غ",COLUMN($A$5:$P$5))),COLUMNS($A$7:O781)))),"")</f>
        <v/>
      </c>
      <c r="AF781" s="5" t="str">
        <f>IFERROR(IF($O781=0,"",INDEX($A$5:$P$5,SMALL(IF(--($A781:$P781&lt;$A$6:$P$6),COLUMN($A$5:$P$5),IF($A781:$P781="غ",COLUMN($A$5:$P$5))),COLUMNS($A$7:P781)))),"")</f>
        <v/>
      </c>
    </row>
    <row r="782" spans="1:32">
      <c r="A782" s="9">
        <f>الرصد!O784</f>
        <v>0</v>
      </c>
      <c r="B782" s="9">
        <f>الرصد!P784</f>
        <v>0</v>
      </c>
      <c r="C782" s="9">
        <f>الرصد!Q784</f>
        <v>0</v>
      </c>
      <c r="D782" s="9">
        <f>الرصد!T784</f>
        <v>0</v>
      </c>
      <c r="E782" s="9">
        <f>الرصد!W784</f>
        <v>0</v>
      </c>
      <c r="F782" s="9">
        <f>الرصد!Z784</f>
        <v>0</v>
      </c>
      <c r="G782" s="9">
        <f>الرصد!AC784</f>
        <v>0</v>
      </c>
      <c r="H782" s="9">
        <f>الرصد!AD784</f>
        <v>0</v>
      </c>
      <c r="I782" s="9">
        <f>الرصد!AE784</f>
        <v>0</v>
      </c>
      <c r="J782" s="9">
        <f>الرصد!AH784</f>
        <v>0</v>
      </c>
      <c r="K782" s="9">
        <f>الرصد!AK784</f>
        <v>0</v>
      </c>
      <c r="L782" s="9">
        <f>الرصد!AN784</f>
        <v>0</v>
      </c>
      <c r="M782" s="9">
        <f>الرصد!AQ784</f>
        <v>0</v>
      </c>
      <c r="N782" s="9">
        <f>الرصد!AR784</f>
        <v>0</v>
      </c>
      <c r="O782" s="9">
        <f>الرصد!AS784</f>
        <v>0</v>
      </c>
      <c r="P782" s="9">
        <f>الرصد!AT784</f>
        <v>0</v>
      </c>
      <c r="Q782" s="5" t="str">
        <f>IFERROR(IF($O782=0,"",INDEX($A$5:$P$5,SMALL(IF(--($A782:$P782&lt;$A$6:$P$6),COLUMN($A$5:$P$5),IF($A782:$P782="غ",COLUMN($A$5:$P$5))),COLUMNS($A$7:A782)))),"")</f>
        <v/>
      </c>
      <c r="R782" s="5" t="str">
        <f>IFERROR(IF($O782=0,"",INDEX($A$5:$P$5,SMALL(IF(--($A782:$P782&lt;$A$6:$P$6),COLUMN($A$5:$P$5),IF($A782:$P782="غ",COLUMN($A$5:$P$5))),COLUMNS($A$7:B782)))),"")</f>
        <v/>
      </c>
      <c r="S782" s="5" t="str">
        <f>IFERROR(IF($O782=0,"",INDEX($A$5:$P$5,SMALL(IF(--($A782:$P782&lt;$A$6:$P$6),COLUMN($A$5:$P$5),IF($A782:$P782="غ",COLUMN($A$5:$P$5))),COLUMNS($A$7:C782)))),"")</f>
        <v/>
      </c>
      <c r="T782" s="5" t="str">
        <f>IFERROR(IF($O782=0,"",INDEX($A$5:$P$5,SMALL(IF(--($A782:$P782&lt;$A$6:$P$6),COLUMN($A$5:$P$5),IF($A782:$P782="غ",COLUMN($A$5:$P$5))),COLUMNS($A$7:D782)))),"")</f>
        <v/>
      </c>
      <c r="U782" s="5" t="str">
        <f>IFERROR(IF($O782=0,"",INDEX($A$5:$P$5,SMALL(IF(--($A782:$P782&lt;$A$6:$P$6),COLUMN($A$5:$P$5),IF($A782:$P782="غ",COLUMN($A$5:$P$5))),COLUMNS($A$7:E782)))),"")</f>
        <v/>
      </c>
      <c r="V782" s="5" t="str">
        <f>IFERROR(IF($O782=0,"",INDEX($A$5:$P$5,SMALL(IF(--($A782:$P782&lt;$A$6:$P$6),COLUMN($A$5:$P$5),IF($A782:$P782="غ",COLUMN($A$5:$P$5))),COLUMNS($A$7:F782)))),"")</f>
        <v/>
      </c>
      <c r="W782" s="5" t="str">
        <f>IFERROR(IF($O782=0,"",INDEX($A$5:$P$5,SMALL(IF(--($A782:$P782&lt;$A$6:$P$6),COLUMN($A$5:$P$5),IF($A782:$P782="غ",COLUMN($A$5:$P$5))),COLUMNS($A$7:G782)))),"")</f>
        <v/>
      </c>
      <c r="X782" s="5" t="str">
        <f>IFERROR(IF($O782=0,"",INDEX($A$5:$P$5,SMALL(IF(--($A782:$P782&lt;$A$6:$P$6),COLUMN($A$5:$P$5),IF($A782:$P782="غ",COLUMN($A$5:$P$5))),COLUMNS($A$7:H782)))),"")</f>
        <v/>
      </c>
      <c r="Y782" s="5" t="str">
        <f>IFERROR(IF($O782=0,"",INDEX($A$5:$P$5,SMALL(IF(--($A782:$P782&lt;$A$6:$P$6),COLUMN($A$5:$P$5),IF($A782:$P782="غ",COLUMN($A$5:$P$5))),COLUMNS($A$7:I782)))),"")</f>
        <v/>
      </c>
      <c r="Z782" s="5" t="str">
        <f>IFERROR(IF($O782=0,"",INDEX($A$5:$P$5,SMALL(IF(--($A782:$P782&lt;$A$6:$P$6),COLUMN($A$5:$P$5),IF($A782:$P782="غ",COLUMN($A$5:$P$5))),COLUMNS($A$7:J782)))),"")</f>
        <v/>
      </c>
      <c r="AA782" s="5" t="str">
        <f>IFERROR(IF($O782=0,"",INDEX($A$5:$P$5,SMALL(IF(--($A782:$P782&lt;$A$6:$P$6),COLUMN($A$5:$P$5),IF($A782:$P782="غ",COLUMN($A$5:$P$5))),COLUMNS($A$7:K782)))),"")</f>
        <v/>
      </c>
      <c r="AB782" s="5" t="str">
        <f>IFERROR(IF($O782=0,"",INDEX($A$5:$P$5,SMALL(IF(--($A782:$P782&lt;$A$6:$P$6),COLUMN($A$5:$P$5),IF($A782:$P782="غ",COLUMN($A$5:$P$5))),COLUMNS($A$7:L782)))),"")</f>
        <v/>
      </c>
      <c r="AC782" s="5" t="str">
        <f>IFERROR(IF($O782=0,"",INDEX($A$5:$P$5,SMALL(IF(--($A782:$P782&lt;$A$6:$P$6),COLUMN($A$5:$P$5),IF($A782:$P782="غ",COLUMN($A$5:$P$5))),COLUMNS($A$7:M782)))),"")</f>
        <v/>
      </c>
      <c r="AD782" s="5" t="str">
        <f>IFERROR(IF($O782=0,"",INDEX($A$5:$P$5,SMALL(IF(--($A782:$P782&lt;$A$6:$P$6),COLUMN($A$5:$P$5),IF($A782:$P782="غ",COLUMN($A$5:$P$5))),COLUMNS($A$7:N782)))),"")</f>
        <v/>
      </c>
      <c r="AE782" s="5" t="str">
        <f>IFERROR(IF($O782=0,"",INDEX($A$5:$P$5,SMALL(IF(--($A782:$P782&lt;$A$6:$P$6),COLUMN($A$5:$P$5),IF($A782:$P782="غ",COLUMN($A$5:$P$5))),COLUMNS($A$7:O782)))),"")</f>
        <v/>
      </c>
      <c r="AF782" s="5" t="str">
        <f>IFERROR(IF($O782=0,"",INDEX($A$5:$P$5,SMALL(IF(--($A782:$P782&lt;$A$6:$P$6),COLUMN($A$5:$P$5),IF($A782:$P782="غ",COLUMN($A$5:$P$5))),COLUMNS($A$7:P782)))),"")</f>
        <v/>
      </c>
    </row>
    <row r="783" spans="1:32">
      <c r="A783" s="9">
        <f>الرصد!O785</f>
        <v>0</v>
      </c>
      <c r="B783" s="9">
        <f>الرصد!P785</f>
        <v>0</v>
      </c>
      <c r="C783" s="9">
        <f>الرصد!Q785</f>
        <v>0</v>
      </c>
      <c r="D783" s="9">
        <f>الرصد!T785</f>
        <v>0</v>
      </c>
      <c r="E783" s="9">
        <f>الرصد!W785</f>
        <v>0</v>
      </c>
      <c r="F783" s="9">
        <f>الرصد!Z785</f>
        <v>0</v>
      </c>
      <c r="G783" s="9">
        <f>الرصد!AC785</f>
        <v>0</v>
      </c>
      <c r="H783" s="9">
        <f>الرصد!AD785</f>
        <v>0</v>
      </c>
      <c r="I783" s="9">
        <f>الرصد!AE785</f>
        <v>0</v>
      </c>
      <c r="J783" s="9">
        <f>الرصد!AH785</f>
        <v>0</v>
      </c>
      <c r="K783" s="9">
        <f>الرصد!AK785</f>
        <v>0</v>
      </c>
      <c r="L783" s="9">
        <f>الرصد!AN785</f>
        <v>0</v>
      </c>
      <c r="M783" s="9">
        <f>الرصد!AQ785</f>
        <v>0</v>
      </c>
      <c r="N783" s="9">
        <f>الرصد!AR785</f>
        <v>0</v>
      </c>
      <c r="O783" s="9">
        <f>الرصد!AS785</f>
        <v>0</v>
      </c>
      <c r="P783" s="9">
        <f>الرصد!AT785</f>
        <v>0</v>
      </c>
      <c r="Q783" s="5" t="str">
        <f>IFERROR(IF($O783=0,"",INDEX($A$5:$P$5,SMALL(IF(--($A783:$P783&lt;$A$6:$P$6),COLUMN($A$5:$P$5),IF($A783:$P783="غ",COLUMN($A$5:$P$5))),COLUMNS($A$7:A783)))),"")</f>
        <v/>
      </c>
      <c r="R783" s="5" t="str">
        <f>IFERROR(IF($O783=0,"",INDEX($A$5:$P$5,SMALL(IF(--($A783:$P783&lt;$A$6:$P$6),COLUMN($A$5:$P$5),IF($A783:$P783="غ",COLUMN($A$5:$P$5))),COLUMNS($A$7:B783)))),"")</f>
        <v/>
      </c>
      <c r="S783" s="5" t="str">
        <f>IFERROR(IF($O783=0,"",INDEX($A$5:$P$5,SMALL(IF(--($A783:$P783&lt;$A$6:$P$6),COLUMN($A$5:$P$5),IF($A783:$P783="غ",COLUMN($A$5:$P$5))),COLUMNS($A$7:C783)))),"")</f>
        <v/>
      </c>
      <c r="T783" s="5" t="str">
        <f>IFERROR(IF($O783=0,"",INDEX($A$5:$P$5,SMALL(IF(--($A783:$P783&lt;$A$6:$P$6),COLUMN($A$5:$P$5),IF($A783:$P783="غ",COLUMN($A$5:$P$5))),COLUMNS($A$7:D783)))),"")</f>
        <v/>
      </c>
      <c r="U783" s="5" t="str">
        <f>IFERROR(IF($O783=0,"",INDEX($A$5:$P$5,SMALL(IF(--($A783:$P783&lt;$A$6:$P$6),COLUMN($A$5:$P$5),IF($A783:$P783="غ",COLUMN($A$5:$P$5))),COLUMNS($A$7:E783)))),"")</f>
        <v/>
      </c>
      <c r="V783" s="5" t="str">
        <f>IFERROR(IF($O783=0,"",INDEX($A$5:$P$5,SMALL(IF(--($A783:$P783&lt;$A$6:$P$6),COLUMN($A$5:$P$5),IF($A783:$P783="غ",COLUMN($A$5:$P$5))),COLUMNS($A$7:F783)))),"")</f>
        <v/>
      </c>
      <c r="W783" s="5" t="str">
        <f>IFERROR(IF($O783=0,"",INDEX($A$5:$P$5,SMALL(IF(--($A783:$P783&lt;$A$6:$P$6),COLUMN($A$5:$P$5),IF($A783:$P783="غ",COLUMN($A$5:$P$5))),COLUMNS($A$7:G783)))),"")</f>
        <v/>
      </c>
      <c r="X783" s="5" t="str">
        <f>IFERROR(IF($O783=0,"",INDEX($A$5:$P$5,SMALL(IF(--($A783:$P783&lt;$A$6:$P$6),COLUMN($A$5:$P$5),IF($A783:$P783="غ",COLUMN($A$5:$P$5))),COLUMNS($A$7:H783)))),"")</f>
        <v/>
      </c>
      <c r="Y783" s="5" t="str">
        <f>IFERROR(IF($O783=0,"",INDEX($A$5:$P$5,SMALL(IF(--($A783:$P783&lt;$A$6:$P$6),COLUMN($A$5:$P$5),IF($A783:$P783="غ",COLUMN($A$5:$P$5))),COLUMNS($A$7:I783)))),"")</f>
        <v/>
      </c>
      <c r="Z783" s="5" t="str">
        <f>IFERROR(IF($O783=0,"",INDEX($A$5:$P$5,SMALL(IF(--($A783:$P783&lt;$A$6:$P$6),COLUMN($A$5:$P$5),IF($A783:$P783="غ",COLUMN($A$5:$P$5))),COLUMNS($A$7:J783)))),"")</f>
        <v/>
      </c>
      <c r="AA783" s="5" t="str">
        <f>IFERROR(IF($O783=0,"",INDEX($A$5:$P$5,SMALL(IF(--($A783:$P783&lt;$A$6:$P$6),COLUMN($A$5:$P$5),IF($A783:$P783="غ",COLUMN($A$5:$P$5))),COLUMNS($A$7:K783)))),"")</f>
        <v/>
      </c>
      <c r="AB783" s="5" t="str">
        <f>IFERROR(IF($O783=0,"",INDEX($A$5:$P$5,SMALL(IF(--($A783:$P783&lt;$A$6:$P$6),COLUMN($A$5:$P$5),IF($A783:$P783="غ",COLUMN($A$5:$P$5))),COLUMNS($A$7:L783)))),"")</f>
        <v/>
      </c>
      <c r="AC783" s="5" t="str">
        <f>IFERROR(IF($O783=0,"",INDEX($A$5:$P$5,SMALL(IF(--($A783:$P783&lt;$A$6:$P$6),COLUMN($A$5:$P$5),IF($A783:$P783="غ",COLUMN($A$5:$P$5))),COLUMNS($A$7:M783)))),"")</f>
        <v/>
      </c>
      <c r="AD783" s="5" t="str">
        <f>IFERROR(IF($O783=0,"",INDEX($A$5:$P$5,SMALL(IF(--($A783:$P783&lt;$A$6:$P$6),COLUMN($A$5:$P$5),IF($A783:$P783="غ",COLUMN($A$5:$P$5))),COLUMNS($A$7:N783)))),"")</f>
        <v/>
      </c>
      <c r="AE783" s="5" t="str">
        <f>IFERROR(IF($O783=0,"",INDEX($A$5:$P$5,SMALL(IF(--($A783:$P783&lt;$A$6:$P$6),COLUMN($A$5:$P$5),IF($A783:$P783="غ",COLUMN($A$5:$P$5))),COLUMNS($A$7:O783)))),"")</f>
        <v/>
      </c>
      <c r="AF783" s="5" t="str">
        <f>IFERROR(IF($O783=0,"",INDEX($A$5:$P$5,SMALL(IF(--($A783:$P783&lt;$A$6:$P$6),COLUMN($A$5:$P$5),IF($A783:$P783="غ",COLUMN($A$5:$P$5))),COLUMNS($A$7:P783)))),"")</f>
        <v/>
      </c>
    </row>
    <row r="784" spans="1:32">
      <c r="A784" s="9">
        <f>الرصد!O786</f>
        <v>0</v>
      </c>
      <c r="B784" s="9">
        <f>الرصد!P786</f>
        <v>0</v>
      </c>
      <c r="C784" s="9">
        <f>الرصد!Q786</f>
        <v>0</v>
      </c>
      <c r="D784" s="9">
        <f>الرصد!T786</f>
        <v>0</v>
      </c>
      <c r="E784" s="9">
        <f>الرصد!W786</f>
        <v>0</v>
      </c>
      <c r="F784" s="9">
        <f>الرصد!Z786</f>
        <v>0</v>
      </c>
      <c r="G784" s="9">
        <f>الرصد!AC786</f>
        <v>0</v>
      </c>
      <c r="H784" s="9">
        <f>الرصد!AD786</f>
        <v>0</v>
      </c>
      <c r="I784" s="9">
        <f>الرصد!AE786</f>
        <v>0</v>
      </c>
      <c r="J784" s="9">
        <f>الرصد!AH786</f>
        <v>0</v>
      </c>
      <c r="K784" s="9">
        <f>الرصد!AK786</f>
        <v>0</v>
      </c>
      <c r="L784" s="9">
        <f>الرصد!AN786</f>
        <v>0</v>
      </c>
      <c r="M784" s="9">
        <f>الرصد!AQ786</f>
        <v>0</v>
      </c>
      <c r="N784" s="9">
        <f>الرصد!AR786</f>
        <v>0</v>
      </c>
      <c r="O784" s="9">
        <f>الرصد!AS786</f>
        <v>0</v>
      </c>
      <c r="P784" s="9">
        <f>الرصد!AT786</f>
        <v>0</v>
      </c>
      <c r="Q784" s="5" t="str">
        <f>IFERROR(IF($O784=0,"",INDEX($A$5:$P$5,SMALL(IF(--($A784:$P784&lt;$A$6:$P$6),COLUMN($A$5:$P$5),IF($A784:$P784="غ",COLUMN($A$5:$P$5))),COLUMNS($A$7:A784)))),"")</f>
        <v/>
      </c>
      <c r="R784" s="5" t="str">
        <f>IFERROR(IF($O784=0,"",INDEX($A$5:$P$5,SMALL(IF(--($A784:$P784&lt;$A$6:$P$6),COLUMN($A$5:$P$5),IF($A784:$P784="غ",COLUMN($A$5:$P$5))),COLUMNS($A$7:B784)))),"")</f>
        <v/>
      </c>
      <c r="S784" s="5" t="str">
        <f>IFERROR(IF($O784=0,"",INDEX($A$5:$P$5,SMALL(IF(--($A784:$P784&lt;$A$6:$P$6),COLUMN($A$5:$P$5),IF($A784:$P784="غ",COLUMN($A$5:$P$5))),COLUMNS($A$7:C784)))),"")</f>
        <v/>
      </c>
      <c r="T784" s="5" t="str">
        <f>IFERROR(IF($O784=0,"",INDEX($A$5:$P$5,SMALL(IF(--($A784:$P784&lt;$A$6:$P$6),COLUMN($A$5:$P$5),IF($A784:$P784="غ",COLUMN($A$5:$P$5))),COLUMNS($A$7:D784)))),"")</f>
        <v/>
      </c>
      <c r="U784" s="5" t="str">
        <f>IFERROR(IF($O784=0,"",INDEX($A$5:$P$5,SMALL(IF(--($A784:$P784&lt;$A$6:$P$6),COLUMN($A$5:$P$5),IF($A784:$P784="غ",COLUMN($A$5:$P$5))),COLUMNS($A$7:E784)))),"")</f>
        <v/>
      </c>
      <c r="V784" s="5" t="str">
        <f>IFERROR(IF($O784=0,"",INDEX($A$5:$P$5,SMALL(IF(--($A784:$P784&lt;$A$6:$P$6),COLUMN($A$5:$P$5),IF($A784:$P784="غ",COLUMN($A$5:$P$5))),COLUMNS($A$7:F784)))),"")</f>
        <v/>
      </c>
      <c r="W784" s="5" t="str">
        <f>IFERROR(IF($O784=0,"",INDEX($A$5:$P$5,SMALL(IF(--($A784:$P784&lt;$A$6:$P$6),COLUMN($A$5:$P$5),IF($A784:$P784="غ",COLUMN($A$5:$P$5))),COLUMNS($A$7:G784)))),"")</f>
        <v/>
      </c>
      <c r="X784" s="5" t="str">
        <f>IFERROR(IF($O784=0,"",INDEX($A$5:$P$5,SMALL(IF(--($A784:$P784&lt;$A$6:$P$6),COLUMN($A$5:$P$5),IF($A784:$P784="غ",COLUMN($A$5:$P$5))),COLUMNS($A$7:H784)))),"")</f>
        <v/>
      </c>
      <c r="Y784" s="5" t="str">
        <f>IFERROR(IF($O784=0,"",INDEX($A$5:$P$5,SMALL(IF(--($A784:$P784&lt;$A$6:$P$6),COLUMN($A$5:$P$5),IF($A784:$P784="غ",COLUMN($A$5:$P$5))),COLUMNS($A$7:I784)))),"")</f>
        <v/>
      </c>
      <c r="Z784" s="5" t="str">
        <f>IFERROR(IF($O784=0,"",INDEX($A$5:$P$5,SMALL(IF(--($A784:$P784&lt;$A$6:$P$6),COLUMN($A$5:$P$5),IF($A784:$P784="غ",COLUMN($A$5:$P$5))),COLUMNS($A$7:J784)))),"")</f>
        <v/>
      </c>
      <c r="AA784" s="5" t="str">
        <f>IFERROR(IF($O784=0,"",INDEX($A$5:$P$5,SMALL(IF(--($A784:$P784&lt;$A$6:$P$6),COLUMN($A$5:$P$5),IF($A784:$P784="غ",COLUMN($A$5:$P$5))),COLUMNS($A$7:K784)))),"")</f>
        <v/>
      </c>
      <c r="AB784" s="5" t="str">
        <f>IFERROR(IF($O784=0,"",INDEX($A$5:$P$5,SMALL(IF(--($A784:$P784&lt;$A$6:$P$6),COLUMN($A$5:$P$5),IF($A784:$P784="غ",COLUMN($A$5:$P$5))),COLUMNS($A$7:L784)))),"")</f>
        <v/>
      </c>
      <c r="AC784" s="5" t="str">
        <f>IFERROR(IF($O784=0,"",INDEX($A$5:$P$5,SMALL(IF(--($A784:$P784&lt;$A$6:$P$6),COLUMN($A$5:$P$5),IF($A784:$P784="غ",COLUMN($A$5:$P$5))),COLUMNS($A$7:M784)))),"")</f>
        <v/>
      </c>
      <c r="AD784" s="5" t="str">
        <f>IFERROR(IF($O784=0,"",INDEX($A$5:$P$5,SMALL(IF(--($A784:$P784&lt;$A$6:$P$6),COLUMN($A$5:$P$5),IF($A784:$P784="غ",COLUMN($A$5:$P$5))),COLUMNS($A$7:N784)))),"")</f>
        <v/>
      </c>
      <c r="AE784" s="5" t="str">
        <f>IFERROR(IF($O784=0,"",INDEX($A$5:$P$5,SMALL(IF(--($A784:$P784&lt;$A$6:$P$6),COLUMN($A$5:$P$5),IF($A784:$P784="غ",COLUMN($A$5:$P$5))),COLUMNS($A$7:O784)))),"")</f>
        <v/>
      </c>
      <c r="AF784" s="5" t="str">
        <f>IFERROR(IF($O784=0,"",INDEX($A$5:$P$5,SMALL(IF(--($A784:$P784&lt;$A$6:$P$6),COLUMN($A$5:$P$5),IF($A784:$P784="غ",COLUMN($A$5:$P$5))),COLUMNS($A$7:P784)))),"")</f>
        <v/>
      </c>
    </row>
    <row r="785" spans="1:32">
      <c r="A785" s="9">
        <f>الرصد!O787</f>
        <v>0</v>
      </c>
      <c r="B785" s="9">
        <f>الرصد!P787</f>
        <v>0</v>
      </c>
      <c r="C785" s="9">
        <f>الرصد!Q787</f>
        <v>0</v>
      </c>
      <c r="D785" s="9">
        <f>الرصد!T787</f>
        <v>0</v>
      </c>
      <c r="E785" s="9">
        <f>الرصد!W787</f>
        <v>0</v>
      </c>
      <c r="F785" s="9">
        <f>الرصد!Z787</f>
        <v>0</v>
      </c>
      <c r="G785" s="9">
        <f>الرصد!AC787</f>
        <v>0</v>
      </c>
      <c r="H785" s="9">
        <f>الرصد!AD787</f>
        <v>0</v>
      </c>
      <c r="I785" s="9">
        <f>الرصد!AE787</f>
        <v>0</v>
      </c>
      <c r="J785" s="9">
        <f>الرصد!AH787</f>
        <v>0</v>
      </c>
      <c r="K785" s="9">
        <f>الرصد!AK787</f>
        <v>0</v>
      </c>
      <c r="L785" s="9">
        <f>الرصد!AN787</f>
        <v>0</v>
      </c>
      <c r="M785" s="9">
        <f>الرصد!AQ787</f>
        <v>0</v>
      </c>
      <c r="N785" s="9">
        <f>الرصد!AR787</f>
        <v>0</v>
      </c>
      <c r="O785" s="9">
        <f>الرصد!AS787</f>
        <v>0</v>
      </c>
      <c r="P785" s="9">
        <f>الرصد!AT787</f>
        <v>0</v>
      </c>
      <c r="Q785" s="5" t="str">
        <f>IFERROR(IF($O785=0,"",INDEX($A$5:$P$5,SMALL(IF(--($A785:$P785&lt;$A$6:$P$6),COLUMN($A$5:$P$5),IF($A785:$P785="غ",COLUMN($A$5:$P$5))),COLUMNS($A$7:A785)))),"")</f>
        <v/>
      </c>
      <c r="R785" s="5" t="str">
        <f>IFERROR(IF($O785=0,"",INDEX($A$5:$P$5,SMALL(IF(--($A785:$P785&lt;$A$6:$P$6),COLUMN($A$5:$P$5),IF($A785:$P785="غ",COLUMN($A$5:$P$5))),COLUMNS($A$7:B785)))),"")</f>
        <v/>
      </c>
      <c r="S785" s="5" t="str">
        <f>IFERROR(IF($O785=0,"",INDEX($A$5:$P$5,SMALL(IF(--($A785:$P785&lt;$A$6:$P$6),COLUMN($A$5:$P$5),IF($A785:$P785="غ",COLUMN($A$5:$P$5))),COLUMNS($A$7:C785)))),"")</f>
        <v/>
      </c>
      <c r="T785" s="5" t="str">
        <f>IFERROR(IF($O785=0,"",INDEX($A$5:$P$5,SMALL(IF(--($A785:$P785&lt;$A$6:$P$6),COLUMN($A$5:$P$5),IF($A785:$P785="غ",COLUMN($A$5:$P$5))),COLUMNS($A$7:D785)))),"")</f>
        <v/>
      </c>
      <c r="U785" s="5" t="str">
        <f>IFERROR(IF($O785=0,"",INDEX($A$5:$P$5,SMALL(IF(--($A785:$P785&lt;$A$6:$P$6),COLUMN($A$5:$P$5),IF($A785:$P785="غ",COLUMN($A$5:$P$5))),COLUMNS($A$7:E785)))),"")</f>
        <v/>
      </c>
      <c r="V785" s="5" t="str">
        <f>IFERROR(IF($O785=0,"",INDEX($A$5:$P$5,SMALL(IF(--($A785:$P785&lt;$A$6:$P$6),COLUMN($A$5:$P$5),IF($A785:$P785="غ",COLUMN($A$5:$P$5))),COLUMNS($A$7:F785)))),"")</f>
        <v/>
      </c>
      <c r="W785" s="5" t="str">
        <f>IFERROR(IF($O785=0,"",INDEX($A$5:$P$5,SMALL(IF(--($A785:$P785&lt;$A$6:$P$6),COLUMN($A$5:$P$5),IF($A785:$P785="غ",COLUMN($A$5:$P$5))),COLUMNS($A$7:G785)))),"")</f>
        <v/>
      </c>
      <c r="X785" s="5" t="str">
        <f>IFERROR(IF($O785=0,"",INDEX($A$5:$P$5,SMALL(IF(--($A785:$P785&lt;$A$6:$P$6),COLUMN($A$5:$P$5),IF($A785:$P785="غ",COLUMN($A$5:$P$5))),COLUMNS($A$7:H785)))),"")</f>
        <v/>
      </c>
      <c r="Y785" s="5" t="str">
        <f>IFERROR(IF($O785=0,"",INDEX($A$5:$P$5,SMALL(IF(--($A785:$P785&lt;$A$6:$P$6),COLUMN($A$5:$P$5),IF($A785:$P785="غ",COLUMN($A$5:$P$5))),COLUMNS($A$7:I785)))),"")</f>
        <v/>
      </c>
      <c r="Z785" s="5" t="str">
        <f>IFERROR(IF($O785=0,"",INDEX($A$5:$P$5,SMALL(IF(--($A785:$P785&lt;$A$6:$P$6),COLUMN($A$5:$P$5),IF($A785:$P785="غ",COLUMN($A$5:$P$5))),COLUMNS($A$7:J785)))),"")</f>
        <v/>
      </c>
      <c r="AA785" s="5" t="str">
        <f>IFERROR(IF($O785=0,"",INDEX($A$5:$P$5,SMALL(IF(--($A785:$P785&lt;$A$6:$P$6),COLUMN($A$5:$P$5),IF($A785:$P785="غ",COLUMN($A$5:$P$5))),COLUMNS($A$7:K785)))),"")</f>
        <v/>
      </c>
      <c r="AB785" s="5" t="str">
        <f>IFERROR(IF($O785=0,"",INDEX($A$5:$P$5,SMALL(IF(--($A785:$P785&lt;$A$6:$P$6),COLUMN($A$5:$P$5),IF($A785:$P785="غ",COLUMN($A$5:$P$5))),COLUMNS($A$7:L785)))),"")</f>
        <v/>
      </c>
      <c r="AC785" s="5" t="str">
        <f>IFERROR(IF($O785=0,"",INDEX($A$5:$P$5,SMALL(IF(--($A785:$P785&lt;$A$6:$P$6),COLUMN($A$5:$P$5),IF($A785:$P785="غ",COLUMN($A$5:$P$5))),COLUMNS($A$7:M785)))),"")</f>
        <v/>
      </c>
      <c r="AD785" s="5" t="str">
        <f>IFERROR(IF($O785=0,"",INDEX($A$5:$P$5,SMALL(IF(--($A785:$P785&lt;$A$6:$P$6),COLUMN($A$5:$P$5),IF($A785:$P785="غ",COLUMN($A$5:$P$5))),COLUMNS($A$7:N785)))),"")</f>
        <v/>
      </c>
      <c r="AE785" s="5" t="str">
        <f>IFERROR(IF($O785=0,"",INDEX($A$5:$P$5,SMALL(IF(--($A785:$P785&lt;$A$6:$P$6),COLUMN($A$5:$P$5),IF($A785:$P785="غ",COLUMN($A$5:$P$5))),COLUMNS($A$7:O785)))),"")</f>
        <v/>
      </c>
      <c r="AF785" s="5" t="str">
        <f>IFERROR(IF($O785=0,"",INDEX($A$5:$P$5,SMALL(IF(--($A785:$P785&lt;$A$6:$P$6),COLUMN($A$5:$P$5),IF($A785:$P785="غ",COLUMN($A$5:$P$5))),COLUMNS($A$7:P785)))),"")</f>
        <v/>
      </c>
    </row>
    <row r="786" spans="1:32">
      <c r="A786" s="9">
        <f>الرصد!O788</f>
        <v>0</v>
      </c>
      <c r="B786" s="9">
        <f>الرصد!P788</f>
        <v>0</v>
      </c>
      <c r="C786" s="9">
        <f>الرصد!Q788</f>
        <v>0</v>
      </c>
      <c r="D786" s="9">
        <f>الرصد!T788</f>
        <v>0</v>
      </c>
      <c r="E786" s="9">
        <f>الرصد!W788</f>
        <v>0</v>
      </c>
      <c r="F786" s="9">
        <f>الرصد!Z788</f>
        <v>0</v>
      </c>
      <c r="G786" s="9">
        <f>الرصد!AC788</f>
        <v>0</v>
      </c>
      <c r="H786" s="9">
        <f>الرصد!AD788</f>
        <v>0</v>
      </c>
      <c r="I786" s="9">
        <f>الرصد!AE788</f>
        <v>0</v>
      </c>
      <c r="J786" s="9">
        <f>الرصد!AH788</f>
        <v>0</v>
      </c>
      <c r="K786" s="9">
        <f>الرصد!AK788</f>
        <v>0</v>
      </c>
      <c r="L786" s="9">
        <f>الرصد!AN788</f>
        <v>0</v>
      </c>
      <c r="M786" s="9">
        <f>الرصد!AQ788</f>
        <v>0</v>
      </c>
      <c r="N786" s="9">
        <f>الرصد!AR788</f>
        <v>0</v>
      </c>
      <c r="O786" s="9">
        <f>الرصد!AS788</f>
        <v>0</v>
      </c>
      <c r="P786" s="9">
        <f>الرصد!AT788</f>
        <v>0</v>
      </c>
      <c r="Q786" s="5" t="str">
        <f>IFERROR(IF($O786=0,"",INDEX($A$5:$P$5,SMALL(IF(--($A786:$P786&lt;$A$6:$P$6),COLUMN($A$5:$P$5),IF($A786:$P786="غ",COLUMN($A$5:$P$5))),COLUMNS($A$7:A786)))),"")</f>
        <v/>
      </c>
      <c r="R786" s="5" t="str">
        <f>IFERROR(IF($O786=0,"",INDEX($A$5:$P$5,SMALL(IF(--($A786:$P786&lt;$A$6:$P$6),COLUMN($A$5:$P$5),IF($A786:$P786="غ",COLUMN($A$5:$P$5))),COLUMNS($A$7:B786)))),"")</f>
        <v/>
      </c>
      <c r="S786" s="5" t="str">
        <f>IFERROR(IF($O786=0,"",INDEX($A$5:$P$5,SMALL(IF(--($A786:$P786&lt;$A$6:$P$6),COLUMN($A$5:$P$5),IF($A786:$P786="غ",COLUMN($A$5:$P$5))),COLUMNS($A$7:C786)))),"")</f>
        <v/>
      </c>
      <c r="T786" s="5" t="str">
        <f>IFERROR(IF($O786=0,"",INDEX($A$5:$P$5,SMALL(IF(--($A786:$P786&lt;$A$6:$P$6),COLUMN($A$5:$P$5),IF($A786:$P786="غ",COLUMN($A$5:$P$5))),COLUMNS($A$7:D786)))),"")</f>
        <v/>
      </c>
      <c r="U786" s="5" t="str">
        <f>IFERROR(IF($O786=0,"",INDEX($A$5:$P$5,SMALL(IF(--($A786:$P786&lt;$A$6:$P$6),COLUMN($A$5:$P$5),IF($A786:$P786="غ",COLUMN($A$5:$P$5))),COLUMNS($A$7:E786)))),"")</f>
        <v/>
      </c>
      <c r="V786" s="5" t="str">
        <f>IFERROR(IF($O786=0,"",INDEX($A$5:$P$5,SMALL(IF(--($A786:$P786&lt;$A$6:$P$6),COLUMN($A$5:$P$5),IF($A786:$P786="غ",COLUMN($A$5:$P$5))),COLUMNS($A$7:F786)))),"")</f>
        <v/>
      </c>
      <c r="W786" s="5" t="str">
        <f>IFERROR(IF($O786=0,"",INDEX($A$5:$P$5,SMALL(IF(--($A786:$P786&lt;$A$6:$P$6),COLUMN($A$5:$P$5),IF($A786:$P786="غ",COLUMN($A$5:$P$5))),COLUMNS($A$7:G786)))),"")</f>
        <v/>
      </c>
      <c r="X786" s="5" t="str">
        <f>IFERROR(IF($O786=0,"",INDEX($A$5:$P$5,SMALL(IF(--($A786:$P786&lt;$A$6:$P$6),COLUMN($A$5:$P$5),IF($A786:$P786="غ",COLUMN($A$5:$P$5))),COLUMNS($A$7:H786)))),"")</f>
        <v/>
      </c>
      <c r="Y786" s="5" t="str">
        <f>IFERROR(IF($O786=0,"",INDEX($A$5:$P$5,SMALL(IF(--($A786:$P786&lt;$A$6:$P$6),COLUMN($A$5:$P$5),IF($A786:$P786="غ",COLUMN($A$5:$P$5))),COLUMNS($A$7:I786)))),"")</f>
        <v/>
      </c>
      <c r="Z786" s="5" t="str">
        <f>IFERROR(IF($O786=0,"",INDEX($A$5:$P$5,SMALL(IF(--($A786:$P786&lt;$A$6:$P$6),COLUMN($A$5:$P$5),IF($A786:$P786="غ",COLUMN($A$5:$P$5))),COLUMNS($A$7:J786)))),"")</f>
        <v/>
      </c>
      <c r="AA786" s="5" t="str">
        <f>IFERROR(IF($O786=0,"",INDEX($A$5:$P$5,SMALL(IF(--($A786:$P786&lt;$A$6:$P$6),COLUMN($A$5:$P$5),IF($A786:$P786="غ",COLUMN($A$5:$P$5))),COLUMNS($A$7:K786)))),"")</f>
        <v/>
      </c>
      <c r="AB786" s="5" t="str">
        <f>IFERROR(IF($O786=0,"",INDEX($A$5:$P$5,SMALL(IF(--($A786:$P786&lt;$A$6:$P$6),COLUMN($A$5:$P$5),IF($A786:$P786="غ",COLUMN($A$5:$P$5))),COLUMNS($A$7:L786)))),"")</f>
        <v/>
      </c>
      <c r="AC786" s="5" t="str">
        <f>IFERROR(IF($O786=0,"",INDEX($A$5:$P$5,SMALL(IF(--($A786:$P786&lt;$A$6:$P$6),COLUMN($A$5:$P$5),IF($A786:$P786="غ",COLUMN($A$5:$P$5))),COLUMNS($A$7:M786)))),"")</f>
        <v/>
      </c>
      <c r="AD786" s="5" t="str">
        <f>IFERROR(IF($O786=0,"",INDEX($A$5:$P$5,SMALL(IF(--($A786:$P786&lt;$A$6:$P$6),COLUMN($A$5:$P$5),IF($A786:$P786="غ",COLUMN($A$5:$P$5))),COLUMNS($A$7:N786)))),"")</f>
        <v/>
      </c>
      <c r="AE786" s="5" t="str">
        <f>IFERROR(IF($O786=0,"",INDEX($A$5:$P$5,SMALL(IF(--($A786:$P786&lt;$A$6:$P$6),COLUMN($A$5:$P$5),IF($A786:$P786="غ",COLUMN($A$5:$P$5))),COLUMNS($A$7:O786)))),"")</f>
        <v/>
      </c>
      <c r="AF786" s="5" t="str">
        <f>IFERROR(IF($O786=0,"",INDEX($A$5:$P$5,SMALL(IF(--($A786:$P786&lt;$A$6:$P$6),COLUMN($A$5:$P$5),IF($A786:$P786="غ",COLUMN($A$5:$P$5))),COLUMNS($A$7:P786)))),"")</f>
        <v/>
      </c>
    </row>
    <row r="787" spans="1:32">
      <c r="A787" s="9">
        <f>الرصد!O789</f>
        <v>0</v>
      </c>
      <c r="B787" s="9">
        <f>الرصد!P789</f>
        <v>0</v>
      </c>
      <c r="C787" s="9">
        <f>الرصد!Q789</f>
        <v>0</v>
      </c>
      <c r="D787" s="9">
        <f>الرصد!T789</f>
        <v>0</v>
      </c>
      <c r="E787" s="9">
        <f>الرصد!W789</f>
        <v>0</v>
      </c>
      <c r="F787" s="9">
        <f>الرصد!Z789</f>
        <v>0</v>
      </c>
      <c r="G787" s="9">
        <f>الرصد!AC789</f>
        <v>0</v>
      </c>
      <c r="H787" s="9">
        <f>الرصد!AD789</f>
        <v>0</v>
      </c>
      <c r="I787" s="9">
        <f>الرصد!AE789</f>
        <v>0</v>
      </c>
      <c r="J787" s="9">
        <f>الرصد!AH789</f>
        <v>0</v>
      </c>
      <c r="K787" s="9">
        <f>الرصد!AK789</f>
        <v>0</v>
      </c>
      <c r="L787" s="9">
        <f>الرصد!AN789</f>
        <v>0</v>
      </c>
      <c r="M787" s="9">
        <f>الرصد!AQ789</f>
        <v>0</v>
      </c>
      <c r="N787" s="9">
        <f>الرصد!AR789</f>
        <v>0</v>
      </c>
      <c r="O787" s="9">
        <f>الرصد!AS789</f>
        <v>0</v>
      </c>
      <c r="P787" s="9">
        <f>الرصد!AT789</f>
        <v>0</v>
      </c>
      <c r="Q787" s="5" t="str">
        <f>IFERROR(IF($O787=0,"",INDEX($A$5:$P$5,SMALL(IF(--($A787:$P787&lt;$A$6:$P$6),COLUMN($A$5:$P$5),IF($A787:$P787="غ",COLUMN($A$5:$P$5))),COLUMNS($A$7:A787)))),"")</f>
        <v/>
      </c>
      <c r="R787" s="5" t="str">
        <f>IFERROR(IF($O787=0,"",INDEX($A$5:$P$5,SMALL(IF(--($A787:$P787&lt;$A$6:$P$6),COLUMN($A$5:$P$5),IF($A787:$P787="غ",COLUMN($A$5:$P$5))),COLUMNS($A$7:B787)))),"")</f>
        <v/>
      </c>
      <c r="S787" s="5" t="str">
        <f>IFERROR(IF($O787=0,"",INDEX($A$5:$P$5,SMALL(IF(--($A787:$P787&lt;$A$6:$P$6),COLUMN($A$5:$P$5),IF($A787:$P787="غ",COLUMN($A$5:$P$5))),COLUMNS($A$7:C787)))),"")</f>
        <v/>
      </c>
      <c r="T787" s="5" t="str">
        <f>IFERROR(IF($O787=0,"",INDEX($A$5:$P$5,SMALL(IF(--($A787:$P787&lt;$A$6:$P$6),COLUMN($A$5:$P$5),IF($A787:$P787="غ",COLUMN($A$5:$P$5))),COLUMNS($A$7:D787)))),"")</f>
        <v/>
      </c>
      <c r="U787" s="5" t="str">
        <f>IFERROR(IF($O787=0,"",INDEX($A$5:$P$5,SMALL(IF(--($A787:$P787&lt;$A$6:$P$6),COLUMN($A$5:$P$5),IF($A787:$P787="غ",COLUMN($A$5:$P$5))),COLUMNS($A$7:E787)))),"")</f>
        <v/>
      </c>
      <c r="V787" s="5" t="str">
        <f>IFERROR(IF($O787=0,"",INDEX($A$5:$P$5,SMALL(IF(--($A787:$P787&lt;$A$6:$P$6),COLUMN($A$5:$P$5),IF($A787:$P787="غ",COLUMN($A$5:$P$5))),COLUMNS($A$7:F787)))),"")</f>
        <v/>
      </c>
      <c r="W787" s="5" t="str">
        <f>IFERROR(IF($O787=0,"",INDEX($A$5:$P$5,SMALL(IF(--($A787:$P787&lt;$A$6:$P$6),COLUMN($A$5:$P$5),IF($A787:$P787="غ",COLUMN($A$5:$P$5))),COLUMNS($A$7:G787)))),"")</f>
        <v/>
      </c>
      <c r="X787" s="5" t="str">
        <f>IFERROR(IF($O787=0,"",INDEX($A$5:$P$5,SMALL(IF(--($A787:$P787&lt;$A$6:$P$6),COLUMN($A$5:$P$5),IF($A787:$P787="غ",COLUMN($A$5:$P$5))),COLUMNS($A$7:H787)))),"")</f>
        <v/>
      </c>
      <c r="Y787" s="5" t="str">
        <f>IFERROR(IF($O787=0,"",INDEX($A$5:$P$5,SMALL(IF(--($A787:$P787&lt;$A$6:$P$6),COLUMN($A$5:$P$5),IF($A787:$P787="غ",COLUMN($A$5:$P$5))),COLUMNS($A$7:I787)))),"")</f>
        <v/>
      </c>
      <c r="Z787" s="5" t="str">
        <f>IFERROR(IF($O787=0,"",INDEX($A$5:$P$5,SMALL(IF(--($A787:$P787&lt;$A$6:$P$6),COLUMN($A$5:$P$5),IF($A787:$P787="غ",COLUMN($A$5:$P$5))),COLUMNS($A$7:J787)))),"")</f>
        <v/>
      </c>
      <c r="AA787" s="5" t="str">
        <f>IFERROR(IF($O787=0,"",INDEX($A$5:$P$5,SMALL(IF(--($A787:$P787&lt;$A$6:$P$6),COLUMN($A$5:$P$5),IF($A787:$P787="غ",COLUMN($A$5:$P$5))),COLUMNS($A$7:K787)))),"")</f>
        <v/>
      </c>
      <c r="AB787" s="5" t="str">
        <f>IFERROR(IF($O787=0,"",INDEX($A$5:$P$5,SMALL(IF(--($A787:$P787&lt;$A$6:$P$6),COLUMN($A$5:$P$5),IF($A787:$P787="غ",COLUMN($A$5:$P$5))),COLUMNS($A$7:L787)))),"")</f>
        <v/>
      </c>
      <c r="AC787" s="5" t="str">
        <f>IFERROR(IF($O787=0,"",INDEX($A$5:$P$5,SMALL(IF(--($A787:$P787&lt;$A$6:$P$6),COLUMN($A$5:$P$5),IF($A787:$P787="غ",COLUMN($A$5:$P$5))),COLUMNS($A$7:M787)))),"")</f>
        <v/>
      </c>
      <c r="AD787" s="5" t="str">
        <f>IFERROR(IF($O787=0,"",INDEX($A$5:$P$5,SMALL(IF(--($A787:$P787&lt;$A$6:$P$6),COLUMN($A$5:$P$5),IF($A787:$P787="غ",COLUMN($A$5:$P$5))),COLUMNS($A$7:N787)))),"")</f>
        <v/>
      </c>
      <c r="AE787" s="5" t="str">
        <f>IFERROR(IF($O787=0,"",INDEX($A$5:$P$5,SMALL(IF(--($A787:$P787&lt;$A$6:$P$6),COLUMN($A$5:$P$5),IF($A787:$P787="غ",COLUMN($A$5:$P$5))),COLUMNS($A$7:O787)))),"")</f>
        <v/>
      </c>
      <c r="AF787" s="5" t="str">
        <f>IFERROR(IF($O787=0,"",INDEX($A$5:$P$5,SMALL(IF(--($A787:$P787&lt;$A$6:$P$6),COLUMN($A$5:$P$5),IF($A787:$P787="غ",COLUMN($A$5:$P$5))),COLUMNS($A$7:P787)))),"")</f>
        <v/>
      </c>
    </row>
    <row r="788" spans="1:32">
      <c r="A788" s="9">
        <f>الرصد!O790</f>
        <v>0</v>
      </c>
      <c r="B788" s="9">
        <f>الرصد!P790</f>
        <v>0</v>
      </c>
      <c r="C788" s="9">
        <f>الرصد!Q790</f>
        <v>0</v>
      </c>
      <c r="D788" s="9">
        <f>الرصد!T790</f>
        <v>0</v>
      </c>
      <c r="E788" s="9">
        <f>الرصد!W790</f>
        <v>0</v>
      </c>
      <c r="F788" s="9">
        <f>الرصد!Z790</f>
        <v>0</v>
      </c>
      <c r="G788" s="9">
        <f>الرصد!AC790</f>
        <v>0</v>
      </c>
      <c r="H788" s="9">
        <f>الرصد!AD790</f>
        <v>0</v>
      </c>
      <c r="I788" s="9">
        <f>الرصد!AE790</f>
        <v>0</v>
      </c>
      <c r="J788" s="9">
        <f>الرصد!AH790</f>
        <v>0</v>
      </c>
      <c r="K788" s="9">
        <f>الرصد!AK790</f>
        <v>0</v>
      </c>
      <c r="L788" s="9">
        <f>الرصد!AN790</f>
        <v>0</v>
      </c>
      <c r="M788" s="9">
        <f>الرصد!AQ790</f>
        <v>0</v>
      </c>
      <c r="N788" s="9">
        <f>الرصد!AR790</f>
        <v>0</v>
      </c>
      <c r="O788" s="9">
        <f>الرصد!AS790</f>
        <v>0</v>
      </c>
      <c r="P788" s="9">
        <f>الرصد!AT790</f>
        <v>0</v>
      </c>
      <c r="Q788" s="5" t="str">
        <f>IFERROR(IF($O788=0,"",INDEX($A$5:$P$5,SMALL(IF(--($A788:$P788&lt;$A$6:$P$6),COLUMN($A$5:$P$5),IF($A788:$P788="غ",COLUMN($A$5:$P$5))),COLUMNS($A$7:A788)))),"")</f>
        <v/>
      </c>
      <c r="R788" s="5" t="str">
        <f>IFERROR(IF($O788=0,"",INDEX($A$5:$P$5,SMALL(IF(--($A788:$P788&lt;$A$6:$P$6),COLUMN($A$5:$P$5),IF($A788:$P788="غ",COLUMN($A$5:$P$5))),COLUMNS($A$7:B788)))),"")</f>
        <v/>
      </c>
      <c r="S788" s="5" t="str">
        <f>IFERROR(IF($O788=0,"",INDEX($A$5:$P$5,SMALL(IF(--($A788:$P788&lt;$A$6:$P$6),COLUMN($A$5:$P$5),IF($A788:$P788="غ",COLUMN($A$5:$P$5))),COLUMNS($A$7:C788)))),"")</f>
        <v/>
      </c>
      <c r="T788" s="5" t="str">
        <f>IFERROR(IF($O788=0,"",INDEX($A$5:$P$5,SMALL(IF(--($A788:$P788&lt;$A$6:$P$6),COLUMN($A$5:$P$5),IF($A788:$P788="غ",COLUMN($A$5:$P$5))),COLUMNS($A$7:D788)))),"")</f>
        <v/>
      </c>
      <c r="U788" s="5" t="str">
        <f>IFERROR(IF($O788=0,"",INDEX($A$5:$P$5,SMALL(IF(--($A788:$P788&lt;$A$6:$P$6),COLUMN($A$5:$P$5),IF($A788:$P788="غ",COLUMN($A$5:$P$5))),COLUMNS($A$7:E788)))),"")</f>
        <v/>
      </c>
      <c r="V788" s="5" t="str">
        <f>IFERROR(IF($O788=0,"",INDEX($A$5:$P$5,SMALL(IF(--($A788:$P788&lt;$A$6:$P$6),COLUMN($A$5:$P$5),IF($A788:$P788="غ",COLUMN($A$5:$P$5))),COLUMNS($A$7:F788)))),"")</f>
        <v/>
      </c>
      <c r="W788" s="5" t="str">
        <f>IFERROR(IF($O788=0,"",INDEX($A$5:$P$5,SMALL(IF(--($A788:$P788&lt;$A$6:$P$6),COLUMN($A$5:$P$5),IF($A788:$P788="غ",COLUMN($A$5:$P$5))),COLUMNS($A$7:G788)))),"")</f>
        <v/>
      </c>
      <c r="X788" s="5" t="str">
        <f>IFERROR(IF($O788=0,"",INDEX($A$5:$P$5,SMALL(IF(--($A788:$P788&lt;$A$6:$P$6),COLUMN($A$5:$P$5),IF($A788:$P788="غ",COLUMN($A$5:$P$5))),COLUMNS($A$7:H788)))),"")</f>
        <v/>
      </c>
      <c r="Y788" s="5" t="str">
        <f>IFERROR(IF($O788=0,"",INDEX($A$5:$P$5,SMALL(IF(--($A788:$P788&lt;$A$6:$P$6),COLUMN($A$5:$P$5),IF($A788:$P788="غ",COLUMN($A$5:$P$5))),COLUMNS($A$7:I788)))),"")</f>
        <v/>
      </c>
      <c r="Z788" s="5" t="str">
        <f>IFERROR(IF($O788=0,"",INDEX($A$5:$P$5,SMALL(IF(--($A788:$P788&lt;$A$6:$P$6),COLUMN($A$5:$P$5),IF($A788:$P788="غ",COLUMN($A$5:$P$5))),COLUMNS($A$7:J788)))),"")</f>
        <v/>
      </c>
      <c r="AA788" s="5" t="str">
        <f>IFERROR(IF($O788=0,"",INDEX($A$5:$P$5,SMALL(IF(--($A788:$P788&lt;$A$6:$P$6),COLUMN($A$5:$P$5),IF($A788:$P788="غ",COLUMN($A$5:$P$5))),COLUMNS($A$7:K788)))),"")</f>
        <v/>
      </c>
      <c r="AB788" s="5" t="str">
        <f>IFERROR(IF($O788=0,"",INDEX($A$5:$P$5,SMALL(IF(--($A788:$P788&lt;$A$6:$P$6),COLUMN($A$5:$P$5),IF($A788:$P788="غ",COLUMN($A$5:$P$5))),COLUMNS($A$7:L788)))),"")</f>
        <v/>
      </c>
      <c r="AC788" s="5" t="str">
        <f>IFERROR(IF($O788=0,"",INDEX($A$5:$P$5,SMALL(IF(--($A788:$P788&lt;$A$6:$P$6),COLUMN($A$5:$P$5),IF($A788:$P788="غ",COLUMN($A$5:$P$5))),COLUMNS($A$7:M788)))),"")</f>
        <v/>
      </c>
      <c r="AD788" s="5" t="str">
        <f>IFERROR(IF($O788=0,"",INDEX($A$5:$P$5,SMALL(IF(--($A788:$P788&lt;$A$6:$P$6),COLUMN($A$5:$P$5),IF($A788:$P788="غ",COLUMN($A$5:$P$5))),COLUMNS($A$7:N788)))),"")</f>
        <v/>
      </c>
      <c r="AE788" s="5" t="str">
        <f>IFERROR(IF($O788=0,"",INDEX($A$5:$P$5,SMALL(IF(--($A788:$P788&lt;$A$6:$P$6),COLUMN($A$5:$P$5),IF($A788:$P788="غ",COLUMN($A$5:$P$5))),COLUMNS($A$7:O788)))),"")</f>
        <v/>
      </c>
      <c r="AF788" s="5" t="str">
        <f>IFERROR(IF($O788=0,"",INDEX($A$5:$P$5,SMALL(IF(--($A788:$P788&lt;$A$6:$P$6),COLUMN($A$5:$P$5),IF($A788:$P788="غ",COLUMN($A$5:$P$5))),COLUMNS($A$7:P788)))),"")</f>
        <v/>
      </c>
    </row>
    <row r="789" spans="1:32">
      <c r="A789" s="9">
        <f>الرصد!O791</f>
        <v>0</v>
      </c>
      <c r="B789" s="9">
        <f>الرصد!P791</f>
        <v>0</v>
      </c>
      <c r="C789" s="9">
        <f>الرصد!Q791</f>
        <v>0</v>
      </c>
      <c r="D789" s="9">
        <f>الرصد!T791</f>
        <v>0</v>
      </c>
      <c r="E789" s="9">
        <f>الرصد!W791</f>
        <v>0</v>
      </c>
      <c r="F789" s="9">
        <f>الرصد!Z791</f>
        <v>0</v>
      </c>
      <c r="G789" s="9">
        <f>الرصد!AC791</f>
        <v>0</v>
      </c>
      <c r="H789" s="9">
        <f>الرصد!AD791</f>
        <v>0</v>
      </c>
      <c r="I789" s="9">
        <f>الرصد!AE791</f>
        <v>0</v>
      </c>
      <c r="J789" s="9">
        <f>الرصد!AH791</f>
        <v>0</v>
      </c>
      <c r="K789" s="9">
        <f>الرصد!AK791</f>
        <v>0</v>
      </c>
      <c r="L789" s="9">
        <f>الرصد!AN791</f>
        <v>0</v>
      </c>
      <c r="M789" s="9">
        <f>الرصد!AQ791</f>
        <v>0</v>
      </c>
      <c r="N789" s="9">
        <f>الرصد!AR791</f>
        <v>0</v>
      </c>
      <c r="O789" s="9">
        <f>الرصد!AS791</f>
        <v>0</v>
      </c>
      <c r="P789" s="9">
        <f>الرصد!AT791</f>
        <v>0</v>
      </c>
      <c r="Q789" s="5" t="str">
        <f>IFERROR(IF($O789=0,"",INDEX($A$5:$P$5,SMALL(IF(--($A789:$P789&lt;$A$6:$P$6),COLUMN($A$5:$P$5),IF($A789:$P789="غ",COLUMN($A$5:$P$5))),COLUMNS($A$7:A789)))),"")</f>
        <v/>
      </c>
      <c r="R789" s="5" t="str">
        <f>IFERROR(IF($O789=0,"",INDEX($A$5:$P$5,SMALL(IF(--($A789:$P789&lt;$A$6:$P$6),COLUMN($A$5:$P$5),IF($A789:$P789="غ",COLUMN($A$5:$P$5))),COLUMNS($A$7:B789)))),"")</f>
        <v/>
      </c>
      <c r="S789" s="5" t="str">
        <f>IFERROR(IF($O789=0,"",INDEX($A$5:$P$5,SMALL(IF(--($A789:$P789&lt;$A$6:$P$6),COLUMN($A$5:$P$5),IF($A789:$P789="غ",COLUMN($A$5:$P$5))),COLUMNS($A$7:C789)))),"")</f>
        <v/>
      </c>
      <c r="T789" s="5" t="str">
        <f>IFERROR(IF($O789=0,"",INDEX($A$5:$P$5,SMALL(IF(--($A789:$P789&lt;$A$6:$P$6),COLUMN($A$5:$P$5),IF($A789:$P789="غ",COLUMN($A$5:$P$5))),COLUMNS($A$7:D789)))),"")</f>
        <v/>
      </c>
      <c r="U789" s="5" t="str">
        <f>IFERROR(IF($O789=0,"",INDEX($A$5:$P$5,SMALL(IF(--($A789:$P789&lt;$A$6:$P$6),COLUMN($A$5:$P$5),IF($A789:$P789="غ",COLUMN($A$5:$P$5))),COLUMNS($A$7:E789)))),"")</f>
        <v/>
      </c>
      <c r="V789" s="5" t="str">
        <f>IFERROR(IF($O789=0,"",INDEX($A$5:$P$5,SMALL(IF(--($A789:$P789&lt;$A$6:$P$6),COLUMN($A$5:$P$5),IF($A789:$P789="غ",COLUMN($A$5:$P$5))),COLUMNS($A$7:F789)))),"")</f>
        <v/>
      </c>
      <c r="W789" s="5" t="str">
        <f>IFERROR(IF($O789=0,"",INDEX($A$5:$P$5,SMALL(IF(--($A789:$P789&lt;$A$6:$P$6),COLUMN($A$5:$P$5),IF($A789:$P789="غ",COLUMN($A$5:$P$5))),COLUMNS($A$7:G789)))),"")</f>
        <v/>
      </c>
      <c r="X789" s="5" t="str">
        <f>IFERROR(IF($O789=0,"",INDEX($A$5:$P$5,SMALL(IF(--($A789:$P789&lt;$A$6:$P$6),COLUMN($A$5:$P$5),IF($A789:$P789="غ",COLUMN($A$5:$P$5))),COLUMNS($A$7:H789)))),"")</f>
        <v/>
      </c>
      <c r="Y789" s="5" t="str">
        <f>IFERROR(IF($O789=0,"",INDEX($A$5:$P$5,SMALL(IF(--($A789:$P789&lt;$A$6:$P$6),COLUMN($A$5:$P$5),IF($A789:$P789="غ",COLUMN($A$5:$P$5))),COLUMNS($A$7:I789)))),"")</f>
        <v/>
      </c>
      <c r="Z789" s="5" t="str">
        <f>IFERROR(IF($O789=0,"",INDEX($A$5:$P$5,SMALL(IF(--($A789:$P789&lt;$A$6:$P$6),COLUMN($A$5:$P$5),IF($A789:$P789="غ",COLUMN($A$5:$P$5))),COLUMNS($A$7:J789)))),"")</f>
        <v/>
      </c>
      <c r="AA789" s="5" t="str">
        <f>IFERROR(IF($O789=0,"",INDEX($A$5:$P$5,SMALL(IF(--($A789:$P789&lt;$A$6:$P$6),COLUMN($A$5:$P$5),IF($A789:$P789="غ",COLUMN($A$5:$P$5))),COLUMNS($A$7:K789)))),"")</f>
        <v/>
      </c>
      <c r="AB789" s="5" t="str">
        <f>IFERROR(IF($O789=0,"",INDEX($A$5:$P$5,SMALL(IF(--($A789:$P789&lt;$A$6:$P$6),COLUMN($A$5:$P$5),IF($A789:$P789="غ",COLUMN($A$5:$P$5))),COLUMNS($A$7:L789)))),"")</f>
        <v/>
      </c>
      <c r="AC789" s="5" t="str">
        <f>IFERROR(IF($O789=0,"",INDEX($A$5:$P$5,SMALL(IF(--($A789:$P789&lt;$A$6:$P$6),COLUMN($A$5:$P$5),IF($A789:$P789="غ",COLUMN($A$5:$P$5))),COLUMNS($A$7:M789)))),"")</f>
        <v/>
      </c>
      <c r="AD789" s="5" t="str">
        <f>IFERROR(IF($O789=0,"",INDEX($A$5:$P$5,SMALL(IF(--($A789:$P789&lt;$A$6:$P$6),COLUMN($A$5:$P$5),IF($A789:$P789="غ",COLUMN($A$5:$P$5))),COLUMNS($A$7:N789)))),"")</f>
        <v/>
      </c>
      <c r="AE789" s="5" t="str">
        <f>IFERROR(IF($O789=0,"",INDEX($A$5:$P$5,SMALL(IF(--($A789:$P789&lt;$A$6:$P$6),COLUMN($A$5:$P$5),IF($A789:$P789="غ",COLUMN($A$5:$P$5))),COLUMNS($A$7:O789)))),"")</f>
        <v/>
      </c>
      <c r="AF789" s="5" t="str">
        <f>IFERROR(IF($O789=0,"",INDEX($A$5:$P$5,SMALL(IF(--($A789:$P789&lt;$A$6:$P$6),COLUMN($A$5:$P$5),IF($A789:$P789="غ",COLUMN($A$5:$P$5))),COLUMNS($A$7:P789)))),"")</f>
        <v/>
      </c>
    </row>
    <row r="790" spans="1:32">
      <c r="A790" s="9">
        <f>الرصد!O792</f>
        <v>0</v>
      </c>
      <c r="B790" s="9">
        <f>الرصد!P792</f>
        <v>0</v>
      </c>
      <c r="C790" s="9">
        <f>الرصد!Q792</f>
        <v>0</v>
      </c>
      <c r="D790" s="9">
        <f>الرصد!T792</f>
        <v>0</v>
      </c>
      <c r="E790" s="9">
        <f>الرصد!W792</f>
        <v>0</v>
      </c>
      <c r="F790" s="9">
        <f>الرصد!Z792</f>
        <v>0</v>
      </c>
      <c r="G790" s="9">
        <f>الرصد!AC792</f>
        <v>0</v>
      </c>
      <c r="H790" s="9">
        <f>الرصد!AD792</f>
        <v>0</v>
      </c>
      <c r="I790" s="9">
        <f>الرصد!AE792</f>
        <v>0</v>
      </c>
      <c r="J790" s="9">
        <f>الرصد!AH792</f>
        <v>0</v>
      </c>
      <c r="K790" s="9">
        <f>الرصد!AK792</f>
        <v>0</v>
      </c>
      <c r="L790" s="9">
        <f>الرصد!AN792</f>
        <v>0</v>
      </c>
      <c r="M790" s="9">
        <f>الرصد!AQ792</f>
        <v>0</v>
      </c>
      <c r="N790" s="9">
        <f>الرصد!AR792</f>
        <v>0</v>
      </c>
      <c r="O790" s="9">
        <f>الرصد!AS792</f>
        <v>0</v>
      </c>
      <c r="P790" s="9">
        <f>الرصد!AT792</f>
        <v>0</v>
      </c>
      <c r="Q790" s="5" t="str">
        <f>IFERROR(IF($O790=0,"",INDEX($A$5:$P$5,SMALL(IF(--($A790:$P790&lt;$A$6:$P$6),COLUMN($A$5:$P$5),IF($A790:$P790="غ",COLUMN($A$5:$P$5))),COLUMNS($A$7:A790)))),"")</f>
        <v/>
      </c>
      <c r="R790" s="5" t="str">
        <f>IFERROR(IF($O790=0,"",INDEX($A$5:$P$5,SMALL(IF(--($A790:$P790&lt;$A$6:$P$6),COLUMN($A$5:$P$5),IF($A790:$P790="غ",COLUMN($A$5:$P$5))),COLUMNS($A$7:B790)))),"")</f>
        <v/>
      </c>
      <c r="S790" s="5" t="str">
        <f>IFERROR(IF($O790=0,"",INDEX($A$5:$P$5,SMALL(IF(--($A790:$P790&lt;$A$6:$P$6),COLUMN($A$5:$P$5),IF($A790:$P790="غ",COLUMN($A$5:$P$5))),COLUMNS($A$7:C790)))),"")</f>
        <v/>
      </c>
      <c r="T790" s="5" t="str">
        <f>IFERROR(IF($O790=0,"",INDEX($A$5:$P$5,SMALL(IF(--($A790:$P790&lt;$A$6:$P$6),COLUMN($A$5:$P$5),IF($A790:$P790="غ",COLUMN($A$5:$P$5))),COLUMNS($A$7:D790)))),"")</f>
        <v/>
      </c>
      <c r="U790" s="5" t="str">
        <f>IFERROR(IF($O790=0,"",INDEX($A$5:$P$5,SMALL(IF(--($A790:$P790&lt;$A$6:$P$6),COLUMN($A$5:$P$5),IF($A790:$P790="غ",COLUMN($A$5:$P$5))),COLUMNS($A$7:E790)))),"")</f>
        <v/>
      </c>
      <c r="V790" s="5" t="str">
        <f>IFERROR(IF($O790=0,"",INDEX($A$5:$P$5,SMALL(IF(--($A790:$P790&lt;$A$6:$P$6),COLUMN($A$5:$P$5),IF($A790:$P790="غ",COLUMN($A$5:$P$5))),COLUMNS($A$7:F790)))),"")</f>
        <v/>
      </c>
      <c r="W790" s="5" t="str">
        <f>IFERROR(IF($O790=0,"",INDEX($A$5:$P$5,SMALL(IF(--($A790:$P790&lt;$A$6:$P$6),COLUMN($A$5:$P$5),IF($A790:$P790="غ",COLUMN($A$5:$P$5))),COLUMNS($A$7:G790)))),"")</f>
        <v/>
      </c>
      <c r="X790" s="5" t="str">
        <f>IFERROR(IF($O790=0,"",INDEX($A$5:$P$5,SMALL(IF(--($A790:$P790&lt;$A$6:$P$6),COLUMN($A$5:$P$5),IF($A790:$P790="غ",COLUMN($A$5:$P$5))),COLUMNS($A$7:H790)))),"")</f>
        <v/>
      </c>
      <c r="Y790" s="5" t="str">
        <f>IFERROR(IF($O790=0,"",INDEX($A$5:$P$5,SMALL(IF(--($A790:$P790&lt;$A$6:$P$6),COLUMN($A$5:$P$5),IF($A790:$P790="غ",COLUMN($A$5:$P$5))),COLUMNS($A$7:I790)))),"")</f>
        <v/>
      </c>
      <c r="Z790" s="5" t="str">
        <f>IFERROR(IF($O790=0,"",INDEX($A$5:$P$5,SMALL(IF(--($A790:$P790&lt;$A$6:$P$6),COLUMN($A$5:$P$5),IF($A790:$P790="غ",COLUMN($A$5:$P$5))),COLUMNS($A$7:J790)))),"")</f>
        <v/>
      </c>
      <c r="AA790" s="5" t="str">
        <f>IFERROR(IF($O790=0,"",INDEX($A$5:$P$5,SMALL(IF(--($A790:$P790&lt;$A$6:$P$6),COLUMN($A$5:$P$5),IF($A790:$P790="غ",COLUMN($A$5:$P$5))),COLUMNS($A$7:K790)))),"")</f>
        <v/>
      </c>
      <c r="AB790" s="5" t="str">
        <f>IFERROR(IF($O790=0,"",INDEX($A$5:$P$5,SMALL(IF(--($A790:$P790&lt;$A$6:$P$6),COLUMN($A$5:$P$5),IF($A790:$P790="غ",COLUMN($A$5:$P$5))),COLUMNS($A$7:L790)))),"")</f>
        <v/>
      </c>
      <c r="AC790" s="5" t="str">
        <f>IFERROR(IF($O790=0,"",INDEX($A$5:$P$5,SMALL(IF(--($A790:$P790&lt;$A$6:$P$6),COLUMN($A$5:$P$5),IF($A790:$P790="غ",COLUMN($A$5:$P$5))),COLUMNS($A$7:M790)))),"")</f>
        <v/>
      </c>
      <c r="AD790" s="5" t="str">
        <f>IFERROR(IF($O790=0,"",INDEX($A$5:$P$5,SMALL(IF(--($A790:$P790&lt;$A$6:$P$6),COLUMN($A$5:$P$5),IF($A790:$P790="غ",COLUMN($A$5:$P$5))),COLUMNS($A$7:N790)))),"")</f>
        <v/>
      </c>
      <c r="AE790" s="5" t="str">
        <f>IFERROR(IF($O790=0,"",INDEX($A$5:$P$5,SMALL(IF(--($A790:$P790&lt;$A$6:$P$6),COLUMN($A$5:$P$5),IF($A790:$P790="غ",COLUMN($A$5:$P$5))),COLUMNS($A$7:O790)))),"")</f>
        <v/>
      </c>
      <c r="AF790" s="5" t="str">
        <f>IFERROR(IF($O790=0,"",INDEX($A$5:$P$5,SMALL(IF(--($A790:$P790&lt;$A$6:$P$6),COLUMN($A$5:$P$5),IF($A790:$P790="غ",COLUMN($A$5:$P$5))),COLUMNS($A$7:P790)))),"")</f>
        <v/>
      </c>
    </row>
    <row r="791" spans="1:32">
      <c r="A791" s="9">
        <f>الرصد!O793</f>
        <v>0</v>
      </c>
      <c r="B791" s="9">
        <f>الرصد!P793</f>
        <v>0</v>
      </c>
      <c r="C791" s="9">
        <f>الرصد!Q793</f>
        <v>0</v>
      </c>
      <c r="D791" s="9">
        <f>الرصد!T793</f>
        <v>0</v>
      </c>
      <c r="E791" s="9">
        <f>الرصد!W793</f>
        <v>0</v>
      </c>
      <c r="F791" s="9">
        <f>الرصد!Z793</f>
        <v>0</v>
      </c>
      <c r="G791" s="9">
        <f>الرصد!AC793</f>
        <v>0</v>
      </c>
      <c r="H791" s="9">
        <f>الرصد!AD793</f>
        <v>0</v>
      </c>
      <c r="I791" s="9">
        <f>الرصد!AE793</f>
        <v>0</v>
      </c>
      <c r="J791" s="9">
        <f>الرصد!AH793</f>
        <v>0</v>
      </c>
      <c r="K791" s="9">
        <f>الرصد!AK793</f>
        <v>0</v>
      </c>
      <c r="L791" s="9">
        <f>الرصد!AN793</f>
        <v>0</v>
      </c>
      <c r="M791" s="9">
        <f>الرصد!AQ793</f>
        <v>0</v>
      </c>
      <c r="N791" s="9">
        <f>الرصد!AR793</f>
        <v>0</v>
      </c>
      <c r="O791" s="9">
        <f>الرصد!AS793</f>
        <v>0</v>
      </c>
      <c r="P791" s="9">
        <f>الرصد!AT793</f>
        <v>0</v>
      </c>
      <c r="Q791" s="5" t="str">
        <f>IFERROR(IF($O791=0,"",INDEX($A$5:$P$5,SMALL(IF(--($A791:$P791&lt;$A$6:$P$6),COLUMN($A$5:$P$5),IF($A791:$P791="غ",COLUMN($A$5:$P$5))),COLUMNS($A$7:A791)))),"")</f>
        <v/>
      </c>
      <c r="R791" s="5" t="str">
        <f>IFERROR(IF($O791=0,"",INDEX($A$5:$P$5,SMALL(IF(--($A791:$P791&lt;$A$6:$P$6),COLUMN($A$5:$P$5),IF($A791:$P791="غ",COLUMN($A$5:$P$5))),COLUMNS($A$7:B791)))),"")</f>
        <v/>
      </c>
      <c r="S791" s="5" t="str">
        <f>IFERROR(IF($O791=0,"",INDEX($A$5:$P$5,SMALL(IF(--($A791:$P791&lt;$A$6:$P$6),COLUMN($A$5:$P$5),IF($A791:$P791="غ",COLUMN($A$5:$P$5))),COLUMNS($A$7:C791)))),"")</f>
        <v/>
      </c>
      <c r="T791" s="5" t="str">
        <f>IFERROR(IF($O791=0,"",INDEX($A$5:$P$5,SMALL(IF(--($A791:$P791&lt;$A$6:$P$6),COLUMN($A$5:$P$5),IF($A791:$P791="غ",COLUMN($A$5:$P$5))),COLUMNS($A$7:D791)))),"")</f>
        <v/>
      </c>
      <c r="U791" s="5" t="str">
        <f>IFERROR(IF($O791=0,"",INDEX($A$5:$P$5,SMALL(IF(--($A791:$P791&lt;$A$6:$P$6),COLUMN($A$5:$P$5),IF($A791:$P791="غ",COLUMN($A$5:$P$5))),COLUMNS($A$7:E791)))),"")</f>
        <v/>
      </c>
      <c r="V791" s="5" t="str">
        <f>IFERROR(IF($O791=0,"",INDEX($A$5:$P$5,SMALL(IF(--($A791:$P791&lt;$A$6:$P$6),COLUMN($A$5:$P$5),IF($A791:$P791="غ",COLUMN($A$5:$P$5))),COLUMNS($A$7:F791)))),"")</f>
        <v/>
      </c>
      <c r="W791" s="5" t="str">
        <f>IFERROR(IF($O791=0,"",INDEX($A$5:$P$5,SMALL(IF(--($A791:$P791&lt;$A$6:$P$6),COLUMN($A$5:$P$5),IF($A791:$P791="غ",COLUMN($A$5:$P$5))),COLUMNS($A$7:G791)))),"")</f>
        <v/>
      </c>
      <c r="X791" s="5" t="str">
        <f>IFERROR(IF($O791=0,"",INDEX($A$5:$P$5,SMALL(IF(--($A791:$P791&lt;$A$6:$P$6),COLUMN($A$5:$P$5),IF($A791:$P791="غ",COLUMN($A$5:$P$5))),COLUMNS($A$7:H791)))),"")</f>
        <v/>
      </c>
      <c r="Y791" s="5" t="str">
        <f>IFERROR(IF($O791=0,"",INDEX($A$5:$P$5,SMALL(IF(--($A791:$P791&lt;$A$6:$P$6),COLUMN($A$5:$P$5),IF($A791:$P791="غ",COLUMN($A$5:$P$5))),COLUMNS($A$7:I791)))),"")</f>
        <v/>
      </c>
      <c r="Z791" s="5" t="str">
        <f>IFERROR(IF($O791=0,"",INDEX($A$5:$P$5,SMALL(IF(--($A791:$P791&lt;$A$6:$P$6),COLUMN($A$5:$P$5),IF($A791:$P791="غ",COLUMN($A$5:$P$5))),COLUMNS($A$7:J791)))),"")</f>
        <v/>
      </c>
      <c r="AA791" s="5" t="str">
        <f>IFERROR(IF($O791=0,"",INDEX($A$5:$P$5,SMALL(IF(--($A791:$P791&lt;$A$6:$P$6),COLUMN($A$5:$P$5),IF($A791:$P791="غ",COLUMN($A$5:$P$5))),COLUMNS($A$7:K791)))),"")</f>
        <v/>
      </c>
      <c r="AB791" s="5" t="str">
        <f>IFERROR(IF($O791=0,"",INDEX($A$5:$P$5,SMALL(IF(--($A791:$P791&lt;$A$6:$P$6),COLUMN($A$5:$P$5),IF($A791:$P791="غ",COLUMN($A$5:$P$5))),COLUMNS($A$7:L791)))),"")</f>
        <v/>
      </c>
      <c r="AC791" s="5" t="str">
        <f>IFERROR(IF($O791=0,"",INDEX($A$5:$P$5,SMALL(IF(--($A791:$P791&lt;$A$6:$P$6),COLUMN($A$5:$P$5),IF($A791:$P791="غ",COLUMN($A$5:$P$5))),COLUMNS($A$7:M791)))),"")</f>
        <v/>
      </c>
      <c r="AD791" s="5" t="str">
        <f>IFERROR(IF($O791=0,"",INDEX($A$5:$P$5,SMALL(IF(--($A791:$P791&lt;$A$6:$P$6),COLUMN($A$5:$P$5),IF($A791:$P791="غ",COLUMN($A$5:$P$5))),COLUMNS($A$7:N791)))),"")</f>
        <v/>
      </c>
      <c r="AE791" s="5" t="str">
        <f>IFERROR(IF($O791=0,"",INDEX($A$5:$P$5,SMALL(IF(--($A791:$P791&lt;$A$6:$P$6),COLUMN($A$5:$P$5),IF($A791:$P791="غ",COLUMN($A$5:$P$5))),COLUMNS($A$7:O791)))),"")</f>
        <v/>
      </c>
      <c r="AF791" s="5" t="str">
        <f>IFERROR(IF($O791=0,"",INDEX($A$5:$P$5,SMALL(IF(--($A791:$P791&lt;$A$6:$P$6),COLUMN($A$5:$P$5),IF($A791:$P791="غ",COLUMN($A$5:$P$5))),COLUMNS($A$7:P791)))),"")</f>
        <v/>
      </c>
    </row>
    <row r="792" spans="1:32">
      <c r="A792" s="9">
        <f>الرصد!O794</f>
        <v>0</v>
      </c>
      <c r="B792" s="9">
        <f>الرصد!P794</f>
        <v>0</v>
      </c>
      <c r="C792" s="9">
        <f>الرصد!Q794</f>
        <v>0</v>
      </c>
      <c r="D792" s="9">
        <f>الرصد!T794</f>
        <v>0</v>
      </c>
      <c r="E792" s="9">
        <f>الرصد!W794</f>
        <v>0</v>
      </c>
      <c r="F792" s="9">
        <f>الرصد!Z794</f>
        <v>0</v>
      </c>
      <c r="G792" s="9">
        <f>الرصد!AC794</f>
        <v>0</v>
      </c>
      <c r="H792" s="9">
        <f>الرصد!AD794</f>
        <v>0</v>
      </c>
      <c r="I792" s="9">
        <f>الرصد!AE794</f>
        <v>0</v>
      </c>
      <c r="J792" s="9">
        <f>الرصد!AH794</f>
        <v>0</v>
      </c>
      <c r="K792" s="9">
        <f>الرصد!AK794</f>
        <v>0</v>
      </c>
      <c r="L792" s="9">
        <f>الرصد!AN794</f>
        <v>0</v>
      </c>
      <c r="M792" s="9">
        <f>الرصد!AQ794</f>
        <v>0</v>
      </c>
      <c r="N792" s="9">
        <f>الرصد!AR794</f>
        <v>0</v>
      </c>
      <c r="O792" s="9">
        <f>الرصد!AS794</f>
        <v>0</v>
      </c>
      <c r="P792" s="9">
        <f>الرصد!AT794</f>
        <v>0</v>
      </c>
      <c r="Q792" s="5" t="str">
        <f>IFERROR(IF($O792=0,"",INDEX($A$5:$P$5,SMALL(IF(--($A792:$P792&lt;$A$6:$P$6),COLUMN($A$5:$P$5),IF($A792:$P792="غ",COLUMN($A$5:$P$5))),COLUMNS($A$7:A792)))),"")</f>
        <v/>
      </c>
      <c r="R792" s="5" t="str">
        <f>IFERROR(IF($O792=0,"",INDEX($A$5:$P$5,SMALL(IF(--($A792:$P792&lt;$A$6:$P$6),COLUMN($A$5:$P$5),IF($A792:$P792="غ",COLUMN($A$5:$P$5))),COLUMNS($A$7:B792)))),"")</f>
        <v/>
      </c>
      <c r="S792" s="5" t="str">
        <f>IFERROR(IF($O792=0,"",INDEX($A$5:$P$5,SMALL(IF(--($A792:$P792&lt;$A$6:$P$6),COLUMN($A$5:$P$5),IF($A792:$P792="غ",COLUMN($A$5:$P$5))),COLUMNS($A$7:C792)))),"")</f>
        <v/>
      </c>
      <c r="T792" s="5" t="str">
        <f>IFERROR(IF($O792=0,"",INDEX($A$5:$P$5,SMALL(IF(--($A792:$P792&lt;$A$6:$P$6),COLUMN($A$5:$P$5),IF($A792:$P792="غ",COLUMN($A$5:$P$5))),COLUMNS($A$7:D792)))),"")</f>
        <v/>
      </c>
      <c r="U792" s="5" t="str">
        <f>IFERROR(IF($O792=0,"",INDEX($A$5:$P$5,SMALL(IF(--($A792:$P792&lt;$A$6:$P$6),COLUMN($A$5:$P$5),IF($A792:$P792="غ",COLUMN($A$5:$P$5))),COLUMNS($A$7:E792)))),"")</f>
        <v/>
      </c>
      <c r="V792" s="5" t="str">
        <f>IFERROR(IF($O792=0,"",INDEX($A$5:$P$5,SMALL(IF(--($A792:$P792&lt;$A$6:$P$6),COLUMN($A$5:$P$5),IF($A792:$P792="غ",COLUMN($A$5:$P$5))),COLUMNS($A$7:F792)))),"")</f>
        <v/>
      </c>
      <c r="W792" s="5" t="str">
        <f>IFERROR(IF($O792=0,"",INDEX($A$5:$P$5,SMALL(IF(--($A792:$P792&lt;$A$6:$P$6),COLUMN($A$5:$P$5),IF($A792:$P792="غ",COLUMN($A$5:$P$5))),COLUMNS($A$7:G792)))),"")</f>
        <v/>
      </c>
      <c r="X792" s="5" t="str">
        <f>IFERROR(IF($O792=0,"",INDEX($A$5:$P$5,SMALL(IF(--($A792:$P792&lt;$A$6:$P$6),COLUMN($A$5:$P$5),IF($A792:$P792="غ",COLUMN($A$5:$P$5))),COLUMNS($A$7:H792)))),"")</f>
        <v/>
      </c>
      <c r="Y792" s="5" t="str">
        <f>IFERROR(IF($O792=0,"",INDEX($A$5:$P$5,SMALL(IF(--($A792:$P792&lt;$A$6:$P$6),COLUMN($A$5:$P$5),IF($A792:$P792="غ",COLUMN($A$5:$P$5))),COLUMNS($A$7:I792)))),"")</f>
        <v/>
      </c>
      <c r="Z792" s="5" t="str">
        <f>IFERROR(IF($O792=0,"",INDEX($A$5:$P$5,SMALL(IF(--($A792:$P792&lt;$A$6:$P$6),COLUMN($A$5:$P$5),IF($A792:$P792="غ",COLUMN($A$5:$P$5))),COLUMNS($A$7:J792)))),"")</f>
        <v/>
      </c>
      <c r="AA792" s="5" t="str">
        <f>IFERROR(IF($O792=0,"",INDEX($A$5:$P$5,SMALL(IF(--($A792:$P792&lt;$A$6:$P$6),COLUMN($A$5:$P$5),IF($A792:$P792="غ",COLUMN($A$5:$P$5))),COLUMNS($A$7:K792)))),"")</f>
        <v/>
      </c>
      <c r="AB792" s="5" t="str">
        <f>IFERROR(IF($O792=0,"",INDEX($A$5:$P$5,SMALL(IF(--($A792:$P792&lt;$A$6:$P$6),COLUMN($A$5:$P$5),IF($A792:$P792="غ",COLUMN($A$5:$P$5))),COLUMNS($A$7:L792)))),"")</f>
        <v/>
      </c>
      <c r="AC792" s="5" t="str">
        <f>IFERROR(IF($O792=0,"",INDEX($A$5:$P$5,SMALL(IF(--($A792:$P792&lt;$A$6:$P$6),COLUMN($A$5:$P$5),IF($A792:$P792="غ",COLUMN($A$5:$P$5))),COLUMNS($A$7:M792)))),"")</f>
        <v/>
      </c>
      <c r="AD792" s="5" t="str">
        <f>IFERROR(IF($O792=0,"",INDEX($A$5:$P$5,SMALL(IF(--($A792:$P792&lt;$A$6:$P$6),COLUMN($A$5:$P$5),IF($A792:$P792="غ",COLUMN($A$5:$P$5))),COLUMNS($A$7:N792)))),"")</f>
        <v/>
      </c>
      <c r="AE792" s="5" t="str">
        <f>IFERROR(IF($O792=0,"",INDEX($A$5:$P$5,SMALL(IF(--($A792:$P792&lt;$A$6:$P$6),COLUMN($A$5:$P$5),IF($A792:$P792="غ",COLUMN($A$5:$P$5))),COLUMNS($A$7:O792)))),"")</f>
        <v/>
      </c>
      <c r="AF792" s="5" t="str">
        <f>IFERROR(IF($O792=0,"",INDEX($A$5:$P$5,SMALL(IF(--($A792:$P792&lt;$A$6:$P$6),COLUMN($A$5:$P$5),IF($A792:$P792="غ",COLUMN($A$5:$P$5))),COLUMNS($A$7:P792)))),"")</f>
        <v/>
      </c>
    </row>
    <row r="793" spans="1:32">
      <c r="A793" s="9">
        <f>الرصد!O795</f>
        <v>0</v>
      </c>
      <c r="B793" s="9">
        <f>الرصد!P795</f>
        <v>0</v>
      </c>
      <c r="C793" s="9">
        <f>الرصد!Q795</f>
        <v>0</v>
      </c>
      <c r="D793" s="9">
        <f>الرصد!T795</f>
        <v>0</v>
      </c>
      <c r="E793" s="9">
        <f>الرصد!W795</f>
        <v>0</v>
      </c>
      <c r="F793" s="9">
        <f>الرصد!Z795</f>
        <v>0</v>
      </c>
      <c r="G793" s="9">
        <f>الرصد!AC795</f>
        <v>0</v>
      </c>
      <c r="H793" s="9">
        <f>الرصد!AD795</f>
        <v>0</v>
      </c>
      <c r="I793" s="9">
        <f>الرصد!AE795</f>
        <v>0</v>
      </c>
      <c r="J793" s="9">
        <f>الرصد!AH795</f>
        <v>0</v>
      </c>
      <c r="K793" s="9">
        <f>الرصد!AK795</f>
        <v>0</v>
      </c>
      <c r="L793" s="9">
        <f>الرصد!AN795</f>
        <v>0</v>
      </c>
      <c r="M793" s="9">
        <f>الرصد!AQ795</f>
        <v>0</v>
      </c>
      <c r="N793" s="9">
        <f>الرصد!AR795</f>
        <v>0</v>
      </c>
      <c r="O793" s="9">
        <f>الرصد!AS795</f>
        <v>0</v>
      </c>
      <c r="P793" s="9">
        <f>الرصد!AT795</f>
        <v>0</v>
      </c>
      <c r="Q793" s="5" t="str">
        <f>IFERROR(IF($O793=0,"",INDEX($A$5:$P$5,SMALL(IF(--($A793:$P793&lt;$A$6:$P$6),COLUMN($A$5:$P$5),IF($A793:$P793="غ",COLUMN($A$5:$P$5))),COLUMNS($A$7:A793)))),"")</f>
        <v/>
      </c>
      <c r="R793" s="5" t="str">
        <f>IFERROR(IF($O793=0,"",INDEX($A$5:$P$5,SMALL(IF(--($A793:$P793&lt;$A$6:$P$6),COLUMN($A$5:$P$5),IF($A793:$P793="غ",COLUMN($A$5:$P$5))),COLUMNS($A$7:B793)))),"")</f>
        <v/>
      </c>
      <c r="S793" s="5" t="str">
        <f>IFERROR(IF($O793=0,"",INDEX($A$5:$P$5,SMALL(IF(--($A793:$P793&lt;$A$6:$P$6),COLUMN($A$5:$P$5),IF($A793:$P793="غ",COLUMN($A$5:$P$5))),COLUMNS($A$7:C793)))),"")</f>
        <v/>
      </c>
      <c r="T793" s="5" t="str">
        <f>IFERROR(IF($O793=0,"",INDEX($A$5:$P$5,SMALL(IF(--($A793:$P793&lt;$A$6:$P$6),COLUMN($A$5:$P$5),IF($A793:$P793="غ",COLUMN($A$5:$P$5))),COLUMNS($A$7:D793)))),"")</f>
        <v/>
      </c>
      <c r="U793" s="5" t="str">
        <f>IFERROR(IF($O793=0,"",INDEX($A$5:$P$5,SMALL(IF(--($A793:$P793&lt;$A$6:$P$6),COLUMN($A$5:$P$5),IF($A793:$P793="غ",COLUMN($A$5:$P$5))),COLUMNS($A$7:E793)))),"")</f>
        <v/>
      </c>
      <c r="V793" s="5" t="str">
        <f>IFERROR(IF($O793=0,"",INDEX($A$5:$P$5,SMALL(IF(--($A793:$P793&lt;$A$6:$P$6),COLUMN($A$5:$P$5),IF($A793:$P793="غ",COLUMN($A$5:$P$5))),COLUMNS($A$7:F793)))),"")</f>
        <v/>
      </c>
      <c r="W793" s="5" t="str">
        <f>IFERROR(IF($O793=0,"",INDEX($A$5:$P$5,SMALL(IF(--($A793:$P793&lt;$A$6:$P$6),COLUMN($A$5:$P$5),IF($A793:$P793="غ",COLUMN($A$5:$P$5))),COLUMNS($A$7:G793)))),"")</f>
        <v/>
      </c>
      <c r="X793" s="5" t="str">
        <f>IFERROR(IF($O793=0,"",INDEX($A$5:$P$5,SMALL(IF(--($A793:$P793&lt;$A$6:$P$6),COLUMN($A$5:$P$5),IF($A793:$P793="غ",COLUMN($A$5:$P$5))),COLUMNS($A$7:H793)))),"")</f>
        <v/>
      </c>
      <c r="Y793" s="5" t="str">
        <f>IFERROR(IF($O793=0,"",INDEX($A$5:$P$5,SMALL(IF(--($A793:$P793&lt;$A$6:$P$6),COLUMN($A$5:$P$5),IF($A793:$P793="غ",COLUMN($A$5:$P$5))),COLUMNS($A$7:I793)))),"")</f>
        <v/>
      </c>
      <c r="Z793" s="5" t="str">
        <f>IFERROR(IF($O793=0,"",INDEX($A$5:$P$5,SMALL(IF(--($A793:$P793&lt;$A$6:$P$6),COLUMN($A$5:$P$5),IF($A793:$P793="غ",COLUMN($A$5:$P$5))),COLUMNS($A$7:J793)))),"")</f>
        <v/>
      </c>
      <c r="AA793" s="5" t="str">
        <f>IFERROR(IF($O793=0,"",INDEX($A$5:$P$5,SMALL(IF(--($A793:$P793&lt;$A$6:$P$6),COLUMN($A$5:$P$5),IF($A793:$P793="غ",COLUMN($A$5:$P$5))),COLUMNS($A$7:K793)))),"")</f>
        <v/>
      </c>
      <c r="AB793" s="5" t="str">
        <f>IFERROR(IF($O793=0,"",INDEX($A$5:$P$5,SMALL(IF(--($A793:$P793&lt;$A$6:$P$6),COLUMN($A$5:$P$5),IF($A793:$P793="غ",COLUMN($A$5:$P$5))),COLUMNS($A$7:L793)))),"")</f>
        <v/>
      </c>
      <c r="AC793" s="5" t="str">
        <f>IFERROR(IF($O793=0,"",INDEX($A$5:$P$5,SMALL(IF(--($A793:$P793&lt;$A$6:$P$6),COLUMN($A$5:$P$5),IF($A793:$P793="غ",COLUMN($A$5:$P$5))),COLUMNS($A$7:M793)))),"")</f>
        <v/>
      </c>
      <c r="AD793" s="5" t="str">
        <f>IFERROR(IF($O793=0,"",INDEX($A$5:$P$5,SMALL(IF(--($A793:$P793&lt;$A$6:$P$6),COLUMN($A$5:$P$5),IF($A793:$P793="غ",COLUMN($A$5:$P$5))),COLUMNS($A$7:N793)))),"")</f>
        <v/>
      </c>
      <c r="AE793" s="5" t="str">
        <f>IFERROR(IF($O793=0,"",INDEX($A$5:$P$5,SMALL(IF(--($A793:$P793&lt;$A$6:$P$6),COLUMN($A$5:$P$5),IF($A793:$P793="غ",COLUMN($A$5:$P$5))),COLUMNS($A$7:O793)))),"")</f>
        <v/>
      </c>
      <c r="AF793" s="5" t="str">
        <f>IFERROR(IF($O793=0,"",INDEX($A$5:$P$5,SMALL(IF(--($A793:$P793&lt;$A$6:$P$6),COLUMN($A$5:$P$5),IF($A793:$P793="غ",COLUMN($A$5:$P$5))),COLUMNS($A$7:P793)))),"")</f>
        <v/>
      </c>
    </row>
    <row r="794" spans="1:32">
      <c r="A794" s="9">
        <f>الرصد!O796</f>
        <v>0</v>
      </c>
      <c r="B794" s="9">
        <f>الرصد!P796</f>
        <v>0</v>
      </c>
      <c r="C794" s="9">
        <f>الرصد!Q796</f>
        <v>0</v>
      </c>
      <c r="D794" s="9">
        <f>الرصد!T796</f>
        <v>0</v>
      </c>
      <c r="E794" s="9">
        <f>الرصد!W796</f>
        <v>0</v>
      </c>
      <c r="F794" s="9">
        <f>الرصد!Z796</f>
        <v>0</v>
      </c>
      <c r="G794" s="9">
        <f>الرصد!AC796</f>
        <v>0</v>
      </c>
      <c r="H794" s="9">
        <f>الرصد!AD796</f>
        <v>0</v>
      </c>
      <c r="I794" s="9">
        <f>الرصد!AE796</f>
        <v>0</v>
      </c>
      <c r="J794" s="9">
        <f>الرصد!AH796</f>
        <v>0</v>
      </c>
      <c r="K794" s="9">
        <f>الرصد!AK796</f>
        <v>0</v>
      </c>
      <c r="L794" s="9">
        <f>الرصد!AN796</f>
        <v>0</v>
      </c>
      <c r="M794" s="9">
        <f>الرصد!AQ796</f>
        <v>0</v>
      </c>
      <c r="N794" s="9">
        <f>الرصد!AR796</f>
        <v>0</v>
      </c>
      <c r="O794" s="9">
        <f>الرصد!AS796</f>
        <v>0</v>
      </c>
      <c r="P794" s="9">
        <f>الرصد!AT796</f>
        <v>0</v>
      </c>
      <c r="Q794" s="5" t="str">
        <f>IFERROR(IF($O794=0,"",INDEX($A$5:$P$5,SMALL(IF(--($A794:$P794&lt;$A$6:$P$6),COLUMN($A$5:$P$5),IF($A794:$P794="غ",COLUMN($A$5:$P$5))),COLUMNS($A$7:A794)))),"")</f>
        <v/>
      </c>
      <c r="R794" s="5" t="str">
        <f>IFERROR(IF($O794=0,"",INDEX($A$5:$P$5,SMALL(IF(--($A794:$P794&lt;$A$6:$P$6),COLUMN($A$5:$P$5),IF($A794:$P794="غ",COLUMN($A$5:$P$5))),COLUMNS($A$7:B794)))),"")</f>
        <v/>
      </c>
      <c r="S794" s="5" t="str">
        <f>IFERROR(IF($O794=0,"",INDEX($A$5:$P$5,SMALL(IF(--($A794:$P794&lt;$A$6:$P$6),COLUMN($A$5:$P$5),IF($A794:$P794="غ",COLUMN($A$5:$P$5))),COLUMNS($A$7:C794)))),"")</f>
        <v/>
      </c>
      <c r="T794" s="5" t="str">
        <f>IFERROR(IF($O794=0,"",INDEX($A$5:$P$5,SMALL(IF(--($A794:$P794&lt;$A$6:$P$6),COLUMN($A$5:$P$5),IF($A794:$P794="غ",COLUMN($A$5:$P$5))),COLUMNS($A$7:D794)))),"")</f>
        <v/>
      </c>
      <c r="U794" s="5" t="str">
        <f>IFERROR(IF($O794=0,"",INDEX($A$5:$P$5,SMALL(IF(--($A794:$P794&lt;$A$6:$P$6),COLUMN($A$5:$P$5),IF($A794:$P794="غ",COLUMN($A$5:$P$5))),COLUMNS($A$7:E794)))),"")</f>
        <v/>
      </c>
      <c r="V794" s="5" t="str">
        <f>IFERROR(IF($O794=0,"",INDEX($A$5:$P$5,SMALL(IF(--($A794:$P794&lt;$A$6:$P$6),COLUMN($A$5:$P$5),IF($A794:$P794="غ",COLUMN($A$5:$P$5))),COLUMNS($A$7:F794)))),"")</f>
        <v/>
      </c>
      <c r="W794" s="5" t="str">
        <f>IFERROR(IF($O794=0,"",INDEX($A$5:$P$5,SMALL(IF(--($A794:$P794&lt;$A$6:$P$6),COLUMN($A$5:$P$5),IF($A794:$P794="غ",COLUMN($A$5:$P$5))),COLUMNS($A$7:G794)))),"")</f>
        <v/>
      </c>
      <c r="X794" s="5" t="str">
        <f>IFERROR(IF($O794=0,"",INDEX($A$5:$P$5,SMALL(IF(--($A794:$P794&lt;$A$6:$P$6),COLUMN($A$5:$P$5),IF($A794:$P794="غ",COLUMN($A$5:$P$5))),COLUMNS($A$7:H794)))),"")</f>
        <v/>
      </c>
      <c r="Y794" s="5" t="str">
        <f>IFERROR(IF($O794=0,"",INDEX($A$5:$P$5,SMALL(IF(--($A794:$P794&lt;$A$6:$P$6),COLUMN($A$5:$P$5),IF($A794:$P794="غ",COLUMN($A$5:$P$5))),COLUMNS($A$7:I794)))),"")</f>
        <v/>
      </c>
      <c r="Z794" s="5" t="str">
        <f>IFERROR(IF($O794=0,"",INDEX($A$5:$P$5,SMALL(IF(--($A794:$P794&lt;$A$6:$P$6),COLUMN($A$5:$P$5),IF($A794:$P794="غ",COLUMN($A$5:$P$5))),COLUMNS($A$7:J794)))),"")</f>
        <v/>
      </c>
      <c r="AA794" s="5" t="str">
        <f>IFERROR(IF($O794=0,"",INDEX($A$5:$P$5,SMALL(IF(--($A794:$P794&lt;$A$6:$P$6),COLUMN($A$5:$P$5),IF($A794:$P794="غ",COLUMN($A$5:$P$5))),COLUMNS($A$7:K794)))),"")</f>
        <v/>
      </c>
      <c r="AB794" s="5" t="str">
        <f>IFERROR(IF($O794=0,"",INDEX($A$5:$P$5,SMALL(IF(--($A794:$P794&lt;$A$6:$P$6),COLUMN($A$5:$P$5),IF($A794:$P794="غ",COLUMN($A$5:$P$5))),COLUMNS($A$7:L794)))),"")</f>
        <v/>
      </c>
      <c r="AC794" s="5" t="str">
        <f>IFERROR(IF($O794=0,"",INDEX($A$5:$P$5,SMALL(IF(--($A794:$P794&lt;$A$6:$P$6),COLUMN($A$5:$P$5),IF($A794:$P794="غ",COLUMN($A$5:$P$5))),COLUMNS($A$7:M794)))),"")</f>
        <v/>
      </c>
      <c r="AD794" s="5" t="str">
        <f>IFERROR(IF($O794=0,"",INDEX($A$5:$P$5,SMALL(IF(--($A794:$P794&lt;$A$6:$P$6),COLUMN($A$5:$P$5),IF($A794:$P794="غ",COLUMN($A$5:$P$5))),COLUMNS($A$7:N794)))),"")</f>
        <v/>
      </c>
      <c r="AE794" s="5" t="str">
        <f>IFERROR(IF($O794=0,"",INDEX($A$5:$P$5,SMALL(IF(--($A794:$P794&lt;$A$6:$P$6),COLUMN($A$5:$P$5),IF($A794:$P794="غ",COLUMN($A$5:$P$5))),COLUMNS($A$7:O794)))),"")</f>
        <v/>
      </c>
      <c r="AF794" s="5" t="str">
        <f>IFERROR(IF($O794=0,"",INDEX($A$5:$P$5,SMALL(IF(--($A794:$P794&lt;$A$6:$P$6),COLUMN($A$5:$P$5),IF($A794:$P794="غ",COLUMN($A$5:$P$5))),COLUMNS($A$7:P794)))),"")</f>
        <v/>
      </c>
    </row>
    <row r="795" spans="1:32">
      <c r="A795" s="9">
        <f>الرصد!O797</f>
        <v>0</v>
      </c>
      <c r="B795" s="9">
        <f>الرصد!P797</f>
        <v>0</v>
      </c>
      <c r="C795" s="9">
        <f>الرصد!Q797</f>
        <v>0</v>
      </c>
      <c r="D795" s="9">
        <f>الرصد!T797</f>
        <v>0</v>
      </c>
      <c r="E795" s="9">
        <f>الرصد!W797</f>
        <v>0</v>
      </c>
      <c r="F795" s="9">
        <f>الرصد!Z797</f>
        <v>0</v>
      </c>
      <c r="G795" s="9">
        <f>الرصد!AC797</f>
        <v>0</v>
      </c>
      <c r="H795" s="9">
        <f>الرصد!AD797</f>
        <v>0</v>
      </c>
      <c r="I795" s="9">
        <f>الرصد!AE797</f>
        <v>0</v>
      </c>
      <c r="J795" s="9">
        <f>الرصد!AH797</f>
        <v>0</v>
      </c>
      <c r="K795" s="9">
        <f>الرصد!AK797</f>
        <v>0</v>
      </c>
      <c r="L795" s="9">
        <f>الرصد!AN797</f>
        <v>0</v>
      </c>
      <c r="M795" s="9">
        <f>الرصد!AQ797</f>
        <v>0</v>
      </c>
      <c r="N795" s="9">
        <f>الرصد!AR797</f>
        <v>0</v>
      </c>
      <c r="O795" s="9">
        <f>الرصد!AS797</f>
        <v>0</v>
      </c>
      <c r="P795" s="9">
        <f>الرصد!AT797</f>
        <v>0</v>
      </c>
      <c r="Q795" s="5" t="str">
        <f>IFERROR(IF($O795=0,"",INDEX($A$5:$P$5,SMALL(IF(--($A795:$P795&lt;$A$6:$P$6),COLUMN($A$5:$P$5),IF($A795:$P795="غ",COLUMN($A$5:$P$5))),COLUMNS($A$7:A795)))),"")</f>
        <v/>
      </c>
      <c r="R795" s="5" t="str">
        <f>IFERROR(IF($O795=0,"",INDEX($A$5:$P$5,SMALL(IF(--($A795:$P795&lt;$A$6:$P$6),COLUMN($A$5:$P$5),IF($A795:$P795="غ",COLUMN($A$5:$P$5))),COLUMNS($A$7:B795)))),"")</f>
        <v/>
      </c>
      <c r="S795" s="5" t="str">
        <f>IFERROR(IF($O795=0,"",INDEX($A$5:$P$5,SMALL(IF(--($A795:$P795&lt;$A$6:$P$6),COLUMN($A$5:$P$5),IF($A795:$P795="غ",COLUMN($A$5:$P$5))),COLUMNS($A$7:C795)))),"")</f>
        <v/>
      </c>
      <c r="T795" s="5" t="str">
        <f>IFERROR(IF($O795=0,"",INDEX($A$5:$P$5,SMALL(IF(--($A795:$P795&lt;$A$6:$P$6),COLUMN($A$5:$P$5),IF($A795:$P795="غ",COLUMN($A$5:$P$5))),COLUMNS($A$7:D795)))),"")</f>
        <v/>
      </c>
      <c r="U795" s="5" t="str">
        <f>IFERROR(IF($O795=0,"",INDEX($A$5:$P$5,SMALL(IF(--($A795:$P795&lt;$A$6:$P$6),COLUMN($A$5:$P$5),IF($A795:$P795="غ",COLUMN($A$5:$P$5))),COLUMNS($A$7:E795)))),"")</f>
        <v/>
      </c>
      <c r="V795" s="5" t="str">
        <f>IFERROR(IF($O795=0,"",INDEX($A$5:$P$5,SMALL(IF(--($A795:$P795&lt;$A$6:$P$6),COLUMN($A$5:$P$5),IF($A795:$P795="غ",COLUMN($A$5:$P$5))),COLUMNS($A$7:F795)))),"")</f>
        <v/>
      </c>
      <c r="W795" s="5" t="str">
        <f>IFERROR(IF($O795=0,"",INDEX($A$5:$P$5,SMALL(IF(--($A795:$P795&lt;$A$6:$P$6),COLUMN($A$5:$P$5),IF($A795:$P795="غ",COLUMN($A$5:$P$5))),COLUMNS($A$7:G795)))),"")</f>
        <v/>
      </c>
      <c r="X795" s="5" t="str">
        <f>IFERROR(IF($O795=0,"",INDEX($A$5:$P$5,SMALL(IF(--($A795:$P795&lt;$A$6:$P$6),COLUMN($A$5:$P$5),IF($A795:$P795="غ",COLUMN($A$5:$P$5))),COLUMNS($A$7:H795)))),"")</f>
        <v/>
      </c>
      <c r="Y795" s="5" t="str">
        <f>IFERROR(IF($O795=0,"",INDEX($A$5:$P$5,SMALL(IF(--($A795:$P795&lt;$A$6:$P$6),COLUMN($A$5:$P$5),IF($A795:$P795="غ",COLUMN($A$5:$P$5))),COLUMNS($A$7:I795)))),"")</f>
        <v/>
      </c>
      <c r="Z795" s="5" t="str">
        <f>IFERROR(IF($O795=0,"",INDEX($A$5:$P$5,SMALL(IF(--($A795:$P795&lt;$A$6:$P$6),COLUMN($A$5:$P$5),IF($A795:$P795="غ",COLUMN($A$5:$P$5))),COLUMNS($A$7:J795)))),"")</f>
        <v/>
      </c>
      <c r="AA795" s="5" t="str">
        <f>IFERROR(IF($O795=0,"",INDEX($A$5:$P$5,SMALL(IF(--($A795:$P795&lt;$A$6:$P$6),COLUMN($A$5:$P$5),IF($A795:$P795="غ",COLUMN($A$5:$P$5))),COLUMNS($A$7:K795)))),"")</f>
        <v/>
      </c>
      <c r="AB795" s="5" t="str">
        <f>IFERROR(IF($O795=0,"",INDEX($A$5:$P$5,SMALL(IF(--($A795:$P795&lt;$A$6:$P$6),COLUMN($A$5:$P$5),IF($A795:$P795="غ",COLUMN($A$5:$P$5))),COLUMNS($A$7:L795)))),"")</f>
        <v/>
      </c>
      <c r="AC795" s="5" t="str">
        <f>IFERROR(IF($O795=0,"",INDEX($A$5:$P$5,SMALL(IF(--($A795:$P795&lt;$A$6:$P$6),COLUMN($A$5:$P$5),IF($A795:$P795="غ",COLUMN($A$5:$P$5))),COLUMNS($A$7:M795)))),"")</f>
        <v/>
      </c>
      <c r="AD795" s="5" t="str">
        <f>IFERROR(IF($O795=0,"",INDEX($A$5:$P$5,SMALL(IF(--($A795:$P795&lt;$A$6:$P$6),COLUMN($A$5:$P$5),IF($A795:$P795="غ",COLUMN($A$5:$P$5))),COLUMNS($A$7:N795)))),"")</f>
        <v/>
      </c>
      <c r="AE795" s="5" t="str">
        <f>IFERROR(IF($O795=0,"",INDEX($A$5:$P$5,SMALL(IF(--($A795:$P795&lt;$A$6:$P$6),COLUMN($A$5:$P$5),IF($A795:$P795="غ",COLUMN($A$5:$P$5))),COLUMNS($A$7:O795)))),"")</f>
        <v/>
      </c>
      <c r="AF795" s="5" t="str">
        <f>IFERROR(IF($O795=0,"",INDEX($A$5:$P$5,SMALL(IF(--($A795:$P795&lt;$A$6:$P$6),COLUMN($A$5:$P$5),IF($A795:$P795="غ",COLUMN($A$5:$P$5))),COLUMNS($A$7:P795)))),"")</f>
        <v/>
      </c>
    </row>
    <row r="796" spans="1:32">
      <c r="A796" s="9">
        <f>الرصد!O798</f>
        <v>0</v>
      </c>
      <c r="B796" s="9">
        <f>الرصد!P798</f>
        <v>0</v>
      </c>
      <c r="C796" s="9">
        <f>الرصد!Q798</f>
        <v>0</v>
      </c>
      <c r="D796" s="9">
        <f>الرصد!T798</f>
        <v>0</v>
      </c>
      <c r="E796" s="9">
        <f>الرصد!W798</f>
        <v>0</v>
      </c>
      <c r="F796" s="9">
        <f>الرصد!Z798</f>
        <v>0</v>
      </c>
      <c r="G796" s="9">
        <f>الرصد!AC798</f>
        <v>0</v>
      </c>
      <c r="H796" s="9">
        <f>الرصد!AD798</f>
        <v>0</v>
      </c>
      <c r="I796" s="9">
        <f>الرصد!AE798</f>
        <v>0</v>
      </c>
      <c r="J796" s="9">
        <f>الرصد!AH798</f>
        <v>0</v>
      </c>
      <c r="K796" s="9">
        <f>الرصد!AK798</f>
        <v>0</v>
      </c>
      <c r="L796" s="9">
        <f>الرصد!AN798</f>
        <v>0</v>
      </c>
      <c r="M796" s="9">
        <f>الرصد!AQ798</f>
        <v>0</v>
      </c>
      <c r="N796" s="9">
        <f>الرصد!AR798</f>
        <v>0</v>
      </c>
      <c r="O796" s="9">
        <f>الرصد!AS798</f>
        <v>0</v>
      </c>
      <c r="P796" s="9">
        <f>الرصد!AT798</f>
        <v>0</v>
      </c>
      <c r="Q796" s="5" t="str">
        <f>IFERROR(IF($O796=0,"",INDEX($A$5:$P$5,SMALL(IF(--($A796:$P796&lt;$A$6:$P$6),COLUMN($A$5:$P$5),IF($A796:$P796="غ",COLUMN($A$5:$P$5))),COLUMNS($A$7:A796)))),"")</f>
        <v/>
      </c>
      <c r="R796" s="5" t="str">
        <f>IFERROR(IF($O796=0,"",INDEX($A$5:$P$5,SMALL(IF(--($A796:$P796&lt;$A$6:$P$6),COLUMN($A$5:$P$5),IF($A796:$P796="غ",COLUMN($A$5:$P$5))),COLUMNS($A$7:B796)))),"")</f>
        <v/>
      </c>
      <c r="S796" s="5" t="str">
        <f>IFERROR(IF($O796=0,"",INDEX($A$5:$P$5,SMALL(IF(--($A796:$P796&lt;$A$6:$P$6),COLUMN($A$5:$P$5),IF($A796:$P796="غ",COLUMN($A$5:$P$5))),COLUMNS($A$7:C796)))),"")</f>
        <v/>
      </c>
      <c r="T796" s="5" t="str">
        <f>IFERROR(IF($O796=0,"",INDEX($A$5:$P$5,SMALL(IF(--($A796:$P796&lt;$A$6:$P$6),COLUMN($A$5:$P$5),IF($A796:$P796="غ",COLUMN($A$5:$P$5))),COLUMNS($A$7:D796)))),"")</f>
        <v/>
      </c>
      <c r="U796" s="5" t="str">
        <f>IFERROR(IF($O796=0,"",INDEX($A$5:$P$5,SMALL(IF(--($A796:$P796&lt;$A$6:$P$6),COLUMN($A$5:$P$5),IF($A796:$P796="غ",COLUMN($A$5:$P$5))),COLUMNS($A$7:E796)))),"")</f>
        <v/>
      </c>
      <c r="V796" s="5" t="str">
        <f>IFERROR(IF($O796=0,"",INDEX($A$5:$P$5,SMALL(IF(--($A796:$P796&lt;$A$6:$P$6),COLUMN($A$5:$P$5),IF($A796:$P796="غ",COLUMN($A$5:$P$5))),COLUMNS($A$7:F796)))),"")</f>
        <v/>
      </c>
      <c r="W796" s="5" t="str">
        <f>IFERROR(IF($O796=0,"",INDEX($A$5:$P$5,SMALL(IF(--($A796:$P796&lt;$A$6:$P$6),COLUMN($A$5:$P$5),IF($A796:$P796="غ",COLUMN($A$5:$P$5))),COLUMNS($A$7:G796)))),"")</f>
        <v/>
      </c>
      <c r="X796" s="5" t="str">
        <f>IFERROR(IF($O796=0,"",INDEX($A$5:$P$5,SMALL(IF(--($A796:$P796&lt;$A$6:$P$6),COLUMN($A$5:$P$5),IF($A796:$P796="غ",COLUMN($A$5:$P$5))),COLUMNS($A$7:H796)))),"")</f>
        <v/>
      </c>
      <c r="Y796" s="5" t="str">
        <f>IFERROR(IF($O796=0,"",INDEX($A$5:$P$5,SMALL(IF(--($A796:$P796&lt;$A$6:$P$6),COLUMN($A$5:$P$5),IF($A796:$P796="غ",COLUMN($A$5:$P$5))),COLUMNS($A$7:I796)))),"")</f>
        <v/>
      </c>
      <c r="Z796" s="5" t="str">
        <f>IFERROR(IF($O796=0,"",INDEX($A$5:$P$5,SMALL(IF(--($A796:$P796&lt;$A$6:$P$6),COLUMN($A$5:$P$5),IF($A796:$P796="غ",COLUMN($A$5:$P$5))),COLUMNS($A$7:J796)))),"")</f>
        <v/>
      </c>
      <c r="AA796" s="5" t="str">
        <f>IFERROR(IF($O796=0,"",INDEX($A$5:$P$5,SMALL(IF(--($A796:$P796&lt;$A$6:$P$6),COLUMN($A$5:$P$5),IF($A796:$P796="غ",COLUMN($A$5:$P$5))),COLUMNS($A$7:K796)))),"")</f>
        <v/>
      </c>
      <c r="AB796" s="5" t="str">
        <f>IFERROR(IF($O796=0,"",INDEX($A$5:$P$5,SMALL(IF(--($A796:$P796&lt;$A$6:$P$6),COLUMN($A$5:$P$5),IF($A796:$P796="غ",COLUMN($A$5:$P$5))),COLUMNS($A$7:L796)))),"")</f>
        <v/>
      </c>
      <c r="AC796" s="5" t="str">
        <f>IFERROR(IF($O796=0,"",INDEX($A$5:$P$5,SMALL(IF(--($A796:$P796&lt;$A$6:$P$6),COLUMN($A$5:$P$5),IF($A796:$P796="غ",COLUMN($A$5:$P$5))),COLUMNS($A$7:M796)))),"")</f>
        <v/>
      </c>
      <c r="AD796" s="5" t="str">
        <f>IFERROR(IF($O796=0,"",INDEX($A$5:$P$5,SMALL(IF(--($A796:$P796&lt;$A$6:$P$6),COLUMN($A$5:$P$5),IF($A796:$P796="غ",COLUMN($A$5:$P$5))),COLUMNS($A$7:N796)))),"")</f>
        <v/>
      </c>
      <c r="AE796" s="5" t="str">
        <f>IFERROR(IF($O796=0,"",INDEX($A$5:$P$5,SMALL(IF(--($A796:$P796&lt;$A$6:$P$6),COLUMN($A$5:$P$5),IF($A796:$P796="غ",COLUMN($A$5:$P$5))),COLUMNS($A$7:O796)))),"")</f>
        <v/>
      </c>
      <c r="AF796" s="5" t="str">
        <f>IFERROR(IF($O796=0,"",INDEX($A$5:$P$5,SMALL(IF(--($A796:$P796&lt;$A$6:$P$6),COLUMN($A$5:$P$5),IF($A796:$P796="غ",COLUMN($A$5:$P$5))),COLUMNS($A$7:P796)))),"")</f>
        <v/>
      </c>
    </row>
    <row r="797" spans="1:32">
      <c r="A797" s="9">
        <f>الرصد!O799</f>
        <v>0</v>
      </c>
      <c r="B797" s="9">
        <f>الرصد!P799</f>
        <v>0</v>
      </c>
      <c r="C797" s="9">
        <f>الرصد!Q799</f>
        <v>0</v>
      </c>
      <c r="D797" s="9">
        <f>الرصد!T799</f>
        <v>0</v>
      </c>
      <c r="E797" s="9">
        <f>الرصد!W799</f>
        <v>0</v>
      </c>
      <c r="F797" s="9">
        <f>الرصد!Z799</f>
        <v>0</v>
      </c>
      <c r="G797" s="9">
        <f>الرصد!AC799</f>
        <v>0</v>
      </c>
      <c r="H797" s="9">
        <f>الرصد!AD799</f>
        <v>0</v>
      </c>
      <c r="I797" s="9">
        <f>الرصد!AE799</f>
        <v>0</v>
      </c>
      <c r="J797" s="9">
        <f>الرصد!AH799</f>
        <v>0</v>
      </c>
      <c r="K797" s="9">
        <f>الرصد!AK799</f>
        <v>0</v>
      </c>
      <c r="L797" s="9">
        <f>الرصد!AN799</f>
        <v>0</v>
      </c>
      <c r="M797" s="9">
        <f>الرصد!AQ799</f>
        <v>0</v>
      </c>
      <c r="N797" s="9">
        <f>الرصد!AR799</f>
        <v>0</v>
      </c>
      <c r="O797" s="9">
        <f>الرصد!AS799</f>
        <v>0</v>
      </c>
      <c r="P797" s="9">
        <f>الرصد!AT799</f>
        <v>0</v>
      </c>
      <c r="Q797" s="5" t="str">
        <f>IFERROR(IF($O797=0,"",INDEX($A$5:$P$5,SMALL(IF(--($A797:$P797&lt;$A$6:$P$6),COLUMN($A$5:$P$5),IF($A797:$P797="غ",COLUMN($A$5:$P$5))),COLUMNS($A$7:A797)))),"")</f>
        <v/>
      </c>
      <c r="R797" s="5" t="str">
        <f>IFERROR(IF($O797=0,"",INDEX($A$5:$P$5,SMALL(IF(--($A797:$P797&lt;$A$6:$P$6),COLUMN($A$5:$P$5),IF($A797:$P797="غ",COLUMN($A$5:$P$5))),COLUMNS($A$7:B797)))),"")</f>
        <v/>
      </c>
      <c r="S797" s="5" t="str">
        <f>IFERROR(IF($O797=0,"",INDEX($A$5:$P$5,SMALL(IF(--($A797:$P797&lt;$A$6:$P$6),COLUMN($A$5:$P$5),IF($A797:$P797="غ",COLUMN($A$5:$P$5))),COLUMNS($A$7:C797)))),"")</f>
        <v/>
      </c>
      <c r="T797" s="5" t="str">
        <f>IFERROR(IF($O797=0,"",INDEX($A$5:$P$5,SMALL(IF(--($A797:$P797&lt;$A$6:$P$6),COLUMN($A$5:$P$5),IF($A797:$P797="غ",COLUMN($A$5:$P$5))),COLUMNS($A$7:D797)))),"")</f>
        <v/>
      </c>
      <c r="U797" s="5" t="str">
        <f>IFERROR(IF($O797=0,"",INDEX($A$5:$P$5,SMALL(IF(--($A797:$P797&lt;$A$6:$P$6),COLUMN($A$5:$P$5),IF($A797:$P797="غ",COLUMN($A$5:$P$5))),COLUMNS($A$7:E797)))),"")</f>
        <v/>
      </c>
      <c r="V797" s="5" t="str">
        <f>IFERROR(IF($O797=0,"",INDEX($A$5:$P$5,SMALL(IF(--($A797:$P797&lt;$A$6:$P$6),COLUMN($A$5:$P$5),IF($A797:$P797="غ",COLUMN($A$5:$P$5))),COLUMNS($A$7:F797)))),"")</f>
        <v/>
      </c>
      <c r="W797" s="5" t="str">
        <f>IFERROR(IF($O797=0,"",INDEX($A$5:$P$5,SMALL(IF(--($A797:$P797&lt;$A$6:$P$6),COLUMN($A$5:$P$5),IF($A797:$P797="غ",COLUMN($A$5:$P$5))),COLUMNS($A$7:G797)))),"")</f>
        <v/>
      </c>
      <c r="X797" s="5" t="str">
        <f>IFERROR(IF($O797=0,"",INDEX($A$5:$P$5,SMALL(IF(--($A797:$P797&lt;$A$6:$P$6),COLUMN($A$5:$P$5),IF($A797:$P797="غ",COLUMN($A$5:$P$5))),COLUMNS($A$7:H797)))),"")</f>
        <v/>
      </c>
      <c r="Y797" s="5" t="str">
        <f>IFERROR(IF($O797=0,"",INDEX($A$5:$P$5,SMALL(IF(--($A797:$P797&lt;$A$6:$P$6),COLUMN($A$5:$P$5),IF($A797:$P797="غ",COLUMN($A$5:$P$5))),COLUMNS($A$7:I797)))),"")</f>
        <v/>
      </c>
      <c r="Z797" s="5" t="str">
        <f>IFERROR(IF($O797=0,"",INDEX($A$5:$P$5,SMALL(IF(--($A797:$P797&lt;$A$6:$P$6),COLUMN($A$5:$P$5),IF($A797:$P797="غ",COLUMN($A$5:$P$5))),COLUMNS($A$7:J797)))),"")</f>
        <v/>
      </c>
      <c r="AA797" s="5" t="str">
        <f>IFERROR(IF($O797=0,"",INDEX($A$5:$P$5,SMALL(IF(--($A797:$P797&lt;$A$6:$P$6),COLUMN($A$5:$P$5),IF($A797:$P797="غ",COLUMN($A$5:$P$5))),COLUMNS($A$7:K797)))),"")</f>
        <v/>
      </c>
      <c r="AB797" s="5" t="str">
        <f>IFERROR(IF($O797=0,"",INDEX($A$5:$P$5,SMALL(IF(--($A797:$P797&lt;$A$6:$P$6),COLUMN($A$5:$P$5),IF($A797:$P797="غ",COLUMN($A$5:$P$5))),COLUMNS($A$7:L797)))),"")</f>
        <v/>
      </c>
      <c r="AC797" s="5" t="str">
        <f>IFERROR(IF($O797=0,"",INDEX($A$5:$P$5,SMALL(IF(--($A797:$P797&lt;$A$6:$P$6),COLUMN($A$5:$P$5),IF($A797:$P797="غ",COLUMN($A$5:$P$5))),COLUMNS($A$7:M797)))),"")</f>
        <v/>
      </c>
      <c r="AD797" s="5" t="str">
        <f>IFERROR(IF($O797=0,"",INDEX($A$5:$P$5,SMALL(IF(--($A797:$P797&lt;$A$6:$P$6),COLUMN($A$5:$P$5),IF($A797:$P797="غ",COLUMN($A$5:$P$5))),COLUMNS($A$7:N797)))),"")</f>
        <v/>
      </c>
      <c r="AE797" s="5" t="str">
        <f>IFERROR(IF($O797=0,"",INDEX($A$5:$P$5,SMALL(IF(--($A797:$P797&lt;$A$6:$P$6),COLUMN($A$5:$P$5),IF($A797:$P797="غ",COLUMN($A$5:$P$5))),COLUMNS($A$7:O797)))),"")</f>
        <v/>
      </c>
      <c r="AF797" s="5" t="str">
        <f>IFERROR(IF($O797=0,"",INDEX($A$5:$P$5,SMALL(IF(--($A797:$P797&lt;$A$6:$P$6),COLUMN($A$5:$P$5),IF($A797:$P797="غ",COLUMN($A$5:$P$5))),COLUMNS($A$7:P797)))),"")</f>
        <v/>
      </c>
    </row>
    <row r="798" spans="1:32">
      <c r="A798" s="9">
        <f>الرصد!O800</f>
        <v>0</v>
      </c>
      <c r="B798" s="9">
        <f>الرصد!P800</f>
        <v>0</v>
      </c>
      <c r="C798" s="9">
        <f>الرصد!Q800</f>
        <v>0</v>
      </c>
      <c r="D798" s="9">
        <f>الرصد!T800</f>
        <v>0</v>
      </c>
      <c r="E798" s="9">
        <f>الرصد!W800</f>
        <v>0</v>
      </c>
      <c r="F798" s="9">
        <f>الرصد!Z800</f>
        <v>0</v>
      </c>
      <c r="G798" s="9">
        <f>الرصد!AC800</f>
        <v>0</v>
      </c>
      <c r="H798" s="9">
        <f>الرصد!AD800</f>
        <v>0</v>
      </c>
      <c r="I798" s="9">
        <f>الرصد!AE800</f>
        <v>0</v>
      </c>
      <c r="J798" s="9">
        <f>الرصد!AH800</f>
        <v>0</v>
      </c>
      <c r="K798" s="9">
        <f>الرصد!AK800</f>
        <v>0</v>
      </c>
      <c r="L798" s="9">
        <f>الرصد!AN800</f>
        <v>0</v>
      </c>
      <c r="M798" s="9">
        <f>الرصد!AQ800</f>
        <v>0</v>
      </c>
      <c r="N798" s="9">
        <f>الرصد!AR800</f>
        <v>0</v>
      </c>
      <c r="O798" s="9">
        <f>الرصد!AS800</f>
        <v>0</v>
      </c>
      <c r="P798" s="9">
        <f>الرصد!AT800</f>
        <v>0</v>
      </c>
      <c r="Q798" s="5" t="str">
        <f>IFERROR(IF($O798=0,"",INDEX($A$5:$P$5,SMALL(IF(--($A798:$P798&lt;$A$6:$P$6),COLUMN($A$5:$P$5),IF($A798:$P798="غ",COLUMN($A$5:$P$5))),COLUMNS($A$7:A798)))),"")</f>
        <v/>
      </c>
      <c r="R798" s="5" t="str">
        <f>IFERROR(IF($O798=0,"",INDEX($A$5:$P$5,SMALL(IF(--($A798:$P798&lt;$A$6:$P$6),COLUMN($A$5:$P$5),IF($A798:$P798="غ",COLUMN($A$5:$P$5))),COLUMNS($A$7:B798)))),"")</f>
        <v/>
      </c>
      <c r="S798" s="5" t="str">
        <f>IFERROR(IF($O798=0,"",INDEX($A$5:$P$5,SMALL(IF(--($A798:$P798&lt;$A$6:$P$6),COLUMN($A$5:$P$5),IF($A798:$P798="غ",COLUMN($A$5:$P$5))),COLUMNS($A$7:C798)))),"")</f>
        <v/>
      </c>
      <c r="T798" s="5" t="str">
        <f>IFERROR(IF($O798=0,"",INDEX($A$5:$P$5,SMALL(IF(--($A798:$P798&lt;$A$6:$P$6),COLUMN($A$5:$P$5),IF($A798:$P798="غ",COLUMN($A$5:$P$5))),COLUMNS($A$7:D798)))),"")</f>
        <v/>
      </c>
      <c r="U798" s="5" t="str">
        <f>IFERROR(IF($O798=0,"",INDEX($A$5:$P$5,SMALL(IF(--($A798:$P798&lt;$A$6:$P$6),COLUMN($A$5:$P$5),IF($A798:$P798="غ",COLUMN($A$5:$P$5))),COLUMNS($A$7:E798)))),"")</f>
        <v/>
      </c>
      <c r="V798" s="5" t="str">
        <f>IFERROR(IF($O798=0,"",INDEX($A$5:$P$5,SMALL(IF(--($A798:$P798&lt;$A$6:$P$6),COLUMN($A$5:$P$5),IF($A798:$P798="غ",COLUMN($A$5:$P$5))),COLUMNS($A$7:F798)))),"")</f>
        <v/>
      </c>
      <c r="W798" s="5" t="str">
        <f>IFERROR(IF($O798=0,"",INDEX($A$5:$P$5,SMALL(IF(--($A798:$P798&lt;$A$6:$P$6),COLUMN($A$5:$P$5),IF($A798:$P798="غ",COLUMN($A$5:$P$5))),COLUMNS($A$7:G798)))),"")</f>
        <v/>
      </c>
      <c r="X798" s="5" t="str">
        <f>IFERROR(IF($O798=0,"",INDEX($A$5:$P$5,SMALL(IF(--($A798:$P798&lt;$A$6:$P$6),COLUMN($A$5:$P$5),IF($A798:$P798="غ",COLUMN($A$5:$P$5))),COLUMNS($A$7:H798)))),"")</f>
        <v/>
      </c>
      <c r="Y798" s="5" t="str">
        <f>IFERROR(IF($O798=0,"",INDEX($A$5:$P$5,SMALL(IF(--($A798:$P798&lt;$A$6:$P$6),COLUMN($A$5:$P$5),IF($A798:$P798="غ",COLUMN($A$5:$P$5))),COLUMNS($A$7:I798)))),"")</f>
        <v/>
      </c>
      <c r="Z798" s="5" t="str">
        <f>IFERROR(IF($O798=0,"",INDEX($A$5:$P$5,SMALL(IF(--($A798:$P798&lt;$A$6:$P$6),COLUMN($A$5:$P$5),IF($A798:$P798="غ",COLUMN($A$5:$P$5))),COLUMNS($A$7:J798)))),"")</f>
        <v/>
      </c>
      <c r="AA798" s="5" t="str">
        <f>IFERROR(IF($O798=0,"",INDEX($A$5:$P$5,SMALL(IF(--($A798:$P798&lt;$A$6:$P$6),COLUMN($A$5:$P$5),IF($A798:$P798="غ",COLUMN($A$5:$P$5))),COLUMNS($A$7:K798)))),"")</f>
        <v/>
      </c>
      <c r="AB798" s="5" t="str">
        <f>IFERROR(IF($O798=0,"",INDEX($A$5:$P$5,SMALL(IF(--($A798:$P798&lt;$A$6:$P$6),COLUMN($A$5:$P$5),IF($A798:$P798="غ",COLUMN($A$5:$P$5))),COLUMNS($A$7:L798)))),"")</f>
        <v/>
      </c>
      <c r="AC798" s="5" t="str">
        <f>IFERROR(IF($O798=0,"",INDEX($A$5:$P$5,SMALL(IF(--($A798:$P798&lt;$A$6:$P$6),COLUMN($A$5:$P$5),IF($A798:$P798="غ",COLUMN($A$5:$P$5))),COLUMNS($A$7:M798)))),"")</f>
        <v/>
      </c>
      <c r="AD798" s="5" t="str">
        <f>IFERROR(IF($O798=0,"",INDEX($A$5:$P$5,SMALL(IF(--($A798:$P798&lt;$A$6:$P$6),COLUMN($A$5:$P$5),IF($A798:$P798="غ",COLUMN($A$5:$P$5))),COLUMNS($A$7:N798)))),"")</f>
        <v/>
      </c>
      <c r="AE798" s="5" t="str">
        <f>IFERROR(IF($O798=0,"",INDEX($A$5:$P$5,SMALL(IF(--($A798:$P798&lt;$A$6:$P$6),COLUMN($A$5:$P$5),IF($A798:$P798="غ",COLUMN($A$5:$P$5))),COLUMNS($A$7:O798)))),"")</f>
        <v/>
      </c>
      <c r="AF798" s="5" t="str">
        <f>IFERROR(IF($O798=0,"",INDEX($A$5:$P$5,SMALL(IF(--($A798:$P798&lt;$A$6:$P$6),COLUMN($A$5:$P$5),IF($A798:$P798="غ",COLUMN($A$5:$P$5))),COLUMNS($A$7:P798)))),"")</f>
        <v/>
      </c>
    </row>
    <row r="799" spans="1:32">
      <c r="A799" s="9">
        <f>الرصد!O801</f>
        <v>0</v>
      </c>
      <c r="B799" s="9">
        <f>الرصد!P801</f>
        <v>0</v>
      </c>
      <c r="C799" s="9">
        <f>الرصد!Q801</f>
        <v>0</v>
      </c>
      <c r="D799" s="9">
        <f>الرصد!T801</f>
        <v>0</v>
      </c>
      <c r="E799" s="9">
        <f>الرصد!W801</f>
        <v>0</v>
      </c>
      <c r="F799" s="9">
        <f>الرصد!Z801</f>
        <v>0</v>
      </c>
      <c r="G799" s="9">
        <f>الرصد!AC801</f>
        <v>0</v>
      </c>
      <c r="H799" s="9">
        <f>الرصد!AD801</f>
        <v>0</v>
      </c>
      <c r="I799" s="9">
        <f>الرصد!AE801</f>
        <v>0</v>
      </c>
      <c r="J799" s="9">
        <f>الرصد!AH801</f>
        <v>0</v>
      </c>
      <c r="K799" s="9">
        <f>الرصد!AK801</f>
        <v>0</v>
      </c>
      <c r="L799" s="9">
        <f>الرصد!AN801</f>
        <v>0</v>
      </c>
      <c r="M799" s="9">
        <f>الرصد!AQ801</f>
        <v>0</v>
      </c>
      <c r="N799" s="9">
        <f>الرصد!AR801</f>
        <v>0</v>
      </c>
      <c r="O799" s="9">
        <f>الرصد!AS801</f>
        <v>0</v>
      </c>
      <c r="P799" s="9">
        <f>الرصد!AT801</f>
        <v>0</v>
      </c>
      <c r="Q799" s="5" t="str">
        <f>IFERROR(IF($O799=0,"",INDEX($A$5:$P$5,SMALL(IF(--($A799:$P799&lt;$A$6:$P$6),COLUMN($A$5:$P$5),IF($A799:$P799="غ",COLUMN($A$5:$P$5))),COLUMNS($A$7:A799)))),"")</f>
        <v/>
      </c>
      <c r="R799" s="5" t="str">
        <f>IFERROR(IF($O799=0,"",INDEX($A$5:$P$5,SMALL(IF(--($A799:$P799&lt;$A$6:$P$6),COLUMN($A$5:$P$5),IF($A799:$P799="غ",COLUMN($A$5:$P$5))),COLUMNS($A$7:B799)))),"")</f>
        <v/>
      </c>
      <c r="S799" s="5" t="str">
        <f>IFERROR(IF($O799=0,"",INDEX($A$5:$P$5,SMALL(IF(--($A799:$P799&lt;$A$6:$P$6),COLUMN($A$5:$P$5),IF($A799:$P799="غ",COLUMN($A$5:$P$5))),COLUMNS($A$7:C799)))),"")</f>
        <v/>
      </c>
      <c r="T799" s="5" t="str">
        <f>IFERROR(IF($O799=0,"",INDEX($A$5:$P$5,SMALL(IF(--($A799:$P799&lt;$A$6:$P$6),COLUMN($A$5:$P$5),IF($A799:$P799="غ",COLUMN($A$5:$P$5))),COLUMNS($A$7:D799)))),"")</f>
        <v/>
      </c>
      <c r="U799" s="5" t="str">
        <f>IFERROR(IF($O799=0,"",INDEX($A$5:$P$5,SMALL(IF(--($A799:$P799&lt;$A$6:$P$6),COLUMN($A$5:$P$5),IF($A799:$P799="غ",COLUMN($A$5:$P$5))),COLUMNS($A$7:E799)))),"")</f>
        <v/>
      </c>
      <c r="V799" s="5" t="str">
        <f>IFERROR(IF($O799=0,"",INDEX($A$5:$P$5,SMALL(IF(--($A799:$P799&lt;$A$6:$P$6),COLUMN($A$5:$P$5),IF($A799:$P799="غ",COLUMN($A$5:$P$5))),COLUMNS($A$7:F799)))),"")</f>
        <v/>
      </c>
      <c r="W799" s="5" t="str">
        <f>IFERROR(IF($O799=0,"",INDEX($A$5:$P$5,SMALL(IF(--($A799:$P799&lt;$A$6:$P$6),COLUMN($A$5:$P$5),IF($A799:$P799="غ",COLUMN($A$5:$P$5))),COLUMNS($A$7:G799)))),"")</f>
        <v/>
      </c>
      <c r="X799" s="5" t="str">
        <f>IFERROR(IF($O799=0,"",INDEX($A$5:$P$5,SMALL(IF(--($A799:$P799&lt;$A$6:$P$6),COLUMN($A$5:$P$5),IF($A799:$P799="غ",COLUMN($A$5:$P$5))),COLUMNS($A$7:H799)))),"")</f>
        <v/>
      </c>
      <c r="Y799" s="5" t="str">
        <f>IFERROR(IF($O799=0,"",INDEX($A$5:$P$5,SMALL(IF(--($A799:$P799&lt;$A$6:$P$6),COLUMN($A$5:$P$5),IF($A799:$P799="غ",COLUMN($A$5:$P$5))),COLUMNS($A$7:I799)))),"")</f>
        <v/>
      </c>
      <c r="Z799" s="5" t="str">
        <f>IFERROR(IF($O799=0,"",INDEX($A$5:$P$5,SMALL(IF(--($A799:$P799&lt;$A$6:$P$6),COLUMN($A$5:$P$5),IF($A799:$P799="غ",COLUMN($A$5:$P$5))),COLUMNS($A$7:J799)))),"")</f>
        <v/>
      </c>
      <c r="AA799" s="5" t="str">
        <f>IFERROR(IF($O799=0,"",INDEX($A$5:$P$5,SMALL(IF(--($A799:$P799&lt;$A$6:$P$6),COLUMN($A$5:$P$5),IF($A799:$P799="غ",COLUMN($A$5:$P$5))),COLUMNS($A$7:K799)))),"")</f>
        <v/>
      </c>
      <c r="AB799" s="5" t="str">
        <f>IFERROR(IF($O799=0,"",INDEX($A$5:$P$5,SMALL(IF(--($A799:$P799&lt;$A$6:$P$6),COLUMN($A$5:$P$5),IF($A799:$P799="غ",COLUMN($A$5:$P$5))),COLUMNS($A$7:L799)))),"")</f>
        <v/>
      </c>
      <c r="AC799" s="5" t="str">
        <f>IFERROR(IF($O799=0,"",INDEX($A$5:$P$5,SMALL(IF(--($A799:$P799&lt;$A$6:$P$6),COLUMN($A$5:$P$5),IF($A799:$P799="غ",COLUMN($A$5:$P$5))),COLUMNS($A$7:M799)))),"")</f>
        <v/>
      </c>
      <c r="AD799" s="5" t="str">
        <f>IFERROR(IF($O799=0,"",INDEX($A$5:$P$5,SMALL(IF(--($A799:$P799&lt;$A$6:$P$6),COLUMN($A$5:$P$5),IF($A799:$P799="غ",COLUMN($A$5:$P$5))),COLUMNS($A$7:N799)))),"")</f>
        <v/>
      </c>
      <c r="AE799" s="5" t="str">
        <f>IFERROR(IF($O799=0,"",INDEX($A$5:$P$5,SMALL(IF(--($A799:$P799&lt;$A$6:$P$6),COLUMN($A$5:$P$5),IF($A799:$P799="غ",COLUMN($A$5:$P$5))),COLUMNS($A$7:O799)))),"")</f>
        <v/>
      </c>
      <c r="AF799" s="5" t="str">
        <f>IFERROR(IF($O799=0,"",INDEX($A$5:$P$5,SMALL(IF(--($A799:$P799&lt;$A$6:$P$6),COLUMN($A$5:$P$5),IF($A799:$P799="غ",COLUMN($A$5:$P$5))),COLUMNS($A$7:P799)))),"")</f>
        <v/>
      </c>
    </row>
    <row r="800" spans="1:32">
      <c r="A800" s="9">
        <f>الرصد!O802</f>
        <v>0</v>
      </c>
      <c r="B800" s="9">
        <f>الرصد!P802</f>
        <v>0</v>
      </c>
      <c r="C800" s="9">
        <f>الرصد!Q802</f>
        <v>0</v>
      </c>
      <c r="D800" s="9">
        <f>الرصد!T802</f>
        <v>0</v>
      </c>
      <c r="E800" s="9">
        <f>الرصد!W802</f>
        <v>0</v>
      </c>
      <c r="F800" s="9">
        <f>الرصد!Z802</f>
        <v>0</v>
      </c>
      <c r="G800" s="9">
        <f>الرصد!AC802</f>
        <v>0</v>
      </c>
      <c r="H800" s="9">
        <f>الرصد!AD802</f>
        <v>0</v>
      </c>
      <c r="I800" s="9">
        <f>الرصد!AE802</f>
        <v>0</v>
      </c>
      <c r="J800" s="9">
        <f>الرصد!AH802</f>
        <v>0</v>
      </c>
      <c r="K800" s="9">
        <f>الرصد!AK802</f>
        <v>0</v>
      </c>
      <c r="L800" s="9">
        <f>الرصد!AN802</f>
        <v>0</v>
      </c>
      <c r="M800" s="9">
        <f>الرصد!AQ802</f>
        <v>0</v>
      </c>
      <c r="N800" s="9">
        <f>الرصد!AR802</f>
        <v>0</v>
      </c>
      <c r="O800" s="9">
        <f>الرصد!AS802</f>
        <v>0</v>
      </c>
      <c r="P800" s="9">
        <f>الرصد!AT802</f>
        <v>0</v>
      </c>
      <c r="Q800" s="5" t="str">
        <f>IFERROR(IF($O800=0,"",INDEX($A$5:$P$5,SMALL(IF(--($A800:$P800&lt;$A$6:$P$6),COLUMN($A$5:$P$5),IF($A800:$P800="غ",COLUMN($A$5:$P$5))),COLUMNS($A$7:A800)))),"")</f>
        <v/>
      </c>
      <c r="R800" s="5" t="str">
        <f>IFERROR(IF($O800=0,"",INDEX($A$5:$P$5,SMALL(IF(--($A800:$P800&lt;$A$6:$P$6),COLUMN($A$5:$P$5),IF($A800:$P800="غ",COLUMN($A$5:$P$5))),COLUMNS($A$7:B800)))),"")</f>
        <v/>
      </c>
      <c r="S800" s="5" t="str">
        <f>IFERROR(IF($O800=0,"",INDEX($A$5:$P$5,SMALL(IF(--($A800:$P800&lt;$A$6:$P$6),COLUMN($A$5:$P$5),IF($A800:$P800="غ",COLUMN($A$5:$P$5))),COLUMNS($A$7:C800)))),"")</f>
        <v/>
      </c>
      <c r="T800" s="5" t="str">
        <f>IFERROR(IF($O800=0,"",INDEX($A$5:$P$5,SMALL(IF(--($A800:$P800&lt;$A$6:$P$6),COLUMN($A$5:$P$5),IF($A800:$P800="غ",COLUMN($A$5:$P$5))),COLUMNS($A$7:D800)))),"")</f>
        <v/>
      </c>
      <c r="U800" s="5" t="str">
        <f>IFERROR(IF($O800=0,"",INDEX($A$5:$P$5,SMALL(IF(--($A800:$P800&lt;$A$6:$P$6),COLUMN($A$5:$P$5),IF($A800:$P800="غ",COLUMN($A$5:$P$5))),COLUMNS($A$7:E800)))),"")</f>
        <v/>
      </c>
      <c r="V800" s="5" t="str">
        <f>IFERROR(IF($O800=0,"",INDEX($A$5:$P$5,SMALL(IF(--($A800:$P800&lt;$A$6:$P$6),COLUMN($A$5:$P$5),IF($A800:$P800="غ",COLUMN($A$5:$P$5))),COLUMNS($A$7:F800)))),"")</f>
        <v/>
      </c>
      <c r="W800" s="5" t="str">
        <f>IFERROR(IF($O800=0,"",INDEX($A$5:$P$5,SMALL(IF(--($A800:$P800&lt;$A$6:$P$6),COLUMN($A$5:$P$5),IF($A800:$P800="غ",COLUMN($A$5:$P$5))),COLUMNS($A$7:G800)))),"")</f>
        <v/>
      </c>
      <c r="X800" s="5" t="str">
        <f>IFERROR(IF($O800=0,"",INDEX($A$5:$P$5,SMALL(IF(--($A800:$P800&lt;$A$6:$P$6),COLUMN($A$5:$P$5),IF($A800:$P800="غ",COLUMN($A$5:$P$5))),COLUMNS($A$7:H800)))),"")</f>
        <v/>
      </c>
      <c r="Y800" s="5" t="str">
        <f>IFERROR(IF($O800=0,"",INDEX($A$5:$P$5,SMALL(IF(--($A800:$P800&lt;$A$6:$P$6),COLUMN($A$5:$P$5),IF($A800:$P800="غ",COLUMN($A$5:$P$5))),COLUMNS($A$7:I800)))),"")</f>
        <v/>
      </c>
      <c r="Z800" s="5" t="str">
        <f>IFERROR(IF($O800=0,"",INDEX($A$5:$P$5,SMALL(IF(--($A800:$P800&lt;$A$6:$P$6),COLUMN($A$5:$P$5),IF($A800:$P800="غ",COLUMN($A$5:$P$5))),COLUMNS($A$7:J800)))),"")</f>
        <v/>
      </c>
      <c r="AA800" s="5" t="str">
        <f>IFERROR(IF($O800=0,"",INDEX($A$5:$P$5,SMALL(IF(--($A800:$P800&lt;$A$6:$P$6),COLUMN($A$5:$P$5),IF($A800:$P800="غ",COLUMN($A$5:$P$5))),COLUMNS($A$7:K800)))),"")</f>
        <v/>
      </c>
      <c r="AB800" s="5" t="str">
        <f>IFERROR(IF($O800=0,"",INDEX($A$5:$P$5,SMALL(IF(--($A800:$P800&lt;$A$6:$P$6),COLUMN($A$5:$P$5),IF($A800:$P800="غ",COLUMN($A$5:$P$5))),COLUMNS($A$7:L800)))),"")</f>
        <v/>
      </c>
      <c r="AC800" s="5" t="str">
        <f>IFERROR(IF($O800=0,"",INDEX($A$5:$P$5,SMALL(IF(--($A800:$P800&lt;$A$6:$P$6),COLUMN($A$5:$P$5),IF($A800:$P800="غ",COLUMN($A$5:$P$5))),COLUMNS($A$7:M800)))),"")</f>
        <v/>
      </c>
      <c r="AD800" s="5" t="str">
        <f>IFERROR(IF($O800=0,"",INDEX($A$5:$P$5,SMALL(IF(--($A800:$P800&lt;$A$6:$P$6),COLUMN($A$5:$P$5),IF($A800:$P800="غ",COLUMN($A$5:$P$5))),COLUMNS($A$7:N800)))),"")</f>
        <v/>
      </c>
      <c r="AE800" s="5" t="str">
        <f>IFERROR(IF($O800=0,"",INDEX($A$5:$P$5,SMALL(IF(--($A800:$P800&lt;$A$6:$P$6),COLUMN($A$5:$P$5),IF($A800:$P800="غ",COLUMN($A$5:$P$5))),COLUMNS($A$7:O800)))),"")</f>
        <v/>
      </c>
      <c r="AF800" s="5" t="str">
        <f>IFERROR(IF($O800=0,"",INDEX($A$5:$P$5,SMALL(IF(--($A800:$P800&lt;$A$6:$P$6),COLUMN($A$5:$P$5),IF($A800:$P800="غ",COLUMN($A$5:$P$5))),COLUMNS($A$7:P800)))),"")</f>
        <v/>
      </c>
    </row>
    <row r="801" spans="1:32">
      <c r="A801" s="9">
        <f>الرصد!O803</f>
        <v>0</v>
      </c>
      <c r="B801" s="9">
        <f>الرصد!P803</f>
        <v>0</v>
      </c>
      <c r="C801" s="9">
        <f>الرصد!Q803</f>
        <v>0</v>
      </c>
      <c r="D801" s="9">
        <f>الرصد!T803</f>
        <v>0</v>
      </c>
      <c r="E801" s="9">
        <f>الرصد!W803</f>
        <v>0</v>
      </c>
      <c r="F801" s="9">
        <f>الرصد!Z803</f>
        <v>0</v>
      </c>
      <c r="G801" s="9">
        <f>الرصد!AC803</f>
        <v>0</v>
      </c>
      <c r="H801" s="9">
        <f>الرصد!AD803</f>
        <v>0</v>
      </c>
      <c r="I801" s="9">
        <f>الرصد!AE803</f>
        <v>0</v>
      </c>
      <c r="J801" s="9">
        <f>الرصد!AH803</f>
        <v>0</v>
      </c>
      <c r="K801" s="9">
        <f>الرصد!AK803</f>
        <v>0</v>
      </c>
      <c r="L801" s="9">
        <f>الرصد!AN803</f>
        <v>0</v>
      </c>
      <c r="M801" s="9">
        <f>الرصد!AQ803</f>
        <v>0</v>
      </c>
      <c r="N801" s="9">
        <f>الرصد!AR803</f>
        <v>0</v>
      </c>
      <c r="O801" s="9">
        <f>الرصد!AS803</f>
        <v>0</v>
      </c>
      <c r="P801" s="9">
        <f>الرصد!AT803</f>
        <v>0</v>
      </c>
      <c r="Q801" s="5" t="str">
        <f>IFERROR(IF($O801=0,"",INDEX($A$5:$P$5,SMALL(IF(--($A801:$P801&lt;$A$6:$P$6),COLUMN($A$5:$P$5),IF($A801:$P801="غ",COLUMN($A$5:$P$5))),COLUMNS($A$7:A801)))),"")</f>
        <v/>
      </c>
      <c r="R801" s="5" t="str">
        <f>IFERROR(IF($O801=0,"",INDEX($A$5:$P$5,SMALL(IF(--($A801:$P801&lt;$A$6:$P$6),COLUMN($A$5:$P$5),IF($A801:$P801="غ",COLUMN($A$5:$P$5))),COLUMNS($A$7:B801)))),"")</f>
        <v/>
      </c>
      <c r="S801" s="5" t="str">
        <f>IFERROR(IF($O801=0,"",INDEX($A$5:$P$5,SMALL(IF(--($A801:$P801&lt;$A$6:$P$6),COLUMN($A$5:$P$5),IF($A801:$P801="غ",COLUMN($A$5:$P$5))),COLUMNS($A$7:C801)))),"")</f>
        <v/>
      </c>
      <c r="T801" s="5" t="str">
        <f>IFERROR(IF($O801=0,"",INDEX($A$5:$P$5,SMALL(IF(--($A801:$P801&lt;$A$6:$P$6),COLUMN($A$5:$P$5),IF($A801:$P801="غ",COLUMN($A$5:$P$5))),COLUMNS($A$7:D801)))),"")</f>
        <v/>
      </c>
      <c r="U801" s="5" t="str">
        <f>IFERROR(IF($O801=0,"",INDEX($A$5:$P$5,SMALL(IF(--($A801:$P801&lt;$A$6:$P$6),COLUMN($A$5:$P$5),IF($A801:$P801="غ",COLUMN($A$5:$P$5))),COLUMNS($A$7:E801)))),"")</f>
        <v/>
      </c>
      <c r="V801" s="5" t="str">
        <f>IFERROR(IF($O801=0,"",INDEX($A$5:$P$5,SMALL(IF(--($A801:$P801&lt;$A$6:$P$6),COLUMN($A$5:$P$5),IF($A801:$P801="غ",COLUMN($A$5:$P$5))),COLUMNS($A$7:F801)))),"")</f>
        <v/>
      </c>
      <c r="W801" s="5" t="str">
        <f>IFERROR(IF($O801=0,"",INDEX($A$5:$P$5,SMALL(IF(--($A801:$P801&lt;$A$6:$P$6),COLUMN($A$5:$P$5),IF($A801:$P801="غ",COLUMN($A$5:$P$5))),COLUMNS($A$7:G801)))),"")</f>
        <v/>
      </c>
      <c r="X801" s="5" t="str">
        <f>IFERROR(IF($O801=0,"",INDEX($A$5:$P$5,SMALL(IF(--($A801:$P801&lt;$A$6:$P$6),COLUMN($A$5:$P$5),IF($A801:$P801="غ",COLUMN($A$5:$P$5))),COLUMNS($A$7:H801)))),"")</f>
        <v/>
      </c>
      <c r="Y801" s="5" t="str">
        <f>IFERROR(IF($O801=0,"",INDEX($A$5:$P$5,SMALL(IF(--($A801:$P801&lt;$A$6:$P$6),COLUMN($A$5:$P$5),IF($A801:$P801="غ",COLUMN($A$5:$P$5))),COLUMNS($A$7:I801)))),"")</f>
        <v/>
      </c>
      <c r="Z801" s="5" t="str">
        <f>IFERROR(IF($O801=0,"",INDEX($A$5:$P$5,SMALL(IF(--($A801:$P801&lt;$A$6:$P$6),COLUMN($A$5:$P$5),IF($A801:$P801="غ",COLUMN($A$5:$P$5))),COLUMNS($A$7:J801)))),"")</f>
        <v/>
      </c>
      <c r="AA801" s="5" t="str">
        <f>IFERROR(IF($O801=0,"",INDEX($A$5:$P$5,SMALL(IF(--($A801:$P801&lt;$A$6:$P$6),COLUMN($A$5:$P$5),IF($A801:$P801="غ",COLUMN($A$5:$P$5))),COLUMNS($A$7:K801)))),"")</f>
        <v/>
      </c>
      <c r="AB801" s="5" t="str">
        <f>IFERROR(IF($O801=0,"",INDEX($A$5:$P$5,SMALL(IF(--($A801:$P801&lt;$A$6:$P$6),COLUMN($A$5:$P$5),IF($A801:$P801="غ",COLUMN($A$5:$P$5))),COLUMNS($A$7:L801)))),"")</f>
        <v/>
      </c>
      <c r="AC801" s="5" t="str">
        <f>IFERROR(IF($O801=0,"",INDEX($A$5:$P$5,SMALL(IF(--($A801:$P801&lt;$A$6:$P$6),COLUMN($A$5:$P$5),IF($A801:$P801="غ",COLUMN($A$5:$P$5))),COLUMNS($A$7:M801)))),"")</f>
        <v/>
      </c>
      <c r="AD801" s="5" t="str">
        <f>IFERROR(IF($O801=0,"",INDEX($A$5:$P$5,SMALL(IF(--($A801:$P801&lt;$A$6:$P$6),COLUMN($A$5:$P$5),IF($A801:$P801="غ",COLUMN($A$5:$P$5))),COLUMNS($A$7:N801)))),"")</f>
        <v/>
      </c>
      <c r="AE801" s="5" t="str">
        <f>IFERROR(IF($O801=0,"",INDEX($A$5:$P$5,SMALL(IF(--($A801:$P801&lt;$A$6:$P$6),COLUMN($A$5:$P$5),IF($A801:$P801="غ",COLUMN($A$5:$P$5))),COLUMNS($A$7:O801)))),"")</f>
        <v/>
      </c>
      <c r="AF801" s="5" t="str">
        <f>IFERROR(IF($O801=0,"",INDEX($A$5:$P$5,SMALL(IF(--($A801:$P801&lt;$A$6:$P$6),COLUMN($A$5:$P$5),IF($A801:$P801="غ",COLUMN($A$5:$P$5))),COLUMNS($A$7:P801)))),"")</f>
        <v/>
      </c>
    </row>
    <row r="802" spans="1:32">
      <c r="A802" s="9">
        <f>الرصد!O804</f>
        <v>0</v>
      </c>
      <c r="B802" s="9">
        <f>الرصد!P804</f>
        <v>0</v>
      </c>
      <c r="C802" s="9">
        <f>الرصد!Q804</f>
        <v>0</v>
      </c>
      <c r="D802" s="9">
        <f>الرصد!T804</f>
        <v>0</v>
      </c>
      <c r="E802" s="9">
        <f>الرصد!W804</f>
        <v>0</v>
      </c>
      <c r="F802" s="9">
        <f>الرصد!Z804</f>
        <v>0</v>
      </c>
      <c r="G802" s="9">
        <f>الرصد!AC804</f>
        <v>0</v>
      </c>
      <c r="H802" s="9">
        <f>الرصد!AD804</f>
        <v>0</v>
      </c>
      <c r="I802" s="9">
        <f>الرصد!AE804</f>
        <v>0</v>
      </c>
      <c r="J802" s="9">
        <f>الرصد!AH804</f>
        <v>0</v>
      </c>
      <c r="K802" s="9">
        <f>الرصد!AK804</f>
        <v>0</v>
      </c>
      <c r="L802" s="9">
        <f>الرصد!AN804</f>
        <v>0</v>
      </c>
      <c r="M802" s="9">
        <f>الرصد!AQ804</f>
        <v>0</v>
      </c>
      <c r="N802" s="9">
        <f>الرصد!AR804</f>
        <v>0</v>
      </c>
      <c r="O802" s="9">
        <f>الرصد!AS804</f>
        <v>0</v>
      </c>
      <c r="P802" s="9">
        <f>الرصد!AT804</f>
        <v>0</v>
      </c>
      <c r="Q802" s="5" t="str">
        <f>IFERROR(IF($O802=0,"",INDEX($A$5:$P$5,SMALL(IF(--($A802:$P802&lt;$A$6:$P$6),COLUMN($A$5:$P$5),IF($A802:$P802="غ",COLUMN($A$5:$P$5))),COLUMNS($A$7:A802)))),"")</f>
        <v/>
      </c>
      <c r="R802" s="5" t="str">
        <f>IFERROR(IF($O802=0,"",INDEX($A$5:$P$5,SMALL(IF(--($A802:$P802&lt;$A$6:$P$6),COLUMN($A$5:$P$5),IF($A802:$P802="غ",COLUMN($A$5:$P$5))),COLUMNS($A$7:B802)))),"")</f>
        <v/>
      </c>
      <c r="S802" s="5" t="str">
        <f>IFERROR(IF($O802=0,"",INDEX($A$5:$P$5,SMALL(IF(--($A802:$P802&lt;$A$6:$P$6),COLUMN($A$5:$P$5),IF($A802:$P802="غ",COLUMN($A$5:$P$5))),COLUMNS($A$7:C802)))),"")</f>
        <v/>
      </c>
      <c r="T802" s="5" t="str">
        <f>IFERROR(IF($O802=0,"",INDEX($A$5:$P$5,SMALL(IF(--($A802:$P802&lt;$A$6:$P$6),COLUMN($A$5:$P$5),IF($A802:$P802="غ",COLUMN($A$5:$P$5))),COLUMNS($A$7:D802)))),"")</f>
        <v/>
      </c>
      <c r="U802" s="5" t="str">
        <f>IFERROR(IF($O802=0,"",INDEX($A$5:$P$5,SMALL(IF(--($A802:$P802&lt;$A$6:$P$6),COLUMN($A$5:$P$5),IF($A802:$P802="غ",COLUMN($A$5:$P$5))),COLUMNS($A$7:E802)))),"")</f>
        <v/>
      </c>
      <c r="V802" s="5" t="str">
        <f>IFERROR(IF($O802=0,"",INDEX($A$5:$P$5,SMALL(IF(--($A802:$P802&lt;$A$6:$P$6),COLUMN($A$5:$P$5),IF($A802:$P802="غ",COLUMN($A$5:$P$5))),COLUMNS($A$7:F802)))),"")</f>
        <v/>
      </c>
      <c r="W802" s="5" t="str">
        <f>IFERROR(IF($O802=0,"",INDEX($A$5:$P$5,SMALL(IF(--($A802:$P802&lt;$A$6:$P$6),COLUMN($A$5:$P$5),IF($A802:$P802="غ",COLUMN($A$5:$P$5))),COLUMNS($A$7:G802)))),"")</f>
        <v/>
      </c>
      <c r="X802" s="5" t="str">
        <f>IFERROR(IF($O802=0,"",INDEX($A$5:$P$5,SMALL(IF(--($A802:$P802&lt;$A$6:$P$6),COLUMN($A$5:$P$5),IF($A802:$P802="غ",COLUMN($A$5:$P$5))),COLUMNS($A$7:H802)))),"")</f>
        <v/>
      </c>
      <c r="Y802" s="5" t="str">
        <f>IFERROR(IF($O802=0,"",INDEX($A$5:$P$5,SMALL(IF(--($A802:$P802&lt;$A$6:$P$6),COLUMN($A$5:$P$5),IF($A802:$P802="غ",COLUMN($A$5:$P$5))),COLUMNS($A$7:I802)))),"")</f>
        <v/>
      </c>
      <c r="Z802" s="5" t="str">
        <f>IFERROR(IF($O802=0,"",INDEX($A$5:$P$5,SMALL(IF(--($A802:$P802&lt;$A$6:$P$6),COLUMN($A$5:$P$5),IF($A802:$P802="غ",COLUMN($A$5:$P$5))),COLUMNS($A$7:J802)))),"")</f>
        <v/>
      </c>
      <c r="AA802" s="5" t="str">
        <f>IFERROR(IF($O802=0,"",INDEX($A$5:$P$5,SMALL(IF(--($A802:$P802&lt;$A$6:$P$6),COLUMN($A$5:$P$5),IF($A802:$P802="غ",COLUMN($A$5:$P$5))),COLUMNS($A$7:K802)))),"")</f>
        <v/>
      </c>
      <c r="AB802" s="5" t="str">
        <f>IFERROR(IF($O802=0,"",INDEX($A$5:$P$5,SMALL(IF(--($A802:$P802&lt;$A$6:$P$6),COLUMN($A$5:$P$5),IF($A802:$P802="غ",COLUMN($A$5:$P$5))),COLUMNS($A$7:L802)))),"")</f>
        <v/>
      </c>
      <c r="AC802" s="5" t="str">
        <f>IFERROR(IF($O802=0,"",INDEX($A$5:$P$5,SMALL(IF(--($A802:$P802&lt;$A$6:$P$6),COLUMN($A$5:$P$5),IF($A802:$P802="غ",COLUMN($A$5:$P$5))),COLUMNS($A$7:M802)))),"")</f>
        <v/>
      </c>
      <c r="AD802" s="5" t="str">
        <f>IFERROR(IF($O802=0,"",INDEX($A$5:$P$5,SMALL(IF(--($A802:$P802&lt;$A$6:$P$6),COLUMN($A$5:$P$5),IF($A802:$P802="غ",COLUMN($A$5:$P$5))),COLUMNS($A$7:N802)))),"")</f>
        <v/>
      </c>
      <c r="AE802" s="5" t="str">
        <f>IFERROR(IF($O802=0,"",INDEX($A$5:$P$5,SMALL(IF(--($A802:$P802&lt;$A$6:$P$6),COLUMN($A$5:$P$5),IF($A802:$P802="غ",COLUMN($A$5:$P$5))),COLUMNS($A$7:O802)))),"")</f>
        <v/>
      </c>
      <c r="AF802" s="5" t="str">
        <f>IFERROR(IF($O802=0,"",INDEX($A$5:$P$5,SMALL(IF(--($A802:$P802&lt;$A$6:$P$6),COLUMN($A$5:$P$5),IF($A802:$P802="غ",COLUMN($A$5:$P$5))),COLUMNS($A$7:P802)))),"")</f>
        <v/>
      </c>
    </row>
    <row r="803" spans="1:32">
      <c r="A803" s="9">
        <f>الرصد!O805</f>
        <v>0</v>
      </c>
      <c r="B803" s="9">
        <f>الرصد!P805</f>
        <v>0</v>
      </c>
      <c r="C803" s="9">
        <f>الرصد!Q805</f>
        <v>0</v>
      </c>
      <c r="D803" s="9">
        <f>الرصد!T805</f>
        <v>0</v>
      </c>
      <c r="E803" s="9">
        <f>الرصد!W805</f>
        <v>0</v>
      </c>
      <c r="F803" s="9">
        <f>الرصد!Z805</f>
        <v>0</v>
      </c>
      <c r="G803" s="9">
        <f>الرصد!AC805</f>
        <v>0</v>
      </c>
      <c r="H803" s="9">
        <f>الرصد!AD805</f>
        <v>0</v>
      </c>
      <c r="I803" s="9">
        <f>الرصد!AE805</f>
        <v>0</v>
      </c>
      <c r="J803" s="9">
        <f>الرصد!AH805</f>
        <v>0</v>
      </c>
      <c r="K803" s="9">
        <f>الرصد!AK805</f>
        <v>0</v>
      </c>
      <c r="L803" s="9">
        <f>الرصد!AN805</f>
        <v>0</v>
      </c>
      <c r="M803" s="9">
        <f>الرصد!AQ805</f>
        <v>0</v>
      </c>
      <c r="N803" s="9">
        <f>الرصد!AR805</f>
        <v>0</v>
      </c>
      <c r="O803" s="9">
        <f>الرصد!AS805</f>
        <v>0</v>
      </c>
      <c r="P803" s="9">
        <f>الرصد!AT805</f>
        <v>0</v>
      </c>
      <c r="Q803" s="5" t="str">
        <f>IFERROR(IF($O803=0,"",INDEX($A$5:$P$5,SMALL(IF(--($A803:$P803&lt;$A$6:$P$6),COLUMN($A$5:$P$5),IF($A803:$P803="غ",COLUMN($A$5:$P$5))),COLUMNS($A$7:A803)))),"")</f>
        <v/>
      </c>
      <c r="R803" s="5" t="str">
        <f>IFERROR(IF($O803=0,"",INDEX($A$5:$P$5,SMALL(IF(--($A803:$P803&lt;$A$6:$P$6),COLUMN($A$5:$P$5),IF($A803:$P803="غ",COLUMN($A$5:$P$5))),COLUMNS($A$7:B803)))),"")</f>
        <v/>
      </c>
      <c r="S803" s="5" t="str">
        <f>IFERROR(IF($O803=0,"",INDEX($A$5:$P$5,SMALL(IF(--($A803:$P803&lt;$A$6:$P$6),COLUMN($A$5:$P$5),IF($A803:$P803="غ",COLUMN($A$5:$P$5))),COLUMNS($A$7:C803)))),"")</f>
        <v/>
      </c>
      <c r="T803" s="5" t="str">
        <f>IFERROR(IF($O803=0,"",INDEX($A$5:$P$5,SMALL(IF(--($A803:$P803&lt;$A$6:$P$6),COLUMN($A$5:$P$5),IF($A803:$P803="غ",COLUMN($A$5:$P$5))),COLUMNS($A$7:D803)))),"")</f>
        <v/>
      </c>
      <c r="U803" s="5" t="str">
        <f>IFERROR(IF($O803=0,"",INDEX($A$5:$P$5,SMALL(IF(--($A803:$P803&lt;$A$6:$P$6),COLUMN($A$5:$P$5),IF($A803:$P803="غ",COLUMN($A$5:$P$5))),COLUMNS($A$7:E803)))),"")</f>
        <v/>
      </c>
      <c r="V803" s="5" t="str">
        <f>IFERROR(IF($O803=0,"",INDEX($A$5:$P$5,SMALL(IF(--($A803:$P803&lt;$A$6:$P$6),COLUMN($A$5:$P$5),IF($A803:$P803="غ",COLUMN($A$5:$P$5))),COLUMNS($A$7:F803)))),"")</f>
        <v/>
      </c>
      <c r="W803" s="5" t="str">
        <f>IFERROR(IF($O803=0,"",INDEX($A$5:$P$5,SMALL(IF(--($A803:$P803&lt;$A$6:$P$6),COLUMN($A$5:$P$5),IF($A803:$P803="غ",COLUMN($A$5:$P$5))),COLUMNS($A$7:G803)))),"")</f>
        <v/>
      </c>
      <c r="X803" s="5" t="str">
        <f>IFERROR(IF($O803=0,"",INDEX($A$5:$P$5,SMALL(IF(--($A803:$P803&lt;$A$6:$P$6),COLUMN($A$5:$P$5),IF($A803:$P803="غ",COLUMN($A$5:$P$5))),COLUMNS($A$7:H803)))),"")</f>
        <v/>
      </c>
      <c r="Y803" s="5" t="str">
        <f>IFERROR(IF($O803=0,"",INDEX($A$5:$P$5,SMALL(IF(--($A803:$P803&lt;$A$6:$P$6),COLUMN($A$5:$P$5),IF($A803:$P803="غ",COLUMN($A$5:$P$5))),COLUMNS($A$7:I803)))),"")</f>
        <v/>
      </c>
      <c r="Z803" s="5" t="str">
        <f>IFERROR(IF($O803=0,"",INDEX($A$5:$P$5,SMALL(IF(--($A803:$P803&lt;$A$6:$P$6),COLUMN($A$5:$P$5),IF($A803:$P803="غ",COLUMN($A$5:$P$5))),COLUMNS($A$7:J803)))),"")</f>
        <v/>
      </c>
      <c r="AA803" s="5" t="str">
        <f>IFERROR(IF($O803=0,"",INDEX($A$5:$P$5,SMALL(IF(--($A803:$P803&lt;$A$6:$P$6),COLUMN($A$5:$P$5),IF($A803:$P803="غ",COLUMN($A$5:$P$5))),COLUMNS($A$7:K803)))),"")</f>
        <v/>
      </c>
      <c r="AB803" s="5" t="str">
        <f>IFERROR(IF($O803=0,"",INDEX($A$5:$P$5,SMALL(IF(--($A803:$P803&lt;$A$6:$P$6),COLUMN($A$5:$P$5),IF($A803:$P803="غ",COLUMN($A$5:$P$5))),COLUMNS($A$7:L803)))),"")</f>
        <v/>
      </c>
      <c r="AC803" s="5" t="str">
        <f>IFERROR(IF($O803=0,"",INDEX($A$5:$P$5,SMALL(IF(--($A803:$P803&lt;$A$6:$P$6),COLUMN($A$5:$P$5),IF($A803:$P803="غ",COLUMN($A$5:$P$5))),COLUMNS($A$7:M803)))),"")</f>
        <v/>
      </c>
      <c r="AD803" s="5" t="str">
        <f>IFERROR(IF($O803=0,"",INDEX($A$5:$P$5,SMALL(IF(--($A803:$P803&lt;$A$6:$P$6),COLUMN($A$5:$P$5),IF($A803:$P803="غ",COLUMN($A$5:$P$5))),COLUMNS($A$7:N803)))),"")</f>
        <v/>
      </c>
      <c r="AE803" s="5" t="str">
        <f>IFERROR(IF($O803=0,"",INDEX($A$5:$P$5,SMALL(IF(--($A803:$P803&lt;$A$6:$P$6),COLUMN($A$5:$P$5),IF($A803:$P803="غ",COLUMN($A$5:$P$5))),COLUMNS($A$7:O803)))),"")</f>
        <v/>
      </c>
      <c r="AF803" s="5" t="str">
        <f>IFERROR(IF($O803=0,"",INDEX($A$5:$P$5,SMALL(IF(--($A803:$P803&lt;$A$6:$P$6),COLUMN($A$5:$P$5),IF($A803:$P803="غ",COLUMN($A$5:$P$5))),COLUMNS($A$7:P803)))),"")</f>
        <v/>
      </c>
    </row>
    <row r="804" spans="1:32">
      <c r="A804" s="9">
        <f>الرصد!O806</f>
        <v>0</v>
      </c>
      <c r="B804" s="9">
        <f>الرصد!P806</f>
        <v>0</v>
      </c>
      <c r="C804" s="9">
        <f>الرصد!Q806</f>
        <v>0</v>
      </c>
      <c r="D804" s="9">
        <f>الرصد!T806</f>
        <v>0</v>
      </c>
      <c r="E804" s="9">
        <f>الرصد!W806</f>
        <v>0</v>
      </c>
      <c r="F804" s="9">
        <f>الرصد!Z806</f>
        <v>0</v>
      </c>
      <c r="G804" s="9">
        <f>الرصد!AC806</f>
        <v>0</v>
      </c>
      <c r="H804" s="9">
        <f>الرصد!AD806</f>
        <v>0</v>
      </c>
      <c r="I804" s="9">
        <f>الرصد!AE806</f>
        <v>0</v>
      </c>
      <c r="J804" s="9">
        <f>الرصد!AH806</f>
        <v>0</v>
      </c>
      <c r="K804" s="9">
        <f>الرصد!AK806</f>
        <v>0</v>
      </c>
      <c r="L804" s="9">
        <f>الرصد!AN806</f>
        <v>0</v>
      </c>
      <c r="M804" s="9">
        <f>الرصد!AQ806</f>
        <v>0</v>
      </c>
      <c r="N804" s="9">
        <f>الرصد!AR806</f>
        <v>0</v>
      </c>
      <c r="O804" s="9">
        <f>الرصد!AS806</f>
        <v>0</v>
      </c>
      <c r="P804" s="9">
        <f>الرصد!AT806</f>
        <v>0</v>
      </c>
      <c r="Q804" s="5" t="str">
        <f>IFERROR(IF($O804=0,"",INDEX($A$5:$P$5,SMALL(IF(--($A804:$P804&lt;$A$6:$P$6),COLUMN($A$5:$P$5),IF($A804:$P804="غ",COLUMN($A$5:$P$5))),COLUMNS($A$7:A804)))),"")</f>
        <v/>
      </c>
      <c r="R804" s="5" t="str">
        <f>IFERROR(IF($O804=0,"",INDEX($A$5:$P$5,SMALL(IF(--($A804:$P804&lt;$A$6:$P$6),COLUMN($A$5:$P$5),IF($A804:$P804="غ",COLUMN($A$5:$P$5))),COLUMNS($A$7:B804)))),"")</f>
        <v/>
      </c>
      <c r="S804" s="5" t="str">
        <f>IFERROR(IF($O804=0,"",INDEX($A$5:$P$5,SMALL(IF(--($A804:$P804&lt;$A$6:$P$6),COLUMN($A$5:$P$5),IF($A804:$P804="غ",COLUMN($A$5:$P$5))),COLUMNS($A$7:C804)))),"")</f>
        <v/>
      </c>
      <c r="T804" s="5" t="str">
        <f>IFERROR(IF($O804=0,"",INDEX($A$5:$P$5,SMALL(IF(--($A804:$P804&lt;$A$6:$P$6),COLUMN($A$5:$P$5),IF($A804:$P804="غ",COLUMN($A$5:$P$5))),COLUMNS($A$7:D804)))),"")</f>
        <v/>
      </c>
      <c r="U804" s="5" t="str">
        <f>IFERROR(IF($O804=0,"",INDEX($A$5:$P$5,SMALL(IF(--($A804:$P804&lt;$A$6:$P$6),COLUMN($A$5:$P$5),IF($A804:$P804="غ",COLUMN($A$5:$P$5))),COLUMNS($A$7:E804)))),"")</f>
        <v/>
      </c>
      <c r="V804" s="5" t="str">
        <f>IFERROR(IF($O804=0,"",INDEX($A$5:$P$5,SMALL(IF(--($A804:$P804&lt;$A$6:$P$6),COLUMN($A$5:$P$5),IF($A804:$P804="غ",COLUMN($A$5:$P$5))),COLUMNS($A$7:F804)))),"")</f>
        <v/>
      </c>
      <c r="W804" s="5" t="str">
        <f>IFERROR(IF($O804=0,"",INDEX($A$5:$P$5,SMALL(IF(--($A804:$P804&lt;$A$6:$P$6),COLUMN($A$5:$P$5),IF($A804:$P804="غ",COLUMN($A$5:$P$5))),COLUMNS($A$7:G804)))),"")</f>
        <v/>
      </c>
      <c r="X804" s="5" t="str">
        <f>IFERROR(IF($O804=0,"",INDEX($A$5:$P$5,SMALL(IF(--($A804:$P804&lt;$A$6:$P$6),COLUMN($A$5:$P$5),IF($A804:$P804="غ",COLUMN($A$5:$P$5))),COLUMNS($A$7:H804)))),"")</f>
        <v/>
      </c>
      <c r="Y804" s="5" t="str">
        <f>IFERROR(IF($O804=0,"",INDEX($A$5:$P$5,SMALL(IF(--($A804:$P804&lt;$A$6:$P$6),COLUMN($A$5:$P$5),IF($A804:$P804="غ",COLUMN($A$5:$P$5))),COLUMNS($A$7:I804)))),"")</f>
        <v/>
      </c>
      <c r="Z804" s="5" t="str">
        <f>IFERROR(IF($O804=0,"",INDEX($A$5:$P$5,SMALL(IF(--($A804:$P804&lt;$A$6:$P$6),COLUMN($A$5:$P$5),IF($A804:$P804="غ",COLUMN($A$5:$P$5))),COLUMNS($A$7:J804)))),"")</f>
        <v/>
      </c>
      <c r="AA804" s="5" t="str">
        <f>IFERROR(IF($O804=0,"",INDEX($A$5:$P$5,SMALL(IF(--($A804:$P804&lt;$A$6:$P$6),COLUMN($A$5:$P$5),IF($A804:$P804="غ",COLUMN($A$5:$P$5))),COLUMNS($A$7:K804)))),"")</f>
        <v/>
      </c>
      <c r="AB804" s="5" t="str">
        <f>IFERROR(IF($O804=0,"",INDEX($A$5:$P$5,SMALL(IF(--($A804:$P804&lt;$A$6:$P$6),COLUMN($A$5:$P$5),IF($A804:$P804="غ",COLUMN($A$5:$P$5))),COLUMNS($A$7:L804)))),"")</f>
        <v/>
      </c>
      <c r="AC804" s="5" t="str">
        <f>IFERROR(IF($O804=0,"",INDEX($A$5:$P$5,SMALL(IF(--($A804:$P804&lt;$A$6:$P$6),COLUMN($A$5:$P$5),IF($A804:$P804="غ",COLUMN($A$5:$P$5))),COLUMNS($A$7:M804)))),"")</f>
        <v/>
      </c>
      <c r="AD804" s="5" t="str">
        <f>IFERROR(IF($O804=0,"",INDEX($A$5:$P$5,SMALL(IF(--($A804:$P804&lt;$A$6:$P$6),COLUMN($A$5:$P$5),IF($A804:$P804="غ",COLUMN($A$5:$P$5))),COLUMNS($A$7:N804)))),"")</f>
        <v/>
      </c>
      <c r="AE804" s="5" t="str">
        <f>IFERROR(IF($O804=0,"",INDEX($A$5:$P$5,SMALL(IF(--($A804:$P804&lt;$A$6:$P$6),COLUMN($A$5:$P$5),IF($A804:$P804="غ",COLUMN($A$5:$P$5))),COLUMNS($A$7:O804)))),"")</f>
        <v/>
      </c>
      <c r="AF804" s="5" t="str">
        <f>IFERROR(IF($O804=0,"",INDEX($A$5:$P$5,SMALL(IF(--($A804:$P804&lt;$A$6:$P$6),COLUMN($A$5:$P$5),IF($A804:$P804="غ",COLUMN($A$5:$P$5))),COLUMNS($A$7:P804)))),"")</f>
        <v/>
      </c>
    </row>
    <row r="805" spans="1:32">
      <c r="A805" s="9">
        <f>الرصد!O807</f>
        <v>0</v>
      </c>
      <c r="B805" s="9">
        <f>الرصد!P807</f>
        <v>0</v>
      </c>
      <c r="C805" s="9">
        <f>الرصد!Q807</f>
        <v>0</v>
      </c>
      <c r="D805" s="9">
        <f>الرصد!T807</f>
        <v>0</v>
      </c>
      <c r="E805" s="9">
        <f>الرصد!W807</f>
        <v>0</v>
      </c>
      <c r="F805" s="9">
        <f>الرصد!Z807</f>
        <v>0</v>
      </c>
      <c r="G805" s="9">
        <f>الرصد!AC807</f>
        <v>0</v>
      </c>
      <c r="H805" s="9">
        <f>الرصد!AD807</f>
        <v>0</v>
      </c>
      <c r="I805" s="9">
        <f>الرصد!AE807</f>
        <v>0</v>
      </c>
      <c r="J805" s="9">
        <f>الرصد!AH807</f>
        <v>0</v>
      </c>
      <c r="K805" s="9">
        <f>الرصد!AK807</f>
        <v>0</v>
      </c>
      <c r="L805" s="9">
        <f>الرصد!AN807</f>
        <v>0</v>
      </c>
      <c r="M805" s="9">
        <f>الرصد!AQ807</f>
        <v>0</v>
      </c>
      <c r="N805" s="9">
        <f>الرصد!AR807</f>
        <v>0</v>
      </c>
      <c r="O805" s="9">
        <f>الرصد!AS807</f>
        <v>0</v>
      </c>
      <c r="P805" s="9">
        <f>الرصد!AT807</f>
        <v>0</v>
      </c>
      <c r="Q805" s="5" t="str">
        <f>IFERROR(IF($O805=0,"",INDEX($A$5:$P$5,SMALL(IF(--($A805:$P805&lt;$A$6:$P$6),COLUMN($A$5:$P$5),IF($A805:$P805="غ",COLUMN($A$5:$P$5))),COLUMNS($A$7:A805)))),"")</f>
        <v/>
      </c>
      <c r="R805" s="5" t="str">
        <f>IFERROR(IF($O805=0,"",INDEX($A$5:$P$5,SMALL(IF(--($A805:$P805&lt;$A$6:$P$6),COLUMN($A$5:$P$5),IF($A805:$P805="غ",COLUMN($A$5:$P$5))),COLUMNS($A$7:B805)))),"")</f>
        <v/>
      </c>
      <c r="S805" s="5" t="str">
        <f>IFERROR(IF($O805=0,"",INDEX($A$5:$P$5,SMALL(IF(--($A805:$P805&lt;$A$6:$P$6),COLUMN($A$5:$P$5),IF($A805:$P805="غ",COLUMN($A$5:$P$5))),COLUMNS($A$7:C805)))),"")</f>
        <v/>
      </c>
      <c r="T805" s="5" t="str">
        <f>IFERROR(IF($O805=0,"",INDEX($A$5:$P$5,SMALL(IF(--($A805:$P805&lt;$A$6:$P$6),COLUMN($A$5:$P$5),IF($A805:$P805="غ",COLUMN($A$5:$P$5))),COLUMNS($A$7:D805)))),"")</f>
        <v/>
      </c>
      <c r="U805" s="5" t="str">
        <f>IFERROR(IF($O805=0,"",INDEX($A$5:$P$5,SMALL(IF(--($A805:$P805&lt;$A$6:$P$6),COLUMN($A$5:$P$5),IF($A805:$P805="غ",COLUMN($A$5:$P$5))),COLUMNS($A$7:E805)))),"")</f>
        <v/>
      </c>
      <c r="V805" s="5" t="str">
        <f>IFERROR(IF($O805=0,"",INDEX($A$5:$P$5,SMALL(IF(--($A805:$P805&lt;$A$6:$P$6),COLUMN($A$5:$P$5),IF($A805:$P805="غ",COLUMN($A$5:$P$5))),COLUMNS($A$7:F805)))),"")</f>
        <v/>
      </c>
      <c r="W805" s="5" t="str">
        <f>IFERROR(IF($O805=0,"",INDEX($A$5:$P$5,SMALL(IF(--($A805:$P805&lt;$A$6:$P$6),COLUMN($A$5:$P$5),IF($A805:$P805="غ",COLUMN($A$5:$P$5))),COLUMNS($A$7:G805)))),"")</f>
        <v/>
      </c>
      <c r="X805" s="5" t="str">
        <f>IFERROR(IF($O805=0,"",INDEX($A$5:$P$5,SMALL(IF(--($A805:$P805&lt;$A$6:$P$6),COLUMN($A$5:$P$5),IF($A805:$P805="غ",COLUMN($A$5:$P$5))),COLUMNS($A$7:H805)))),"")</f>
        <v/>
      </c>
      <c r="Y805" s="5" t="str">
        <f>IFERROR(IF($O805=0,"",INDEX($A$5:$P$5,SMALL(IF(--($A805:$P805&lt;$A$6:$P$6),COLUMN($A$5:$P$5),IF($A805:$P805="غ",COLUMN($A$5:$P$5))),COLUMNS($A$7:I805)))),"")</f>
        <v/>
      </c>
      <c r="Z805" s="5" t="str">
        <f>IFERROR(IF($O805=0,"",INDEX($A$5:$P$5,SMALL(IF(--($A805:$P805&lt;$A$6:$P$6),COLUMN($A$5:$P$5),IF($A805:$P805="غ",COLUMN($A$5:$P$5))),COLUMNS($A$7:J805)))),"")</f>
        <v/>
      </c>
      <c r="AA805" s="5" t="str">
        <f>IFERROR(IF($O805=0,"",INDEX($A$5:$P$5,SMALL(IF(--($A805:$P805&lt;$A$6:$P$6),COLUMN($A$5:$P$5),IF($A805:$P805="غ",COLUMN($A$5:$P$5))),COLUMNS($A$7:K805)))),"")</f>
        <v/>
      </c>
      <c r="AB805" s="5" t="str">
        <f>IFERROR(IF($O805=0,"",INDEX($A$5:$P$5,SMALL(IF(--($A805:$P805&lt;$A$6:$P$6),COLUMN($A$5:$P$5),IF($A805:$P805="غ",COLUMN($A$5:$P$5))),COLUMNS($A$7:L805)))),"")</f>
        <v/>
      </c>
      <c r="AC805" s="5" t="str">
        <f>IFERROR(IF($O805=0,"",INDEX($A$5:$P$5,SMALL(IF(--($A805:$P805&lt;$A$6:$P$6),COLUMN($A$5:$P$5),IF($A805:$P805="غ",COLUMN($A$5:$P$5))),COLUMNS($A$7:M805)))),"")</f>
        <v/>
      </c>
      <c r="AD805" s="5" t="str">
        <f>IFERROR(IF($O805=0,"",INDEX($A$5:$P$5,SMALL(IF(--($A805:$P805&lt;$A$6:$P$6),COLUMN($A$5:$P$5),IF($A805:$P805="غ",COLUMN($A$5:$P$5))),COLUMNS($A$7:N805)))),"")</f>
        <v/>
      </c>
      <c r="AE805" s="5" t="str">
        <f>IFERROR(IF($O805=0,"",INDEX($A$5:$P$5,SMALL(IF(--($A805:$P805&lt;$A$6:$P$6),COLUMN($A$5:$P$5),IF($A805:$P805="غ",COLUMN($A$5:$P$5))),COLUMNS($A$7:O805)))),"")</f>
        <v/>
      </c>
      <c r="AF805" s="5" t="str">
        <f>IFERROR(IF($O805=0,"",INDEX($A$5:$P$5,SMALL(IF(--($A805:$P805&lt;$A$6:$P$6),COLUMN($A$5:$P$5),IF($A805:$P805="غ",COLUMN($A$5:$P$5))),COLUMNS($A$7:P805)))),"")</f>
        <v/>
      </c>
    </row>
    <row r="806" spans="1:32">
      <c r="A806" s="9">
        <f>الرصد!O808</f>
        <v>0</v>
      </c>
      <c r="B806" s="9">
        <f>الرصد!P808</f>
        <v>0</v>
      </c>
      <c r="C806" s="9">
        <f>الرصد!Q808</f>
        <v>0</v>
      </c>
      <c r="D806" s="9">
        <f>الرصد!T808</f>
        <v>0</v>
      </c>
      <c r="E806" s="9">
        <f>الرصد!W808</f>
        <v>0</v>
      </c>
      <c r="F806" s="9">
        <f>الرصد!Z808</f>
        <v>0</v>
      </c>
      <c r="G806" s="9">
        <f>الرصد!AC808</f>
        <v>0</v>
      </c>
      <c r="H806" s="9">
        <f>الرصد!AD808</f>
        <v>0</v>
      </c>
      <c r="I806" s="9">
        <f>الرصد!AE808</f>
        <v>0</v>
      </c>
      <c r="J806" s="9">
        <f>الرصد!AH808</f>
        <v>0</v>
      </c>
      <c r="K806" s="9">
        <f>الرصد!AK808</f>
        <v>0</v>
      </c>
      <c r="L806" s="9">
        <f>الرصد!AN808</f>
        <v>0</v>
      </c>
      <c r="M806" s="9">
        <f>الرصد!AQ808</f>
        <v>0</v>
      </c>
      <c r="N806" s="9">
        <f>الرصد!AR808</f>
        <v>0</v>
      </c>
      <c r="O806" s="9">
        <f>الرصد!AS808</f>
        <v>0</v>
      </c>
      <c r="P806" s="9">
        <f>الرصد!AT808</f>
        <v>0</v>
      </c>
      <c r="Q806" s="5" t="str">
        <f>IFERROR(IF($O806=0,"",INDEX($A$5:$P$5,SMALL(IF(--($A806:$P806&lt;$A$6:$P$6),COLUMN($A$5:$P$5),IF($A806:$P806="غ",COLUMN($A$5:$P$5))),COLUMNS($A$7:A806)))),"")</f>
        <v/>
      </c>
      <c r="R806" s="5" t="str">
        <f>IFERROR(IF($O806=0,"",INDEX($A$5:$P$5,SMALL(IF(--($A806:$P806&lt;$A$6:$P$6),COLUMN($A$5:$P$5),IF($A806:$P806="غ",COLUMN($A$5:$P$5))),COLUMNS($A$7:B806)))),"")</f>
        <v/>
      </c>
      <c r="S806" s="5" t="str">
        <f>IFERROR(IF($O806=0,"",INDEX($A$5:$P$5,SMALL(IF(--($A806:$P806&lt;$A$6:$P$6),COLUMN($A$5:$P$5),IF($A806:$P806="غ",COLUMN($A$5:$P$5))),COLUMNS($A$7:C806)))),"")</f>
        <v/>
      </c>
      <c r="T806" s="5" t="str">
        <f>IFERROR(IF($O806=0,"",INDEX($A$5:$P$5,SMALL(IF(--($A806:$P806&lt;$A$6:$P$6),COLUMN($A$5:$P$5),IF($A806:$P806="غ",COLUMN($A$5:$P$5))),COLUMNS($A$7:D806)))),"")</f>
        <v/>
      </c>
      <c r="U806" s="5" t="str">
        <f>IFERROR(IF($O806=0,"",INDEX($A$5:$P$5,SMALL(IF(--($A806:$P806&lt;$A$6:$P$6),COLUMN($A$5:$P$5),IF($A806:$P806="غ",COLUMN($A$5:$P$5))),COLUMNS($A$7:E806)))),"")</f>
        <v/>
      </c>
      <c r="V806" s="5" t="str">
        <f>IFERROR(IF($O806=0,"",INDEX($A$5:$P$5,SMALL(IF(--($A806:$P806&lt;$A$6:$P$6),COLUMN($A$5:$P$5),IF($A806:$P806="غ",COLUMN($A$5:$P$5))),COLUMNS($A$7:F806)))),"")</f>
        <v/>
      </c>
      <c r="W806" s="5" t="str">
        <f>IFERROR(IF($O806=0,"",INDEX($A$5:$P$5,SMALL(IF(--($A806:$P806&lt;$A$6:$P$6),COLUMN($A$5:$P$5),IF($A806:$P806="غ",COLUMN($A$5:$P$5))),COLUMNS($A$7:G806)))),"")</f>
        <v/>
      </c>
      <c r="X806" s="5" t="str">
        <f>IFERROR(IF($O806=0,"",INDEX($A$5:$P$5,SMALL(IF(--($A806:$P806&lt;$A$6:$P$6),COLUMN($A$5:$P$5),IF($A806:$P806="غ",COLUMN($A$5:$P$5))),COLUMNS($A$7:H806)))),"")</f>
        <v/>
      </c>
      <c r="Y806" s="5" t="str">
        <f>IFERROR(IF($O806=0,"",INDEX($A$5:$P$5,SMALL(IF(--($A806:$P806&lt;$A$6:$P$6),COLUMN($A$5:$P$5),IF($A806:$P806="غ",COLUMN($A$5:$P$5))),COLUMNS($A$7:I806)))),"")</f>
        <v/>
      </c>
      <c r="Z806" s="5" t="str">
        <f>IFERROR(IF($O806=0,"",INDEX($A$5:$P$5,SMALL(IF(--($A806:$P806&lt;$A$6:$P$6),COLUMN($A$5:$P$5),IF($A806:$P806="غ",COLUMN($A$5:$P$5))),COLUMNS($A$7:J806)))),"")</f>
        <v/>
      </c>
      <c r="AA806" s="5" t="str">
        <f>IFERROR(IF($O806=0,"",INDEX($A$5:$P$5,SMALL(IF(--($A806:$P806&lt;$A$6:$P$6),COLUMN($A$5:$P$5),IF($A806:$P806="غ",COLUMN($A$5:$P$5))),COLUMNS($A$7:K806)))),"")</f>
        <v/>
      </c>
      <c r="AB806" s="5" t="str">
        <f>IFERROR(IF($O806=0,"",INDEX($A$5:$P$5,SMALL(IF(--($A806:$P806&lt;$A$6:$P$6),COLUMN($A$5:$P$5),IF($A806:$P806="غ",COLUMN($A$5:$P$5))),COLUMNS($A$7:L806)))),"")</f>
        <v/>
      </c>
      <c r="AC806" s="5" t="str">
        <f>IFERROR(IF($O806=0,"",INDEX($A$5:$P$5,SMALL(IF(--($A806:$P806&lt;$A$6:$P$6),COLUMN($A$5:$P$5),IF($A806:$P806="غ",COLUMN($A$5:$P$5))),COLUMNS($A$7:M806)))),"")</f>
        <v/>
      </c>
      <c r="AD806" s="5" t="str">
        <f>IFERROR(IF($O806=0,"",INDEX($A$5:$P$5,SMALL(IF(--($A806:$P806&lt;$A$6:$P$6),COLUMN($A$5:$P$5),IF($A806:$P806="غ",COLUMN($A$5:$P$5))),COLUMNS($A$7:N806)))),"")</f>
        <v/>
      </c>
      <c r="AE806" s="5" t="str">
        <f>IFERROR(IF($O806=0,"",INDEX($A$5:$P$5,SMALL(IF(--($A806:$P806&lt;$A$6:$P$6),COLUMN($A$5:$P$5),IF($A806:$P806="غ",COLUMN($A$5:$P$5))),COLUMNS($A$7:O806)))),"")</f>
        <v/>
      </c>
      <c r="AF806" s="5" t="str">
        <f>IFERROR(IF($O806=0,"",INDEX($A$5:$P$5,SMALL(IF(--($A806:$P806&lt;$A$6:$P$6),COLUMN($A$5:$P$5),IF($A806:$P806="غ",COLUMN($A$5:$P$5))),COLUMNS($A$7:P806)))),"")</f>
        <v/>
      </c>
    </row>
    <row r="807" spans="1:32">
      <c r="A807" s="9">
        <f>الرصد!O809</f>
        <v>0</v>
      </c>
      <c r="B807" s="9">
        <f>الرصد!P809</f>
        <v>0</v>
      </c>
      <c r="C807" s="9">
        <f>الرصد!Q809</f>
        <v>0</v>
      </c>
      <c r="D807" s="9">
        <f>الرصد!T809</f>
        <v>0</v>
      </c>
      <c r="E807" s="9">
        <f>الرصد!W809</f>
        <v>0</v>
      </c>
      <c r="F807" s="9">
        <f>الرصد!Z809</f>
        <v>0</v>
      </c>
      <c r="G807" s="9">
        <f>الرصد!AC809</f>
        <v>0</v>
      </c>
      <c r="H807" s="9">
        <f>الرصد!AD809</f>
        <v>0</v>
      </c>
      <c r="I807" s="9">
        <f>الرصد!AE809</f>
        <v>0</v>
      </c>
      <c r="J807" s="9">
        <f>الرصد!AH809</f>
        <v>0</v>
      </c>
      <c r="K807" s="9">
        <f>الرصد!AK809</f>
        <v>0</v>
      </c>
      <c r="L807" s="9">
        <f>الرصد!AN809</f>
        <v>0</v>
      </c>
      <c r="M807" s="9">
        <f>الرصد!AQ809</f>
        <v>0</v>
      </c>
      <c r="N807" s="9">
        <f>الرصد!AR809</f>
        <v>0</v>
      </c>
      <c r="O807" s="9">
        <f>الرصد!AS809</f>
        <v>0</v>
      </c>
      <c r="P807" s="9">
        <f>الرصد!AT809</f>
        <v>0</v>
      </c>
      <c r="Q807" s="5" t="str">
        <f>IFERROR(IF($O807=0,"",INDEX($A$5:$P$5,SMALL(IF(--($A807:$P807&lt;$A$6:$P$6),COLUMN($A$5:$P$5),IF($A807:$P807="غ",COLUMN($A$5:$P$5))),COLUMNS($A$7:A807)))),"")</f>
        <v/>
      </c>
      <c r="R807" s="5" t="str">
        <f>IFERROR(IF($O807=0,"",INDEX($A$5:$P$5,SMALL(IF(--($A807:$P807&lt;$A$6:$P$6),COLUMN($A$5:$P$5),IF($A807:$P807="غ",COLUMN($A$5:$P$5))),COLUMNS($A$7:B807)))),"")</f>
        <v/>
      </c>
      <c r="S807" s="5" t="str">
        <f>IFERROR(IF($O807=0,"",INDEX($A$5:$P$5,SMALL(IF(--($A807:$P807&lt;$A$6:$P$6),COLUMN($A$5:$P$5),IF($A807:$P807="غ",COLUMN($A$5:$P$5))),COLUMNS($A$7:C807)))),"")</f>
        <v/>
      </c>
      <c r="T807" s="5" t="str">
        <f>IFERROR(IF($O807=0,"",INDEX($A$5:$P$5,SMALL(IF(--($A807:$P807&lt;$A$6:$P$6),COLUMN($A$5:$P$5),IF($A807:$P807="غ",COLUMN($A$5:$P$5))),COLUMNS($A$7:D807)))),"")</f>
        <v/>
      </c>
      <c r="U807" s="5" t="str">
        <f>IFERROR(IF($O807=0,"",INDEX($A$5:$P$5,SMALL(IF(--($A807:$P807&lt;$A$6:$P$6),COLUMN($A$5:$P$5),IF($A807:$P807="غ",COLUMN($A$5:$P$5))),COLUMNS($A$7:E807)))),"")</f>
        <v/>
      </c>
      <c r="V807" s="5" t="str">
        <f>IFERROR(IF($O807=0,"",INDEX($A$5:$P$5,SMALL(IF(--($A807:$P807&lt;$A$6:$P$6),COLUMN($A$5:$P$5),IF($A807:$P807="غ",COLUMN($A$5:$P$5))),COLUMNS($A$7:F807)))),"")</f>
        <v/>
      </c>
      <c r="W807" s="5" t="str">
        <f>IFERROR(IF($O807=0,"",INDEX($A$5:$P$5,SMALL(IF(--($A807:$P807&lt;$A$6:$P$6),COLUMN($A$5:$P$5),IF($A807:$P807="غ",COLUMN($A$5:$P$5))),COLUMNS($A$7:G807)))),"")</f>
        <v/>
      </c>
      <c r="X807" s="5" t="str">
        <f>IFERROR(IF($O807=0,"",INDEX($A$5:$P$5,SMALL(IF(--($A807:$P807&lt;$A$6:$P$6),COLUMN($A$5:$P$5),IF($A807:$P807="غ",COLUMN($A$5:$P$5))),COLUMNS($A$7:H807)))),"")</f>
        <v/>
      </c>
      <c r="Y807" s="5" t="str">
        <f>IFERROR(IF($O807=0,"",INDEX($A$5:$P$5,SMALL(IF(--($A807:$P807&lt;$A$6:$P$6),COLUMN($A$5:$P$5),IF($A807:$P807="غ",COLUMN($A$5:$P$5))),COLUMNS($A$7:I807)))),"")</f>
        <v/>
      </c>
      <c r="Z807" s="5" t="str">
        <f>IFERROR(IF($O807=0,"",INDEX($A$5:$P$5,SMALL(IF(--($A807:$P807&lt;$A$6:$P$6),COLUMN($A$5:$P$5),IF($A807:$P807="غ",COLUMN($A$5:$P$5))),COLUMNS($A$7:J807)))),"")</f>
        <v/>
      </c>
      <c r="AA807" s="5" t="str">
        <f>IFERROR(IF($O807=0,"",INDEX($A$5:$P$5,SMALL(IF(--($A807:$P807&lt;$A$6:$P$6),COLUMN($A$5:$P$5),IF($A807:$P807="غ",COLUMN($A$5:$P$5))),COLUMNS($A$7:K807)))),"")</f>
        <v/>
      </c>
      <c r="AB807" s="5" t="str">
        <f>IFERROR(IF($O807=0,"",INDEX($A$5:$P$5,SMALL(IF(--($A807:$P807&lt;$A$6:$P$6),COLUMN($A$5:$P$5),IF($A807:$P807="غ",COLUMN($A$5:$P$5))),COLUMNS($A$7:L807)))),"")</f>
        <v/>
      </c>
      <c r="AC807" s="5" t="str">
        <f>IFERROR(IF($O807=0,"",INDEX($A$5:$P$5,SMALL(IF(--($A807:$P807&lt;$A$6:$P$6),COLUMN($A$5:$P$5),IF($A807:$P807="غ",COLUMN($A$5:$P$5))),COLUMNS($A$7:M807)))),"")</f>
        <v/>
      </c>
      <c r="AD807" s="5" t="str">
        <f>IFERROR(IF($O807=0,"",INDEX($A$5:$P$5,SMALL(IF(--($A807:$P807&lt;$A$6:$P$6),COLUMN($A$5:$P$5),IF($A807:$P807="غ",COLUMN($A$5:$P$5))),COLUMNS($A$7:N807)))),"")</f>
        <v/>
      </c>
      <c r="AE807" s="5" t="str">
        <f>IFERROR(IF($O807=0,"",INDEX($A$5:$P$5,SMALL(IF(--($A807:$P807&lt;$A$6:$P$6),COLUMN($A$5:$P$5),IF($A807:$P807="غ",COLUMN($A$5:$P$5))),COLUMNS($A$7:O807)))),"")</f>
        <v/>
      </c>
      <c r="AF807" s="5" t="str">
        <f>IFERROR(IF($O807=0,"",INDEX($A$5:$P$5,SMALL(IF(--($A807:$P807&lt;$A$6:$P$6),COLUMN($A$5:$P$5),IF($A807:$P807="غ",COLUMN($A$5:$P$5))),COLUMNS($A$7:P807)))),"")</f>
        <v/>
      </c>
    </row>
    <row r="808" spans="1:32">
      <c r="A808" s="9">
        <f>الرصد!O810</f>
        <v>0</v>
      </c>
      <c r="B808" s="9">
        <f>الرصد!P810</f>
        <v>0</v>
      </c>
      <c r="C808" s="9">
        <f>الرصد!Q810</f>
        <v>0</v>
      </c>
      <c r="D808" s="9">
        <f>الرصد!T810</f>
        <v>0</v>
      </c>
      <c r="E808" s="9">
        <f>الرصد!W810</f>
        <v>0</v>
      </c>
      <c r="F808" s="9">
        <f>الرصد!Z810</f>
        <v>0</v>
      </c>
      <c r="G808" s="9">
        <f>الرصد!AC810</f>
        <v>0</v>
      </c>
      <c r="H808" s="9">
        <f>الرصد!AD810</f>
        <v>0</v>
      </c>
      <c r="I808" s="9">
        <f>الرصد!AE810</f>
        <v>0</v>
      </c>
      <c r="J808" s="9">
        <f>الرصد!AH810</f>
        <v>0</v>
      </c>
      <c r="K808" s="9">
        <f>الرصد!AK810</f>
        <v>0</v>
      </c>
      <c r="L808" s="9">
        <f>الرصد!AN810</f>
        <v>0</v>
      </c>
      <c r="M808" s="9">
        <f>الرصد!AQ810</f>
        <v>0</v>
      </c>
      <c r="N808" s="9">
        <f>الرصد!AR810</f>
        <v>0</v>
      </c>
      <c r="O808" s="9">
        <f>الرصد!AS810</f>
        <v>0</v>
      </c>
      <c r="P808" s="9">
        <f>الرصد!AT810</f>
        <v>0</v>
      </c>
      <c r="Q808" s="5" t="str">
        <f>IFERROR(IF($O808=0,"",INDEX($A$5:$P$5,SMALL(IF(--($A808:$P808&lt;$A$6:$P$6),COLUMN($A$5:$P$5),IF($A808:$P808="غ",COLUMN($A$5:$P$5))),COLUMNS($A$7:A808)))),"")</f>
        <v/>
      </c>
      <c r="R808" s="5" t="str">
        <f>IFERROR(IF($O808=0,"",INDEX($A$5:$P$5,SMALL(IF(--($A808:$P808&lt;$A$6:$P$6),COLUMN($A$5:$P$5),IF($A808:$P808="غ",COLUMN($A$5:$P$5))),COLUMNS($A$7:B808)))),"")</f>
        <v/>
      </c>
      <c r="S808" s="5" t="str">
        <f>IFERROR(IF($O808=0,"",INDEX($A$5:$P$5,SMALL(IF(--($A808:$P808&lt;$A$6:$P$6),COLUMN($A$5:$P$5),IF($A808:$P808="غ",COLUMN($A$5:$P$5))),COLUMNS($A$7:C808)))),"")</f>
        <v/>
      </c>
      <c r="T808" s="5" t="str">
        <f>IFERROR(IF($O808=0,"",INDEX($A$5:$P$5,SMALL(IF(--($A808:$P808&lt;$A$6:$P$6),COLUMN($A$5:$P$5),IF($A808:$P808="غ",COLUMN($A$5:$P$5))),COLUMNS($A$7:D808)))),"")</f>
        <v/>
      </c>
      <c r="U808" s="5" t="str">
        <f>IFERROR(IF($O808=0,"",INDEX($A$5:$P$5,SMALL(IF(--($A808:$P808&lt;$A$6:$P$6),COLUMN($A$5:$P$5),IF($A808:$P808="غ",COLUMN($A$5:$P$5))),COLUMNS($A$7:E808)))),"")</f>
        <v/>
      </c>
      <c r="V808" s="5" t="str">
        <f>IFERROR(IF($O808=0,"",INDEX($A$5:$P$5,SMALL(IF(--($A808:$P808&lt;$A$6:$P$6),COLUMN($A$5:$P$5),IF($A808:$P808="غ",COLUMN($A$5:$P$5))),COLUMNS($A$7:F808)))),"")</f>
        <v/>
      </c>
      <c r="W808" s="5" t="str">
        <f>IFERROR(IF($O808=0,"",INDEX($A$5:$P$5,SMALL(IF(--($A808:$P808&lt;$A$6:$P$6),COLUMN($A$5:$P$5),IF($A808:$P808="غ",COLUMN($A$5:$P$5))),COLUMNS($A$7:G808)))),"")</f>
        <v/>
      </c>
      <c r="X808" s="5" t="str">
        <f>IFERROR(IF($O808=0,"",INDEX($A$5:$P$5,SMALL(IF(--($A808:$P808&lt;$A$6:$P$6),COLUMN($A$5:$P$5),IF($A808:$P808="غ",COLUMN($A$5:$P$5))),COLUMNS($A$7:H808)))),"")</f>
        <v/>
      </c>
      <c r="Y808" s="5" t="str">
        <f>IFERROR(IF($O808=0,"",INDEX($A$5:$P$5,SMALL(IF(--($A808:$P808&lt;$A$6:$P$6),COLUMN($A$5:$P$5),IF($A808:$P808="غ",COLUMN($A$5:$P$5))),COLUMNS($A$7:I808)))),"")</f>
        <v/>
      </c>
      <c r="Z808" s="5" t="str">
        <f>IFERROR(IF($O808=0,"",INDEX($A$5:$P$5,SMALL(IF(--($A808:$P808&lt;$A$6:$P$6),COLUMN($A$5:$P$5),IF($A808:$P808="غ",COLUMN($A$5:$P$5))),COLUMNS($A$7:J808)))),"")</f>
        <v/>
      </c>
      <c r="AA808" s="5" t="str">
        <f>IFERROR(IF($O808=0,"",INDEX($A$5:$P$5,SMALL(IF(--($A808:$P808&lt;$A$6:$P$6),COLUMN($A$5:$P$5),IF($A808:$P808="غ",COLUMN($A$5:$P$5))),COLUMNS($A$7:K808)))),"")</f>
        <v/>
      </c>
      <c r="AB808" s="5" t="str">
        <f>IFERROR(IF($O808=0,"",INDEX($A$5:$P$5,SMALL(IF(--($A808:$P808&lt;$A$6:$P$6),COLUMN($A$5:$P$5),IF($A808:$P808="غ",COLUMN($A$5:$P$5))),COLUMNS($A$7:L808)))),"")</f>
        <v/>
      </c>
      <c r="AC808" s="5" t="str">
        <f>IFERROR(IF($O808=0,"",INDEX($A$5:$P$5,SMALL(IF(--($A808:$P808&lt;$A$6:$P$6),COLUMN($A$5:$P$5),IF($A808:$P808="غ",COLUMN($A$5:$P$5))),COLUMNS($A$7:M808)))),"")</f>
        <v/>
      </c>
      <c r="AD808" s="5" t="str">
        <f>IFERROR(IF($O808=0,"",INDEX($A$5:$P$5,SMALL(IF(--($A808:$P808&lt;$A$6:$P$6),COLUMN($A$5:$P$5),IF($A808:$P808="غ",COLUMN($A$5:$P$5))),COLUMNS($A$7:N808)))),"")</f>
        <v/>
      </c>
      <c r="AE808" s="5" t="str">
        <f>IFERROR(IF($O808=0,"",INDEX($A$5:$P$5,SMALL(IF(--($A808:$P808&lt;$A$6:$P$6),COLUMN($A$5:$P$5),IF($A808:$P808="غ",COLUMN($A$5:$P$5))),COLUMNS($A$7:O808)))),"")</f>
        <v/>
      </c>
      <c r="AF808" s="5" t="str">
        <f>IFERROR(IF($O808=0,"",INDEX($A$5:$P$5,SMALL(IF(--($A808:$P808&lt;$A$6:$P$6),COLUMN($A$5:$P$5),IF($A808:$P808="غ",COLUMN($A$5:$P$5))),COLUMNS($A$7:P808)))),"")</f>
        <v/>
      </c>
    </row>
    <row r="809" spans="1:32">
      <c r="A809" s="9">
        <f>الرصد!O811</f>
        <v>0</v>
      </c>
      <c r="B809" s="9">
        <f>الرصد!P811</f>
        <v>0</v>
      </c>
      <c r="C809" s="9">
        <f>الرصد!Q811</f>
        <v>0</v>
      </c>
      <c r="D809" s="9">
        <f>الرصد!T811</f>
        <v>0</v>
      </c>
      <c r="E809" s="9">
        <f>الرصد!W811</f>
        <v>0</v>
      </c>
      <c r="F809" s="9">
        <f>الرصد!Z811</f>
        <v>0</v>
      </c>
      <c r="G809" s="9">
        <f>الرصد!AC811</f>
        <v>0</v>
      </c>
      <c r="H809" s="9">
        <f>الرصد!AD811</f>
        <v>0</v>
      </c>
      <c r="I809" s="9">
        <f>الرصد!AE811</f>
        <v>0</v>
      </c>
      <c r="J809" s="9">
        <f>الرصد!AH811</f>
        <v>0</v>
      </c>
      <c r="K809" s="9">
        <f>الرصد!AK811</f>
        <v>0</v>
      </c>
      <c r="L809" s="9">
        <f>الرصد!AN811</f>
        <v>0</v>
      </c>
      <c r="M809" s="9">
        <f>الرصد!AQ811</f>
        <v>0</v>
      </c>
      <c r="N809" s="9">
        <f>الرصد!AR811</f>
        <v>0</v>
      </c>
      <c r="O809" s="9">
        <f>الرصد!AS811</f>
        <v>0</v>
      </c>
      <c r="P809" s="9">
        <f>الرصد!AT811</f>
        <v>0</v>
      </c>
      <c r="Q809" s="5" t="str">
        <f>IFERROR(IF($O809=0,"",INDEX($A$5:$P$5,SMALL(IF(--($A809:$P809&lt;$A$6:$P$6),COLUMN($A$5:$P$5),IF($A809:$P809="غ",COLUMN($A$5:$P$5))),COLUMNS($A$7:A809)))),"")</f>
        <v/>
      </c>
      <c r="R809" s="5" t="str">
        <f>IFERROR(IF($O809=0,"",INDEX($A$5:$P$5,SMALL(IF(--($A809:$P809&lt;$A$6:$P$6),COLUMN($A$5:$P$5),IF($A809:$P809="غ",COLUMN($A$5:$P$5))),COLUMNS($A$7:B809)))),"")</f>
        <v/>
      </c>
      <c r="S809" s="5" t="str">
        <f>IFERROR(IF($O809=0,"",INDEX($A$5:$P$5,SMALL(IF(--($A809:$P809&lt;$A$6:$P$6),COLUMN($A$5:$P$5),IF($A809:$P809="غ",COLUMN($A$5:$P$5))),COLUMNS($A$7:C809)))),"")</f>
        <v/>
      </c>
      <c r="T809" s="5" t="str">
        <f>IFERROR(IF($O809=0,"",INDEX($A$5:$P$5,SMALL(IF(--($A809:$P809&lt;$A$6:$P$6),COLUMN($A$5:$P$5),IF($A809:$P809="غ",COLUMN($A$5:$P$5))),COLUMNS($A$7:D809)))),"")</f>
        <v/>
      </c>
      <c r="U809" s="5" t="str">
        <f>IFERROR(IF($O809=0,"",INDEX($A$5:$P$5,SMALL(IF(--($A809:$P809&lt;$A$6:$P$6),COLUMN($A$5:$P$5),IF($A809:$P809="غ",COLUMN($A$5:$P$5))),COLUMNS($A$7:E809)))),"")</f>
        <v/>
      </c>
      <c r="V809" s="5" t="str">
        <f>IFERROR(IF($O809=0,"",INDEX($A$5:$P$5,SMALL(IF(--($A809:$P809&lt;$A$6:$P$6),COLUMN($A$5:$P$5),IF($A809:$P809="غ",COLUMN($A$5:$P$5))),COLUMNS($A$7:F809)))),"")</f>
        <v/>
      </c>
      <c r="W809" s="5" t="str">
        <f>IFERROR(IF($O809=0,"",INDEX($A$5:$P$5,SMALL(IF(--($A809:$P809&lt;$A$6:$P$6),COLUMN($A$5:$P$5),IF($A809:$P809="غ",COLUMN($A$5:$P$5))),COLUMNS($A$7:G809)))),"")</f>
        <v/>
      </c>
      <c r="X809" s="5" t="str">
        <f>IFERROR(IF($O809=0,"",INDEX($A$5:$P$5,SMALL(IF(--($A809:$P809&lt;$A$6:$P$6),COLUMN($A$5:$P$5),IF($A809:$P809="غ",COLUMN($A$5:$P$5))),COLUMNS($A$7:H809)))),"")</f>
        <v/>
      </c>
      <c r="Y809" s="5" t="str">
        <f>IFERROR(IF($O809=0,"",INDEX($A$5:$P$5,SMALL(IF(--($A809:$P809&lt;$A$6:$P$6),COLUMN($A$5:$P$5),IF($A809:$P809="غ",COLUMN($A$5:$P$5))),COLUMNS($A$7:I809)))),"")</f>
        <v/>
      </c>
      <c r="Z809" s="5" t="str">
        <f>IFERROR(IF($O809=0,"",INDEX($A$5:$P$5,SMALL(IF(--($A809:$P809&lt;$A$6:$P$6),COLUMN($A$5:$P$5),IF($A809:$P809="غ",COLUMN($A$5:$P$5))),COLUMNS($A$7:J809)))),"")</f>
        <v/>
      </c>
      <c r="AA809" s="5" t="str">
        <f>IFERROR(IF($O809=0,"",INDEX($A$5:$P$5,SMALL(IF(--($A809:$P809&lt;$A$6:$P$6),COLUMN($A$5:$P$5),IF($A809:$P809="غ",COLUMN($A$5:$P$5))),COLUMNS($A$7:K809)))),"")</f>
        <v/>
      </c>
      <c r="AB809" s="5" t="str">
        <f>IFERROR(IF($O809=0,"",INDEX($A$5:$P$5,SMALL(IF(--($A809:$P809&lt;$A$6:$P$6),COLUMN($A$5:$P$5),IF($A809:$P809="غ",COLUMN($A$5:$P$5))),COLUMNS($A$7:L809)))),"")</f>
        <v/>
      </c>
      <c r="AC809" s="5" t="str">
        <f>IFERROR(IF($O809=0,"",INDEX($A$5:$P$5,SMALL(IF(--($A809:$P809&lt;$A$6:$P$6),COLUMN($A$5:$P$5),IF($A809:$P809="غ",COLUMN($A$5:$P$5))),COLUMNS($A$7:M809)))),"")</f>
        <v/>
      </c>
      <c r="AD809" s="5" t="str">
        <f>IFERROR(IF($O809=0,"",INDEX($A$5:$P$5,SMALL(IF(--($A809:$P809&lt;$A$6:$P$6),COLUMN($A$5:$P$5),IF($A809:$P809="غ",COLUMN($A$5:$P$5))),COLUMNS($A$7:N809)))),"")</f>
        <v/>
      </c>
      <c r="AE809" s="5" t="str">
        <f>IFERROR(IF($O809=0,"",INDEX($A$5:$P$5,SMALL(IF(--($A809:$P809&lt;$A$6:$P$6),COLUMN($A$5:$P$5),IF($A809:$P809="غ",COLUMN($A$5:$P$5))),COLUMNS($A$7:O809)))),"")</f>
        <v/>
      </c>
      <c r="AF809" s="5" t="str">
        <f>IFERROR(IF($O809=0,"",INDEX($A$5:$P$5,SMALL(IF(--($A809:$P809&lt;$A$6:$P$6),COLUMN($A$5:$P$5),IF($A809:$P809="غ",COLUMN($A$5:$P$5))),COLUMNS($A$7:P809)))),"")</f>
        <v/>
      </c>
    </row>
    <row r="810" spans="1:32">
      <c r="A810" s="9">
        <f>الرصد!O812</f>
        <v>0</v>
      </c>
      <c r="B810" s="9">
        <f>الرصد!P812</f>
        <v>0</v>
      </c>
      <c r="C810" s="9">
        <f>الرصد!Q812</f>
        <v>0</v>
      </c>
      <c r="D810" s="9">
        <f>الرصد!T812</f>
        <v>0</v>
      </c>
      <c r="E810" s="9">
        <f>الرصد!W812</f>
        <v>0</v>
      </c>
      <c r="F810" s="9">
        <f>الرصد!Z812</f>
        <v>0</v>
      </c>
      <c r="G810" s="9">
        <f>الرصد!AC812</f>
        <v>0</v>
      </c>
      <c r="H810" s="9">
        <f>الرصد!AD812</f>
        <v>0</v>
      </c>
      <c r="I810" s="9">
        <f>الرصد!AE812</f>
        <v>0</v>
      </c>
      <c r="J810" s="9">
        <f>الرصد!AH812</f>
        <v>0</v>
      </c>
      <c r="K810" s="9">
        <f>الرصد!AK812</f>
        <v>0</v>
      </c>
      <c r="L810" s="9">
        <f>الرصد!AN812</f>
        <v>0</v>
      </c>
      <c r="M810" s="9">
        <f>الرصد!AQ812</f>
        <v>0</v>
      </c>
      <c r="N810" s="9">
        <f>الرصد!AR812</f>
        <v>0</v>
      </c>
      <c r="O810" s="9">
        <f>الرصد!AS812</f>
        <v>0</v>
      </c>
      <c r="P810" s="9">
        <f>الرصد!AT812</f>
        <v>0</v>
      </c>
      <c r="Q810" s="5" t="str">
        <f>IFERROR(IF($O810=0,"",INDEX($A$5:$P$5,SMALL(IF(--($A810:$P810&lt;$A$6:$P$6),COLUMN($A$5:$P$5),IF($A810:$P810="غ",COLUMN($A$5:$P$5))),COLUMNS($A$7:A810)))),"")</f>
        <v/>
      </c>
      <c r="R810" s="5" t="str">
        <f>IFERROR(IF($O810=0,"",INDEX($A$5:$P$5,SMALL(IF(--($A810:$P810&lt;$A$6:$P$6),COLUMN($A$5:$P$5),IF($A810:$P810="غ",COLUMN($A$5:$P$5))),COLUMNS($A$7:B810)))),"")</f>
        <v/>
      </c>
      <c r="S810" s="5" t="str">
        <f>IFERROR(IF($O810=0,"",INDEX($A$5:$P$5,SMALL(IF(--($A810:$P810&lt;$A$6:$P$6),COLUMN($A$5:$P$5),IF($A810:$P810="غ",COLUMN($A$5:$P$5))),COLUMNS($A$7:C810)))),"")</f>
        <v/>
      </c>
      <c r="T810" s="5" t="str">
        <f>IFERROR(IF($O810=0,"",INDEX($A$5:$P$5,SMALL(IF(--($A810:$P810&lt;$A$6:$P$6),COLUMN($A$5:$P$5),IF($A810:$P810="غ",COLUMN($A$5:$P$5))),COLUMNS($A$7:D810)))),"")</f>
        <v/>
      </c>
      <c r="U810" s="5" t="str">
        <f>IFERROR(IF($O810=0,"",INDEX($A$5:$P$5,SMALL(IF(--($A810:$P810&lt;$A$6:$P$6),COLUMN($A$5:$P$5),IF($A810:$P810="غ",COLUMN($A$5:$P$5))),COLUMNS($A$7:E810)))),"")</f>
        <v/>
      </c>
      <c r="V810" s="5" t="str">
        <f>IFERROR(IF($O810=0,"",INDEX($A$5:$P$5,SMALL(IF(--($A810:$P810&lt;$A$6:$P$6),COLUMN($A$5:$P$5),IF($A810:$P810="غ",COLUMN($A$5:$P$5))),COLUMNS($A$7:F810)))),"")</f>
        <v/>
      </c>
      <c r="W810" s="5" t="str">
        <f>IFERROR(IF($O810=0,"",INDEX($A$5:$P$5,SMALL(IF(--($A810:$P810&lt;$A$6:$P$6),COLUMN($A$5:$P$5),IF($A810:$P810="غ",COLUMN($A$5:$P$5))),COLUMNS($A$7:G810)))),"")</f>
        <v/>
      </c>
      <c r="X810" s="5" t="str">
        <f>IFERROR(IF($O810=0,"",INDEX($A$5:$P$5,SMALL(IF(--($A810:$P810&lt;$A$6:$P$6),COLUMN($A$5:$P$5),IF($A810:$P810="غ",COLUMN($A$5:$P$5))),COLUMNS($A$7:H810)))),"")</f>
        <v/>
      </c>
      <c r="Y810" s="5" t="str">
        <f>IFERROR(IF($O810=0,"",INDEX($A$5:$P$5,SMALL(IF(--($A810:$P810&lt;$A$6:$P$6),COLUMN($A$5:$P$5),IF($A810:$P810="غ",COLUMN($A$5:$P$5))),COLUMNS($A$7:I810)))),"")</f>
        <v/>
      </c>
      <c r="Z810" s="5" t="str">
        <f>IFERROR(IF($O810=0,"",INDEX($A$5:$P$5,SMALL(IF(--($A810:$P810&lt;$A$6:$P$6),COLUMN($A$5:$P$5),IF($A810:$P810="غ",COLUMN($A$5:$P$5))),COLUMNS($A$7:J810)))),"")</f>
        <v/>
      </c>
      <c r="AA810" s="5" t="str">
        <f>IFERROR(IF($O810=0,"",INDEX($A$5:$P$5,SMALL(IF(--($A810:$P810&lt;$A$6:$P$6),COLUMN($A$5:$P$5),IF($A810:$P810="غ",COLUMN($A$5:$P$5))),COLUMNS($A$7:K810)))),"")</f>
        <v/>
      </c>
      <c r="AB810" s="5" t="str">
        <f>IFERROR(IF($O810=0,"",INDEX($A$5:$P$5,SMALL(IF(--($A810:$P810&lt;$A$6:$P$6),COLUMN($A$5:$P$5),IF($A810:$P810="غ",COLUMN($A$5:$P$5))),COLUMNS($A$7:L810)))),"")</f>
        <v/>
      </c>
      <c r="AC810" s="5" t="str">
        <f>IFERROR(IF($O810=0,"",INDEX($A$5:$P$5,SMALL(IF(--($A810:$P810&lt;$A$6:$P$6),COLUMN($A$5:$P$5),IF($A810:$P810="غ",COLUMN($A$5:$P$5))),COLUMNS($A$7:M810)))),"")</f>
        <v/>
      </c>
      <c r="AD810" s="5" t="str">
        <f>IFERROR(IF($O810=0,"",INDEX($A$5:$P$5,SMALL(IF(--($A810:$P810&lt;$A$6:$P$6),COLUMN($A$5:$P$5),IF($A810:$P810="غ",COLUMN($A$5:$P$5))),COLUMNS($A$7:N810)))),"")</f>
        <v/>
      </c>
      <c r="AE810" s="5" t="str">
        <f>IFERROR(IF($O810=0,"",INDEX($A$5:$P$5,SMALL(IF(--($A810:$P810&lt;$A$6:$P$6),COLUMN($A$5:$P$5),IF($A810:$P810="غ",COLUMN($A$5:$P$5))),COLUMNS($A$7:O810)))),"")</f>
        <v/>
      </c>
      <c r="AF810" s="5" t="str">
        <f>IFERROR(IF($O810=0,"",INDEX($A$5:$P$5,SMALL(IF(--($A810:$P810&lt;$A$6:$P$6),COLUMN($A$5:$P$5),IF($A810:$P810="غ",COLUMN($A$5:$P$5))),COLUMNS($A$7:P810)))),"")</f>
        <v/>
      </c>
    </row>
    <row r="811" spans="1:32">
      <c r="A811" s="9">
        <f>الرصد!O813</f>
        <v>0</v>
      </c>
      <c r="B811" s="9">
        <f>الرصد!P813</f>
        <v>0</v>
      </c>
      <c r="C811" s="9">
        <f>الرصد!Q813</f>
        <v>0</v>
      </c>
      <c r="D811" s="9">
        <f>الرصد!T813</f>
        <v>0</v>
      </c>
      <c r="E811" s="9">
        <f>الرصد!W813</f>
        <v>0</v>
      </c>
      <c r="F811" s="9">
        <f>الرصد!Z813</f>
        <v>0</v>
      </c>
      <c r="G811" s="9">
        <f>الرصد!AC813</f>
        <v>0</v>
      </c>
      <c r="H811" s="9">
        <f>الرصد!AD813</f>
        <v>0</v>
      </c>
      <c r="I811" s="9">
        <f>الرصد!AE813</f>
        <v>0</v>
      </c>
      <c r="J811" s="9">
        <f>الرصد!AH813</f>
        <v>0</v>
      </c>
      <c r="K811" s="9">
        <f>الرصد!AK813</f>
        <v>0</v>
      </c>
      <c r="L811" s="9">
        <f>الرصد!AN813</f>
        <v>0</v>
      </c>
      <c r="M811" s="9">
        <f>الرصد!AQ813</f>
        <v>0</v>
      </c>
      <c r="N811" s="9">
        <f>الرصد!AR813</f>
        <v>0</v>
      </c>
      <c r="O811" s="9">
        <f>الرصد!AS813</f>
        <v>0</v>
      </c>
      <c r="P811" s="9">
        <f>الرصد!AT813</f>
        <v>0</v>
      </c>
      <c r="Q811" s="5" t="str">
        <f>IFERROR(IF($O811=0,"",INDEX($A$5:$P$5,SMALL(IF(--($A811:$P811&lt;$A$6:$P$6),COLUMN($A$5:$P$5),IF($A811:$P811="غ",COLUMN($A$5:$P$5))),COLUMNS($A$7:A811)))),"")</f>
        <v/>
      </c>
      <c r="R811" s="5" t="str">
        <f>IFERROR(IF($O811=0,"",INDEX($A$5:$P$5,SMALL(IF(--($A811:$P811&lt;$A$6:$P$6),COLUMN($A$5:$P$5),IF($A811:$P811="غ",COLUMN($A$5:$P$5))),COLUMNS($A$7:B811)))),"")</f>
        <v/>
      </c>
      <c r="S811" s="5" t="str">
        <f>IFERROR(IF($O811=0,"",INDEX($A$5:$P$5,SMALL(IF(--($A811:$P811&lt;$A$6:$P$6),COLUMN($A$5:$P$5),IF($A811:$P811="غ",COLUMN($A$5:$P$5))),COLUMNS($A$7:C811)))),"")</f>
        <v/>
      </c>
      <c r="T811" s="5" t="str">
        <f>IFERROR(IF($O811=0,"",INDEX($A$5:$P$5,SMALL(IF(--($A811:$P811&lt;$A$6:$P$6),COLUMN($A$5:$P$5),IF($A811:$P811="غ",COLUMN($A$5:$P$5))),COLUMNS($A$7:D811)))),"")</f>
        <v/>
      </c>
      <c r="U811" s="5" t="str">
        <f>IFERROR(IF($O811=0,"",INDEX($A$5:$P$5,SMALL(IF(--($A811:$P811&lt;$A$6:$P$6),COLUMN($A$5:$P$5),IF($A811:$P811="غ",COLUMN($A$5:$P$5))),COLUMNS($A$7:E811)))),"")</f>
        <v/>
      </c>
      <c r="V811" s="5" t="str">
        <f>IFERROR(IF($O811=0,"",INDEX($A$5:$P$5,SMALL(IF(--($A811:$P811&lt;$A$6:$P$6),COLUMN($A$5:$P$5),IF($A811:$P811="غ",COLUMN($A$5:$P$5))),COLUMNS($A$7:F811)))),"")</f>
        <v/>
      </c>
      <c r="W811" s="5" t="str">
        <f>IFERROR(IF($O811=0,"",INDEX($A$5:$P$5,SMALL(IF(--($A811:$P811&lt;$A$6:$P$6),COLUMN($A$5:$P$5),IF($A811:$P811="غ",COLUMN($A$5:$P$5))),COLUMNS($A$7:G811)))),"")</f>
        <v/>
      </c>
      <c r="X811" s="5" t="str">
        <f>IFERROR(IF($O811=0,"",INDEX($A$5:$P$5,SMALL(IF(--($A811:$P811&lt;$A$6:$P$6),COLUMN($A$5:$P$5),IF($A811:$P811="غ",COLUMN($A$5:$P$5))),COLUMNS($A$7:H811)))),"")</f>
        <v/>
      </c>
      <c r="Y811" s="5" t="str">
        <f>IFERROR(IF($O811=0,"",INDEX($A$5:$P$5,SMALL(IF(--($A811:$P811&lt;$A$6:$P$6),COLUMN($A$5:$P$5),IF($A811:$P811="غ",COLUMN($A$5:$P$5))),COLUMNS($A$7:I811)))),"")</f>
        <v/>
      </c>
      <c r="Z811" s="5" t="str">
        <f>IFERROR(IF($O811=0,"",INDEX($A$5:$P$5,SMALL(IF(--($A811:$P811&lt;$A$6:$P$6),COLUMN($A$5:$P$5),IF($A811:$P811="غ",COLUMN($A$5:$P$5))),COLUMNS($A$7:J811)))),"")</f>
        <v/>
      </c>
      <c r="AA811" s="5" t="str">
        <f>IFERROR(IF($O811=0,"",INDEX($A$5:$P$5,SMALL(IF(--($A811:$P811&lt;$A$6:$P$6),COLUMN($A$5:$P$5),IF($A811:$P811="غ",COLUMN($A$5:$P$5))),COLUMNS($A$7:K811)))),"")</f>
        <v/>
      </c>
      <c r="AB811" s="5" t="str">
        <f>IFERROR(IF($O811=0,"",INDEX($A$5:$P$5,SMALL(IF(--($A811:$P811&lt;$A$6:$P$6),COLUMN($A$5:$P$5),IF($A811:$P811="غ",COLUMN($A$5:$P$5))),COLUMNS($A$7:L811)))),"")</f>
        <v/>
      </c>
      <c r="AC811" s="5" t="str">
        <f>IFERROR(IF($O811=0,"",INDEX($A$5:$P$5,SMALL(IF(--($A811:$P811&lt;$A$6:$P$6),COLUMN($A$5:$P$5),IF($A811:$P811="غ",COLUMN($A$5:$P$5))),COLUMNS($A$7:M811)))),"")</f>
        <v/>
      </c>
      <c r="AD811" s="5" t="str">
        <f>IFERROR(IF($O811=0,"",INDEX($A$5:$P$5,SMALL(IF(--($A811:$P811&lt;$A$6:$P$6),COLUMN($A$5:$P$5),IF($A811:$P811="غ",COLUMN($A$5:$P$5))),COLUMNS($A$7:N811)))),"")</f>
        <v/>
      </c>
      <c r="AE811" s="5" t="str">
        <f>IFERROR(IF($O811=0,"",INDEX($A$5:$P$5,SMALL(IF(--($A811:$P811&lt;$A$6:$P$6),COLUMN($A$5:$P$5),IF($A811:$P811="غ",COLUMN($A$5:$P$5))),COLUMNS($A$7:O811)))),"")</f>
        <v/>
      </c>
      <c r="AF811" s="5" t="str">
        <f>IFERROR(IF($O811=0,"",INDEX($A$5:$P$5,SMALL(IF(--($A811:$P811&lt;$A$6:$P$6),COLUMN($A$5:$P$5),IF($A811:$P811="غ",COLUMN($A$5:$P$5))),COLUMNS($A$7:P811)))),"")</f>
        <v/>
      </c>
    </row>
    <row r="812" spans="1:32">
      <c r="A812" s="9">
        <f>الرصد!O814</f>
        <v>0</v>
      </c>
      <c r="B812" s="9">
        <f>الرصد!P814</f>
        <v>0</v>
      </c>
      <c r="C812" s="9">
        <f>الرصد!Q814</f>
        <v>0</v>
      </c>
      <c r="D812" s="9">
        <f>الرصد!T814</f>
        <v>0</v>
      </c>
      <c r="E812" s="9">
        <f>الرصد!W814</f>
        <v>0</v>
      </c>
      <c r="F812" s="9">
        <f>الرصد!Z814</f>
        <v>0</v>
      </c>
      <c r="G812" s="9">
        <f>الرصد!AC814</f>
        <v>0</v>
      </c>
      <c r="H812" s="9">
        <f>الرصد!AD814</f>
        <v>0</v>
      </c>
      <c r="I812" s="9">
        <f>الرصد!AE814</f>
        <v>0</v>
      </c>
      <c r="J812" s="9">
        <f>الرصد!AH814</f>
        <v>0</v>
      </c>
      <c r="K812" s="9">
        <f>الرصد!AK814</f>
        <v>0</v>
      </c>
      <c r="L812" s="9">
        <f>الرصد!AN814</f>
        <v>0</v>
      </c>
      <c r="M812" s="9">
        <f>الرصد!AQ814</f>
        <v>0</v>
      </c>
      <c r="N812" s="9">
        <f>الرصد!AR814</f>
        <v>0</v>
      </c>
      <c r="O812" s="9">
        <f>الرصد!AS814</f>
        <v>0</v>
      </c>
      <c r="P812" s="9">
        <f>الرصد!AT814</f>
        <v>0</v>
      </c>
      <c r="Q812" s="5" t="str">
        <f>IFERROR(IF($O812=0,"",INDEX($A$5:$P$5,SMALL(IF(--($A812:$P812&lt;$A$6:$P$6),COLUMN($A$5:$P$5),IF($A812:$P812="غ",COLUMN($A$5:$P$5))),COLUMNS($A$7:A812)))),"")</f>
        <v/>
      </c>
      <c r="R812" s="5" t="str">
        <f>IFERROR(IF($O812=0,"",INDEX($A$5:$P$5,SMALL(IF(--($A812:$P812&lt;$A$6:$P$6),COLUMN($A$5:$P$5),IF($A812:$P812="غ",COLUMN($A$5:$P$5))),COLUMNS($A$7:B812)))),"")</f>
        <v/>
      </c>
      <c r="S812" s="5" t="str">
        <f>IFERROR(IF($O812=0,"",INDEX($A$5:$P$5,SMALL(IF(--($A812:$P812&lt;$A$6:$P$6),COLUMN($A$5:$P$5),IF($A812:$P812="غ",COLUMN($A$5:$P$5))),COLUMNS($A$7:C812)))),"")</f>
        <v/>
      </c>
      <c r="T812" s="5" t="str">
        <f>IFERROR(IF($O812=0,"",INDEX($A$5:$P$5,SMALL(IF(--($A812:$P812&lt;$A$6:$P$6),COLUMN($A$5:$P$5),IF($A812:$P812="غ",COLUMN($A$5:$P$5))),COLUMNS($A$7:D812)))),"")</f>
        <v/>
      </c>
      <c r="U812" s="5" t="str">
        <f>IFERROR(IF($O812=0,"",INDEX($A$5:$P$5,SMALL(IF(--($A812:$P812&lt;$A$6:$P$6),COLUMN($A$5:$P$5),IF($A812:$P812="غ",COLUMN($A$5:$P$5))),COLUMNS($A$7:E812)))),"")</f>
        <v/>
      </c>
      <c r="V812" s="5" t="str">
        <f>IFERROR(IF($O812=0,"",INDEX($A$5:$P$5,SMALL(IF(--($A812:$P812&lt;$A$6:$P$6),COLUMN($A$5:$P$5),IF($A812:$P812="غ",COLUMN($A$5:$P$5))),COLUMNS($A$7:F812)))),"")</f>
        <v/>
      </c>
      <c r="W812" s="5" t="str">
        <f>IFERROR(IF($O812=0,"",INDEX($A$5:$P$5,SMALL(IF(--($A812:$P812&lt;$A$6:$P$6),COLUMN($A$5:$P$5),IF($A812:$P812="غ",COLUMN($A$5:$P$5))),COLUMNS($A$7:G812)))),"")</f>
        <v/>
      </c>
      <c r="X812" s="5" t="str">
        <f>IFERROR(IF($O812=0,"",INDEX($A$5:$P$5,SMALL(IF(--($A812:$P812&lt;$A$6:$P$6),COLUMN($A$5:$P$5),IF($A812:$P812="غ",COLUMN($A$5:$P$5))),COLUMNS($A$7:H812)))),"")</f>
        <v/>
      </c>
      <c r="Y812" s="5" t="str">
        <f>IFERROR(IF($O812=0,"",INDEX($A$5:$P$5,SMALL(IF(--($A812:$P812&lt;$A$6:$P$6),COLUMN($A$5:$P$5),IF($A812:$P812="غ",COLUMN($A$5:$P$5))),COLUMNS($A$7:I812)))),"")</f>
        <v/>
      </c>
      <c r="Z812" s="5" t="str">
        <f>IFERROR(IF($O812=0,"",INDEX($A$5:$P$5,SMALL(IF(--($A812:$P812&lt;$A$6:$P$6),COLUMN($A$5:$P$5),IF($A812:$P812="غ",COLUMN($A$5:$P$5))),COLUMNS($A$7:J812)))),"")</f>
        <v/>
      </c>
      <c r="AA812" s="5" t="str">
        <f>IFERROR(IF($O812=0,"",INDEX($A$5:$P$5,SMALL(IF(--($A812:$P812&lt;$A$6:$P$6),COLUMN($A$5:$P$5),IF($A812:$P812="غ",COLUMN($A$5:$P$5))),COLUMNS($A$7:K812)))),"")</f>
        <v/>
      </c>
      <c r="AB812" s="5" t="str">
        <f>IFERROR(IF($O812=0,"",INDEX($A$5:$P$5,SMALL(IF(--($A812:$P812&lt;$A$6:$P$6),COLUMN($A$5:$P$5),IF($A812:$P812="غ",COLUMN($A$5:$P$5))),COLUMNS($A$7:L812)))),"")</f>
        <v/>
      </c>
      <c r="AC812" s="5" t="str">
        <f>IFERROR(IF($O812=0,"",INDEX($A$5:$P$5,SMALL(IF(--($A812:$P812&lt;$A$6:$P$6),COLUMN($A$5:$P$5),IF($A812:$P812="غ",COLUMN($A$5:$P$5))),COLUMNS($A$7:M812)))),"")</f>
        <v/>
      </c>
      <c r="AD812" s="5" t="str">
        <f>IFERROR(IF($O812=0,"",INDEX($A$5:$P$5,SMALL(IF(--($A812:$P812&lt;$A$6:$P$6),COLUMN($A$5:$P$5),IF($A812:$P812="غ",COLUMN($A$5:$P$5))),COLUMNS($A$7:N812)))),"")</f>
        <v/>
      </c>
      <c r="AE812" s="5" t="str">
        <f>IFERROR(IF($O812=0,"",INDEX($A$5:$P$5,SMALL(IF(--($A812:$P812&lt;$A$6:$P$6),COLUMN($A$5:$P$5),IF($A812:$P812="غ",COLUMN($A$5:$P$5))),COLUMNS($A$7:O812)))),"")</f>
        <v/>
      </c>
      <c r="AF812" s="5" t="str">
        <f>IFERROR(IF($O812=0,"",INDEX($A$5:$P$5,SMALL(IF(--($A812:$P812&lt;$A$6:$P$6),COLUMN($A$5:$P$5),IF($A812:$P812="غ",COLUMN($A$5:$P$5))),COLUMNS($A$7:P812)))),"")</f>
        <v/>
      </c>
    </row>
    <row r="813" spans="1:32">
      <c r="A813" s="9">
        <f>الرصد!O815</f>
        <v>0</v>
      </c>
      <c r="B813" s="9">
        <f>الرصد!P815</f>
        <v>0</v>
      </c>
      <c r="C813" s="9">
        <f>الرصد!Q815</f>
        <v>0</v>
      </c>
      <c r="D813" s="9">
        <f>الرصد!T815</f>
        <v>0</v>
      </c>
      <c r="E813" s="9">
        <f>الرصد!W815</f>
        <v>0</v>
      </c>
      <c r="F813" s="9">
        <f>الرصد!Z815</f>
        <v>0</v>
      </c>
      <c r="G813" s="9">
        <f>الرصد!AC815</f>
        <v>0</v>
      </c>
      <c r="H813" s="9">
        <f>الرصد!AD815</f>
        <v>0</v>
      </c>
      <c r="I813" s="9">
        <f>الرصد!AE815</f>
        <v>0</v>
      </c>
      <c r="J813" s="9">
        <f>الرصد!AH815</f>
        <v>0</v>
      </c>
      <c r="K813" s="9">
        <f>الرصد!AK815</f>
        <v>0</v>
      </c>
      <c r="L813" s="9">
        <f>الرصد!AN815</f>
        <v>0</v>
      </c>
      <c r="M813" s="9">
        <f>الرصد!AQ815</f>
        <v>0</v>
      </c>
      <c r="N813" s="9">
        <f>الرصد!AR815</f>
        <v>0</v>
      </c>
      <c r="O813" s="9">
        <f>الرصد!AS815</f>
        <v>0</v>
      </c>
      <c r="P813" s="9">
        <f>الرصد!AT815</f>
        <v>0</v>
      </c>
      <c r="Q813" s="5" t="str">
        <f>IFERROR(IF($O813=0,"",INDEX($A$5:$P$5,SMALL(IF(--($A813:$P813&lt;$A$6:$P$6),COLUMN($A$5:$P$5),IF($A813:$P813="غ",COLUMN($A$5:$P$5))),COLUMNS($A$7:A813)))),"")</f>
        <v/>
      </c>
      <c r="R813" s="5" t="str">
        <f>IFERROR(IF($O813=0,"",INDEX($A$5:$P$5,SMALL(IF(--($A813:$P813&lt;$A$6:$P$6),COLUMN($A$5:$P$5),IF($A813:$P813="غ",COLUMN($A$5:$P$5))),COLUMNS($A$7:B813)))),"")</f>
        <v/>
      </c>
      <c r="S813" s="5" t="str">
        <f>IFERROR(IF($O813=0,"",INDEX($A$5:$P$5,SMALL(IF(--($A813:$P813&lt;$A$6:$P$6),COLUMN($A$5:$P$5),IF($A813:$P813="غ",COLUMN($A$5:$P$5))),COLUMNS($A$7:C813)))),"")</f>
        <v/>
      </c>
      <c r="T813" s="5" t="str">
        <f>IFERROR(IF($O813=0,"",INDEX($A$5:$P$5,SMALL(IF(--($A813:$P813&lt;$A$6:$P$6),COLUMN($A$5:$P$5),IF($A813:$P813="غ",COLUMN($A$5:$P$5))),COLUMNS($A$7:D813)))),"")</f>
        <v/>
      </c>
      <c r="U813" s="5" t="str">
        <f>IFERROR(IF($O813=0,"",INDEX($A$5:$P$5,SMALL(IF(--($A813:$P813&lt;$A$6:$P$6),COLUMN($A$5:$P$5),IF($A813:$P813="غ",COLUMN($A$5:$P$5))),COLUMNS($A$7:E813)))),"")</f>
        <v/>
      </c>
      <c r="V813" s="5" t="str">
        <f>IFERROR(IF($O813=0,"",INDEX($A$5:$P$5,SMALL(IF(--($A813:$P813&lt;$A$6:$P$6),COLUMN($A$5:$P$5),IF($A813:$P813="غ",COLUMN($A$5:$P$5))),COLUMNS($A$7:F813)))),"")</f>
        <v/>
      </c>
      <c r="W813" s="5" t="str">
        <f>IFERROR(IF($O813=0,"",INDEX($A$5:$P$5,SMALL(IF(--($A813:$P813&lt;$A$6:$P$6),COLUMN($A$5:$P$5),IF($A813:$P813="غ",COLUMN($A$5:$P$5))),COLUMNS($A$7:G813)))),"")</f>
        <v/>
      </c>
      <c r="X813" s="5" t="str">
        <f>IFERROR(IF($O813=0,"",INDEX($A$5:$P$5,SMALL(IF(--($A813:$P813&lt;$A$6:$P$6),COLUMN($A$5:$P$5),IF($A813:$P813="غ",COLUMN($A$5:$P$5))),COLUMNS($A$7:H813)))),"")</f>
        <v/>
      </c>
      <c r="Y813" s="5" t="str">
        <f>IFERROR(IF($O813=0,"",INDEX($A$5:$P$5,SMALL(IF(--($A813:$P813&lt;$A$6:$P$6),COLUMN($A$5:$P$5),IF($A813:$P813="غ",COLUMN($A$5:$P$5))),COLUMNS($A$7:I813)))),"")</f>
        <v/>
      </c>
      <c r="Z813" s="5" t="str">
        <f>IFERROR(IF($O813=0,"",INDEX($A$5:$P$5,SMALL(IF(--($A813:$P813&lt;$A$6:$P$6),COLUMN($A$5:$P$5),IF($A813:$P813="غ",COLUMN($A$5:$P$5))),COLUMNS($A$7:J813)))),"")</f>
        <v/>
      </c>
      <c r="AA813" s="5" t="str">
        <f>IFERROR(IF($O813=0,"",INDEX($A$5:$P$5,SMALL(IF(--($A813:$P813&lt;$A$6:$P$6),COLUMN($A$5:$P$5),IF($A813:$P813="غ",COLUMN($A$5:$P$5))),COLUMNS($A$7:K813)))),"")</f>
        <v/>
      </c>
      <c r="AB813" s="5" t="str">
        <f>IFERROR(IF($O813=0,"",INDEX($A$5:$P$5,SMALL(IF(--($A813:$P813&lt;$A$6:$P$6),COLUMN($A$5:$P$5),IF($A813:$P813="غ",COLUMN($A$5:$P$5))),COLUMNS($A$7:L813)))),"")</f>
        <v/>
      </c>
      <c r="AC813" s="5" t="str">
        <f>IFERROR(IF($O813=0,"",INDEX($A$5:$P$5,SMALL(IF(--($A813:$P813&lt;$A$6:$P$6),COLUMN($A$5:$P$5),IF($A813:$P813="غ",COLUMN($A$5:$P$5))),COLUMNS($A$7:M813)))),"")</f>
        <v/>
      </c>
      <c r="AD813" s="5" t="str">
        <f>IFERROR(IF($O813=0,"",INDEX($A$5:$P$5,SMALL(IF(--($A813:$P813&lt;$A$6:$P$6),COLUMN($A$5:$P$5),IF($A813:$P813="غ",COLUMN($A$5:$P$5))),COLUMNS($A$7:N813)))),"")</f>
        <v/>
      </c>
      <c r="AE813" s="5" t="str">
        <f>IFERROR(IF($O813=0,"",INDEX($A$5:$P$5,SMALL(IF(--($A813:$P813&lt;$A$6:$P$6),COLUMN($A$5:$P$5),IF($A813:$P813="غ",COLUMN($A$5:$P$5))),COLUMNS($A$7:O813)))),"")</f>
        <v/>
      </c>
      <c r="AF813" s="5" t="str">
        <f>IFERROR(IF($O813=0,"",INDEX($A$5:$P$5,SMALL(IF(--($A813:$P813&lt;$A$6:$P$6),COLUMN($A$5:$P$5),IF($A813:$P813="غ",COLUMN($A$5:$P$5))),COLUMNS($A$7:P813)))),"")</f>
        <v/>
      </c>
    </row>
    <row r="814" spans="1:32">
      <c r="A814" s="9">
        <f>الرصد!O816</f>
        <v>0</v>
      </c>
      <c r="B814" s="9">
        <f>الرصد!P816</f>
        <v>0</v>
      </c>
      <c r="C814" s="9">
        <f>الرصد!Q816</f>
        <v>0</v>
      </c>
      <c r="D814" s="9">
        <f>الرصد!T816</f>
        <v>0</v>
      </c>
      <c r="E814" s="9">
        <f>الرصد!W816</f>
        <v>0</v>
      </c>
      <c r="F814" s="9">
        <f>الرصد!Z816</f>
        <v>0</v>
      </c>
      <c r="G814" s="9">
        <f>الرصد!AC816</f>
        <v>0</v>
      </c>
      <c r="H814" s="9">
        <f>الرصد!AD816</f>
        <v>0</v>
      </c>
      <c r="I814" s="9">
        <f>الرصد!AE816</f>
        <v>0</v>
      </c>
      <c r="J814" s="9">
        <f>الرصد!AH816</f>
        <v>0</v>
      </c>
      <c r="K814" s="9">
        <f>الرصد!AK816</f>
        <v>0</v>
      </c>
      <c r="L814" s="9">
        <f>الرصد!AN816</f>
        <v>0</v>
      </c>
      <c r="M814" s="9">
        <f>الرصد!AQ816</f>
        <v>0</v>
      </c>
      <c r="N814" s="9">
        <f>الرصد!AR816</f>
        <v>0</v>
      </c>
      <c r="O814" s="9">
        <f>الرصد!AS816</f>
        <v>0</v>
      </c>
      <c r="P814" s="9">
        <f>الرصد!AT816</f>
        <v>0</v>
      </c>
      <c r="Q814" s="5" t="str">
        <f>IFERROR(IF($O814=0,"",INDEX($A$5:$P$5,SMALL(IF(--($A814:$P814&lt;$A$6:$P$6),COLUMN($A$5:$P$5),IF($A814:$P814="غ",COLUMN($A$5:$P$5))),COLUMNS($A$7:A814)))),"")</f>
        <v/>
      </c>
      <c r="R814" s="5" t="str">
        <f>IFERROR(IF($O814=0,"",INDEX($A$5:$P$5,SMALL(IF(--($A814:$P814&lt;$A$6:$P$6),COLUMN($A$5:$P$5),IF($A814:$P814="غ",COLUMN($A$5:$P$5))),COLUMNS($A$7:B814)))),"")</f>
        <v/>
      </c>
      <c r="S814" s="5" t="str">
        <f>IFERROR(IF($O814=0,"",INDEX($A$5:$P$5,SMALL(IF(--($A814:$P814&lt;$A$6:$P$6),COLUMN($A$5:$P$5),IF($A814:$P814="غ",COLUMN($A$5:$P$5))),COLUMNS($A$7:C814)))),"")</f>
        <v/>
      </c>
      <c r="T814" s="5" t="str">
        <f>IFERROR(IF($O814=0,"",INDEX($A$5:$P$5,SMALL(IF(--($A814:$P814&lt;$A$6:$P$6),COLUMN($A$5:$P$5),IF($A814:$P814="غ",COLUMN($A$5:$P$5))),COLUMNS($A$7:D814)))),"")</f>
        <v/>
      </c>
      <c r="U814" s="5" t="str">
        <f>IFERROR(IF($O814=0,"",INDEX($A$5:$P$5,SMALL(IF(--($A814:$P814&lt;$A$6:$P$6),COLUMN($A$5:$P$5),IF($A814:$P814="غ",COLUMN($A$5:$P$5))),COLUMNS($A$7:E814)))),"")</f>
        <v/>
      </c>
      <c r="V814" s="5" t="str">
        <f>IFERROR(IF($O814=0,"",INDEX($A$5:$P$5,SMALL(IF(--($A814:$P814&lt;$A$6:$P$6),COLUMN($A$5:$P$5),IF($A814:$P814="غ",COLUMN($A$5:$P$5))),COLUMNS($A$7:F814)))),"")</f>
        <v/>
      </c>
      <c r="W814" s="5" t="str">
        <f>IFERROR(IF($O814=0,"",INDEX($A$5:$P$5,SMALL(IF(--($A814:$P814&lt;$A$6:$P$6),COLUMN($A$5:$P$5),IF($A814:$P814="غ",COLUMN($A$5:$P$5))),COLUMNS($A$7:G814)))),"")</f>
        <v/>
      </c>
      <c r="X814" s="5" t="str">
        <f>IFERROR(IF($O814=0,"",INDEX($A$5:$P$5,SMALL(IF(--($A814:$P814&lt;$A$6:$P$6),COLUMN($A$5:$P$5),IF($A814:$P814="غ",COLUMN($A$5:$P$5))),COLUMNS($A$7:H814)))),"")</f>
        <v/>
      </c>
      <c r="Y814" s="5" t="str">
        <f>IFERROR(IF($O814=0,"",INDEX($A$5:$P$5,SMALL(IF(--($A814:$P814&lt;$A$6:$P$6),COLUMN($A$5:$P$5),IF($A814:$P814="غ",COLUMN($A$5:$P$5))),COLUMNS($A$7:I814)))),"")</f>
        <v/>
      </c>
      <c r="Z814" s="5" t="str">
        <f>IFERROR(IF($O814=0,"",INDEX($A$5:$P$5,SMALL(IF(--($A814:$P814&lt;$A$6:$P$6),COLUMN($A$5:$P$5),IF($A814:$P814="غ",COLUMN($A$5:$P$5))),COLUMNS($A$7:J814)))),"")</f>
        <v/>
      </c>
      <c r="AA814" s="5" t="str">
        <f>IFERROR(IF($O814=0,"",INDEX($A$5:$P$5,SMALL(IF(--($A814:$P814&lt;$A$6:$P$6),COLUMN($A$5:$P$5),IF($A814:$P814="غ",COLUMN($A$5:$P$5))),COLUMNS($A$7:K814)))),"")</f>
        <v/>
      </c>
      <c r="AB814" s="5" t="str">
        <f>IFERROR(IF($O814=0,"",INDEX($A$5:$P$5,SMALL(IF(--($A814:$P814&lt;$A$6:$P$6),COLUMN($A$5:$P$5),IF($A814:$P814="غ",COLUMN($A$5:$P$5))),COLUMNS($A$7:L814)))),"")</f>
        <v/>
      </c>
      <c r="AC814" s="5" t="str">
        <f>IFERROR(IF($O814=0,"",INDEX($A$5:$P$5,SMALL(IF(--($A814:$P814&lt;$A$6:$P$6),COLUMN($A$5:$P$5),IF($A814:$P814="غ",COLUMN($A$5:$P$5))),COLUMNS($A$7:M814)))),"")</f>
        <v/>
      </c>
      <c r="AD814" s="5" t="str">
        <f>IFERROR(IF($O814=0,"",INDEX($A$5:$P$5,SMALL(IF(--($A814:$P814&lt;$A$6:$P$6),COLUMN($A$5:$P$5),IF($A814:$P814="غ",COLUMN($A$5:$P$5))),COLUMNS($A$7:N814)))),"")</f>
        <v/>
      </c>
      <c r="AE814" s="5" t="str">
        <f>IFERROR(IF($O814=0,"",INDEX($A$5:$P$5,SMALL(IF(--($A814:$P814&lt;$A$6:$P$6),COLUMN($A$5:$P$5),IF($A814:$P814="غ",COLUMN($A$5:$P$5))),COLUMNS($A$7:O814)))),"")</f>
        <v/>
      </c>
      <c r="AF814" s="5" t="str">
        <f>IFERROR(IF($O814=0,"",INDEX($A$5:$P$5,SMALL(IF(--($A814:$P814&lt;$A$6:$P$6),COLUMN($A$5:$P$5),IF($A814:$P814="غ",COLUMN($A$5:$P$5))),COLUMNS($A$7:P814)))),"")</f>
        <v/>
      </c>
    </row>
    <row r="815" spans="1:32">
      <c r="A815" s="9">
        <f>الرصد!O817</f>
        <v>0</v>
      </c>
      <c r="B815" s="9">
        <f>الرصد!P817</f>
        <v>0</v>
      </c>
      <c r="C815" s="9">
        <f>الرصد!Q817</f>
        <v>0</v>
      </c>
      <c r="D815" s="9">
        <f>الرصد!T817</f>
        <v>0</v>
      </c>
      <c r="E815" s="9">
        <f>الرصد!W817</f>
        <v>0</v>
      </c>
      <c r="F815" s="9">
        <f>الرصد!Z817</f>
        <v>0</v>
      </c>
      <c r="G815" s="9">
        <f>الرصد!AC817</f>
        <v>0</v>
      </c>
      <c r="H815" s="9">
        <f>الرصد!AD817</f>
        <v>0</v>
      </c>
      <c r="I815" s="9">
        <f>الرصد!AE817</f>
        <v>0</v>
      </c>
      <c r="J815" s="9">
        <f>الرصد!AH817</f>
        <v>0</v>
      </c>
      <c r="K815" s="9">
        <f>الرصد!AK817</f>
        <v>0</v>
      </c>
      <c r="L815" s="9">
        <f>الرصد!AN817</f>
        <v>0</v>
      </c>
      <c r="M815" s="9">
        <f>الرصد!AQ817</f>
        <v>0</v>
      </c>
      <c r="N815" s="9">
        <f>الرصد!AR817</f>
        <v>0</v>
      </c>
      <c r="O815" s="9">
        <f>الرصد!AS817</f>
        <v>0</v>
      </c>
      <c r="P815" s="9">
        <f>الرصد!AT817</f>
        <v>0</v>
      </c>
      <c r="Q815" s="5" t="str">
        <f>IFERROR(IF($O815=0,"",INDEX($A$5:$P$5,SMALL(IF(--($A815:$P815&lt;$A$6:$P$6),COLUMN($A$5:$P$5),IF($A815:$P815="غ",COLUMN($A$5:$P$5))),COLUMNS($A$7:A815)))),"")</f>
        <v/>
      </c>
      <c r="R815" s="5" t="str">
        <f>IFERROR(IF($O815=0,"",INDEX($A$5:$P$5,SMALL(IF(--($A815:$P815&lt;$A$6:$P$6),COLUMN($A$5:$P$5),IF($A815:$P815="غ",COLUMN($A$5:$P$5))),COLUMNS($A$7:B815)))),"")</f>
        <v/>
      </c>
      <c r="S815" s="5" t="str">
        <f>IFERROR(IF($O815=0,"",INDEX($A$5:$P$5,SMALL(IF(--($A815:$P815&lt;$A$6:$P$6),COLUMN($A$5:$P$5),IF($A815:$P815="غ",COLUMN($A$5:$P$5))),COLUMNS($A$7:C815)))),"")</f>
        <v/>
      </c>
      <c r="T815" s="5" t="str">
        <f>IFERROR(IF($O815=0,"",INDEX($A$5:$P$5,SMALL(IF(--($A815:$P815&lt;$A$6:$P$6),COLUMN($A$5:$P$5),IF($A815:$P815="غ",COLUMN($A$5:$P$5))),COLUMNS($A$7:D815)))),"")</f>
        <v/>
      </c>
      <c r="U815" s="5" t="str">
        <f>IFERROR(IF($O815=0,"",INDEX($A$5:$P$5,SMALL(IF(--($A815:$P815&lt;$A$6:$P$6),COLUMN($A$5:$P$5),IF($A815:$P815="غ",COLUMN($A$5:$P$5))),COLUMNS($A$7:E815)))),"")</f>
        <v/>
      </c>
      <c r="V815" s="5" t="str">
        <f>IFERROR(IF($O815=0,"",INDEX($A$5:$P$5,SMALL(IF(--($A815:$P815&lt;$A$6:$P$6),COLUMN($A$5:$P$5),IF($A815:$P815="غ",COLUMN($A$5:$P$5))),COLUMNS($A$7:F815)))),"")</f>
        <v/>
      </c>
      <c r="W815" s="5" t="str">
        <f>IFERROR(IF($O815=0,"",INDEX($A$5:$P$5,SMALL(IF(--($A815:$P815&lt;$A$6:$P$6),COLUMN($A$5:$P$5),IF($A815:$P815="غ",COLUMN($A$5:$P$5))),COLUMNS($A$7:G815)))),"")</f>
        <v/>
      </c>
      <c r="X815" s="5" t="str">
        <f>IFERROR(IF($O815=0,"",INDEX($A$5:$P$5,SMALL(IF(--($A815:$P815&lt;$A$6:$P$6),COLUMN($A$5:$P$5),IF($A815:$P815="غ",COLUMN($A$5:$P$5))),COLUMNS($A$7:H815)))),"")</f>
        <v/>
      </c>
      <c r="Y815" s="5" t="str">
        <f>IFERROR(IF($O815=0,"",INDEX($A$5:$P$5,SMALL(IF(--($A815:$P815&lt;$A$6:$P$6),COLUMN($A$5:$P$5),IF($A815:$P815="غ",COLUMN($A$5:$P$5))),COLUMNS($A$7:I815)))),"")</f>
        <v/>
      </c>
      <c r="Z815" s="5" t="str">
        <f>IFERROR(IF($O815=0,"",INDEX($A$5:$P$5,SMALL(IF(--($A815:$P815&lt;$A$6:$P$6),COLUMN($A$5:$P$5),IF($A815:$P815="غ",COLUMN($A$5:$P$5))),COLUMNS($A$7:J815)))),"")</f>
        <v/>
      </c>
      <c r="AA815" s="5" t="str">
        <f>IFERROR(IF($O815=0,"",INDEX($A$5:$P$5,SMALL(IF(--($A815:$P815&lt;$A$6:$P$6),COLUMN($A$5:$P$5),IF($A815:$P815="غ",COLUMN($A$5:$P$5))),COLUMNS($A$7:K815)))),"")</f>
        <v/>
      </c>
      <c r="AB815" s="5" t="str">
        <f>IFERROR(IF($O815=0,"",INDEX($A$5:$P$5,SMALL(IF(--($A815:$P815&lt;$A$6:$P$6),COLUMN($A$5:$P$5),IF($A815:$P815="غ",COLUMN($A$5:$P$5))),COLUMNS($A$7:L815)))),"")</f>
        <v/>
      </c>
      <c r="AC815" s="5" t="str">
        <f>IFERROR(IF($O815=0,"",INDEX($A$5:$P$5,SMALL(IF(--($A815:$P815&lt;$A$6:$P$6),COLUMN($A$5:$P$5),IF($A815:$P815="غ",COLUMN($A$5:$P$5))),COLUMNS($A$7:M815)))),"")</f>
        <v/>
      </c>
      <c r="AD815" s="5" t="str">
        <f>IFERROR(IF($O815=0,"",INDEX($A$5:$P$5,SMALL(IF(--($A815:$P815&lt;$A$6:$P$6),COLUMN($A$5:$P$5),IF($A815:$P815="غ",COLUMN($A$5:$P$5))),COLUMNS($A$7:N815)))),"")</f>
        <v/>
      </c>
      <c r="AE815" s="5" t="str">
        <f>IFERROR(IF($O815=0,"",INDEX($A$5:$P$5,SMALL(IF(--($A815:$P815&lt;$A$6:$P$6),COLUMN($A$5:$P$5),IF($A815:$P815="غ",COLUMN($A$5:$P$5))),COLUMNS($A$7:O815)))),"")</f>
        <v/>
      </c>
      <c r="AF815" s="5" t="str">
        <f>IFERROR(IF($O815=0,"",INDEX($A$5:$P$5,SMALL(IF(--($A815:$P815&lt;$A$6:$P$6),COLUMN($A$5:$P$5),IF($A815:$P815="غ",COLUMN($A$5:$P$5))),COLUMNS($A$7:P815)))),"")</f>
        <v/>
      </c>
    </row>
    <row r="816" spans="1:32">
      <c r="A816" s="9">
        <f>الرصد!O818</f>
        <v>0</v>
      </c>
      <c r="B816" s="9">
        <f>الرصد!P818</f>
        <v>0</v>
      </c>
      <c r="C816" s="9">
        <f>الرصد!Q818</f>
        <v>0</v>
      </c>
      <c r="D816" s="9">
        <f>الرصد!T818</f>
        <v>0</v>
      </c>
      <c r="E816" s="9">
        <f>الرصد!W818</f>
        <v>0</v>
      </c>
      <c r="F816" s="9">
        <f>الرصد!Z818</f>
        <v>0</v>
      </c>
      <c r="G816" s="9">
        <f>الرصد!AC818</f>
        <v>0</v>
      </c>
      <c r="H816" s="9">
        <f>الرصد!AD818</f>
        <v>0</v>
      </c>
      <c r="I816" s="9">
        <f>الرصد!AE818</f>
        <v>0</v>
      </c>
      <c r="J816" s="9">
        <f>الرصد!AH818</f>
        <v>0</v>
      </c>
      <c r="K816" s="9">
        <f>الرصد!AK818</f>
        <v>0</v>
      </c>
      <c r="L816" s="9">
        <f>الرصد!AN818</f>
        <v>0</v>
      </c>
      <c r="M816" s="9">
        <f>الرصد!AQ818</f>
        <v>0</v>
      </c>
      <c r="N816" s="9">
        <f>الرصد!AR818</f>
        <v>0</v>
      </c>
      <c r="O816" s="9">
        <f>الرصد!AS818</f>
        <v>0</v>
      </c>
      <c r="P816" s="9">
        <f>الرصد!AT818</f>
        <v>0</v>
      </c>
      <c r="Q816" s="5" t="str">
        <f>IFERROR(IF($O816=0,"",INDEX($A$5:$P$5,SMALL(IF(--($A816:$P816&lt;$A$6:$P$6),COLUMN($A$5:$P$5),IF($A816:$P816="غ",COLUMN($A$5:$P$5))),COLUMNS($A$7:A816)))),"")</f>
        <v/>
      </c>
      <c r="R816" s="5" t="str">
        <f>IFERROR(IF($O816=0,"",INDEX($A$5:$P$5,SMALL(IF(--($A816:$P816&lt;$A$6:$P$6),COLUMN($A$5:$P$5),IF($A816:$P816="غ",COLUMN($A$5:$P$5))),COLUMNS($A$7:B816)))),"")</f>
        <v/>
      </c>
      <c r="S816" s="5" t="str">
        <f>IFERROR(IF($O816=0,"",INDEX($A$5:$P$5,SMALL(IF(--($A816:$P816&lt;$A$6:$P$6),COLUMN($A$5:$P$5),IF($A816:$P816="غ",COLUMN($A$5:$P$5))),COLUMNS($A$7:C816)))),"")</f>
        <v/>
      </c>
      <c r="T816" s="5" t="str">
        <f>IFERROR(IF($O816=0,"",INDEX($A$5:$P$5,SMALL(IF(--($A816:$P816&lt;$A$6:$P$6),COLUMN($A$5:$P$5),IF($A816:$P816="غ",COLUMN($A$5:$P$5))),COLUMNS($A$7:D816)))),"")</f>
        <v/>
      </c>
      <c r="U816" s="5" t="str">
        <f>IFERROR(IF($O816=0,"",INDEX($A$5:$P$5,SMALL(IF(--($A816:$P816&lt;$A$6:$P$6),COLUMN($A$5:$P$5),IF($A816:$P816="غ",COLUMN($A$5:$P$5))),COLUMNS($A$7:E816)))),"")</f>
        <v/>
      </c>
      <c r="V816" s="5" t="str">
        <f>IFERROR(IF($O816=0,"",INDEX($A$5:$P$5,SMALL(IF(--($A816:$P816&lt;$A$6:$P$6),COLUMN($A$5:$P$5),IF($A816:$P816="غ",COLUMN($A$5:$P$5))),COLUMNS($A$7:F816)))),"")</f>
        <v/>
      </c>
      <c r="W816" s="5" t="str">
        <f>IFERROR(IF($O816=0,"",INDEX($A$5:$P$5,SMALL(IF(--($A816:$P816&lt;$A$6:$P$6),COLUMN($A$5:$P$5),IF($A816:$P816="غ",COLUMN($A$5:$P$5))),COLUMNS($A$7:G816)))),"")</f>
        <v/>
      </c>
      <c r="X816" s="5" t="str">
        <f>IFERROR(IF($O816=0,"",INDEX($A$5:$P$5,SMALL(IF(--($A816:$P816&lt;$A$6:$P$6),COLUMN($A$5:$P$5),IF($A816:$P816="غ",COLUMN($A$5:$P$5))),COLUMNS($A$7:H816)))),"")</f>
        <v/>
      </c>
      <c r="Y816" s="5" t="str">
        <f>IFERROR(IF($O816=0,"",INDEX($A$5:$P$5,SMALL(IF(--($A816:$P816&lt;$A$6:$P$6),COLUMN($A$5:$P$5),IF($A816:$P816="غ",COLUMN($A$5:$P$5))),COLUMNS($A$7:I816)))),"")</f>
        <v/>
      </c>
      <c r="Z816" s="5" t="str">
        <f>IFERROR(IF($O816=0,"",INDEX($A$5:$P$5,SMALL(IF(--($A816:$P816&lt;$A$6:$P$6),COLUMN($A$5:$P$5),IF($A816:$P816="غ",COLUMN($A$5:$P$5))),COLUMNS($A$7:J816)))),"")</f>
        <v/>
      </c>
      <c r="AA816" s="5" t="str">
        <f>IFERROR(IF($O816=0,"",INDEX($A$5:$P$5,SMALL(IF(--($A816:$P816&lt;$A$6:$P$6),COLUMN($A$5:$P$5),IF($A816:$P816="غ",COLUMN($A$5:$P$5))),COLUMNS($A$7:K816)))),"")</f>
        <v/>
      </c>
      <c r="AB816" s="5" t="str">
        <f>IFERROR(IF($O816=0,"",INDEX($A$5:$P$5,SMALL(IF(--($A816:$P816&lt;$A$6:$P$6),COLUMN($A$5:$P$5),IF($A816:$P816="غ",COLUMN($A$5:$P$5))),COLUMNS($A$7:L816)))),"")</f>
        <v/>
      </c>
      <c r="AC816" s="5" t="str">
        <f>IFERROR(IF($O816=0,"",INDEX($A$5:$P$5,SMALL(IF(--($A816:$P816&lt;$A$6:$P$6),COLUMN($A$5:$P$5),IF($A816:$P816="غ",COLUMN($A$5:$P$5))),COLUMNS($A$7:M816)))),"")</f>
        <v/>
      </c>
      <c r="AD816" s="5" t="str">
        <f>IFERROR(IF($O816=0,"",INDEX($A$5:$P$5,SMALL(IF(--($A816:$P816&lt;$A$6:$P$6),COLUMN($A$5:$P$5),IF($A816:$P816="غ",COLUMN($A$5:$P$5))),COLUMNS($A$7:N816)))),"")</f>
        <v/>
      </c>
      <c r="AE816" s="5" t="str">
        <f>IFERROR(IF($O816=0,"",INDEX($A$5:$P$5,SMALL(IF(--($A816:$P816&lt;$A$6:$P$6),COLUMN($A$5:$P$5),IF($A816:$P816="غ",COLUMN($A$5:$P$5))),COLUMNS($A$7:O816)))),"")</f>
        <v/>
      </c>
      <c r="AF816" s="5" t="str">
        <f>IFERROR(IF($O816=0,"",INDEX($A$5:$P$5,SMALL(IF(--($A816:$P816&lt;$A$6:$P$6),COLUMN($A$5:$P$5),IF($A816:$P816="غ",COLUMN($A$5:$P$5))),COLUMNS($A$7:P816)))),"")</f>
        <v/>
      </c>
    </row>
    <row r="817" spans="1:32">
      <c r="A817" s="9">
        <f>الرصد!O819</f>
        <v>0</v>
      </c>
      <c r="B817" s="9">
        <f>الرصد!P819</f>
        <v>0</v>
      </c>
      <c r="C817" s="9">
        <f>الرصد!Q819</f>
        <v>0</v>
      </c>
      <c r="D817" s="9">
        <f>الرصد!T819</f>
        <v>0</v>
      </c>
      <c r="E817" s="9">
        <f>الرصد!W819</f>
        <v>0</v>
      </c>
      <c r="F817" s="9">
        <f>الرصد!Z819</f>
        <v>0</v>
      </c>
      <c r="G817" s="9">
        <f>الرصد!AC819</f>
        <v>0</v>
      </c>
      <c r="H817" s="9">
        <f>الرصد!AD819</f>
        <v>0</v>
      </c>
      <c r="I817" s="9">
        <f>الرصد!AE819</f>
        <v>0</v>
      </c>
      <c r="J817" s="9">
        <f>الرصد!AH819</f>
        <v>0</v>
      </c>
      <c r="K817" s="9">
        <f>الرصد!AK819</f>
        <v>0</v>
      </c>
      <c r="L817" s="9">
        <f>الرصد!AN819</f>
        <v>0</v>
      </c>
      <c r="M817" s="9">
        <f>الرصد!AQ819</f>
        <v>0</v>
      </c>
      <c r="N817" s="9">
        <f>الرصد!AR819</f>
        <v>0</v>
      </c>
      <c r="O817" s="9">
        <f>الرصد!AS819</f>
        <v>0</v>
      </c>
      <c r="P817" s="9">
        <f>الرصد!AT819</f>
        <v>0</v>
      </c>
      <c r="Q817" s="5" t="str">
        <f>IFERROR(IF($O817=0,"",INDEX($A$5:$P$5,SMALL(IF(--($A817:$P817&lt;$A$6:$P$6),COLUMN($A$5:$P$5),IF($A817:$P817="غ",COLUMN($A$5:$P$5))),COLUMNS($A$7:A817)))),"")</f>
        <v/>
      </c>
      <c r="R817" s="5" t="str">
        <f>IFERROR(IF($O817=0,"",INDEX($A$5:$P$5,SMALL(IF(--($A817:$P817&lt;$A$6:$P$6),COLUMN($A$5:$P$5),IF($A817:$P817="غ",COLUMN($A$5:$P$5))),COLUMNS($A$7:B817)))),"")</f>
        <v/>
      </c>
      <c r="S817" s="5" t="str">
        <f>IFERROR(IF($O817=0,"",INDEX($A$5:$P$5,SMALL(IF(--($A817:$P817&lt;$A$6:$P$6),COLUMN($A$5:$P$5),IF($A817:$P817="غ",COLUMN($A$5:$P$5))),COLUMNS($A$7:C817)))),"")</f>
        <v/>
      </c>
      <c r="T817" s="5" t="str">
        <f>IFERROR(IF($O817=0,"",INDEX($A$5:$P$5,SMALL(IF(--($A817:$P817&lt;$A$6:$P$6),COLUMN($A$5:$P$5),IF($A817:$P817="غ",COLUMN($A$5:$P$5))),COLUMNS($A$7:D817)))),"")</f>
        <v/>
      </c>
      <c r="U817" s="5" t="str">
        <f>IFERROR(IF($O817=0,"",INDEX($A$5:$P$5,SMALL(IF(--($A817:$P817&lt;$A$6:$P$6),COLUMN($A$5:$P$5),IF($A817:$P817="غ",COLUMN($A$5:$P$5))),COLUMNS($A$7:E817)))),"")</f>
        <v/>
      </c>
      <c r="V817" s="5" t="str">
        <f>IFERROR(IF($O817=0,"",INDEX($A$5:$P$5,SMALL(IF(--($A817:$P817&lt;$A$6:$P$6),COLUMN($A$5:$P$5),IF($A817:$P817="غ",COLUMN($A$5:$P$5))),COLUMNS($A$7:F817)))),"")</f>
        <v/>
      </c>
      <c r="W817" s="5" t="str">
        <f>IFERROR(IF($O817=0,"",INDEX($A$5:$P$5,SMALL(IF(--($A817:$P817&lt;$A$6:$P$6),COLUMN($A$5:$P$5),IF($A817:$P817="غ",COLUMN($A$5:$P$5))),COLUMNS($A$7:G817)))),"")</f>
        <v/>
      </c>
      <c r="X817" s="5" t="str">
        <f>IFERROR(IF($O817=0,"",INDEX($A$5:$P$5,SMALL(IF(--($A817:$P817&lt;$A$6:$P$6),COLUMN($A$5:$P$5),IF($A817:$P817="غ",COLUMN($A$5:$P$5))),COLUMNS($A$7:H817)))),"")</f>
        <v/>
      </c>
      <c r="Y817" s="5" t="str">
        <f>IFERROR(IF($O817=0,"",INDEX($A$5:$P$5,SMALL(IF(--($A817:$P817&lt;$A$6:$P$6),COLUMN($A$5:$P$5),IF($A817:$P817="غ",COLUMN($A$5:$P$5))),COLUMNS($A$7:I817)))),"")</f>
        <v/>
      </c>
      <c r="Z817" s="5" t="str">
        <f>IFERROR(IF($O817=0,"",INDEX($A$5:$P$5,SMALL(IF(--($A817:$P817&lt;$A$6:$P$6),COLUMN($A$5:$P$5),IF($A817:$P817="غ",COLUMN($A$5:$P$5))),COLUMNS($A$7:J817)))),"")</f>
        <v/>
      </c>
      <c r="AA817" s="5" t="str">
        <f>IFERROR(IF($O817=0,"",INDEX($A$5:$P$5,SMALL(IF(--($A817:$P817&lt;$A$6:$P$6),COLUMN($A$5:$P$5),IF($A817:$P817="غ",COLUMN($A$5:$P$5))),COLUMNS($A$7:K817)))),"")</f>
        <v/>
      </c>
      <c r="AB817" s="5" t="str">
        <f>IFERROR(IF($O817=0,"",INDEX($A$5:$P$5,SMALL(IF(--($A817:$P817&lt;$A$6:$P$6),COLUMN($A$5:$P$5),IF($A817:$P817="غ",COLUMN($A$5:$P$5))),COLUMNS($A$7:L817)))),"")</f>
        <v/>
      </c>
      <c r="AC817" s="5" t="str">
        <f>IFERROR(IF($O817=0,"",INDEX($A$5:$P$5,SMALL(IF(--($A817:$P817&lt;$A$6:$P$6),COLUMN($A$5:$P$5),IF($A817:$P817="غ",COLUMN($A$5:$P$5))),COLUMNS($A$7:M817)))),"")</f>
        <v/>
      </c>
      <c r="AD817" s="5" t="str">
        <f>IFERROR(IF($O817=0,"",INDEX($A$5:$P$5,SMALL(IF(--($A817:$P817&lt;$A$6:$P$6),COLUMN($A$5:$P$5),IF($A817:$P817="غ",COLUMN($A$5:$P$5))),COLUMNS($A$7:N817)))),"")</f>
        <v/>
      </c>
      <c r="AE817" s="5" t="str">
        <f>IFERROR(IF($O817=0,"",INDEX($A$5:$P$5,SMALL(IF(--($A817:$P817&lt;$A$6:$P$6),COLUMN($A$5:$P$5),IF($A817:$P817="غ",COLUMN($A$5:$P$5))),COLUMNS($A$7:O817)))),"")</f>
        <v/>
      </c>
      <c r="AF817" s="5" t="str">
        <f>IFERROR(IF($O817=0,"",INDEX($A$5:$P$5,SMALL(IF(--($A817:$P817&lt;$A$6:$P$6),COLUMN($A$5:$P$5),IF($A817:$P817="غ",COLUMN($A$5:$P$5))),COLUMNS($A$7:P817)))),"")</f>
        <v/>
      </c>
    </row>
    <row r="818" spans="1:32">
      <c r="A818" s="9">
        <f>الرصد!O820</f>
        <v>0</v>
      </c>
      <c r="B818" s="9">
        <f>الرصد!P820</f>
        <v>0</v>
      </c>
      <c r="C818" s="9">
        <f>الرصد!Q820</f>
        <v>0</v>
      </c>
      <c r="D818" s="9">
        <f>الرصد!T820</f>
        <v>0</v>
      </c>
      <c r="E818" s="9">
        <f>الرصد!W820</f>
        <v>0</v>
      </c>
      <c r="F818" s="9">
        <f>الرصد!Z820</f>
        <v>0</v>
      </c>
      <c r="G818" s="9">
        <f>الرصد!AC820</f>
        <v>0</v>
      </c>
      <c r="H818" s="9">
        <f>الرصد!AD820</f>
        <v>0</v>
      </c>
      <c r="I818" s="9">
        <f>الرصد!AE820</f>
        <v>0</v>
      </c>
      <c r="J818" s="9">
        <f>الرصد!AH820</f>
        <v>0</v>
      </c>
      <c r="K818" s="9">
        <f>الرصد!AK820</f>
        <v>0</v>
      </c>
      <c r="L818" s="9">
        <f>الرصد!AN820</f>
        <v>0</v>
      </c>
      <c r="M818" s="9">
        <f>الرصد!AQ820</f>
        <v>0</v>
      </c>
      <c r="N818" s="9">
        <f>الرصد!AR820</f>
        <v>0</v>
      </c>
      <c r="O818" s="9">
        <f>الرصد!AS820</f>
        <v>0</v>
      </c>
      <c r="P818" s="9">
        <f>الرصد!AT820</f>
        <v>0</v>
      </c>
      <c r="Q818" s="5" t="str">
        <f>IFERROR(IF($O818=0,"",INDEX($A$5:$P$5,SMALL(IF(--($A818:$P818&lt;$A$6:$P$6),COLUMN($A$5:$P$5),IF($A818:$P818="غ",COLUMN($A$5:$P$5))),COLUMNS($A$7:A818)))),"")</f>
        <v/>
      </c>
      <c r="R818" s="5" t="str">
        <f>IFERROR(IF($O818=0,"",INDEX($A$5:$P$5,SMALL(IF(--($A818:$P818&lt;$A$6:$P$6),COLUMN($A$5:$P$5),IF($A818:$P818="غ",COLUMN($A$5:$P$5))),COLUMNS($A$7:B818)))),"")</f>
        <v/>
      </c>
      <c r="S818" s="5" t="str">
        <f>IFERROR(IF($O818=0,"",INDEX($A$5:$P$5,SMALL(IF(--($A818:$P818&lt;$A$6:$P$6),COLUMN($A$5:$P$5),IF($A818:$P818="غ",COLUMN($A$5:$P$5))),COLUMNS($A$7:C818)))),"")</f>
        <v/>
      </c>
      <c r="T818" s="5" t="str">
        <f>IFERROR(IF($O818=0,"",INDEX($A$5:$P$5,SMALL(IF(--($A818:$P818&lt;$A$6:$P$6),COLUMN($A$5:$P$5),IF($A818:$P818="غ",COLUMN($A$5:$P$5))),COLUMNS($A$7:D818)))),"")</f>
        <v/>
      </c>
      <c r="U818" s="5" t="str">
        <f>IFERROR(IF($O818=0,"",INDEX($A$5:$P$5,SMALL(IF(--($A818:$P818&lt;$A$6:$P$6),COLUMN($A$5:$P$5),IF($A818:$P818="غ",COLUMN($A$5:$P$5))),COLUMNS($A$7:E818)))),"")</f>
        <v/>
      </c>
      <c r="V818" s="5" t="str">
        <f>IFERROR(IF($O818=0,"",INDEX($A$5:$P$5,SMALL(IF(--($A818:$P818&lt;$A$6:$P$6),COLUMN($A$5:$P$5),IF($A818:$P818="غ",COLUMN($A$5:$P$5))),COLUMNS($A$7:F818)))),"")</f>
        <v/>
      </c>
      <c r="W818" s="5" t="str">
        <f>IFERROR(IF($O818=0,"",INDEX($A$5:$P$5,SMALL(IF(--($A818:$P818&lt;$A$6:$P$6),COLUMN($A$5:$P$5),IF($A818:$P818="غ",COLUMN($A$5:$P$5))),COLUMNS($A$7:G818)))),"")</f>
        <v/>
      </c>
      <c r="X818" s="5" t="str">
        <f>IFERROR(IF($O818=0,"",INDEX($A$5:$P$5,SMALL(IF(--($A818:$P818&lt;$A$6:$P$6),COLUMN($A$5:$P$5),IF($A818:$P818="غ",COLUMN($A$5:$P$5))),COLUMNS($A$7:H818)))),"")</f>
        <v/>
      </c>
      <c r="Y818" s="5" t="str">
        <f>IFERROR(IF($O818=0,"",INDEX($A$5:$P$5,SMALL(IF(--($A818:$P818&lt;$A$6:$P$6),COLUMN($A$5:$P$5),IF($A818:$P818="غ",COLUMN($A$5:$P$5))),COLUMNS($A$7:I818)))),"")</f>
        <v/>
      </c>
      <c r="Z818" s="5" t="str">
        <f>IFERROR(IF($O818=0,"",INDEX($A$5:$P$5,SMALL(IF(--($A818:$P818&lt;$A$6:$P$6),COLUMN($A$5:$P$5),IF($A818:$P818="غ",COLUMN($A$5:$P$5))),COLUMNS($A$7:J818)))),"")</f>
        <v/>
      </c>
      <c r="AA818" s="5" t="str">
        <f>IFERROR(IF($O818=0,"",INDEX($A$5:$P$5,SMALL(IF(--($A818:$P818&lt;$A$6:$P$6),COLUMN($A$5:$P$5),IF($A818:$P818="غ",COLUMN($A$5:$P$5))),COLUMNS($A$7:K818)))),"")</f>
        <v/>
      </c>
      <c r="AB818" s="5" t="str">
        <f>IFERROR(IF($O818=0,"",INDEX($A$5:$P$5,SMALL(IF(--($A818:$P818&lt;$A$6:$P$6),COLUMN($A$5:$P$5),IF($A818:$P818="غ",COLUMN($A$5:$P$5))),COLUMNS($A$7:L818)))),"")</f>
        <v/>
      </c>
      <c r="AC818" s="5" t="str">
        <f>IFERROR(IF($O818=0,"",INDEX($A$5:$P$5,SMALL(IF(--($A818:$P818&lt;$A$6:$P$6),COLUMN($A$5:$P$5),IF($A818:$P818="غ",COLUMN($A$5:$P$5))),COLUMNS($A$7:M818)))),"")</f>
        <v/>
      </c>
      <c r="AD818" s="5" t="str">
        <f>IFERROR(IF($O818=0,"",INDEX($A$5:$P$5,SMALL(IF(--($A818:$P818&lt;$A$6:$P$6),COLUMN($A$5:$P$5),IF($A818:$P818="غ",COLUMN($A$5:$P$5))),COLUMNS($A$7:N818)))),"")</f>
        <v/>
      </c>
      <c r="AE818" s="5" t="str">
        <f>IFERROR(IF($O818=0,"",INDEX($A$5:$P$5,SMALL(IF(--($A818:$P818&lt;$A$6:$P$6),COLUMN($A$5:$P$5),IF($A818:$P818="غ",COLUMN($A$5:$P$5))),COLUMNS($A$7:O818)))),"")</f>
        <v/>
      </c>
      <c r="AF818" s="5" t="str">
        <f>IFERROR(IF($O818=0,"",INDEX($A$5:$P$5,SMALL(IF(--($A818:$P818&lt;$A$6:$P$6),COLUMN($A$5:$P$5),IF($A818:$P818="غ",COLUMN($A$5:$P$5))),COLUMNS($A$7:P818)))),"")</f>
        <v/>
      </c>
    </row>
    <row r="819" spans="1:32">
      <c r="A819" s="9">
        <f>الرصد!O821</f>
        <v>0</v>
      </c>
      <c r="B819" s="9">
        <f>الرصد!P821</f>
        <v>0</v>
      </c>
      <c r="C819" s="9">
        <f>الرصد!Q821</f>
        <v>0</v>
      </c>
      <c r="D819" s="9">
        <f>الرصد!T821</f>
        <v>0</v>
      </c>
      <c r="E819" s="9">
        <f>الرصد!W821</f>
        <v>0</v>
      </c>
      <c r="F819" s="9">
        <f>الرصد!Z821</f>
        <v>0</v>
      </c>
      <c r="G819" s="9">
        <f>الرصد!AC821</f>
        <v>0</v>
      </c>
      <c r="H819" s="9">
        <f>الرصد!AD821</f>
        <v>0</v>
      </c>
      <c r="I819" s="9">
        <f>الرصد!AE821</f>
        <v>0</v>
      </c>
      <c r="J819" s="9">
        <f>الرصد!AH821</f>
        <v>0</v>
      </c>
      <c r="K819" s="9">
        <f>الرصد!AK821</f>
        <v>0</v>
      </c>
      <c r="L819" s="9">
        <f>الرصد!AN821</f>
        <v>0</v>
      </c>
      <c r="M819" s="9">
        <f>الرصد!AQ821</f>
        <v>0</v>
      </c>
      <c r="N819" s="9">
        <f>الرصد!AR821</f>
        <v>0</v>
      </c>
      <c r="O819" s="9">
        <f>الرصد!AS821</f>
        <v>0</v>
      </c>
      <c r="P819" s="9">
        <f>الرصد!AT821</f>
        <v>0</v>
      </c>
      <c r="Q819" s="5" t="str">
        <f>IFERROR(IF($O819=0,"",INDEX($A$5:$P$5,SMALL(IF(--($A819:$P819&lt;$A$6:$P$6),COLUMN($A$5:$P$5),IF($A819:$P819="غ",COLUMN($A$5:$P$5))),COLUMNS($A$7:A819)))),"")</f>
        <v/>
      </c>
      <c r="R819" s="5" t="str">
        <f>IFERROR(IF($O819=0,"",INDEX($A$5:$P$5,SMALL(IF(--($A819:$P819&lt;$A$6:$P$6),COLUMN($A$5:$P$5),IF($A819:$P819="غ",COLUMN($A$5:$P$5))),COLUMNS($A$7:B819)))),"")</f>
        <v/>
      </c>
      <c r="S819" s="5" t="str">
        <f>IFERROR(IF($O819=0,"",INDEX($A$5:$P$5,SMALL(IF(--($A819:$P819&lt;$A$6:$P$6),COLUMN($A$5:$P$5),IF($A819:$P819="غ",COLUMN($A$5:$P$5))),COLUMNS($A$7:C819)))),"")</f>
        <v/>
      </c>
      <c r="T819" s="5" t="str">
        <f>IFERROR(IF($O819=0,"",INDEX($A$5:$P$5,SMALL(IF(--($A819:$P819&lt;$A$6:$P$6),COLUMN($A$5:$P$5),IF($A819:$P819="غ",COLUMN($A$5:$P$5))),COLUMNS($A$7:D819)))),"")</f>
        <v/>
      </c>
      <c r="U819" s="5" t="str">
        <f>IFERROR(IF($O819=0,"",INDEX($A$5:$P$5,SMALL(IF(--($A819:$P819&lt;$A$6:$P$6),COLUMN($A$5:$P$5),IF($A819:$P819="غ",COLUMN($A$5:$P$5))),COLUMNS($A$7:E819)))),"")</f>
        <v/>
      </c>
      <c r="V819" s="5" t="str">
        <f>IFERROR(IF($O819=0,"",INDEX($A$5:$P$5,SMALL(IF(--($A819:$P819&lt;$A$6:$P$6),COLUMN($A$5:$P$5),IF($A819:$P819="غ",COLUMN($A$5:$P$5))),COLUMNS($A$7:F819)))),"")</f>
        <v/>
      </c>
      <c r="W819" s="5" t="str">
        <f>IFERROR(IF($O819=0,"",INDEX($A$5:$P$5,SMALL(IF(--($A819:$P819&lt;$A$6:$P$6),COLUMN($A$5:$P$5),IF($A819:$P819="غ",COLUMN($A$5:$P$5))),COLUMNS($A$7:G819)))),"")</f>
        <v/>
      </c>
      <c r="X819" s="5" t="str">
        <f>IFERROR(IF($O819=0,"",INDEX($A$5:$P$5,SMALL(IF(--($A819:$P819&lt;$A$6:$P$6),COLUMN($A$5:$P$5),IF($A819:$P819="غ",COLUMN($A$5:$P$5))),COLUMNS($A$7:H819)))),"")</f>
        <v/>
      </c>
      <c r="Y819" s="5" t="str">
        <f>IFERROR(IF($O819=0,"",INDEX($A$5:$P$5,SMALL(IF(--($A819:$P819&lt;$A$6:$P$6),COLUMN($A$5:$P$5),IF($A819:$P819="غ",COLUMN($A$5:$P$5))),COLUMNS($A$7:I819)))),"")</f>
        <v/>
      </c>
      <c r="Z819" s="5" t="str">
        <f>IFERROR(IF($O819=0,"",INDEX($A$5:$P$5,SMALL(IF(--($A819:$P819&lt;$A$6:$P$6),COLUMN($A$5:$P$5),IF($A819:$P819="غ",COLUMN($A$5:$P$5))),COLUMNS($A$7:J819)))),"")</f>
        <v/>
      </c>
      <c r="AA819" s="5" t="str">
        <f>IFERROR(IF($O819=0,"",INDEX($A$5:$P$5,SMALL(IF(--($A819:$P819&lt;$A$6:$P$6),COLUMN($A$5:$P$5),IF($A819:$P819="غ",COLUMN($A$5:$P$5))),COLUMNS($A$7:K819)))),"")</f>
        <v/>
      </c>
      <c r="AB819" s="5" t="str">
        <f>IFERROR(IF($O819=0,"",INDEX($A$5:$P$5,SMALL(IF(--($A819:$P819&lt;$A$6:$P$6),COLUMN($A$5:$P$5),IF($A819:$P819="غ",COLUMN($A$5:$P$5))),COLUMNS($A$7:L819)))),"")</f>
        <v/>
      </c>
      <c r="AC819" s="5" t="str">
        <f>IFERROR(IF($O819=0,"",INDEX($A$5:$P$5,SMALL(IF(--($A819:$P819&lt;$A$6:$P$6),COLUMN($A$5:$P$5),IF($A819:$P819="غ",COLUMN($A$5:$P$5))),COLUMNS($A$7:M819)))),"")</f>
        <v/>
      </c>
      <c r="AD819" s="5" t="str">
        <f>IFERROR(IF($O819=0,"",INDEX($A$5:$P$5,SMALL(IF(--($A819:$P819&lt;$A$6:$P$6),COLUMN($A$5:$P$5),IF($A819:$P819="غ",COLUMN($A$5:$P$5))),COLUMNS($A$7:N819)))),"")</f>
        <v/>
      </c>
      <c r="AE819" s="5" t="str">
        <f>IFERROR(IF($O819=0,"",INDEX($A$5:$P$5,SMALL(IF(--($A819:$P819&lt;$A$6:$P$6),COLUMN($A$5:$P$5),IF($A819:$P819="غ",COLUMN($A$5:$P$5))),COLUMNS($A$7:O819)))),"")</f>
        <v/>
      </c>
      <c r="AF819" s="5" t="str">
        <f>IFERROR(IF($O819=0,"",INDEX($A$5:$P$5,SMALL(IF(--($A819:$P819&lt;$A$6:$P$6),COLUMN($A$5:$P$5),IF($A819:$P819="غ",COLUMN($A$5:$P$5))),COLUMNS($A$7:P819)))),"")</f>
        <v/>
      </c>
    </row>
    <row r="820" spans="1:32">
      <c r="A820" s="9">
        <f>الرصد!O822</f>
        <v>0</v>
      </c>
      <c r="B820" s="9">
        <f>الرصد!P822</f>
        <v>0</v>
      </c>
      <c r="C820" s="9">
        <f>الرصد!Q822</f>
        <v>0</v>
      </c>
      <c r="D820" s="9">
        <f>الرصد!T822</f>
        <v>0</v>
      </c>
      <c r="E820" s="9">
        <f>الرصد!W822</f>
        <v>0</v>
      </c>
      <c r="F820" s="9">
        <f>الرصد!Z822</f>
        <v>0</v>
      </c>
      <c r="G820" s="9">
        <f>الرصد!AC822</f>
        <v>0</v>
      </c>
      <c r="H820" s="9">
        <f>الرصد!AD822</f>
        <v>0</v>
      </c>
      <c r="I820" s="9">
        <f>الرصد!AE822</f>
        <v>0</v>
      </c>
      <c r="J820" s="9">
        <f>الرصد!AH822</f>
        <v>0</v>
      </c>
      <c r="K820" s="9">
        <f>الرصد!AK822</f>
        <v>0</v>
      </c>
      <c r="L820" s="9">
        <f>الرصد!AN822</f>
        <v>0</v>
      </c>
      <c r="M820" s="9">
        <f>الرصد!AQ822</f>
        <v>0</v>
      </c>
      <c r="N820" s="9">
        <f>الرصد!AR822</f>
        <v>0</v>
      </c>
      <c r="O820" s="9">
        <f>الرصد!AS822</f>
        <v>0</v>
      </c>
      <c r="P820" s="9">
        <f>الرصد!AT822</f>
        <v>0</v>
      </c>
      <c r="Q820" s="5" t="str">
        <f>IFERROR(IF($O820=0,"",INDEX($A$5:$P$5,SMALL(IF(--($A820:$P820&lt;$A$6:$P$6),COLUMN($A$5:$P$5),IF($A820:$P820="غ",COLUMN($A$5:$P$5))),COLUMNS($A$7:A820)))),"")</f>
        <v/>
      </c>
      <c r="R820" s="5" t="str">
        <f>IFERROR(IF($O820=0,"",INDEX($A$5:$P$5,SMALL(IF(--($A820:$P820&lt;$A$6:$P$6),COLUMN($A$5:$P$5),IF($A820:$P820="غ",COLUMN($A$5:$P$5))),COLUMNS($A$7:B820)))),"")</f>
        <v/>
      </c>
      <c r="S820" s="5" t="str">
        <f>IFERROR(IF($O820=0,"",INDEX($A$5:$P$5,SMALL(IF(--($A820:$P820&lt;$A$6:$P$6),COLUMN($A$5:$P$5),IF($A820:$P820="غ",COLUMN($A$5:$P$5))),COLUMNS($A$7:C820)))),"")</f>
        <v/>
      </c>
      <c r="T820" s="5" t="str">
        <f>IFERROR(IF($O820=0,"",INDEX($A$5:$P$5,SMALL(IF(--($A820:$P820&lt;$A$6:$P$6),COLUMN($A$5:$P$5),IF($A820:$P820="غ",COLUMN($A$5:$P$5))),COLUMNS($A$7:D820)))),"")</f>
        <v/>
      </c>
      <c r="U820" s="5" t="str">
        <f>IFERROR(IF($O820=0,"",INDEX($A$5:$P$5,SMALL(IF(--($A820:$P820&lt;$A$6:$P$6),COLUMN($A$5:$P$5),IF($A820:$P820="غ",COLUMN($A$5:$P$5))),COLUMNS($A$7:E820)))),"")</f>
        <v/>
      </c>
      <c r="V820" s="5" t="str">
        <f>IFERROR(IF($O820=0,"",INDEX($A$5:$P$5,SMALL(IF(--($A820:$P820&lt;$A$6:$P$6),COLUMN($A$5:$P$5),IF($A820:$P820="غ",COLUMN($A$5:$P$5))),COLUMNS($A$7:F820)))),"")</f>
        <v/>
      </c>
      <c r="W820" s="5" t="str">
        <f>IFERROR(IF($O820=0,"",INDEX($A$5:$P$5,SMALL(IF(--($A820:$P820&lt;$A$6:$P$6),COLUMN($A$5:$P$5),IF($A820:$P820="غ",COLUMN($A$5:$P$5))),COLUMNS($A$7:G820)))),"")</f>
        <v/>
      </c>
      <c r="X820" s="5" t="str">
        <f>IFERROR(IF($O820=0,"",INDEX($A$5:$P$5,SMALL(IF(--($A820:$P820&lt;$A$6:$P$6),COLUMN($A$5:$P$5),IF($A820:$P820="غ",COLUMN($A$5:$P$5))),COLUMNS($A$7:H820)))),"")</f>
        <v/>
      </c>
      <c r="Y820" s="5" t="str">
        <f>IFERROR(IF($O820=0,"",INDEX($A$5:$P$5,SMALL(IF(--($A820:$P820&lt;$A$6:$P$6),COLUMN($A$5:$P$5),IF($A820:$P820="غ",COLUMN($A$5:$P$5))),COLUMNS($A$7:I820)))),"")</f>
        <v/>
      </c>
      <c r="Z820" s="5" t="str">
        <f>IFERROR(IF($O820=0,"",INDEX($A$5:$P$5,SMALL(IF(--($A820:$P820&lt;$A$6:$P$6),COLUMN($A$5:$P$5),IF($A820:$P820="غ",COLUMN($A$5:$P$5))),COLUMNS($A$7:J820)))),"")</f>
        <v/>
      </c>
      <c r="AA820" s="5" t="str">
        <f>IFERROR(IF($O820=0,"",INDEX($A$5:$P$5,SMALL(IF(--($A820:$P820&lt;$A$6:$P$6),COLUMN($A$5:$P$5),IF($A820:$P820="غ",COLUMN($A$5:$P$5))),COLUMNS($A$7:K820)))),"")</f>
        <v/>
      </c>
      <c r="AB820" s="5" t="str">
        <f>IFERROR(IF($O820=0,"",INDEX($A$5:$P$5,SMALL(IF(--($A820:$P820&lt;$A$6:$P$6),COLUMN($A$5:$P$5),IF($A820:$P820="غ",COLUMN($A$5:$P$5))),COLUMNS($A$7:L820)))),"")</f>
        <v/>
      </c>
      <c r="AC820" s="5" t="str">
        <f>IFERROR(IF($O820=0,"",INDEX($A$5:$P$5,SMALL(IF(--($A820:$P820&lt;$A$6:$P$6),COLUMN($A$5:$P$5),IF($A820:$P820="غ",COLUMN($A$5:$P$5))),COLUMNS($A$7:M820)))),"")</f>
        <v/>
      </c>
      <c r="AD820" s="5" t="str">
        <f>IFERROR(IF($O820=0,"",INDEX($A$5:$P$5,SMALL(IF(--($A820:$P820&lt;$A$6:$P$6),COLUMN($A$5:$P$5),IF($A820:$P820="غ",COLUMN($A$5:$P$5))),COLUMNS($A$7:N820)))),"")</f>
        <v/>
      </c>
      <c r="AE820" s="5" t="str">
        <f>IFERROR(IF($O820=0,"",INDEX($A$5:$P$5,SMALL(IF(--($A820:$P820&lt;$A$6:$P$6),COLUMN($A$5:$P$5),IF($A820:$P820="غ",COLUMN($A$5:$P$5))),COLUMNS($A$7:O820)))),"")</f>
        <v/>
      </c>
      <c r="AF820" s="5" t="str">
        <f>IFERROR(IF($O820=0,"",INDEX($A$5:$P$5,SMALL(IF(--($A820:$P820&lt;$A$6:$P$6),COLUMN($A$5:$P$5),IF($A820:$P820="غ",COLUMN($A$5:$P$5))),COLUMNS($A$7:P820)))),"")</f>
        <v/>
      </c>
    </row>
    <row r="821" spans="1:32">
      <c r="A821" s="9">
        <f>الرصد!O823</f>
        <v>0</v>
      </c>
      <c r="B821" s="9">
        <f>الرصد!P823</f>
        <v>0</v>
      </c>
      <c r="C821" s="9">
        <f>الرصد!Q823</f>
        <v>0</v>
      </c>
      <c r="D821" s="9">
        <f>الرصد!T823</f>
        <v>0</v>
      </c>
      <c r="E821" s="9">
        <f>الرصد!W823</f>
        <v>0</v>
      </c>
      <c r="F821" s="9">
        <f>الرصد!Z823</f>
        <v>0</v>
      </c>
      <c r="G821" s="9">
        <f>الرصد!AC823</f>
        <v>0</v>
      </c>
      <c r="H821" s="9">
        <f>الرصد!AD823</f>
        <v>0</v>
      </c>
      <c r="I821" s="9">
        <f>الرصد!AE823</f>
        <v>0</v>
      </c>
      <c r="J821" s="9">
        <f>الرصد!AH823</f>
        <v>0</v>
      </c>
      <c r="K821" s="9">
        <f>الرصد!AK823</f>
        <v>0</v>
      </c>
      <c r="L821" s="9">
        <f>الرصد!AN823</f>
        <v>0</v>
      </c>
      <c r="M821" s="9">
        <f>الرصد!AQ823</f>
        <v>0</v>
      </c>
      <c r="N821" s="9">
        <f>الرصد!AR823</f>
        <v>0</v>
      </c>
      <c r="O821" s="9">
        <f>الرصد!AS823</f>
        <v>0</v>
      </c>
      <c r="P821" s="9">
        <f>الرصد!AT823</f>
        <v>0</v>
      </c>
      <c r="Q821" s="5" t="str">
        <f>IFERROR(IF($O821=0,"",INDEX($A$5:$P$5,SMALL(IF(--($A821:$P821&lt;$A$6:$P$6),COLUMN($A$5:$P$5),IF($A821:$P821="غ",COLUMN($A$5:$P$5))),COLUMNS($A$7:A821)))),"")</f>
        <v/>
      </c>
      <c r="R821" s="5" t="str">
        <f>IFERROR(IF($O821=0,"",INDEX($A$5:$P$5,SMALL(IF(--($A821:$P821&lt;$A$6:$P$6),COLUMN($A$5:$P$5),IF($A821:$P821="غ",COLUMN($A$5:$P$5))),COLUMNS($A$7:B821)))),"")</f>
        <v/>
      </c>
      <c r="S821" s="5" t="str">
        <f>IFERROR(IF($O821=0,"",INDEX($A$5:$P$5,SMALL(IF(--($A821:$P821&lt;$A$6:$P$6),COLUMN($A$5:$P$5),IF($A821:$P821="غ",COLUMN($A$5:$P$5))),COLUMNS($A$7:C821)))),"")</f>
        <v/>
      </c>
      <c r="T821" s="5" t="str">
        <f>IFERROR(IF($O821=0,"",INDEX($A$5:$P$5,SMALL(IF(--($A821:$P821&lt;$A$6:$P$6),COLUMN($A$5:$P$5),IF($A821:$P821="غ",COLUMN($A$5:$P$5))),COLUMNS($A$7:D821)))),"")</f>
        <v/>
      </c>
      <c r="U821" s="5" t="str">
        <f>IFERROR(IF($O821=0,"",INDEX($A$5:$P$5,SMALL(IF(--($A821:$P821&lt;$A$6:$P$6),COLUMN($A$5:$P$5),IF($A821:$P821="غ",COLUMN($A$5:$P$5))),COLUMNS($A$7:E821)))),"")</f>
        <v/>
      </c>
      <c r="V821" s="5" t="str">
        <f>IFERROR(IF($O821=0,"",INDEX($A$5:$P$5,SMALL(IF(--($A821:$P821&lt;$A$6:$P$6),COLUMN($A$5:$P$5),IF($A821:$P821="غ",COLUMN($A$5:$P$5))),COLUMNS($A$7:F821)))),"")</f>
        <v/>
      </c>
      <c r="W821" s="5" t="str">
        <f>IFERROR(IF($O821=0,"",INDEX($A$5:$P$5,SMALL(IF(--($A821:$P821&lt;$A$6:$P$6),COLUMN($A$5:$P$5),IF($A821:$P821="غ",COLUMN($A$5:$P$5))),COLUMNS($A$7:G821)))),"")</f>
        <v/>
      </c>
      <c r="X821" s="5" t="str">
        <f>IFERROR(IF($O821=0,"",INDEX($A$5:$P$5,SMALL(IF(--($A821:$P821&lt;$A$6:$P$6),COLUMN($A$5:$P$5),IF($A821:$P821="غ",COLUMN($A$5:$P$5))),COLUMNS($A$7:H821)))),"")</f>
        <v/>
      </c>
      <c r="Y821" s="5" t="str">
        <f>IFERROR(IF($O821=0,"",INDEX($A$5:$P$5,SMALL(IF(--($A821:$P821&lt;$A$6:$P$6),COLUMN($A$5:$P$5),IF($A821:$P821="غ",COLUMN($A$5:$P$5))),COLUMNS($A$7:I821)))),"")</f>
        <v/>
      </c>
      <c r="Z821" s="5" t="str">
        <f>IFERROR(IF($O821=0,"",INDEX($A$5:$P$5,SMALL(IF(--($A821:$P821&lt;$A$6:$P$6),COLUMN($A$5:$P$5),IF($A821:$P821="غ",COLUMN($A$5:$P$5))),COLUMNS($A$7:J821)))),"")</f>
        <v/>
      </c>
      <c r="AA821" s="5" t="str">
        <f>IFERROR(IF($O821=0,"",INDEX($A$5:$P$5,SMALL(IF(--($A821:$P821&lt;$A$6:$P$6),COLUMN($A$5:$P$5),IF($A821:$P821="غ",COLUMN($A$5:$P$5))),COLUMNS($A$7:K821)))),"")</f>
        <v/>
      </c>
      <c r="AB821" s="5" t="str">
        <f>IFERROR(IF($O821=0,"",INDEX($A$5:$P$5,SMALL(IF(--($A821:$P821&lt;$A$6:$P$6),COLUMN($A$5:$P$5),IF($A821:$P821="غ",COLUMN($A$5:$P$5))),COLUMNS($A$7:L821)))),"")</f>
        <v/>
      </c>
      <c r="AC821" s="5" t="str">
        <f>IFERROR(IF($O821=0,"",INDEX($A$5:$P$5,SMALL(IF(--($A821:$P821&lt;$A$6:$P$6),COLUMN($A$5:$P$5),IF($A821:$P821="غ",COLUMN($A$5:$P$5))),COLUMNS($A$7:M821)))),"")</f>
        <v/>
      </c>
      <c r="AD821" s="5" t="str">
        <f>IFERROR(IF($O821=0,"",INDEX($A$5:$P$5,SMALL(IF(--($A821:$P821&lt;$A$6:$P$6),COLUMN($A$5:$P$5),IF($A821:$P821="غ",COLUMN($A$5:$P$5))),COLUMNS($A$7:N821)))),"")</f>
        <v/>
      </c>
      <c r="AE821" s="5" t="str">
        <f>IFERROR(IF($O821=0,"",INDEX($A$5:$P$5,SMALL(IF(--($A821:$P821&lt;$A$6:$P$6),COLUMN($A$5:$P$5),IF($A821:$P821="غ",COLUMN($A$5:$P$5))),COLUMNS($A$7:O821)))),"")</f>
        <v/>
      </c>
      <c r="AF821" s="5" t="str">
        <f>IFERROR(IF($O821=0,"",INDEX($A$5:$P$5,SMALL(IF(--($A821:$P821&lt;$A$6:$P$6),COLUMN($A$5:$P$5),IF($A821:$P821="غ",COLUMN($A$5:$P$5))),COLUMNS($A$7:P821)))),"")</f>
        <v/>
      </c>
    </row>
    <row r="822" spans="1:32">
      <c r="A822" s="9">
        <f>الرصد!O824</f>
        <v>0</v>
      </c>
      <c r="B822" s="9">
        <f>الرصد!P824</f>
        <v>0</v>
      </c>
      <c r="C822" s="9">
        <f>الرصد!Q824</f>
        <v>0</v>
      </c>
      <c r="D822" s="9">
        <f>الرصد!T824</f>
        <v>0</v>
      </c>
      <c r="E822" s="9">
        <f>الرصد!W824</f>
        <v>0</v>
      </c>
      <c r="F822" s="9">
        <f>الرصد!Z824</f>
        <v>0</v>
      </c>
      <c r="G822" s="9">
        <f>الرصد!AC824</f>
        <v>0</v>
      </c>
      <c r="H822" s="9">
        <f>الرصد!AD824</f>
        <v>0</v>
      </c>
      <c r="I822" s="9">
        <f>الرصد!AE824</f>
        <v>0</v>
      </c>
      <c r="J822" s="9">
        <f>الرصد!AH824</f>
        <v>0</v>
      </c>
      <c r="K822" s="9">
        <f>الرصد!AK824</f>
        <v>0</v>
      </c>
      <c r="L822" s="9">
        <f>الرصد!AN824</f>
        <v>0</v>
      </c>
      <c r="M822" s="9">
        <f>الرصد!AQ824</f>
        <v>0</v>
      </c>
      <c r="N822" s="9">
        <f>الرصد!AR824</f>
        <v>0</v>
      </c>
      <c r="O822" s="9">
        <f>الرصد!AS824</f>
        <v>0</v>
      </c>
      <c r="P822" s="9">
        <f>الرصد!AT824</f>
        <v>0</v>
      </c>
      <c r="Q822" s="5" t="str">
        <f>IFERROR(IF($O822=0,"",INDEX($A$5:$P$5,SMALL(IF(--($A822:$P822&lt;$A$6:$P$6),COLUMN($A$5:$P$5),IF($A822:$P822="غ",COLUMN($A$5:$P$5))),COLUMNS($A$7:A822)))),"")</f>
        <v/>
      </c>
      <c r="R822" s="5" t="str">
        <f>IFERROR(IF($O822=0,"",INDEX($A$5:$P$5,SMALL(IF(--($A822:$P822&lt;$A$6:$P$6),COLUMN($A$5:$P$5),IF($A822:$P822="غ",COLUMN($A$5:$P$5))),COLUMNS($A$7:B822)))),"")</f>
        <v/>
      </c>
      <c r="S822" s="5" t="str">
        <f>IFERROR(IF($O822=0,"",INDEX($A$5:$P$5,SMALL(IF(--($A822:$P822&lt;$A$6:$P$6),COLUMN($A$5:$P$5),IF($A822:$P822="غ",COLUMN($A$5:$P$5))),COLUMNS($A$7:C822)))),"")</f>
        <v/>
      </c>
      <c r="T822" s="5" t="str">
        <f>IFERROR(IF($O822=0,"",INDEX($A$5:$P$5,SMALL(IF(--($A822:$P822&lt;$A$6:$P$6),COLUMN($A$5:$P$5),IF($A822:$P822="غ",COLUMN($A$5:$P$5))),COLUMNS($A$7:D822)))),"")</f>
        <v/>
      </c>
      <c r="U822" s="5" t="str">
        <f>IFERROR(IF($O822=0,"",INDEX($A$5:$P$5,SMALL(IF(--($A822:$P822&lt;$A$6:$P$6),COLUMN($A$5:$P$5),IF($A822:$P822="غ",COLUMN($A$5:$P$5))),COLUMNS($A$7:E822)))),"")</f>
        <v/>
      </c>
      <c r="V822" s="5" t="str">
        <f>IFERROR(IF($O822=0,"",INDEX($A$5:$P$5,SMALL(IF(--($A822:$P822&lt;$A$6:$P$6),COLUMN($A$5:$P$5),IF($A822:$P822="غ",COLUMN($A$5:$P$5))),COLUMNS($A$7:F822)))),"")</f>
        <v/>
      </c>
      <c r="W822" s="5" t="str">
        <f>IFERROR(IF($O822=0,"",INDEX($A$5:$P$5,SMALL(IF(--($A822:$P822&lt;$A$6:$P$6),COLUMN($A$5:$P$5),IF($A822:$P822="غ",COLUMN($A$5:$P$5))),COLUMNS($A$7:G822)))),"")</f>
        <v/>
      </c>
      <c r="X822" s="5" t="str">
        <f>IFERROR(IF($O822=0,"",INDEX($A$5:$P$5,SMALL(IF(--($A822:$P822&lt;$A$6:$P$6),COLUMN($A$5:$P$5),IF($A822:$P822="غ",COLUMN($A$5:$P$5))),COLUMNS($A$7:H822)))),"")</f>
        <v/>
      </c>
      <c r="Y822" s="5" t="str">
        <f>IFERROR(IF($O822=0,"",INDEX($A$5:$P$5,SMALL(IF(--($A822:$P822&lt;$A$6:$P$6),COLUMN($A$5:$P$5),IF($A822:$P822="غ",COLUMN($A$5:$P$5))),COLUMNS($A$7:I822)))),"")</f>
        <v/>
      </c>
      <c r="Z822" s="5" t="str">
        <f>IFERROR(IF($O822=0,"",INDEX($A$5:$P$5,SMALL(IF(--($A822:$P822&lt;$A$6:$P$6),COLUMN($A$5:$P$5),IF($A822:$P822="غ",COLUMN($A$5:$P$5))),COLUMNS($A$7:J822)))),"")</f>
        <v/>
      </c>
      <c r="AA822" s="5" t="str">
        <f>IFERROR(IF($O822=0,"",INDEX($A$5:$P$5,SMALL(IF(--($A822:$P822&lt;$A$6:$P$6),COLUMN($A$5:$P$5),IF($A822:$P822="غ",COLUMN($A$5:$P$5))),COLUMNS($A$7:K822)))),"")</f>
        <v/>
      </c>
      <c r="AB822" s="5" t="str">
        <f>IFERROR(IF($O822=0,"",INDEX($A$5:$P$5,SMALL(IF(--($A822:$P822&lt;$A$6:$P$6),COLUMN($A$5:$P$5),IF($A822:$P822="غ",COLUMN($A$5:$P$5))),COLUMNS($A$7:L822)))),"")</f>
        <v/>
      </c>
      <c r="AC822" s="5" t="str">
        <f>IFERROR(IF($O822=0,"",INDEX($A$5:$P$5,SMALL(IF(--($A822:$P822&lt;$A$6:$P$6),COLUMN($A$5:$P$5),IF($A822:$P822="غ",COLUMN($A$5:$P$5))),COLUMNS($A$7:M822)))),"")</f>
        <v/>
      </c>
      <c r="AD822" s="5" t="str">
        <f>IFERROR(IF($O822=0,"",INDEX($A$5:$P$5,SMALL(IF(--($A822:$P822&lt;$A$6:$P$6),COLUMN($A$5:$P$5),IF($A822:$P822="غ",COLUMN($A$5:$P$5))),COLUMNS($A$7:N822)))),"")</f>
        <v/>
      </c>
      <c r="AE822" s="5" t="str">
        <f>IFERROR(IF($O822=0,"",INDEX($A$5:$P$5,SMALL(IF(--($A822:$P822&lt;$A$6:$P$6),COLUMN($A$5:$P$5),IF($A822:$P822="غ",COLUMN($A$5:$P$5))),COLUMNS($A$7:O822)))),"")</f>
        <v/>
      </c>
      <c r="AF822" s="5" t="str">
        <f>IFERROR(IF($O822=0,"",INDEX($A$5:$P$5,SMALL(IF(--($A822:$P822&lt;$A$6:$P$6),COLUMN($A$5:$P$5),IF($A822:$P822="غ",COLUMN($A$5:$P$5))),COLUMNS($A$7:P822)))),"")</f>
        <v/>
      </c>
    </row>
    <row r="823" spans="1:32">
      <c r="A823" s="9">
        <f>الرصد!O825</f>
        <v>0</v>
      </c>
      <c r="B823" s="9">
        <f>الرصد!P825</f>
        <v>0</v>
      </c>
      <c r="C823" s="9">
        <f>الرصد!Q825</f>
        <v>0</v>
      </c>
      <c r="D823" s="9">
        <f>الرصد!T825</f>
        <v>0</v>
      </c>
      <c r="E823" s="9">
        <f>الرصد!W825</f>
        <v>0</v>
      </c>
      <c r="F823" s="9">
        <f>الرصد!Z825</f>
        <v>0</v>
      </c>
      <c r="G823" s="9">
        <f>الرصد!AC825</f>
        <v>0</v>
      </c>
      <c r="H823" s="9">
        <f>الرصد!AD825</f>
        <v>0</v>
      </c>
      <c r="I823" s="9">
        <f>الرصد!AE825</f>
        <v>0</v>
      </c>
      <c r="J823" s="9">
        <f>الرصد!AH825</f>
        <v>0</v>
      </c>
      <c r="K823" s="9">
        <f>الرصد!AK825</f>
        <v>0</v>
      </c>
      <c r="L823" s="9">
        <f>الرصد!AN825</f>
        <v>0</v>
      </c>
      <c r="M823" s="9">
        <f>الرصد!AQ825</f>
        <v>0</v>
      </c>
      <c r="N823" s="9">
        <f>الرصد!AR825</f>
        <v>0</v>
      </c>
      <c r="O823" s="9">
        <f>الرصد!AS825</f>
        <v>0</v>
      </c>
      <c r="P823" s="9">
        <f>الرصد!AT825</f>
        <v>0</v>
      </c>
      <c r="Q823" s="5" t="str">
        <f>IFERROR(IF($O823=0,"",INDEX($A$5:$P$5,SMALL(IF(--($A823:$P823&lt;$A$6:$P$6),COLUMN($A$5:$P$5),IF($A823:$P823="غ",COLUMN($A$5:$P$5))),COLUMNS($A$7:A823)))),"")</f>
        <v/>
      </c>
      <c r="R823" s="5" t="str">
        <f>IFERROR(IF($O823=0,"",INDEX($A$5:$P$5,SMALL(IF(--($A823:$P823&lt;$A$6:$P$6),COLUMN($A$5:$P$5),IF($A823:$P823="غ",COLUMN($A$5:$P$5))),COLUMNS($A$7:B823)))),"")</f>
        <v/>
      </c>
      <c r="S823" s="5" t="str">
        <f>IFERROR(IF($O823=0,"",INDEX($A$5:$P$5,SMALL(IF(--($A823:$P823&lt;$A$6:$P$6),COLUMN($A$5:$P$5),IF($A823:$P823="غ",COLUMN($A$5:$P$5))),COLUMNS($A$7:C823)))),"")</f>
        <v/>
      </c>
      <c r="T823" s="5" t="str">
        <f>IFERROR(IF($O823=0,"",INDEX($A$5:$P$5,SMALL(IF(--($A823:$P823&lt;$A$6:$P$6),COLUMN($A$5:$P$5),IF($A823:$P823="غ",COLUMN($A$5:$P$5))),COLUMNS($A$7:D823)))),"")</f>
        <v/>
      </c>
      <c r="U823" s="5" t="str">
        <f>IFERROR(IF($O823=0,"",INDEX($A$5:$P$5,SMALL(IF(--($A823:$P823&lt;$A$6:$P$6),COLUMN($A$5:$P$5),IF($A823:$P823="غ",COLUMN($A$5:$P$5))),COLUMNS($A$7:E823)))),"")</f>
        <v/>
      </c>
      <c r="V823" s="5" t="str">
        <f>IFERROR(IF($O823=0,"",INDEX($A$5:$P$5,SMALL(IF(--($A823:$P823&lt;$A$6:$P$6),COLUMN($A$5:$P$5),IF($A823:$P823="غ",COLUMN($A$5:$P$5))),COLUMNS($A$7:F823)))),"")</f>
        <v/>
      </c>
      <c r="W823" s="5" t="str">
        <f>IFERROR(IF($O823=0,"",INDEX($A$5:$P$5,SMALL(IF(--($A823:$P823&lt;$A$6:$P$6),COLUMN($A$5:$P$5),IF($A823:$P823="غ",COLUMN($A$5:$P$5))),COLUMNS($A$7:G823)))),"")</f>
        <v/>
      </c>
      <c r="X823" s="5" t="str">
        <f>IFERROR(IF($O823=0,"",INDEX($A$5:$P$5,SMALL(IF(--($A823:$P823&lt;$A$6:$P$6),COLUMN($A$5:$P$5),IF($A823:$P823="غ",COLUMN($A$5:$P$5))),COLUMNS($A$7:H823)))),"")</f>
        <v/>
      </c>
      <c r="Y823" s="5" t="str">
        <f>IFERROR(IF($O823=0,"",INDEX($A$5:$P$5,SMALL(IF(--($A823:$P823&lt;$A$6:$P$6),COLUMN($A$5:$P$5),IF($A823:$P823="غ",COLUMN($A$5:$P$5))),COLUMNS($A$7:I823)))),"")</f>
        <v/>
      </c>
      <c r="Z823" s="5" t="str">
        <f>IFERROR(IF($O823=0,"",INDEX($A$5:$P$5,SMALL(IF(--($A823:$P823&lt;$A$6:$P$6),COLUMN($A$5:$P$5),IF($A823:$P823="غ",COLUMN($A$5:$P$5))),COLUMNS($A$7:J823)))),"")</f>
        <v/>
      </c>
      <c r="AA823" s="5" t="str">
        <f>IFERROR(IF($O823=0,"",INDEX($A$5:$P$5,SMALL(IF(--($A823:$P823&lt;$A$6:$P$6),COLUMN($A$5:$P$5),IF($A823:$P823="غ",COLUMN($A$5:$P$5))),COLUMNS($A$7:K823)))),"")</f>
        <v/>
      </c>
      <c r="AB823" s="5" t="str">
        <f>IFERROR(IF($O823=0,"",INDEX($A$5:$P$5,SMALL(IF(--($A823:$P823&lt;$A$6:$P$6),COLUMN($A$5:$P$5),IF($A823:$P823="غ",COLUMN($A$5:$P$5))),COLUMNS($A$7:L823)))),"")</f>
        <v/>
      </c>
      <c r="AC823" s="5" t="str">
        <f>IFERROR(IF($O823=0,"",INDEX($A$5:$P$5,SMALL(IF(--($A823:$P823&lt;$A$6:$P$6),COLUMN($A$5:$P$5),IF($A823:$P823="غ",COLUMN($A$5:$P$5))),COLUMNS($A$7:M823)))),"")</f>
        <v/>
      </c>
      <c r="AD823" s="5" t="str">
        <f>IFERROR(IF($O823=0,"",INDEX($A$5:$P$5,SMALL(IF(--($A823:$P823&lt;$A$6:$P$6),COLUMN($A$5:$P$5),IF($A823:$P823="غ",COLUMN($A$5:$P$5))),COLUMNS($A$7:N823)))),"")</f>
        <v/>
      </c>
      <c r="AE823" s="5" t="str">
        <f>IFERROR(IF($O823=0,"",INDEX($A$5:$P$5,SMALL(IF(--($A823:$P823&lt;$A$6:$P$6),COLUMN($A$5:$P$5),IF($A823:$P823="غ",COLUMN($A$5:$P$5))),COLUMNS($A$7:O823)))),"")</f>
        <v/>
      </c>
      <c r="AF823" s="5" t="str">
        <f>IFERROR(IF($O823=0,"",INDEX($A$5:$P$5,SMALL(IF(--($A823:$P823&lt;$A$6:$P$6),COLUMN($A$5:$P$5),IF($A823:$P823="غ",COLUMN($A$5:$P$5))),COLUMNS($A$7:P823)))),"")</f>
        <v/>
      </c>
    </row>
    <row r="824" spans="1:32">
      <c r="A824" s="9">
        <f>الرصد!O826</f>
        <v>0</v>
      </c>
      <c r="B824" s="9">
        <f>الرصد!P826</f>
        <v>0</v>
      </c>
      <c r="C824" s="9">
        <f>الرصد!Q826</f>
        <v>0</v>
      </c>
      <c r="D824" s="9">
        <f>الرصد!T826</f>
        <v>0</v>
      </c>
      <c r="E824" s="9">
        <f>الرصد!W826</f>
        <v>0</v>
      </c>
      <c r="F824" s="9">
        <f>الرصد!Z826</f>
        <v>0</v>
      </c>
      <c r="G824" s="9">
        <f>الرصد!AC826</f>
        <v>0</v>
      </c>
      <c r="H824" s="9">
        <f>الرصد!AD826</f>
        <v>0</v>
      </c>
      <c r="I824" s="9">
        <f>الرصد!AE826</f>
        <v>0</v>
      </c>
      <c r="J824" s="9">
        <f>الرصد!AH826</f>
        <v>0</v>
      </c>
      <c r="K824" s="9">
        <f>الرصد!AK826</f>
        <v>0</v>
      </c>
      <c r="L824" s="9">
        <f>الرصد!AN826</f>
        <v>0</v>
      </c>
      <c r="M824" s="9">
        <f>الرصد!AQ826</f>
        <v>0</v>
      </c>
      <c r="N824" s="9">
        <f>الرصد!AR826</f>
        <v>0</v>
      </c>
      <c r="O824" s="9">
        <f>الرصد!AS826</f>
        <v>0</v>
      </c>
      <c r="P824" s="9">
        <f>الرصد!AT826</f>
        <v>0</v>
      </c>
      <c r="Q824" s="5" t="str">
        <f>IFERROR(IF($O824=0,"",INDEX($A$5:$P$5,SMALL(IF(--($A824:$P824&lt;$A$6:$P$6),COLUMN($A$5:$P$5),IF($A824:$P824="غ",COLUMN($A$5:$P$5))),COLUMNS($A$7:A824)))),"")</f>
        <v/>
      </c>
      <c r="R824" s="5" t="str">
        <f>IFERROR(IF($O824=0,"",INDEX($A$5:$P$5,SMALL(IF(--($A824:$P824&lt;$A$6:$P$6),COLUMN($A$5:$P$5),IF($A824:$P824="غ",COLUMN($A$5:$P$5))),COLUMNS($A$7:B824)))),"")</f>
        <v/>
      </c>
      <c r="S824" s="5" t="str">
        <f>IFERROR(IF($O824=0,"",INDEX($A$5:$P$5,SMALL(IF(--($A824:$P824&lt;$A$6:$P$6),COLUMN($A$5:$P$5),IF($A824:$P824="غ",COLUMN($A$5:$P$5))),COLUMNS($A$7:C824)))),"")</f>
        <v/>
      </c>
      <c r="T824" s="5" t="str">
        <f>IFERROR(IF($O824=0,"",INDEX($A$5:$P$5,SMALL(IF(--($A824:$P824&lt;$A$6:$P$6),COLUMN($A$5:$P$5),IF($A824:$P824="غ",COLUMN($A$5:$P$5))),COLUMNS($A$7:D824)))),"")</f>
        <v/>
      </c>
      <c r="U824" s="5" t="str">
        <f>IFERROR(IF($O824=0,"",INDEX($A$5:$P$5,SMALL(IF(--($A824:$P824&lt;$A$6:$P$6),COLUMN($A$5:$P$5),IF($A824:$P824="غ",COLUMN($A$5:$P$5))),COLUMNS($A$7:E824)))),"")</f>
        <v/>
      </c>
      <c r="V824" s="5" t="str">
        <f>IFERROR(IF($O824=0,"",INDEX($A$5:$P$5,SMALL(IF(--($A824:$P824&lt;$A$6:$P$6),COLUMN($A$5:$P$5),IF($A824:$P824="غ",COLUMN($A$5:$P$5))),COLUMNS($A$7:F824)))),"")</f>
        <v/>
      </c>
      <c r="W824" s="5" t="str">
        <f>IFERROR(IF($O824=0,"",INDEX($A$5:$P$5,SMALL(IF(--($A824:$P824&lt;$A$6:$P$6),COLUMN($A$5:$P$5),IF($A824:$P824="غ",COLUMN($A$5:$P$5))),COLUMNS($A$7:G824)))),"")</f>
        <v/>
      </c>
      <c r="X824" s="5" t="str">
        <f>IFERROR(IF($O824=0,"",INDEX($A$5:$P$5,SMALL(IF(--($A824:$P824&lt;$A$6:$P$6),COLUMN($A$5:$P$5),IF($A824:$P824="غ",COLUMN($A$5:$P$5))),COLUMNS($A$7:H824)))),"")</f>
        <v/>
      </c>
      <c r="Y824" s="5" t="str">
        <f>IFERROR(IF($O824=0,"",INDEX($A$5:$P$5,SMALL(IF(--($A824:$P824&lt;$A$6:$P$6),COLUMN($A$5:$P$5),IF($A824:$P824="غ",COLUMN($A$5:$P$5))),COLUMNS($A$7:I824)))),"")</f>
        <v/>
      </c>
      <c r="Z824" s="5" t="str">
        <f>IFERROR(IF($O824=0,"",INDEX($A$5:$P$5,SMALL(IF(--($A824:$P824&lt;$A$6:$P$6),COLUMN($A$5:$P$5),IF($A824:$P824="غ",COLUMN($A$5:$P$5))),COLUMNS($A$7:J824)))),"")</f>
        <v/>
      </c>
      <c r="AA824" s="5" t="str">
        <f>IFERROR(IF($O824=0,"",INDEX($A$5:$P$5,SMALL(IF(--($A824:$P824&lt;$A$6:$P$6),COLUMN($A$5:$P$5),IF($A824:$P824="غ",COLUMN($A$5:$P$5))),COLUMNS($A$7:K824)))),"")</f>
        <v/>
      </c>
      <c r="AB824" s="5" t="str">
        <f>IFERROR(IF($O824=0,"",INDEX($A$5:$P$5,SMALL(IF(--($A824:$P824&lt;$A$6:$P$6),COLUMN($A$5:$P$5),IF($A824:$P824="غ",COLUMN($A$5:$P$5))),COLUMNS($A$7:L824)))),"")</f>
        <v/>
      </c>
      <c r="AC824" s="5" t="str">
        <f>IFERROR(IF($O824=0,"",INDEX($A$5:$P$5,SMALL(IF(--($A824:$P824&lt;$A$6:$P$6),COLUMN($A$5:$P$5),IF($A824:$P824="غ",COLUMN($A$5:$P$5))),COLUMNS($A$7:M824)))),"")</f>
        <v/>
      </c>
      <c r="AD824" s="5" t="str">
        <f>IFERROR(IF($O824=0,"",INDEX($A$5:$P$5,SMALL(IF(--($A824:$P824&lt;$A$6:$P$6),COLUMN($A$5:$P$5),IF($A824:$P824="غ",COLUMN($A$5:$P$5))),COLUMNS($A$7:N824)))),"")</f>
        <v/>
      </c>
      <c r="AE824" s="5" t="str">
        <f>IFERROR(IF($O824=0,"",INDEX($A$5:$P$5,SMALL(IF(--($A824:$P824&lt;$A$6:$P$6),COLUMN($A$5:$P$5),IF($A824:$P824="غ",COLUMN($A$5:$P$5))),COLUMNS($A$7:O824)))),"")</f>
        <v/>
      </c>
      <c r="AF824" s="5" t="str">
        <f>IFERROR(IF($O824=0,"",INDEX($A$5:$P$5,SMALL(IF(--($A824:$P824&lt;$A$6:$P$6),COLUMN($A$5:$P$5),IF($A824:$P824="غ",COLUMN($A$5:$P$5))),COLUMNS($A$7:P824)))),"")</f>
        <v/>
      </c>
    </row>
    <row r="825" spans="1:32">
      <c r="A825" s="9">
        <f>الرصد!O827</f>
        <v>0</v>
      </c>
      <c r="B825" s="9">
        <f>الرصد!P827</f>
        <v>0</v>
      </c>
      <c r="C825" s="9">
        <f>الرصد!Q827</f>
        <v>0</v>
      </c>
      <c r="D825" s="9">
        <f>الرصد!T827</f>
        <v>0</v>
      </c>
      <c r="E825" s="9">
        <f>الرصد!W827</f>
        <v>0</v>
      </c>
      <c r="F825" s="9">
        <f>الرصد!Z827</f>
        <v>0</v>
      </c>
      <c r="G825" s="9">
        <f>الرصد!AC827</f>
        <v>0</v>
      </c>
      <c r="H825" s="9">
        <f>الرصد!AD827</f>
        <v>0</v>
      </c>
      <c r="I825" s="9">
        <f>الرصد!AE827</f>
        <v>0</v>
      </c>
      <c r="J825" s="9">
        <f>الرصد!AH827</f>
        <v>0</v>
      </c>
      <c r="K825" s="9">
        <f>الرصد!AK827</f>
        <v>0</v>
      </c>
      <c r="L825" s="9">
        <f>الرصد!AN827</f>
        <v>0</v>
      </c>
      <c r="M825" s="9">
        <f>الرصد!AQ827</f>
        <v>0</v>
      </c>
      <c r="N825" s="9">
        <f>الرصد!AR827</f>
        <v>0</v>
      </c>
      <c r="O825" s="9">
        <f>الرصد!AS827</f>
        <v>0</v>
      </c>
      <c r="P825" s="9">
        <f>الرصد!AT827</f>
        <v>0</v>
      </c>
      <c r="Q825" s="5" t="str">
        <f>IFERROR(IF($O825=0,"",INDEX($A$5:$P$5,SMALL(IF(--($A825:$P825&lt;$A$6:$P$6),COLUMN($A$5:$P$5),IF($A825:$P825="غ",COLUMN($A$5:$P$5))),COLUMNS($A$7:A825)))),"")</f>
        <v/>
      </c>
      <c r="R825" s="5" t="str">
        <f>IFERROR(IF($O825=0,"",INDEX($A$5:$P$5,SMALL(IF(--($A825:$P825&lt;$A$6:$P$6),COLUMN($A$5:$P$5),IF($A825:$P825="غ",COLUMN($A$5:$P$5))),COLUMNS($A$7:B825)))),"")</f>
        <v/>
      </c>
      <c r="S825" s="5" t="str">
        <f>IFERROR(IF($O825=0,"",INDEX($A$5:$P$5,SMALL(IF(--($A825:$P825&lt;$A$6:$P$6),COLUMN($A$5:$P$5),IF($A825:$P825="غ",COLUMN($A$5:$P$5))),COLUMNS($A$7:C825)))),"")</f>
        <v/>
      </c>
      <c r="T825" s="5" t="str">
        <f>IFERROR(IF($O825=0,"",INDEX($A$5:$P$5,SMALL(IF(--($A825:$P825&lt;$A$6:$P$6),COLUMN($A$5:$P$5),IF($A825:$P825="غ",COLUMN($A$5:$P$5))),COLUMNS($A$7:D825)))),"")</f>
        <v/>
      </c>
      <c r="U825" s="5" t="str">
        <f>IFERROR(IF($O825=0,"",INDEX($A$5:$P$5,SMALL(IF(--($A825:$P825&lt;$A$6:$P$6),COLUMN($A$5:$P$5),IF($A825:$P825="غ",COLUMN($A$5:$P$5))),COLUMNS($A$7:E825)))),"")</f>
        <v/>
      </c>
      <c r="V825" s="5" t="str">
        <f>IFERROR(IF($O825=0,"",INDEX($A$5:$P$5,SMALL(IF(--($A825:$P825&lt;$A$6:$P$6),COLUMN($A$5:$P$5),IF($A825:$P825="غ",COLUMN($A$5:$P$5))),COLUMNS($A$7:F825)))),"")</f>
        <v/>
      </c>
      <c r="W825" s="5" t="str">
        <f>IFERROR(IF($O825=0,"",INDEX($A$5:$P$5,SMALL(IF(--($A825:$P825&lt;$A$6:$P$6),COLUMN($A$5:$P$5),IF($A825:$P825="غ",COLUMN($A$5:$P$5))),COLUMNS($A$7:G825)))),"")</f>
        <v/>
      </c>
      <c r="X825" s="5" t="str">
        <f>IFERROR(IF($O825=0,"",INDEX($A$5:$P$5,SMALL(IF(--($A825:$P825&lt;$A$6:$P$6),COLUMN($A$5:$P$5),IF($A825:$P825="غ",COLUMN($A$5:$P$5))),COLUMNS($A$7:H825)))),"")</f>
        <v/>
      </c>
      <c r="Y825" s="5" t="str">
        <f>IFERROR(IF($O825=0,"",INDEX($A$5:$P$5,SMALL(IF(--($A825:$P825&lt;$A$6:$P$6),COLUMN($A$5:$P$5),IF($A825:$P825="غ",COLUMN($A$5:$P$5))),COLUMNS($A$7:I825)))),"")</f>
        <v/>
      </c>
      <c r="Z825" s="5" t="str">
        <f>IFERROR(IF($O825=0,"",INDEX($A$5:$P$5,SMALL(IF(--($A825:$P825&lt;$A$6:$P$6),COLUMN($A$5:$P$5),IF($A825:$P825="غ",COLUMN($A$5:$P$5))),COLUMNS($A$7:J825)))),"")</f>
        <v/>
      </c>
      <c r="AA825" s="5" t="str">
        <f>IFERROR(IF($O825=0,"",INDEX($A$5:$P$5,SMALL(IF(--($A825:$P825&lt;$A$6:$P$6),COLUMN($A$5:$P$5),IF($A825:$P825="غ",COLUMN($A$5:$P$5))),COLUMNS($A$7:K825)))),"")</f>
        <v/>
      </c>
      <c r="AB825" s="5" t="str">
        <f>IFERROR(IF($O825=0,"",INDEX($A$5:$P$5,SMALL(IF(--($A825:$P825&lt;$A$6:$P$6),COLUMN($A$5:$P$5),IF($A825:$P825="غ",COLUMN($A$5:$P$5))),COLUMNS($A$7:L825)))),"")</f>
        <v/>
      </c>
      <c r="AC825" s="5" t="str">
        <f>IFERROR(IF($O825=0,"",INDEX($A$5:$P$5,SMALL(IF(--($A825:$P825&lt;$A$6:$P$6),COLUMN($A$5:$P$5),IF($A825:$P825="غ",COLUMN($A$5:$P$5))),COLUMNS($A$7:M825)))),"")</f>
        <v/>
      </c>
      <c r="AD825" s="5" t="str">
        <f>IFERROR(IF($O825=0,"",INDEX($A$5:$P$5,SMALL(IF(--($A825:$P825&lt;$A$6:$P$6),COLUMN($A$5:$P$5),IF($A825:$P825="غ",COLUMN($A$5:$P$5))),COLUMNS($A$7:N825)))),"")</f>
        <v/>
      </c>
      <c r="AE825" s="5" t="str">
        <f>IFERROR(IF($O825=0,"",INDEX($A$5:$P$5,SMALL(IF(--($A825:$P825&lt;$A$6:$P$6),COLUMN($A$5:$P$5),IF($A825:$P825="غ",COLUMN($A$5:$P$5))),COLUMNS($A$7:O825)))),"")</f>
        <v/>
      </c>
      <c r="AF825" s="5" t="str">
        <f>IFERROR(IF($O825=0,"",INDEX($A$5:$P$5,SMALL(IF(--($A825:$P825&lt;$A$6:$P$6),COLUMN($A$5:$P$5),IF($A825:$P825="غ",COLUMN($A$5:$P$5))),COLUMNS($A$7:P825)))),"")</f>
        <v/>
      </c>
    </row>
    <row r="826" spans="1:32">
      <c r="A826" s="9">
        <f>الرصد!O828</f>
        <v>0</v>
      </c>
      <c r="B826" s="9">
        <f>الرصد!P828</f>
        <v>0</v>
      </c>
      <c r="C826" s="9">
        <f>الرصد!Q828</f>
        <v>0</v>
      </c>
      <c r="D826" s="9">
        <f>الرصد!T828</f>
        <v>0</v>
      </c>
      <c r="E826" s="9">
        <f>الرصد!W828</f>
        <v>0</v>
      </c>
      <c r="F826" s="9">
        <f>الرصد!Z828</f>
        <v>0</v>
      </c>
      <c r="G826" s="9">
        <f>الرصد!AC828</f>
        <v>0</v>
      </c>
      <c r="H826" s="9">
        <f>الرصد!AD828</f>
        <v>0</v>
      </c>
      <c r="I826" s="9">
        <f>الرصد!AE828</f>
        <v>0</v>
      </c>
      <c r="J826" s="9">
        <f>الرصد!AH828</f>
        <v>0</v>
      </c>
      <c r="K826" s="9">
        <f>الرصد!AK828</f>
        <v>0</v>
      </c>
      <c r="L826" s="9">
        <f>الرصد!AN828</f>
        <v>0</v>
      </c>
      <c r="M826" s="9">
        <f>الرصد!AQ828</f>
        <v>0</v>
      </c>
      <c r="N826" s="9">
        <f>الرصد!AR828</f>
        <v>0</v>
      </c>
      <c r="O826" s="9">
        <f>الرصد!AS828</f>
        <v>0</v>
      </c>
      <c r="P826" s="9">
        <f>الرصد!AT828</f>
        <v>0</v>
      </c>
      <c r="Q826" s="5" t="str">
        <f>IFERROR(IF($O826=0,"",INDEX($A$5:$P$5,SMALL(IF(--($A826:$P826&lt;$A$6:$P$6),COLUMN($A$5:$P$5),IF($A826:$P826="غ",COLUMN($A$5:$P$5))),COLUMNS($A$7:A826)))),"")</f>
        <v/>
      </c>
      <c r="R826" s="5" t="str">
        <f>IFERROR(IF($O826=0,"",INDEX($A$5:$P$5,SMALL(IF(--($A826:$P826&lt;$A$6:$P$6),COLUMN($A$5:$P$5),IF($A826:$P826="غ",COLUMN($A$5:$P$5))),COLUMNS($A$7:B826)))),"")</f>
        <v/>
      </c>
      <c r="S826" s="5" t="str">
        <f>IFERROR(IF($O826=0,"",INDEX($A$5:$P$5,SMALL(IF(--($A826:$P826&lt;$A$6:$P$6),COLUMN($A$5:$P$5),IF($A826:$P826="غ",COLUMN($A$5:$P$5))),COLUMNS($A$7:C826)))),"")</f>
        <v/>
      </c>
      <c r="T826" s="5" t="str">
        <f>IFERROR(IF($O826=0,"",INDEX($A$5:$P$5,SMALL(IF(--($A826:$P826&lt;$A$6:$P$6),COLUMN($A$5:$P$5),IF($A826:$P826="غ",COLUMN($A$5:$P$5))),COLUMNS($A$7:D826)))),"")</f>
        <v/>
      </c>
      <c r="U826" s="5" t="str">
        <f>IFERROR(IF($O826=0,"",INDEX($A$5:$P$5,SMALL(IF(--($A826:$P826&lt;$A$6:$P$6),COLUMN($A$5:$P$5),IF($A826:$P826="غ",COLUMN($A$5:$P$5))),COLUMNS($A$7:E826)))),"")</f>
        <v/>
      </c>
      <c r="V826" s="5" t="str">
        <f>IFERROR(IF($O826=0,"",INDEX($A$5:$P$5,SMALL(IF(--($A826:$P826&lt;$A$6:$P$6),COLUMN($A$5:$P$5),IF($A826:$P826="غ",COLUMN($A$5:$P$5))),COLUMNS($A$7:F826)))),"")</f>
        <v/>
      </c>
      <c r="W826" s="5" t="str">
        <f>IFERROR(IF($O826=0,"",INDEX($A$5:$P$5,SMALL(IF(--($A826:$P826&lt;$A$6:$P$6),COLUMN($A$5:$P$5),IF($A826:$P826="غ",COLUMN($A$5:$P$5))),COLUMNS($A$7:G826)))),"")</f>
        <v/>
      </c>
      <c r="X826" s="5" t="str">
        <f>IFERROR(IF($O826=0,"",INDEX($A$5:$P$5,SMALL(IF(--($A826:$P826&lt;$A$6:$P$6),COLUMN($A$5:$P$5),IF($A826:$P826="غ",COLUMN($A$5:$P$5))),COLUMNS($A$7:H826)))),"")</f>
        <v/>
      </c>
      <c r="Y826" s="5" t="str">
        <f>IFERROR(IF($O826=0,"",INDEX($A$5:$P$5,SMALL(IF(--($A826:$P826&lt;$A$6:$P$6),COLUMN($A$5:$P$5),IF($A826:$P826="غ",COLUMN($A$5:$P$5))),COLUMNS($A$7:I826)))),"")</f>
        <v/>
      </c>
      <c r="Z826" s="5" t="str">
        <f>IFERROR(IF($O826=0,"",INDEX($A$5:$P$5,SMALL(IF(--($A826:$P826&lt;$A$6:$P$6),COLUMN($A$5:$P$5),IF($A826:$P826="غ",COLUMN($A$5:$P$5))),COLUMNS($A$7:J826)))),"")</f>
        <v/>
      </c>
      <c r="AA826" s="5" t="str">
        <f>IFERROR(IF($O826=0,"",INDEX($A$5:$P$5,SMALL(IF(--($A826:$P826&lt;$A$6:$P$6),COLUMN($A$5:$P$5),IF($A826:$P826="غ",COLUMN($A$5:$P$5))),COLUMNS($A$7:K826)))),"")</f>
        <v/>
      </c>
      <c r="AB826" s="5" t="str">
        <f>IFERROR(IF($O826=0,"",INDEX($A$5:$P$5,SMALL(IF(--($A826:$P826&lt;$A$6:$P$6),COLUMN($A$5:$P$5),IF($A826:$P826="غ",COLUMN($A$5:$P$5))),COLUMNS($A$7:L826)))),"")</f>
        <v/>
      </c>
      <c r="AC826" s="5" t="str">
        <f>IFERROR(IF($O826=0,"",INDEX($A$5:$P$5,SMALL(IF(--($A826:$P826&lt;$A$6:$P$6),COLUMN($A$5:$P$5),IF($A826:$P826="غ",COLUMN($A$5:$P$5))),COLUMNS($A$7:M826)))),"")</f>
        <v/>
      </c>
      <c r="AD826" s="5" t="str">
        <f>IFERROR(IF($O826=0,"",INDEX($A$5:$P$5,SMALL(IF(--($A826:$P826&lt;$A$6:$P$6),COLUMN($A$5:$P$5),IF($A826:$P826="غ",COLUMN($A$5:$P$5))),COLUMNS($A$7:N826)))),"")</f>
        <v/>
      </c>
      <c r="AE826" s="5" t="str">
        <f>IFERROR(IF($O826=0,"",INDEX($A$5:$P$5,SMALL(IF(--($A826:$P826&lt;$A$6:$P$6),COLUMN($A$5:$P$5),IF($A826:$P826="غ",COLUMN($A$5:$P$5))),COLUMNS($A$7:O826)))),"")</f>
        <v/>
      </c>
      <c r="AF826" s="5" t="str">
        <f>IFERROR(IF($O826=0,"",INDEX($A$5:$P$5,SMALL(IF(--($A826:$P826&lt;$A$6:$P$6),COLUMN($A$5:$P$5),IF($A826:$P826="غ",COLUMN($A$5:$P$5))),COLUMNS($A$7:P826)))),"")</f>
        <v/>
      </c>
    </row>
    <row r="827" spans="1:32">
      <c r="A827" s="9">
        <f>الرصد!O829</f>
        <v>0</v>
      </c>
      <c r="B827" s="9">
        <f>الرصد!P829</f>
        <v>0</v>
      </c>
      <c r="C827" s="9">
        <f>الرصد!Q829</f>
        <v>0</v>
      </c>
      <c r="D827" s="9">
        <f>الرصد!T829</f>
        <v>0</v>
      </c>
      <c r="E827" s="9">
        <f>الرصد!W829</f>
        <v>0</v>
      </c>
      <c r="F827" s="9">
        <f>الرصد!Z829</f>
        <v>0</v>
      </c>
      <c r="G827" s="9">
        <f>الرصد!AC829</f>
        <v>0</v>
      </c>
      <c r="H827" s="9">
        <f>الرصد!AD829</f>
        <v>0</v>
      </c>
      <c r="I827" s="9">
        <f>الرصد!AE829</f>
        <v>0</v>
      </c>
      <c r="J827" s="9">
        <f>الرصد!AH829</f>
        <v>0</v>
      </c>
      <c r="K827" s="9">
        <f>الرصد!AK829</f>
        <v>0</v>
      </c>
      <c r="L827" s="9">
        <f>الرصد!AN829</f>
        <v>0</v>
      </c>
      <c r="M827" s="9">
        <f>الرصد!AQ829</f>
        <v>0</v>
      </c>
      <c r="N827" s="9">
        <f>الرصد!AR829</f>
        <v>0</v>
      </c>
      <c r="O827" s="9">
        <f>الرصد!AS829</f>
        <v>0</v>
      </c>
      <c r="P827" s="9">
        <f>الرصد!AT829</f>
        <v>0</v>
      </c>
      <c r="Q827" s="5" t="str">
        <f>IFERROR(IF($O827=0,"",INDEX($A$5:$P$5,SMALL(IF(--($A827:$P827&lt;$A$6:$P$6),COLUMN($A$5:$P$5),IF($A827:$P827="غ",COLUMN($A$5:$P$5))),COLUMNS($A$7:A827)))),"")</f>
        <v/>
      </c>
      <c r="R827" s="5" t="str">
        <f>IFERROR(IF($O827=0,"",INDEX($A$5:$P$5,SMALL(IF(--($A827:$P827&lt;$A$6:$P$6),COLUMN($A$5:$P$5),IF($A827:$P827="غ",COLUMN($A$5:$P$5))),COLUMNS($A$7:B827)))),"")</f>
        <v/>
      </c>
      <c r="S827" s="5" t="str">
        <f>IFERROR(IF($O827=0,"",INDEX($A$5:$P$5,SMALL(IF(--($A827:$P827&lt;$A$6:$P$6),COLUMN($A$5:$P$5),IF($A827:$P827="غ",COLUMN($A$5:$P$5))),COLUMNS($A$7:C827)))),"")</f>
        <v/>
      </c>
      <c r="T827" s="5" t="str">
        <f>IFERROR(IF($O827=0,"",INDEX($A$5:$P$5,SMALL(IF(--($A827:$P827&lt;$A$6:$P$6),COLUMN($A$5:$P$5),IF($A827:$P827="غ",COLUMN($A$5:$P$5))),COLUMNS($A$7:D827)))),"")</f>
        <v/>
      </c>
      <c r="U827" s="5" t="str">
        <f>IFERROR(IF($O827=0,"",INDEX($A$5:$P$5,SMALL(IF(--($A827:$P827&lt;$A$6:$P$6),COLUMN($A$5:$P$5),IF($A827:$P827="غ",COLUMN($A$5:$P$5))),COLUMNS($A$7:E827)))),"")</f>
        <v/>
      </c>
      <c r="V827" s="5" t="str">
        <f>IFERROR(IF($O827=0,"",INDEX($A$5:$P$5,SMALL(IF(--($A827:$P827&lt;$A$6:$P$6),COLUMN($A$5:$P$5),IF($A827:$P827="غ",COLUMN($A$5:$P$5))),COLUMNS($A$7:F827)))),"")</f>
        <v/>
      </c>
      <c r="W827" s="5" t="str">
        <f>IFERROR(IF($O827=0,"",INDEX($A$5:$P$5,SMALL(IF(--($A827:$P827&lt;$A$6:$P$6),COLUMN($A$5:$P$5),IF($A827:$P827="غ",COLUMN($A$5:$P$5))),COLUMNS($A$7:G827)))),"")</f>
        <v/>
      </c>
      <c r="X827" s="5" t="str">
        <f>IFERROR(IF($O827=0,"",INDEX($A$5:$P$5,SMALL(IF(--($A827:$P827&lt;$A$6:$P$6),COLUMN($A$5:$P$5),IF($A827:$P827="غ",COLUMN($A$5:$P$5))),COLUMNS($A$7:H827)))),"")</f>
        <v/>
      </c>
      <c r="Y827" s="5" t="str">
        <f>IFERROR(IF($O827=0,"",INDEX($A$5:$P$5,SMALL(IF(--($A827:$P827&lt;$A$6:$P$6),COLUMN($A$5:$P$5),IF($A827:$P827="غ",COLUMN($A$5:$P$5))),COLUMNS($A$7:I827)))),"")</f>
        <v/>
      </c>
      <c r="Z827" s="5" t="str">
        <f>IFERROR(IF($O827=0,"",INDEX($A$5:$P$5,SMALL(IF(--($A827:$P827&lt;$A$6:$P$6),COLUMN($A$5:$P$5),IF($A827:$P827="غ",COLUMN($A$5:$P$5))),COLUMNS($A$7:J827)))),"")</f>
        <v/>
      </c>
      <c r="AA827" s="5" t="str">
        <f>IFERROR(IF($O827=0,"",INDEX($A$5:$P$5,SMALL(IF(--($A827:$P827&lt;$A$6:$P$6),COLUMN($A$5:$P$5),IF($A827:$P827="غ",COLUMN($A$5:$P$5))),COLUMNS($A$7:K827)))),"")</f>
        <v/>
      </c>
      <c r="AB827" s="5" t="str">
        <f>IFERROR(IF($O827=0,"",INDEX($A$5:$P$5,SMALL(IF(--($A827:$P827&lt;$A$6:$P$6),COLUMN($A$5:$P$5),IF($A827:$P827="غ",COLUMN($A$5:$P$5))),COLUMNS($A$7:L827)))),"")</f>
        <v/>
      </c>
      <c r="AC827" s="5" t="str">
        <f>IFERROR(IF($O827=0,"",INDEX($A$5:$P$5,SMALL(IF(--($A827:$P827&lt;$A$6:$P$6),COLUMN($A$5:$P$5),IF($A827:$P827="غ",COLUMN($A$5:$P$5))),COLUMNS($A$7:M827)))),"")</f>
        <v/>
      </c>
      <c r="AD827" s="5" t="str">
        <f>IFERROR(IF($O827=0,"",INDEX($A$5:$P$5,SMALL(IF(--($A827:$P827&lt;$A$6:$P$6),COLUMN($A$5:$P$5),IF($A827:$P827="غ",COLUMN($A$5:$P$5))),COLUMNS($A$7:N827)))),"")</f>
        <v/>
      </c>
      <c r="AE827" s="5" t="str">
        <f>IFERROR(IF($O827=0,"",INDEX($A$5:$P$5,SMALL(IF(--($A827:$P827&lt;$A$6:$P$6),COLUMN($A$5:$P$5),IF($A827:$P827="غ",COLUMN($A$5:$P$5))),COLUMNS($A$7:O827)))),"")</f>
        <v/>
      </c>
      <c r="AF827" s="5" t="str">
        <f>IFERROR(IF($O827=0,"",INDEX($A$5:$P$5,SMALL(IF(--($A827:$P827&lt;$A$6:$P$6),COLUMN($A$5:$P$5),IF($A827:$P827="غ",COLUMN($A$5:$P$5))),COLUMNS($A$7:P827)))),"")</f>
        <v/>
      </c>
    </row>
    <row r="828" spans="1:32">
      <c r="A828" s="9">
        <f>الرصد!O830</f>
        <v>0</v>
      </c>
      <c r="B828" s="9">
        <f>الرصد!P830</f>
        <v>0</v>
      </c>
      <c r="C828" s="9">
        <f>الرصد!Q830</f>
        <v>0</v>
      </c>
      <c r="D828" s="9">
        <f>الرصد!T830</f>
        <v>0</v>
      </c>
      <c r="E828" s="9">
        <f>الرصد!W830</f>
        <v>0</v>
      </c>
      <c r="F828" s="9">
        <f>الرصد!Z830</f>
        <v>0</v>
      </c>
      <c r="G828" s="9">
        <f>الرصد!AC830</f>
        <v>0</v>
      </c>
      <c r="H828" s="9">
        <f>الرصد!AD830</f>
        <v>0</v>
      </c>
      <c r="I828" s="9">
        <f>الرصد!AE830</f>
        <v>0</v>
      </c>
      <c r="J828" s="9">
        <f>الرصد!AH830</f>
        <v>0</v>
      </c>
      <c r="K828" s="9">
        <f>الرصد!AK830</f>
        <v>0</v>
      </c>
      <c r="L828" s="9">
        <f>الرصد!AN830</f>
        <v>0</v>
      </c>
      <c r="M828" s="9">
        <f>الرصد!AQ830</f>
        <v>0</v>
      </c>
      <c r="N828" s="9">
        <f>الرصد!AR830</f>
        <v>0</v>
      </c>
      <c r="O828" s="9">
        <f>الرصد!AS830</f>
        <v>0</v>
      </c>
      <c r="P828" s="9">
        <f>الرصد!AT830</f>
        <v>0</v>
      </c>
      <c r="Q828" s="5" t="str">
        <f>IFERROR(IF($O828=0,"",INDEX($A$5:$P$5,SMALL(IF(--($A828:$P828&lt;$A$6:$P$6),COLUMN($A$5:$P$5),IF($A828:$P828="غ",COLUMN($A$5:$P$5))),COLUMNS($A$7:A828)))),"")</f>
        <v/>
      </c>
      <c r="R828" s="5" t="str">
        <f>IFERROR(IF($O828=0,"",INDEX($A$5:$P$5,SMALL(IF(--($A828:$P828&lt;$A$6:$P$6),COLUMN($A$5:$P$5),IF($A828:$P828="غ",COLUMN($A$5:$P$5))),COLUMNS($A$7:B828)))),"")</f>
        <v/>
      </c>
      <c r="S828" s="5" t="str">
        <f>IFERROR(IF($O828=0,"",INDEX($A$5:$P$5,SMALL(IF(--($A828:$P828&lt;$A$6:$P$6),COLUMN($A$5:$P$5),IF($A828:$P828="غ",COLUMN($A$5:$P$5))),COLUMNS($A$7:C828)))),"")</f>
        <v/>
      </c>
      <c r="T828" s="5" t="str">
        <f>IFERROR(IF($O828=0,"",INDEX($A$5:$P$5,SMALL(IF(--($A828:$P828&lt;$A$6:$P$6),COLUMN($A$5:$P$5),IF($A828:$P828="غ",COLUMN($A$5:$P$5))),COLUMNS($A$7:D828)))),"")</f>
        <v/>
      </c>
      <c r="U828" s="5" t="str">
        <f>IFERROR(IF($O828=0,"",INDEX($A$5:$P$5,SMALL(IF(--($A828:$P828&lt;$A$6:$P$6),COLUMN($A$5:$P$5),IF($A828:$P828="غ",COLUMN($A$5:$P$5))),COLUMNS($A$7:E828)))),"")</f>
        <v/>
      </c>
      <c r="V828" s="5" t="str">
        <f>IFERROR(IF($O828=0,"",INDEX($A$5:$P$5,SMALL(IF(--($A828:$P828&lt;$A$6:$P$6),COLUMN($A$5:$P$5),IF($A828:$P828="غ",COLUMN($A$5:$P$5))),COLUMNS($A$7:F828)))),"")</f>
        <v/>
      </c>
      <c r="W828" s="5" t="str">
        <f>IFERROR(IF($O828=0,"",INDEX($A$5:$P$5,SMALL(IF(--($A828:$P828&lt;$A$6:$P$6),COLUMN($A$5:$P$5),IF($A828:$P828="غ",COLUMN($A$5:$P$5))),COLUMNS($A$7:G828)))),"")</f>
        <v/>
      </c>
      <c r="X828" s="5" t="str">
        <f>IFERROR(IF($O828=0,"",INDEX($A$5:$P$5,SMALL(IF(--($A828:$P828&lt;$A$6:$P$6),COLUMN($A$5:$P$5),IF($A828:$P828="غ",COLUMN($A$5:$P$5))),COLUMNS($A$7:H828)))),"")</f>
        <v/>
      </c>
      <c r="Y828" s="5" t="str">
        <f>IFERROR(IF($O828=0,"",INDEX($A$5:$P$5,SMALL(IF(--($A828:$P828&lt;$A$6:$P$6),COLUMN($A$5:$P$5),IF($A828:$P828="غ",COLUMN($A$5:$P$5))),COLUMNS($A$7:I828)))),"")</f>
        <v/>
      </c>
      <c r="Z828" s="5" t="str">
        <f>IFERROR(IF($O828=0,"",INDEX($A$5:$P$5,SMALL(IF(--($A828:$P828&lt;$A$6:$P$6),COLUMN($A$5:$P$5),IF($A828:$P828="غ",COLUMN($A$5:$P$5))),COLUMNS($A$7:J828)))),"")</f>
        <v/>
      </c>
      <c r="AA828" s="5" t="str">
        <f>IFERROR(IF($O828=0,"",INDEX($A$5:$P$5,SMALL(IF(--($A828:$P828&lt;$A$6:$P$6),COLUMN($A$5:$P$5),IF($A828:$P828="غ",COLUMN($A$5:$P$5))),COLUMNS($A$7:K828)))),"")</f>
        <v/>
      </c>
      <c r="AB828" s="5" t="str">
        <f>IFERROR(IF($O828=0,"",INDEX($A$5:$P$5,SMALL(IF(--($A828:$P828&lt;$A$6:$P$6),COLUMN($A$5:$P$5),IF($A828:$P828="غ",COLUMN($A$5:$P$5))),COLUMNS($A$7:L828)))),"")</f>
        <v/>
      </c>
      <c r="AC828" s="5" t="str">
        <f>IFERROR(IF($O828=0,"",INDEX($A$5:$P$5,SMALL(IF(--($A828:$P828&lt;$A$6:$P$6),COLUMN($A$5:$P$5),IF($A828:$P828="غ",COLUMN($A$5:$P$5))),COLUMNS($A$7:M828)))),"")</f>
        <v/>
      </c>
      <c r="AD828" s="5" t="str">
        <f>IFERROR(IF($O828=0,"",INDEX($A$5:$P$5,SMALL(IF(--($A828:$P828&lt;$A$6:$P$6),COLUMN($A$5:$P$5),IF($A828:$P828="غ",COLUMN($A$5:$P$5))),COLUMNS($A$7:N828)))),"")</f>
        <v/>
      </c>
      <c r="AE828" s="5" t="str">
        <f>IFERROR(IF($O828=0,"",INDEX($A$5:$P$5,SMALL(IF(--($A828:$P828&lt;$A$6:$P$6),COLUMN($A$5:$P$5),IF($A828:$P828="غ",COLUMN($A$5:$P$5))),COLUMNS($A$7:O828)))),"")</f>
        <v/>
      </c>
      <c r="AF828" s="5" t="str">
        <f>IFERROR(IF($O828=0,"",INDEX($A$5:$P$5,SMALL(IF(--($A828:$P828&lt;$A$6:$P$6),COLUMN($A$5:$P$5),IF($A828:$P828="غ",COLUMN($A$5:$P$5))),COLUMNS($A$7:P828)))),"")</f>
        <v/>
      </c>
    </row>
    <row r="829" spans="1:32">
      <c r="A829" s="9">
        <f>الرصد!O831</f>
        <v>0</v>
      </c>
      <c r="B829" s="9">
        <f>الرصد!P831</f>
        <v>0</v>
      </c>
      <c r="C829" s="9">
        <f>الرصد!Q831</f>
        <v>0</v>
      </c>
      <c r="D829" s="9">
        <f>الرصد!T831</f>
        <v>0</v>
      </c>
      <c r="E829" s="9">
        <f>الرصد!W831</f>
        <v>0</v>
      </c>
      <c r="F829" s="9">
        <f>الرصد!Z831</f>
        <v>0</v>
      </c>
      <c r="G829" s="9">
        <f>الرصد!AC831</f>
        <v>0</v>
      </c>
      <c r="H829" s="9">
        <f>الرصد!AD831</f>
        <v>0</v>
      </c>
      <c r="I829" s="9">
        <f>الرصد!AE831</f>
        <v>0</v>
      </c>
      <c r="J829" s="9">
        <f>الرصد!AH831</f>
        <v>0</v>
      </c>
      <c r="K829" s="9">
        <f>الرصد!AK831</f>
        <v>0</v>
      </c>
      <c r="L829" s="9">
        <f>الرصد!AN831</f>
        <v>0</v>
      </c>
      <c r="M829" s="9">
        <f>الرصد!AQ831</f>
        <v>0</v>
      </c>
      <c r="N829" s="9">
        <f>الرصد!AR831</f>
        <v>0</v>
      </c>
      <c r="O829" s="9">
        <f>الرصد!AS831</f>
        <v>0</v>
      </c>
      <c r="P829" s="9">
        <f>الرصد!AT831</f>
        <v>0</v>
      </c>
      <c r="Q829" s="5" t="str">
        <f>IFERROR(IF($O829=0,"",INDEX($A$5:$P$5,SMALL(IF(--($A829:$P829&lt;$A$6:$P$6),COLUMN($A$5:$P$5),IF($A829:$P829="غ",COLUMN($A$5:$P$5))),COLUMNS($A$7:A829)))),"")</f>
        <v/>
      </c>
      <c r="R829" s="5" t="str">
        <f>IFERROR(IF($O829=0,"",INDEX($A$5:$P$5,SMALL(IF(--($A829:$P829&lt;$A$6:$P$6),COLUMN($A$5:$P$5),IF($A829:$P829="غ",COLUMN($A$5:$P$5))),COLUMNS($A$7:B829)))),"")</f>
        <v/>
      </c>
      <c r="S829" s="5" t="str">
        <f>IFERROR(IF($O829=0,"",INDEX($A$5:$P$5,SMALL(IF(--($A829:$P829&lt;$A$6:$P$6),COLUMN($A$5:$P$5),IF($A829:$P829="غ",COLUMN($A$5:$P$5))),COLUMNS($A$7:C829)))),"")</f>
        <v/>
      </c>
      <c r="T829" s="5" t="str">
        <f>IFERROR(IF($O829=0,"",INDEX($A$5:$P$5,SMALL(IF(--($A829:$P829&lt;$A$6:$P$6),COLUMN($A$5:$P$5),IF($A829:$P829="غ",COLUMN($A$5:$P$5))),COLUMNS($A$7:D829)))),"")</f>
        <v/>
      </c>
      <c r="U829" s="5" t="str">
        <f>IFERROR(IF($O829=0,"",INDEX($A$5:$P$5,SMALL(IF(--($A829:$P829&lt;$A$6:$P$6),COLUMN($A$5:$P$5),IF($A829:$P829="غ",COLUMN($A$5:$P$5))),COLUMNS($A$7:E829)))),"")</f>
        <v/>
      </c>
      <c r="V829" s="5" t="str">
        <f>IFERROR(IF($O829=0,"",INDEX($A$5:$P$5,SMALL(IF(--($A829:$P829&lt;$A$6:$P$6),COLUMN($A$5:$P$5),IF($A829:$P829="غ",COLUMN($A$5:$P$5))),COLUMNS($A$7:F829)))),"")</f>
        <v/>
      </c>
      <c r="W829" s="5" t="str">
        <f>IFERROR(IF($O829=0,"",INDEX($A$5:$P$5,SMALL(IF(--($A829:$P829&lt;$A$6:$P$6),COLUMN($A$5:$P$5),IF($A829:$P829="غ",COLUMN($A$5:$P$5))),COLUMNS($A$7:G829)))),"")</f>
        <v/>
      </c>
      <c r="X829" s="5" t="str">
        <f>IFERROR(IF($O829=0,"",INDEX($A$5:$P$5,SMALL(IF(--($A829:$P829&lt;$A$6:$P$6),COLUMN($A$5:$P$5),IF($A829:$P829="غ",COLUMN($A$5:$P$5))),COLUMNS($A$7:H829)))),"")</f>
        <v/>
      </c>
      <c r="Y829" s="5" t="str">
        <f>IFERROR(IF($O829=0,"",INDEX($A$5:$P$5,SMALL(IF(--($A829:$P829&lt;$A$6:$P$6),COLUMN($A$5:$P$5),IF($A829:$P829="غ",COLUMN($A$5:$P$5))),COLUMNS($A$7:I829)))),"")</f>
        <v/>
      </c>
      <c r="Z829" s="5" t="str">
        <f>IFERROR(IF($O829=0,"",INDEX($A$5:$P$5,SMALL(IF(--($A829:$P829&lt;$A$6:$P$6),COLUMN($A$5:$P$5),IF($A829:$P829="غ",COLUMN($A$5:$P$5))),COLUMNS($A$7:J829)))),"")</f>
        <v/>
      </c>
      <c r="AA829" s="5" t="str">
        <f>IFERROR(IF($O829=0,"",INDEX($A$5:$P$5,SMALL(IF(--($A829:$P829&lt;$A$6:$P$6),COLUMN($A$5:$P$5),IF($A829:$P829="غ",COLUMN($A$5:$P$5))),COLUMNS($A$7:K829)))),"")</f>
        <v/>
      </c>
      <c r="AB829" s="5" t="str">
        <f>IFERROR(IF($O829=0,"",INDEX($A$5:$P$5,SMALL(IF(--($A829:$P829&lt;$A$6:$P$6),COLUMN($A$5:$P$5),IF($A829:$P829="غ",COLUMN($A$5:$P$5))),COLUMNS($A$7:L829)))),"")</f>
        <v/>
      </c>
      <c r="AC829" s="5" t="str">
        <f>IFERROR(IF($O829=0,"",INDEX($A$5:$P$5,SMALL(IF(--($A829:$P829&lt;$A$6:$P$6),COLUMN($A$5:$P$5),IF($A829:$P829="غ",COLUMN($A$5:$P$5))),COLUMNS($A$7:M829)))),"")</f>
        <v/>
      </c>
      <c r="AD829" s="5" t="str">
        <f>IFERROR(IF($O829=0,"",INDEX($A$5:$P$5,SMALL(IF(--($A829:$P829&lt;$A$6:$P$6),COLUMN($A$5:$P$5),IF($A829:$P829="غ",COLUMN($A$5:$P$5))),COLUMNS($A$7:N829)))),"")</f>
        <v/>
      </c>
      <c r="AE829" s="5" t="str">
        <f>IFERROR(IF($O829=0,"",INDEX($A$5:$P$5,SMALL(IF(--($A829:$P829&lt;$A$6:$P$6),COLUMN($A$5:$P$5),IF($A829:$P829="غ",COLUMN($A$5:$P$5))),COLUMNS($A$7:O829)))),"")</f>
        <v/>
      </c>
      <c r="AF829" s="5" t="str">
        <f>IFERROR(IF($O829=0,"",INDEX($A$5:$P$5,SMALL(IF(--($A829:$P829&lt;$A$6:$P$6),COLUMN($A$5:$P$5),IF($A829:$P829="غ",COLUMN($A$5:$P$5))),COLUMNS($A$7:P829)))),"")</f>
        <v/>
      </c>
    </row>
    <row r="830" spans="1:32">
      <c r="A830" s="9">
        <f>الرصد!O832</f>
        <v>0</v>
      </c>
      <c r="B830" s="9">
        <f>الرصد!P832</f>
        <v>0</v>
      </c>
      <c r="C830" s="9">
        <f>الرصد!Q832</f>
        <v>0</v>
      </c>
      <c r="D830" s="9">
        <f>الرصد!T832</f>
        <v>0</v>
      </c>
      <c r="E830" s="9">
        <f>الرصد!W832</f>
        <v>0</v>
      </c>
      <c r="F830" s="9">
        <f>الرصد!Z832</f>
        <v>0</v>
      </c>
      <c r="G830" s="9">
        <f>الرصد!AC832</f>
        <v>0</v>
      </c>
      <c r="H830" s="9">
        <f>الرصد!AD832</f>
        <v>0</v>
      </c>
      <c r="I830" s="9">
        <f>الرصد!AE832</f>
        <v>0</v>
      </c>
      <c r="J830" s="9">
        <f>الرصد!AH832</f>
        <v>0</v>
      </c>
      <c r="K830" s="9">
        <f>الرصد!AK832</f>
        <v>0</v>
      </c>
      <c r="L830" s="9">
        <f>الرصد!AN832</f>
        <v>0</v>
      </c>
      <c r="M830" s="9">
        <f>الرصد!AQ832</f>
        <v>0</v>
      </c>
      <c r="N830" s="9">
        <f>الرصد!AR832</f>
        <v>0</v>
      </c>
      <c r="O830" s="9">
        <f>الرصد!AS832</f>
        <v>0</v>
      </c>
      <c r="P830" s="9">
        <f>الرصد!AT832</f>
        <v>0</v>
      </c>
      <c r="Q830" s="5" t="str">
        <f>IFERROR(IF($O830=0,"",INDEX($A$5:$P$5,SMALL(IF(--($A830:$P830&lt;$A$6:$P$6),COLUMN($A$5:$P$5),IF($A830:$P830="غ",COLUMN($A$5:$P$5))),COLUMNS($A$7:A830)))),"")</f>
        <v/>
      </c>
      <c r="R830" s="5" t="str">
        <f>IFERROR(IF($O830=0,"",INDEX($A$5:$P$5,SMALL(IF(--($A830:$P830&lt;$A$6:$P$6),COLUMN($A$5:$P$5),IF($A830:$P830="غ",COLUMN($A$5:$P$5))),COLUMNS($A$7:B830)))),"")</f>
        <v/>
      </c>
      <c r="S830" s="5" t="str">
        <f>IFERROR(IF($O830=0,"",INDEX($A$5:$P$5,SMALL(IF(--($A830:$P830&lt;$A$6:$P$6),COLUMN($A$5:$P$5),IF($A830:$P830="غ",COLUMN($A$5:$P$5))),COLUMNS($A$7:C830)))),"")</f>
        <v/>
      </c>
      <c r="T830" s="5" t="str">
        <f>IFERROR(IF($O830=0,"",INDEX($A$5:$P$5,SMALL(IF(--($A830:$P830&lt;$A$6:$P$6),COLUMN($A$5:$P$5),IF($A830:$P830="غ",COLUMN($A$5:$P$5))),COLUMNS($A$7:D830)))),"")</f>
        <v/>
      </c>
      <c r="U830" s="5" t="str">
        <f>IFERROR(IF($O830=0,"",INDEX($A$5:$P$5,SMALL(IF(--($A830:$P830&lt;$A$6:$P$6),COLUMN($A$5:$P$5),IF($A830:$P830="غ",COLUMN($A$5:$P$5))),COLUMNS($A$7:E830)))),"")</f>
        <v/>
      </c>
      <c r="V830" s="5" t="str">
        <f>IFERROR(IF($O830=0,"",INDEX($A$5:$P$5,SMALL(IF(--($A830:$P830&lt;$A$6:$P$6),COLUMN($A$5:$P$5),IF($A830:$P830="غ",COLUMN($A$5:$P$5))),COLUMNS($A$7:F830)))),"")</f>
        <v/>
      </c>
      <c r="W830" s="5" t="str">
        <f>IFERROR(IF($O830=0,"",INDEX($A$5:$P$5,SMALL(IF(--($A830:$P830&lt;$A$6:$P$6),COLUMN($A$5:$P$5),IF($A830:$P830="غ",COLUMN($A$5:$P$5))),COLUMNS($A$7:G830)))),"")</f>
        <v/>
      </c>
      <c r="X830" s="5" t="str">
        <f>IFERROR(IF($O830=0,"",INDEX($A$5:$P$5,SMALL(IF(--($A830:$P830&lt;$A$6:$P$6),COLUMN($A$5:$P$5),IF($A830:$P830="غ",COLUMN($A$5:$P$5))),COLUMNS($A$7:H830)))),"")</f>
        <v/>
      </c>
      <c r="Y830" s="5" t="str">
        <f>IFERROR(IF($O830=0,"",INDEX($A$5:$P$5,SMALL(IF(--($A830:$P830&lt;$A$6:$P$6),COLUMN($A$5:$P$5),IF($A830:$P830="غ",COLUMN($A$5:$P$5))),COLUMNS($A$7:I830)))),"")</f>
        <v/>
      </c>
      <c r="Z830" s="5" t="str">
        <f>IFERROR(IF($O830=0,"",INDEX($A$5:$P$5,SMALL(IF(--($A830:$P830&lt;$A$6:$P$6),COLUMN($A$5:$P$5),IF($A830:$P830="غ",COLUMN($A$5:$P$5))),COLUMNS($A$7:J830)))),"")</f>
        <v/>
      </c>
      <c r="AA830" s="5" t="str">
        <f>IFERROR(IF($O830=0,"",INDEX($A$5:$P$5,SMALL(IF(--($A830:$P830&lt;$A$6:$P$6),COLUMN($A$5:$P$5),IF($A830:$P830="غ",COLUMN($A$5:$P$5))),COLUMNS($A$7:K830)))),"")</f>
        <v/>
      </c>
      <c r="AB830" s="5" t="str">
        <f>IFERROR(IF($O830=0,"",INDEX($A$5:$P$5,SMALL(IF(--($A830:$P830&lt;$A$6:$P$6),COLUMN($A$5:$P$5),IF($A830:$P830="غ",COLUMN($A$5:$P$5))),COLUMNS($A$7:L830)))),"")</f>
        <v/>
      </c>
      <c r="AC830" s="5" t="str">
        <f>IFERROR(IF($O830=0,"",INDEX($A$5:$P$5,SMALL(IF(--($A830:$P830&lt;$A$6:$P$6),COLUMN($A$5:$P$5),IF($A830:$P830="غ",COLUMN($A$5:$P$5))),COLUMNS($A$7:M830)))),"")</f>
        <v/>
      </c>
      <c r="AD830" s="5" t="str">
        <f>IFERROR(IF($O830=0,"",INDEX($A$5:$P$5,SMALL(IF(--($A830:$P830&lt;$A$6:$P$6),COLUMN($A$5:$P$5),IF($A830:$P830="غ",COLUMN($A$5:$P$5))),COLUMNS($A$7:N830)))),"")</f>
        <v/>
      </c>
      <c r="AE830" s="5" t="str">
        <f>IFERROR(IF($O830=0,"",INDEX($A$5:$P$5,SMALL(IF(--($A830:$P830&lt;$A$6:$P$6),COLUMN($A$5:$P$5),IF($A830:$P830="غ",COLUMN($A$5:$P$5))),COLUMNS($A$7:O830)))),"")</f>
        <v/>
      </c>
      <c r="AF830" s="5" t="str">
        <f>IFERROR(IF($O830=0,"",INDEX($A$5:$P$5,SMALL(IF(--($A830:$P830&lt;$A$6:$P$6),COLUMN($A$5:$P$5),IF($A830:$P830="غ",COLUMN($A$5:$P$5))),COLUMNS($A$7:P830)))),"")</f>
        <v/>
      </c>
    </row>
    <row r="831" spans="1:32">
      <c r="A831" s="9">
        <f>الرصد!O833</f>
        <v>0</v>
      </c>
      <c r="B831" s="9">
        <f>الرصد!P833</f>
        <v>0</v>
      </c>
      <c r="C831" s="9">
        <f>الرصد!Q833</f>
        <v>0</v>
      </c>
      <c r="D831" s="9">
        <f>الرصد!T833</f>
        <v>0</v>
      </c>
      <c r="E831" s="9">
        <f>الرصد!W833</f>
        <v>0</v>
      </c>
      <c r="F831" s="9">
        <f>الرصد!Z833</f>
        <v>0</v>
      </c>
      <c r="G831" s="9">
        <f>الرصد!AC833</f>
        <v>0</v>
      </c>
      <c r="H831" s="9">
        <f>الرصد!AD833</f>
        <v>0</v>
      </c>
      <c r="I831" s="9">
        <f>الرصد!AE833</f>
        <v>0</v>
      </c>
      <c r="J831" s="9">
        <f>الرصد!AH833</f>
        <v>0</v>
      </c>
      <c r="K831" s="9">
        <f>الرصد!AK833</f>
        <v>0</v>
      </c>
      <c r="L831" s="9">
        <f>الرصد!AN833</f>
        <v>0</v>
      </c>
      <c r="M831" s="9">
        <f>الرصد!AQ833</f>
        <v>0</v>
      </c>
      <c r="N831" s="9">
        <f>الرصد!AR833</f>
        <v>0</v>
      </c>
      <c r="O831" s="9">
        <f>الرصد!AS833</f>
        <v>0</v>
      </c>
      <c r="P831" s="9">
        <f>الرصد!AT833</f>
        <v>0</v>
      </c>
      <c r="Q831" s="5" t="str">
        <f>IFERROR(IF($O831=0,"",INDEX($A$5:$P$5,SMALL(IF(--($A831:$P831&lt;$A$6:$P$6),COLUMN($A$5:$P$5),IF($A831:$P831="غ",COLUMN($A$5:$P$5))),COLUMNS($A$7:A831)))),"")</f>
        <v/>
      </c>
      <c r="R831" s="5" t="str">
        <f>IFERROR(IF($O831=0,"",INDEX($A$5:$P$5,SMALL(IF(--($A831:$P831&lt;$A$6:$P$6),COLUMN($A$5:$P$5),IF($A831:$P831="غ",COLUMN($A$5:$P$5))),COLUMNS($A$7:B831)))),"")</f>
        <v/>
      </c>
      <c r="S831" s="5" t="str">
        <f>IFERROR(IF($O831=0,"",INDEX($A$5:$P$5,SMALL(IF(--($A831:$P831&lt;$A$6:$P$6),COLUMN($A$5:$P$5),IF($A831:$P831="غ",COLUMN($A$5:$P$5))),COLUMNS($A$7:C831)))),"")</f>
        <v/>
      </c>
      <c r="T831" s="5" t="str">
        <f>IFERROR(IF($O831=0,"",INDEX($A$5:$P$5,SMALL(IF(--($A831:$P831&lt;$A$6:$P$6),COLUMN($A$5:$P$5),IF($A831:$P831="غ",COLUMN($A$5:$P$5))),COLUMNS($A$7:D831)))),"")</f>
        <v/>
      </c>
      <c r="U831" s="5" t="str">
        <f>IFERROR(IF($O831=0,"",INDEX($A$5:$P$5,SMALL(IF(--($A831:$P831&lt;$A$6:$P$6),COLUMN($A$5:$P$5),IF($A831:$P831="غ",COLUMN($A$5:$P$5))),COLUMNS($A$7:E831)))),"")</f>
        <v/>
      </c>
      <c r="V831" s="5" t="str">
        <f>IFERROR(IF($O831=0,"",INDEX($A$5:$P$5,SMALL(IF(--($A831:$P831&lt;$A$6:$P$6),COLUMN($A$5:$P$5),IF($A831:$P831="غ",COLUMN($A$5:$P$5))),COLUMNS($A$7:F831)))),"")</f>
        <v/>
      </c>
      <c r="W831" s="5" t="str">
        <f>IFERROR(IF($O831=0,"",INDEX($A$5:$P$5,SMALL(IF(--($A831:$P831&lt;$A$6:$P$6),COLUMN($A$5:$P$5),IF($A831:$P831="غ",COLUMN($A$5:$P$5))),COLUMNS($A$7:G831)))),"")</f>
        <v/>
      </c>
      <c r="X831" s="5" t="str">
        <f>IFERROR(IF($O831=0,"",INDEX($A$5:$P$5,SMALL(IF(--($A831:$P831&lt;$A$6:$P$6),COLUMN($A$5:$P$5),IF($A831:$P831="غ",COLUMN($A$5:$P$5))),COLUMNS($A$7:H831)))),"")</f>
        <v/>
      </c>
      <c r="Y831" s="5" t="str">
        <f>IFERROR(IF($O831=0,"",INDEX($A$5:$P$5,SMALL(IF(--($A831:$P831&lt;$A$6:$P$6),COLUMN($A$5:$P$5),IF($A831:$P831="غ",COLUMN($A$5:$P$5))),COLUMNS($A$7:I831)))),"")</f>
        <v/>
      </c>
      <c r="Z831" s="5" t="str">
        <f>IFERROR(IF($O831=0,"",INDEX($A$5:$P$5,SMALL(IF(--($A831:$P831&lt;$A$6:$P$6),COLUMN($A$5:$P$5),IF($A831:$P831="غ",COLUMN($A$5:$P$5))),COLUMNS($A$7:J831)))),"")</f>
        <v/>
      </c>
      <c r="AA831" s="5" t="str">
        <f>IFERROR(IF($O831=0,"",INDEX($A$5:$P$5,SMALL(IF(--($A831:$P831&lt;$A$6:$P$6),COLUMN($A$5:$P$5),IF($A831:$P831="غ",COLUMN($A$5:$P$5))),COLUMNS($A$7:K831)))),"")</f>
        <v/>
      </c>
      <c r="AB831" s="5" t="str">
        <f>IFERROR(IF($O831=0,"",INDEX($A$5:$P$5,SMALL(IF(--($A831:$P831&lt;$A$6:$P$6),COLUMN($A$5:$P$5),IF($A831:$P831="غ",COLUMN($A$5:$P$5))),COLUMNS($A$7:L831)))),"")</f>
        <v/>
      </c>
      <c r="AC831" s="5" t="str">
        <f>IFERROR(IF($O831=0,"",INDEX($A$5:$P$5,SMALL(IF(--($A831:$P831&lt;$A$6:$P$6),COLUMN($A$5:$P$5),IF($A831:$P831="غ",COLUMN($A$5:$P$5))),COLUMNS($A$7:M831)))),"")</f>
        <v/>
      </c>
      <c r="AD831" s="5" t="str">
        <f>IFERROR(IF($O831=0,"",INDEX($A$5:$P$5,SMALL(IF(--($A831:$P831&lt;$A$6:$P$6),COLUMN($A$5:$P$5),IF($A831:$P831="غ",COLUMN($A$5:$P$5))),COLUMNS($A$7:N831)))),"")</f>
        <v/>
      </c>
      <c r="AE831" s="5" t="str">
        <f>IFERROR(IF($O831=0,"",INDEX($A$5:$P$5,SMALL(IF(--($A831:$P831&lt;$A$6:$P$6),COLUMN($A$5:$P$5),IF($A831:$P831="غ",COLUMN($A$5:$P$5))),COLUMNS($A$7:O831)))),"")</f>
        <v/>
      </c>
      <c r="AF831" s="5" t="str">
        <f>IFERROR(IF($O831=0,"",INDEX($A$5:$P$5,SMALL(IF(--($A831:$P831&lt;$A$6:$P$6),COLUMN($A$5:$P$5),IF($A831:$P831="غ",COLUMN($A$5:$P$5))),COLUMNS($A$7:P831)))),"")</f>
        <v/>
      </c>
    </row>
    <row r="832" spans="1:32">
      <c r="A832" s="9">
        <f>الرصد!O834</f>
        <v>0</v>
      </c>
      <c r="B832" s="9">
        <f>الرصد!P834</f>
        <v>0</v>
      </c>
      <c r="C832" s="9">
        <f>الرصد!Q834</f>
        <v>0</v>
      </c>
      <c r="D832" s="9">
        <f>الرصد!T834</f>
        <v>0</v>
      </c>
      <c r="E832" s="9">
        <f>الرصد!W834</f>
        <v>0</v>
      </c>
      <c r="F832" s="9">
        <f>الرصد!Z834</f>
        <v>0</v>
      </c>
      <c r="G832" s="9">
        <f>الرصد!AC834</f>
        <v>0</v>
      </c>
      <c r="H832" s="9">
        <f>الرصد!AD834</f>
        <v>0</v>
      </c>
      <c r="I832" s="9">
        <f>الرصد!AE834</f>
        <v>0</v>
      </c>
      <c r="J832" s="9">
        <f>الرصد!AH834</f>
        <v>0</v>
      </c>
      <c r="K832" s="9">
        <f>الرصد!AK834</f>
        <v>0</v>
      </c>
      <c r="L832" s="9">
        <f>الرصد!AN834</f>
        <v>0</v>
      </c>
      <c r="M832" s="9">
        <f>الرصد!AQ834</f>
        <v>0</v>
      </c>
      <c r="N832" s="9">
        <f>الرصد!AR834</f>
        <v>0</v>
      </c>
      <c r="O832" s="9">
        <f>الرصد!AS834</f>
        <v>0</v>
      </c>
      <c r="P832" s="9">
        <f>الرصد!AT834</f>
        <v>0</v>
      </c>
      <c r="Q832" s="5" t="str">
        <f>IFERROR(IF($O832=0,"",INDEX($A$5:$P$5,SMALL(IF(--($A832:$P832&lt;$A$6:$P$6),COLUMN($A$5:$P$5),IF($A832:$P832="غ",COLUMN($A$5:$P$5))),COLUMNS($A$7:A832)))),"")</f>
        <v/>
      </c>
      <c r="R832" s="5" t="str">
        <f>IFERROR(IF($O832=0,"",INDEX($A$5:$P$5,SMALL(IF(--($A832:$P832&lt;$A$6:$P$6),COLUMN($A$5:$P$5),IF($A832:$P832="غ",COLUMN($A$5:$P$5))),COLUMNS($A$7:B832)))),"")</f>
        <v/>
      </c>
      <c r="S832" s="5" t="str">
        <f>IFERROR(IF($O832=0,"",INDEX($A$5:$P$5,SMALL(IF(--($A832:$P832&lt;$A$6:$P$6),COLUMN($A$5:$P$5),IF($A832:$P832="غ",COLUMN($A$5:$P$5))),COLUMNS($A$7:C832)))),"")</f>
        <v/>
      </c>
      <c r="T832" s="5" t="str">
        <f>IFERROR(IF($O832=0,"",INDEX($A$5:$P$5,SMALL(IF(--($A832:$P832&lt;$A$6:$P$6),COLUMN($A$5:$P$5),IF($A832:$P832="غ",COLUMN($A$5:$P$5))),COLUMNS($A$7:D832)))),"")</f>
        <v/>
      </c>
      <c r="U832" s="5" t="str">
        <f>IFERROR(IF($O832=0,"",INDEX($A$5:$P$5,SMALL(IF(--($A832:$P832&lt;$A$6:$P$6),COLUMN($A$5:$P$5),IF($A832:$P832="غ",COLUMN($A$5:$P$5))),COLUMNS($A$7:E832)))),"")</f>
        <v/>
      </c>
      <c r="V832" s="5" t="str">
        <f>IFERROR(IF($O832=0,"",INDEX($A$5:$P$5,SMALL(IF(--($A832:$P832&lt;$A$6:$P$6),COLUMN($A$5:$P$5),IF($A832:$P832="غ",COLUMN($A$5:$P$5))),COLUMNS($A$7:F832)))),"")</f>
        <v/>
      </c>
      <c r="W832" s="5" t="str">
        <f>IFERROR(IF($O832=0,"",INDEX($A$5:$P$5,SMALL(IF(--($A832:$P832&lt;$A$6:$P$6),COLUMN($A$5:$P$5),IF($A832:$P832="غ",COLUMN($A$5:$P$5))),COLUMNS($A$7:G832)))),"")</f>
        <v/>
      </c>
      <c r="X832" s="5" t="str">
        <f>IFERROR(IF($O832=0,"",INDEX($A$5:$P$5,SMALL(IF(--($A832:$P832&lt;$A$6:$P$6),COLUMN($A$5:$P$5),IF($A832:$P832="غ",COLUMN($A$5:$P$5))),COLUMNS($A$7:H832)))),"")</f>
        <v/>
      </c>
      <c r="Y832" s="5" t="str">
        <f>IFERROR(IF($O832=0,"",INDEX($A$5:$P$5,SMALL(IF(--($A832:$P832&lt;$A$6:$P$6),COLUMN($A$5:$P$5),IF($A832:$P832="غ",COLUMN($A$5:$P$5))),COLUMNS($A$7:I832)))),"")</f>
        <v/>
      </c>
      <c r="Z832" s="5" t="str">
        <f>IFERROR(IF($O832=0,"",INDEX($A$5:$P$5,SMALL(IF(--($A832:$P832&lt;$A$6:$P$6),COLUMN($A$5:$P$5),IF($A832:$P832="غ",COLUMN($A$5:$P$5))),COLUMNS($A$7:J832)))),"")</f>
        <v/>
      </c>
      <c r="AA832" s="5" t="str">
        <f>IFERROR(IF($O832=0,"",INDEX($A$5:$P$5,SMALL(IF(--($A832:$P832&lt;$A$6:$P$6),COLUMN($A$5:$P$5),IF($A832:$P832="غ",COLUMN($A$5:$P$5))),COLUMNS($A$7:K832)))),"")</f>
        <v/>
      </c>
      <c r="AB832" s="5" t="str">
        <f>IFERROR(IF($O832=0,"",INDEX($A$5:$P$5,SMALL(IF(--($A832:$P832&lt;$A$6:$P$6),COLUMN($A$5:$P$5),IF($A832:$P832="غ",COLUMN($A$5:$P$5))),COLUMNS($A$7:L832)))),"")</f>
        <v/>
      </c>
      <c r="AC832" s="5" t="str">
        <f>IFERROR(IF($O832=0,"",INDEX($A$5:$P$5,SMALL(IF(--($A832:$P832&lt;$A$6:$P$6),COLUMN($A$5:$P$5),IF($A832:$P832="غ",COLUMN($A$5:$P$5))),COLUMNS($A$7:M832)))),"")</f>
        <v/>
      </c>
      <c r="AD832" s="5" t="str">
        <f>IFERROR(IF($O832=0,"",INDEX($A$5:$P$5,SMALL(IF(--($A832:$P832&lt;$A$6:$P$6),COLUMN($A$5:$P$5),IF($A832:$P832="غ",COLUMN($A$5:$P$5))),COLUMNS($A$7:N832)))),"")</f>
        <v/>
      </c>
      <c r="AE832" s="5" t="str">
        <f>IFERROR(IF($O832=0,"",INDEX($A$5:$P$5,SMALL(IF(--($A832:$P832&lt;$A$6:$P$6),COLUMN($A$5:$P$5),IF($A832:$P832="غ",COLUMN($A$5:$P$5))),COLUMNS($A$7:O832)))),"")</f>
        <v/>
      </c>
      <c r="AF832" s="5" t="str">
        <f>IFERROR(IF($O832=0,"",INDEX($A$5:$P$5,SMALL(IF(--($A832:$P832&lt;$A$6:$P$6),COLUMN($A$5:$P$5),IF($A832:$P832="غ",COLUMN($A$5:$P$5))),COLUMNS($A$7:P832)))),"")</f>
        <v/>
      </c>
    </row>
    <row r="833" spans="1:32">
      <c r="A833" s="9">
        <f>الرصد!O835</f>
        <v>0</v>
      </c>
      <c r="B833" s="9">
        <f>الرصد!P835</f>
        <v>0</v>
      </c>
      <c r="C833" s="9">
        <f>الرصد!Q835</f>
        <v>0</v>
      </c>
      <c r="D833" s="9">
        <f>الرصد!T835</f>
        <v>0</v>
      </c>
      <c r="E833" s="9">
        <f>الرصد!W835</f>
        <v>0</v>
      </c>
      <c r="F833" s="9">
        <f>الرصد!Z835</f>
        <v>0</v>
      </c>
      <c r="G833" s="9">
        <f>الرصد!AC835</f>
        <v>0</v>
      </c>
      <c r="H833" s="9">
        <f>الرصد!AD835</f>
        <v>0</v>
      </c>
      <c r="I833" s="9">
        <f>الرصد!AE835</f>
        <v>0</v>
      </c>
      <c r="J833" s="9">
        <f>الرصد!AH835</f>
        <v>0</v>
      </c>
      <c r="K833" s="9">
        <f>الرصد!AK835</f>
        <v>0</v>
      </c>
      <c r="L833" s="9">
        <f>الرصد!AN835</f>
        <v>0</v>
      </c>
      <c r="M833" s="9">
        <f>الرصد!AQ835</f>
        <v>0</v>
      </c>
      <c r="N833" s="9">
        <f>الرصد!AR835</f>
        <v>0</v>
      </c>
      <c r="O833" s="9">
        <f>الرصد!AS835</f>
        <v>0</v>
      </c>
      <c r="P833" s="9">
        <f>الرصد!AT835</f>
        <v>0</v>
      </c>
      <c r="Q833" s="5" t="str">
        <f>IFERROR(IF($O833=0,"",INDEX($A$5:$P$5,SMALL(IF(--($A833:$P833&lt;$A$6:$P$6),COLUMN($A$5:$P$5),IF($A833:$P833="غ",COLUMN($A$5:$P$5))),COLUMNS($A$7:A833)))),"")</f>
        <v/>
      </c>
      <c r="R833" s="5" t="str">
        <f>IFERROR(IF($O833=0,"",INDEX($A$5:$P$5,SMALL(IF(--($A833:$P833&lt;$A$6:$P$6),COLUMN($A$5:$P$5),IF($A833:$P833="غ",COLUMN($A$5:$P$5))),COLUMNS($A$7:B833)))),"")</f>
        <v/>
      </c>
      <c r="S833" s="5" t="str">
        <f>IFERROR(IF($O833=0,"",INDEX($A$5:$P$5,SMALL(IF(--($A833:$P833&lt;$A$6:$P$6),COLUMN($A$5:$P$5),IF($A833:$P833="غ",COLUMN($A$5:$P$5))),COLUMNS($A$7:C833)))),"")</f>
        <v/>
      </c>
      <c r="T833" s="5" t="str">
        <f>IFERROR(IF($O833=0,"",INDEX($A$5:$P$5,SMALL(IF(--($A833:$P833&lt;$A$6:$P$6),COLUMN($A$5:$P$5),IF($A833:$P833="غ",COLUMN($A$5:$P$5))),COLUMNS($A$7:D833)))),"")</f>
        <v/>
      </c>
      <c r="U833" s="5" t="str">
        <f>IFERROR(IF($O833=0,"",INDEX($A$5:$P$5,SMALL(IF(--($A833:$P833&lt;$A$6:$P$6),COLUMN($A$5:$P$5),IF($A833:$P833="غ",COLUMN($A$5:$P$5))),COLUMNS($A$7:E833)))),"")</f>
        <v/>
      </c>
      <c r="V833" s="5" t="str">
        <f>IFERROR(IF($O833=0,"",INDEX($A$5:$P$5,SMALL(IF(--($A833:$P833&lt;$A$6:$P$6),COLUMN($A$5:$P$5),IF($A833:$P833="غ",COLUMN($A$5:$P$5))),COLUMNS($A$7:F833)))),"")</f>
        <v/>
      </c>
      <c r="W833" s="5" t="str">
        <f>IFERROR(IF($O833=0,"",INDEX($A$5:$P$5,SMALL(IF(--($A833:$P833&lt;$A$6:$P$6),COLUMN($A$5:$P$5),IF($A833:$P833="غ",COLUMN($A$5:$P$5))),COLUMNS($A$7:G833)))),"")</f>
        <v/>
      </c>
      <c r="X833" s="5" t="str">
        <f>IFERROR(IF($O833=0,"",INDEX($A$5:$P$5,SMALL(IF(--($A833:$P833&lt;$A$6:$P$6),COLUMN($A$5:$P$5),IF($A833:$P833="غ",COLUMN($A$5:$P$5))),COLUMNS($A$7:H833)))),"")</f>
        <v/>
      </c>
      <c r="Y833" s="5" t="str">
        <f>IFERROR(IF($O833=0,"",INDEX($A$5:$P$5,SMALL(IF(--($A833:$P833&lt;$A$6:$P$6),COLUMN($A$5:$P$5),IF($A833:$P833="غ",COLUMN($A$5:$P$5))),COLUMNS($A$7:I833)))),"")</f>
        <v/>
      </c>
      <c r="Z833" s="5" t="str">
        <f>IFERROR(IF($O833=0,"",INDEX($A$5:$P$5,SMALL(IF(--($A833:$P833&lt;$A$6:$P$6),COLUMN($A$5:$P$5),IF($A833:$P833="غ",COLUMN($A$5:$P$5))),COLUMNS($A$7:J833)))),"")</f>
        <v/>
      </c>
      <c r="AA833" s="5" t="str">
        <f>IFERROR(IF($O833=0,"",INDEX($A$5:$P$5,SMALL(IF(--($A833:$P833&lt;$A$6:$P$6),COLUMN($A$5:$P$5),IF($A833:$P833="غ",COLUMN($A$5:$P$5))),COLUMNS($A$7:K833)))),"")</f>
        <v/>
      </c>
      <c r="AB833" s="5" t="str">
        <f>IFERROR(IF($O833=0,"",INDEX($A$5:$P$5,SMALL(IF(--($A833:$P833&lt;$A$6:$P$6),COLUMN($A$5:$P$5),IF($A833:$P833="غ",COLUMN($A$5:$P$5))),COLUMNS($A$7:L833)))),"")</f>
        <v/>
      </c>
      <c r="AC833" s="5" t="str">
        <f>IFERROR(IF($O833=0,"",INDEX($A$5:$P$5,SMALL(IF(--($A833:$P833&lt;$A$6:$P$6),COLUMN($A$5:$P$5),IF($A833:$P833="غ",COLUMN($A$5:$P$5))),COLUMNS($A$7:M833)))),"")</f>
        <v/>
      </c>
      <c r="AD833" s="5" t="str">
        <f>IFERROR(IF($O833=0,"",INDEX($A$5:$P$5,SMALL(IF(--($A833:$P833&lt;$A$6:$P$6),COLUMN($A$5:$P$5),IF($A833:$P833="غ",COLUMN($A$5:$P$5))),COLUMNS($A$7:N833)))),"")</f>
        <v/>
      </c>
      <c r="AE833" s="5" t="str">
        <f>IFERROR(IF($O833=0,"",INDEX($A$5:$P$5,SMALL(IF(--($A833:$P833&lt;$A$6:$P$6),COLUMN($A$5:$P$5),IF($A833:$P833="غ",COLUMN($A$5:$P$5))),COLUMNS($A$7:O833)))),"")</f>
        <v/>
      </c>
      <c r="AF833" s="5" t="str">
        <f>IFERROR(IF($O833=0,"",INDEX($A$5:$P$5,SMALL(IF(--($A833:$P833&lt;$A$6:$P$6),COLUMN($A$5:$P$5),IF($A833:$P833="غ",COLUMN($A$5:$P$5))),COLUMNS($A$7:P833)))),"")</f>
        <v/>
      </c>
    </row>
    <row r="834" spans="1:32">
      <c r="A834" s="9">
        <f>الرصد!O836</f>
        <v>0</v>
      </c>
      <c r="B834" s="9">
        <f>الرصد!P836</f>
        <v>0</v>
      </c>
      <c r="C834" s="9">
        <f>الرصد!Q836</f>
        <v>0</v>
      </c>
      <c r="D834" s="9">
        <f>الرصد!T836</f>
        <v>0</v>
      </c>
      <c r="E834" s="9">
        <f>الرصد!W836</f>
        <v>0</v>
      </c>
      <c r="F834" s="9">
        <f>الرصد!Z836</f>
        <v>0</v>
      </c>
      <c r="G834" s="9">
        <f>الرصد!AC836</f>
        <v>0</v>
      </c>
      <c r="H834" s="9">
        <f>الرصد!AD836</f>
        <v>0</v>
      </c>
      <c r="I834" s="9">
        <f>الرصد!AE836</f>
        <v>0</v>
      </c>
      <c r="J834" s="9">
        <f>الرصد!AH836</f>
        <v>0</v>
      </c>
      <c r="K834" s="9">
        <f>الرصد!AK836</f>
        <v>0</v>
      </c>
      <c r="L834" s="9">
        <f>الرصد!AN836</f>
        <v>0</v>
      </c>
      <c r="M834" s="9">
        <f>الرصد!AQ836</f>
        <v>0</v>
      </c>
      <c r="N834" s="9">
        <f>الرصد!AR836</f>
        <v>0</v>
      </c>
      <c r="O834" s="9">
        <f>الرصد!AS836</f>
        <v>0</v>
      </c>
      <c r="P834" s="9">
        <f>الرصد!AT836</f>
        <v>0</v>
      </c>
      <c r="Q834" s="5" t="str">
        <f>IFERROR(IF($O834=0,"",INDEX($A$5:$P$5,SMALL(IF(--($A834:$P834&lt;$A$6:$P$6),COLUMN($A$5:$P$5),IF($A834:$P834="غ",COLUMN($A$5:$P$5))),COLUMNS($A$7:A834)))),"")</f>
        <v/>
      </c>
      <c r="R834" s="5" t="str">
        <f>IFERROR(IF($O834=0,"",INDEX($A$5:$P$5,SMALL(IF(--($A834:$P834&lt;$A$6:$P$6),COLUMN($A$5:$P$5),IF($A834:$P834="غ",COLUMN($A$5:$P$5))),COLUMNS($A$7:B834)))),"")</f>
        <v/>
      </c>
      <c r="S834" s="5" t="str">
        <f>IFERROR(IF($O834=0,"",INDEX($A$5:$P$5,SMALL(IF(--($A834:$P834&lt;$A$6:$P$6),COLUMN($A$5:$P$5),IF($A834:$P834="غ",COLUMN($A$5:$P$5))),COLUMNS($A$7:C834)))),"")</f>
        <v/>
      </c>
      <c r="T834" s="5" t="str">
        <f>IFERROR(IF($O834=0,"",INDEX($A$5:$P$5,SMALL(IF(--($A834:$P834&lt;$A$6:$P$6),COLUMN($A$5:$P$5),IF($A834:$P834="غ",COLUMN($A$5:$P$5))),COLUMNS($A$7:D834)))),"")</f>
        <v/>
      </c>
      <c r="U834" s="5" t="str">
        <f>IFERROR(IF($O834=0,"",INDEX($A$5:$P$5,SMALL(IF(--($A834:$P834&lt;$A$6:$P$6),COLUMN($A$5:$P$5),IF($A834:$P834="غ",COLUMN($A$5:$P$5))),COLUMNS($A$7:E834)))),"")</f>
        <v/>
      </c>
      <c r="V834" s="5" t="str">
        <f>IFERROR(IF($O834=0,"",INDEX($A$5:$P$5,SMALL(IF(--($A834:$P834&lt;$A$6:$P$6),COLUMN($A$5:$P$5),IF($A834:$P834="غ",COLUMN($A$5:$P$5))),COLUMNS($A$7:F834)))),"")</f>
        <v/>
      </c>
      <c r="W834" s="5" t="str">
        <f>IFERROR(IF($O834=0,"",INDEX($A$5:$P$5,SMALL(IF(--($A834:$P834&lt;$A$6:$P$6),COLUMN($A$5:$P$5),IF($A834:$P834="غ",COLUMN($A$5:$P$5))),COLUMNS($A$7:G834)))),"")</f>
        <v/>
      </c>
      <c r="X834" s="5" t="str">
        <f>IFERROR(IF($O834=0,"",INDEX($A$5:$P$5,SMALL(IF(--($A834:$P834&lt;$A$6:$P$6),COLUMN($A$5:$P$5),IF($A834:$P834="غ",COLUMN($A$5:$P$5))),COLUMNS($A$7:H834)))),"")</f>
        <v/>
      </c>
      <c r="Y834" s="5" t="str">
        <f>IFERROR(IF($O834=0,"",INDEX($A$5:$P$5,SMALL(IF(--($A834:$P834&lt;$A$6:$P$6),COLUMN($A$5:$P$5),IF($A834:$P834="غ",COLUMN($A$5:$P$5))),COLUMNS($A$7:I834)))),"")</f>
        <v/>
      </c>
      <c r="Z834" s="5" t="str">
        <f>IFERROR(IF($O834=0,"",INDEX($A$5:$P$5,SMALL(IF(--($A834:$P834&lt;$A$6:$P$6),COLUMN($A$5:$P$5),IF($A834:$P834="غ",COLUMN($A$5:$P$5))),COLUMNS($A$7:J834)))),"")</f>
        <v/>
      </c>
      <c r="AA834" s="5" t="str">
        <f>IFERROR(IF($O834=0,"",INDEX($A$5:$P$5,SMALL(IF(--($A834:$P834&lt;$A$6:$P$6),COLUMN($A$5:$P$5),IF($A834:$P834="غ",COLUMN($A$5:$P$5))),COLUMNS($A$7:K834)))),"")</f>
        <v/>
      </c>
      <c r="AB834" s="5" t="str">
        <f>IFERROR(IF($O834=0,"",INDEX($A$5:$P$5,SMALL(IF(--($A834:$P834&lt;$A$6:$P$6),COLUMN($A$5:$P$5),IF($A834:$P834="غ",COLUMN($A$5:$P$5))),COLUMNS($A$7:L834)))),"")</f>
        <v/>
      </c>
      <c r="AC834" s="5" t="str">
        <f>IFERROR(IF($O834=0,"",INDEX($A$5:$P$5,SMALL(IF(--($A834:$P834&lt;$A$6:$P$6),COLUMN($A$5:$P$5),IF($A834:$P834="غ",COLUMN($A$5:$P$5))),COLUMNS($A$7:M834)))),"")</f>
        <v/>
      </c>
      <c r="AD834" s="5" t="str">
        <f>IFERROR(IF($O834=0,"",INDEX($A$5:$P$5,SMALL(IF(--($A834:$P834&lt;$A$6:$P$6),COLUMN($A$5:$P$5),IF($A834:$P834="غ",COLUMN($A$5:$P$5))),COLUMNS($A$7:N834)))),"")</f>
        <v/>
      </c>
      <c r="AE834" s="5" t="str">
        <f>IFERROR(IF($O834=0,"",INDEX($A$5:$P$5,SMALL(IF(--($A834:$P834&lt;$A$6:$P$6),COLUMN($A$5:$P$5),IF($A834:$P834="غ",COLUMN($A$5:$P$5))),COLUMNS($A$7:O834)))),"")</f>
        <v/>
      </c>
      <c r="AF834" s="5" t="str">
        <f>IFERROR(IF($O834=0,"",INDEX($A$5:$P$5,SMALL(IF(--($A834:$P834&lt;$A$6:$P$6),COLUMN($A$5:$P$5),IF($A834:$P834="غ",COLUMN($A$5:$P$5))),COLUMNS($A$7:P834)))),"")</f>
        <v/>
      </c>
    </row>
    <row r="835" spans="1:32">
      <c r="A835" s="9">
        <f>الرصد!O837</f>
        <v>0</v>
      </c>
      <c r="B835" s="9">
        <f>الرصد!P837</f>
        <v>0</v>
      </c>
      <c r="C835" s="9">
        <f>الرصد!Q837</f>
        <v>0</v>
      </c>
      <c r="D835" s="9">
        <f>الرصد!T837</f>
        <v>0</v>
      </c>
      <c r="E835" s="9">
        <f>الرصد!W837</f>
        <v>0</v>
      </c>
      <c r="F835" s="9">
        <f>الرصد!Z837</f>
        <v>0</v>
      </c>
      <c r="G835" s="9">
        <f>الرصد!AC837</f>
        <v>0</v>
      </c>
      <c r="H835" s="9">
        <f>الرصد!AD837</f>
        <v>0</v>
      </c>
      <c r="I835" s="9">
        <f>الرصد!AE837</f>
        <v>0</v>
      </c>
      <c r="J835" s="9">
        <f>الرصد!AH837</f>
        <v>0</v>
      </c>
      <c r="K835" s="9">
        <f>الرصد!AK837</f>
        <v>0</v>
      </c>
      <c r="L835" s="9">
        <f>الرصد!AN837</f>
        <v>0</v>
      </c>
      <c r="M835" s="9">
        <f>الرصد!AQ837</f>
        <v>0</v>
      </c>
      <c r="N835" s="9">
        <f>الرصد!AR837</f>
        <v>0</v>
      </c>
      <c r="O835" s="9">
        <f>الرصد!AS837</f>
        <v>0</v>
      </c>
      <c r="P835" s="9">
        <f>الرصد!AT837</f>
        <v>0</v>
      </c>
      <c r="Q835" s="5" t="str">
        <f>IFERROR(IF($O835=0,"",INDEX($A$5:$P$5,SMALL(IF(--($A835:$P835&lt;$A$6:$P$6),COLUMN($A$5:$P$5),IF($A835:$P835="غ",COLUMN($A$5:$P$5))),COLUMNS($A$7:A835)))),"")</f>
        <v/>
      </c>
      <c r="R835" s="5" t="str">
        <f>IFERROR(IF($O835=0,"",INDEX($A$5:$P$5,SMALL(IF(--($A835:$P835&lt;$A$6:$P$6),COLUMN($A$5:$P$5),IF($A835:$P835="غ",COLUMN($A$5:$P$5))),COLUMNS($A$7:B835)))),"")</f>
        <v/>
      </c>
      <c r="S835" s="5" t="str">
        <f>IFERROR(IF($O835=0,"",INDEX($A$5:$P$5,SMALL(IF(--($A835:$P835&lt;$A$6:$P$6),COLUMN($A$5:$P$5),IF($A835:$P835="غ",COLUMN($A$5:$P$5))),COLUMNS($A$7:C835)))),"")</f>
        <v/>
      </c>
      <c r="T835" s="5" t="str">
        <f>IFERROR(IF($O835=0,"",INDEX($A$5:$P$5,SMALL(IF(--($A835:$P835&lt;$A$6:$P$6),COLUMN($A$5:$P$5),IF($A835:$P835="غ",COLUMN($A$5:$P$5))),COLUMNS($A$7:D835)))),"")</f>
        <v/>
      </c>
      <c r="U835" s="5" t="str">
        <f>IFERROR(IF($O835=0,"",INDEX($A$5:$P$5,SMALL(IF(--($A835:$P835&lt;$A$6:$P$6),COLUMN($A$5:$P$5),IF($A835:$P835="غ",COLUMN($A$5:$P$5))),COLUMNS($A$7:E835)))),"")</f>
        <v/>
      </c>
      <c r="V835" s="5" t="str">
        <f>IFERROR(IF($O835=0,"",INDEX($A$5:$P$5,SMALL(IF(--($A835:$P835&lt;$A$6:$P$6),COLUMN($A$5:$P$5),IF($A835:$P835="غ",COLUMN($A$5:$P$5))),COLUMNS($A$7:F835)))),"")</f>
        <v/>
      </c>
      <c r="W835" s="5" t="str">
        <f>IFERROR(IF($O835=0,"",INDEX($A$5:$P$5,SMALL(IF(--($A835:$P835&lt;$A$6:$P$6),COLUMN($A$5:$P$5),IF($A835:$P835="غ",COLUMN($A$5:$P$5))),COLUMNS($A$7:G835)))),"")</f>
        <v/>
      </c>
      <c r="X835" s="5" t="str">
        <f>IFERROR(IF($O835=0,"",INDEX($A$5:$P$5,SMALL(IF(--($A835:$P835&lt;$A$6:$P$6),COLUMN($A$5:$P$5),IF($A835:$P835="غ",COLUMN($A$5:$P$5))),COLUMNS($A$7:H835)))),"")</f>
        <v/>
      </c>
      <c r="Y835" s="5" t="str">
        <f>IFERROR(IF($O835=0,"",INDEX($A$5:$P$5,SMALL(IF(--($A835:$P835&lt;$A$6:$P$6),COLUMN($A$5:$P$5),IF($A835:$P835="غ",COLUMN($A$5:$P$5))),COLUMNS($A$7:I835)))),"")</f>
        <v/>
      </c>
      <c r="Z835" s="5" t="str">
        <f>IFERROR(IF($O835=0,"",INDEX($A$5:$P$5,SMALL(IF(--($A835:$P835&lt;$A$6:$P$6),COLUMN($A$5:$P$5),IF($A835:$P835="غ",COLUMN($A$5:$P$5))),COLUMNS($A$7:J835)))),"")</f>
        <v/>
      </c>
      <c r="AA835" s="5" t="str">
        <f>IFERROR(IF($O835=0,"",INDEX($A$5:$P$5,SMALL(IF(--($A835:$P835&lt;$A$6:$P$6),COLUMN($A$5:$P$5),IF($A835:$P835="غ",COLUMN($A$5:$P$5))),COLUMNS($A$7:K835)))),"")</f>
        <v/>
      </c>
      <c r="AB835" s="5" t="str">
        <f>IFERROR(IF($O835=0,"",INDEX($A$5:$P$5,SMALL(IF(--($A835:$P835&lt;$A$6:$P$6),COLUMN($A$5:$P$5),IF($A835:$P835="غ",COLUMN($A$5:$P$5))),COLUMNS($A$7:L835)))),"")</f>
        <v/>
      </c>
      <c r="AC835" s="5" t="str">
        <f>IFERROR(IF($O835=0,"",INDEX($A$5:$P$5,SMALL(IF(--($A835:$P835&lt;$A$6:$P$6),COLUMN($A$5:$P$5),IF($A835:$P835="غ",COLUMN($A$5:$P$5))),COLUMNS($A$7:M835)))),"")</f>
        <v/>
      </c>
      <c r="AD835" s="5" t="str">
        <f>IFERROR(IF($O835=0,"",INDEX($A$5:$P$5,SMALL(IF(--($A835:$P835&lt;$A$6:$P$6),COLUMN($A$5:$P$5),IF($A835:$P835="غ",COLUMN($A$5:$P$5))),COLUMNS($A$7:N835)))),"")</f>
        <v/>
      </c>
      <c r="AE835" s="5" t="str">
        <f>IFERROR(IF($O835=0,"",INDEX($A$5:$P$5,SMALL(IF(--($A835:$P835&lt;$A$6:$P$6),COLUMN($A$5:$P$5),IF($A835:$P835="غ",COLUMN($A$5:$P$5))),COLUMNS($A$7:O835)))),"")</f>
        <v/>
      </c>
      <c r="AF835" s="5" t="str">
        <f>IFERROR(IF($O835=0,"",INDEX($A$5:$P$5,SMALL(IF(--($A835:$P835&lt;$A$6:$P$6),COLUMN($A$5:$P$5),IF($A835:$P835="غ",COLUMN($A$5:$P$5))),COLUMNS($A$7:P835)))),"")</f>
        <v/>
      </c>
    </row>
    <row r="836" spans="1:32">
      <c r="A836" s="9">
        <f>الرصد!O838</f>
        <v>0</v>
      </c>
      <c r="B836" s="9">
        <f>الرصد!P838</f>
        <v>0</v>
      </c>
      <c r="C836" s="9">
        <f>الرصد!Q838</f>
        <v>0</v>
      </c>
      <c r="D836" s="9">
        <f>الرصد!T838</f>
        <v>0</v>
      </c>
      <c r="E836" s="9">
        <f>الرصد!W838</f>
        <v>0</v>
      </c>
      <c r="F836" s="9">
        <f>الرصد!Z838</f>
        <v>0</v>
      </c>
      <c r="G836" s="9">
        <f>الرصد!AC838</f>
        <v>0</v>
      </c>
      <c r="H836" s="9">
        <f>الرصد!AD838</f>
        <v>0</v>
      </c>
      <c r="I836" s="9">
        <f>الرصد!AE838</f>
        <v>0</v>
      </c>
      <c r="J836" s="9">
        <f>الرصد!AH838</f>
        <v>0</v>
      </c>
      <c r="K836" s="9">
        <f>الرصد!AK838</f>
        <v>0</v>
      </c>
      <c r="L836" s="9">
        <f>الرصد!AN838</f>
        <v>0</v>
      </c>
      <c r="M836" s="9">
        <f>الرصد!AQ838</f>
        <v>0</v>
      </c>
      <c r="N836" s="9">
        <f>الرصد!AR838</f>
        <v>0</v>
      </c>
      <c r="O836" s="9">
        <f>الرصد!AS838</f>
        <v>0</v>
      </c>
      <c r="P836" s="9">
        <f>الرصد!AT838</f>
        <v>0</v>
      </c>
      <c r="Q836" s="5" t="str">
        <f>IFERROR(IF($O836=0,"",INDEX($A$5:$P$5,SMALL(IF(--($A836:$P836&lt;$A$6:$P$6),COLUMN($A$5:$P$5),IF($A836:$P836="غ",COLUMN($A$5:$P$5))),COLUMNS($A$7:A836)))),"")</f>
        <v/>
      </c>
      <c r="R836" s="5" t="str">
        <f>IFERROR(IF($O836=0,"",INDEX($A$5:$P$5,SMALL(IF(--($A836:$P836&lt;$A$6:$P$6),COLUMN($A$5:$P$5),IF($A836:$P836="غ",COLUMN($A$5:$P$5))),COLUMNS($A$7:B836)))),"")</f>
        <v/>
      </c>
      <c r="S836" s="5" t="str">
        <f>IFERROR(IF($O836=0,"",INDEX($A$5:$P$5,SMALL(IF(--($A836:$P836&lt;$A$6:$P$6),COLUMN($A$5:$P$5),IF($A836:$P836="غ",COLUMN($A$5:$P$5))),COLUMNS($A$7:C836)))),"")</f>
        <v/>
      </c>
      <c r="T836" s="5" t="str">
        <f>IFERROR(IF($O836=0,"",INDEX($A$5:$P$5,SMALL(IF(--($A836:$P836&lt;$A$6:$P$6),COLUMN($A$5:$P$5),IF($A836:$P836="غ",COLUMN($A$5:$P$5))),COLUMNS($A$7:D836)))),"")</f>
        <v/>
      </c>
      <c r="U836" s="5" t="str">
        <f>IFERROR(IF($O836=0,"",INDEX($A$5:$P$5,SMALL(IF(--($A836:$P836&lt;$A$6:$P$6),COLUMN($A$5:$P$5),IF($A836:$P836="غ",COLUMN($A$5:$P$5))),COLUMNS($A$7:E836)))),"")</f>
        <v/>
      </c>
      <c r="V836" s="5" t="str">
        <f>IFERROR(IF($O836=0,"",INDEX($A$5:$P$5,SMALL(IF(--($A836:$P836&lt;$A$6:$P$6),COLUMN($A$5:$P$5),IF($A836:$P836="غ",COLUMN($A$5:$P$5))),COLUMNS($A$7:F836)))),"")</f>
        <v/>
      </c>
      <c r="W836" s="5" t="str">
        <f>IFERROR(IF($O836=0,"",INDEX($A$5:$P$5,SMALL(IF(--($A836:$P836&lt;$A$6:$P$6),COLUMN($A$5:$P$5),IF($A836:$P836="غ",COLUMN($A$5:$P$5))),COLUMNS($A$7:G836)))),"")</f>
        <v/>
      </c>
      <c r="X836" s="5" t="str">
        <f>IFERROR(IF($O836=0,"",INDEX($A$5:$P$5,SMALL(IF(--($A836:$P836&lt;$A$6:$P$6),COLUMN($A$5:$P$5),IF($A836:$P836="غ",COLUMN($A$5:$P$5))),COLUMNS($A$7:H836)))),"")</f>
        <v/>
      </c>
      <c r="Y836" s="5" t="str">
        <f>IFERROR(IF($O836=0,"",INDEX($A$5:$P$5,SMALL(IF(--($A836:$P836&lt;$A$6:$P$6),COLUMN($A$5:$P$5),IF($A836:$P836="غ",COLUMN($A$5:$P$5))),COLUMNS($A$7:I836)))),"")</f>
        <v/>
      </c>
      <c r="Z836" s="5" t="str">
        <f>IFERROR(IF($O836=0,"",INDEX($A$5:$P$5,SMALL(IF(--($A836:$P836&lt;$A$6:$P$6),COLUMN($A$5:$P$5),IF($A836:$P836="غ",COLUMN($A$5:$P$5))),COLUMNS($A$7:J836)))),"")</f>
        <v/>
      </c>
      <c r="AA836" s="5" t="str">
        <f>IFERROR(IF($O836=0,"",INDEX($A$5:$P$5,SMALL(IF(--($A836:$P836&lt;$A$6:$P$6),COLUMN($A$5:$P$5),IF($A836:$P836="غ",COLUMN($A$5:$P$5))),COLUMNS($A$7:K836)))),"")</f>
        <v/>
      </c>
      <c r="AB836" s="5" t="str">
        <f>IFERROR(IF($O836=0,"",INDEX($A$5:$P$5,SMALL(IF(--($A836:$P836&lt;$A$6:$P$6),COLUMN($A$5:$P$5),IF($A836:$P836="غ",COLUMN($A$5:$P$5))),COLUMNS($A$7:L836)))),"")</f>
        <v/>
      </c>
      <c r="AC836" s="5" t="str">
        <f>IFERROR(IF($O836=0,"",INDEX($A$5:$P$5,SMALL(IF(--($A836:$P836&lt;$A$6:$P$6),COLUMN($A$5:$P$5),IF($A836:$P836="غ",COLUMN($A$5:$P$5))),COLUMNS($A$7:M836)))),"")</f>
        <v/>
      </c>
      <c r="AD836" s="5" t="str">
        <f>IFERROR(IF($O836=0,"",INDEX($A$5:$P$5,SMALL(IF(--($A836:$P836&lt;$A$6:$P$6),COLUMN($A$5:$P$5),IF($A836:$P836="غ",COLUMN($A$5:$P$5))),COLUMNS($A$7:N836)))),"")</f>
        <v/>
      </c>
      <c r="AE836" s="5" t="str">
        <f>IFERROR(IF($O836=0,"",INDEX($A$5:$P$5,SMALL(IF(--($A836:$P836&lt;$A$6:$P$6),COLUMN($A$5:$P$5),IF($A836:$P836="غ",COLUMN($A$5:$P$5))),COLUMNS($A$7:O836)))),"")</f>
        <v/>
      </c>
      <c r="AF836" s="5" t="str">
        <f>IFERROR(IF($O836=0,"",INDEX($A$5:$P$5,SMALL(IF(--($A836:$P836&lt;$A$6:$P$6),COLUMN($A$5:$P$5),IF($A836:$P836="غ",COLUMN($A$5:$P$5))),COLUMNS($A$7:P836)))),"")</f>
        <v/>
      </c>
    </row>
    <row r="837" spans="1:32">
      <c r="A837" s="9">
        <f>الرصد!O839</f>
        <v>0</v>
      </c>
      <c r="B837" s="9">
        <f>الرصد!P839</f>
        <v>0</v>
      </c>
      <c r="C837" s="9">
        <f>الرصد!Q839</f>
        <v>0</v>
      </c>
      <c r="D837" s="9">
        <f>الرصد!T839</f>
        <v>0</v>
      </c>
      <c r="E837" s="9">
        <f>الرصد!W839</f>
        <v>0</v>
      </c>
      <c r="F837" s="9">
        <f>الرصد!Z839</f>
        <v>0</v>
      </c>
      <c r="G837" s="9">
        <f>الرصد!AC839</f>
        <v>0</v>
      </c>
      <c r="H837" s="9">
        <f>الرصد!AD839</f>
        <v>0</v>
      </c>
      <c r="I837" s="9">
        <f>الرصد!AE839</f>
        <v>0</v>
      </c>
      <c r="J837" s="9">
        <f>الرصد!AH839</f>
        <v>0</v>
      </c>
      <c r="K837" s="9">
        <f>الرصد!AK839</f>
        <v>0</v>
      </c>
      <c r="L837" s="9">
        <f>الرصد!AN839</f>
        <v>0</v>
      </c>
      <c r="M837" s="9">
        <f>الرصد!AQ839</f>
        <v>0</v>
      </c>
      <c r="N837" s="9">
        <f>الرصد!AR839</f>
        <v>0</v>
      </c>
      <c r="O837" s="9">
        <f>الرصد!AS839</f>
        <v>0</v>
      </c>
      <c r="P837" s="9">
        <f>الرصد!AT839</f>
        <v>0</v>
      </c>
      <c r="Q837" s="5" t="str">
        <f>IFERROR(IF($O837=0,"",INDEX($A$5:$P$5,SMALL(IF(--($A837:$P837&lt;$A$6:$P$6),COLUMN($A$5:$P$5),IF($A837:$P837="غ",COLUMN($A$5:$P$5))),COLUMNS($A$7:A837)))),"")</f>
        <v/>
      </c>
      <c r="R837" s="5" t="str">
        <f>IFERROR(IF($O837=0,"",INDEX($A$5:$P$5,SMALL(IF(--($A837:$P837&lt;$A$6:$P$6),COLUMN($A$5:$P$5),IF($A837:$P837="غ",COLUMN($A$5:$P$5))),COLUMNS($A$7:B837)))),"")</f>
        <v/>
      </c>
      <c r="S837" s="5" t="str">
        <f>IFERROR(IF($O837=0,"",INDEX($A$5:$P$5,SMALL(IF(--($A837:$P837&lt;$A$6:$P$6),COLUMN($A$5:$P$5),IF($A837:$P837="غ",COLUMN($A$5:$P$5))),COLUMNS($A$7:C837)))),"")</f>
        <v/>
      </c>
      <c r="T837" s="5" t="str">
        <f>IFERROR(IF($O837=0,"",INDEX($A$5:$P$5,SMALL(IF(--($A837:$P837&lt;$A$6:$P$6),COLUMN($A$5:$P$5),IF($A837:$P837="غ",COLUMN($A$5:$P$5))),COLUMNS($A$7:D837)))),"")</f>
        <v/>
      </c>
      <c r="U837" s="5" t="str">
        <f>IFERROR(IF($O837=0,"",INDEX($A$5:$P$5,SMALL(IF(--($A837:$P837&lt;$A$6:$P$6),COLUMN($A$5:$P$5),IF($A837:$P837="غ",COLUMN($A$5:$P$5))),COLUMNS($A$7:E837)))),"")</f>
        <v/>
      </c>
      <c r="V837" s="5" t="str">
        <f>IFERROR(IF($O837=0,"",INDEX($A$5:$P$5,SMALL(IF(--($A837:$P837&lt;$A$6:$P$6),COLUMN($A$5:$P$5),IF($A837:$P837="غ",COLUMN($A$5:$P$5))),COLUMNS($A$7:F837)))),"")</f>
        <v/>
      </c>
      <c r="W837" s="5" t="str">
        <f>IFERROR(IF($O837=0,"",INDEX($A$5:$P$5,SMALL(IF(--($A837:$P837&lt;$A$6:$P$6),COLUMN($A$5:$P$5),IF($A837:$P837="غ",COLUMN($A$5:$P$5))),COLUMNS($A$7:G837)))),"")</f>
        <v/>
      </c>
      <c r="X837" s="5" t="str">
        <f>IFERROR(IF($O837=0,"",INDEX($A$5:$P$5,SMALL(IF(--($A837:$P837&lt;$A$6:$P$6),COLUMN($A$5:$P$5),IF($A837:$P837="غ",COLUMN($A$5:$P$5))),COLUMNS($A$7:H837)))),"")</f>
        <v/>
      </c>
      <c r="Y837" s="5" t="str">
        <f>IFERROR(IF($O837=0,"",INDEX($A$5:$P$5,SMALL(IF(--($A837:$P837&lt;$A$6:$P$6),COLUMN($A$5:$P$5),IF($A837:$P837="غ",COLUMN($A$5:$P$5))),COLUMNS($A$7:I837)))),"")</f>
        <v/>
      </c>
      <c r="Z837" s="5" t="str">
        <f>IFERROR(IF($O837=0,"",INDEX($A$5:$P$5,SMALL(IF(--($A837:$P837&lt;$A$6:$P$6),COLUMN($A$5:$P$5),IF($A837:$P837="غ",COLUMN($A$5:$P$5))),COLUMNS($A$7:J837)))),"")</f>
        <v/>
      </c>
      <c r="AA837" s="5" t="str">
        <f>IFERROR(IF($O837=0,"",INDEX($A$5:$P$5,SMALL(IF(--($A837:$P837&lt;$A$6:$P$6),COLUMN($A$5:$P$5),IF($A837:$P837="غ",COLUMN($A$5:$P$5))),COLUMNS($A$7:K837)))),"")</f>
        <v/>
      </c>
      <c r="AB837" s="5" t="str">
        <f>IFERROR(IF($O837=0,"",INDEX($A$5:$P$5,SMALL(IF(--($A837:$P837&lt;$A$6:$P$6),COLUMN($A$5:$P$5),IF($A837:$P837="غ",COLUMN($A$5:$P$5))),COLUMNS($A$7:L837)))),"")</f>
        <v/>
      </c>
      <c r="AC837" s="5" t="str">
        <f>IFERROR(IF($O837=0,"",INDEX($A$5:$P$5,SMALL(IF(--($A837:$P837&lt;$A$6:$P$6),COLUMN($A$5:$P$5),IF($A837:$P837="غ",COLUMN($A$5:$P$5))),COLUMNS($A$7:M837)))),"")</f>
        <v/>
      </c>
      <c r="AD837" s="5" t="str">
        <f>IFERROR(IF($O837=0,"",INDEX($A$5:$P$5,SMALL(IF(--($A837:$P837&lt;$A$6:$P$6),COLUMN($A$5:$P$5),IF($A837:$P837="غ",COLUMN($A$5:$P$5))),COLUMNS($A$7:N837)))),"")</f>
        <v/>
      </c>
      <c r="AE837" s="5" t="str">
        <f>IFERROR(IF($O837=0,"",INDEX($A$5:$P$5,SMALL(IF(--($A837:$P837&lt;$A$6:$P$6),COLUMN($A$5:$P$5),IF($A837:$P837="غ",COLUMN($A$5:$P$5))),COLUMNS($A$7:O837)))),"")</f>
        <v/>
      </c>
      <c r="AF837" s="5" t="str">
        <f>IFERROR(IF($O837=0,"",INDEX($A$5:$P$5,SMALL(IF(--($A837:$P837&lt;$A$6:$P$6),COLUMN($A$5:$P$5),IF($A837:$P837="غ",COLUMN($A$5:$P$5))),COLUMNS($A$7:P837)))),"")</f>
        <v/>
      </c>
    </row>
    <row r="838" spans="1:32">
      <c r="A838" s="9">
        <f>الرصد!O840</f>
        <v>0</v>
      </c>
      <c r="B838" s="9">
        <f>الرصد!P840</f>
        <v>0</v>
      </c>
      <c r="C838" s="9">
        <f>الرصد!Q840</f>
        <v>0</v>
      </c>
      <c r="D838" s="9">
        <f>الرصد!T840</f>
        <v>0</v>
      </c>
      <c r="E838" s="9">
        <f>الرصد!W840</f>
        <v>0</v>
      </c>
      <c r="F838" s="9">
        <f>الرصد!Z840</f>
        <v>0</v>
      </c>
      <c r="G838" s="9">
        <f>الرصد!AC840</f>
        <v>0</v>
      </c>
      <c r="H838" s="9">
        <f>الرصد!AD840</f>
        <v>0</v>
      </c>
      <c r="I838" s="9">
        <f>الرصد!AE840</f>
        <v>0</v>
      </c>
      <c r="J838" s="9">
        <f>الرصد!AH840</f>
        <v>0</v>
      </c>
      <c r="K838" s="9">
        <f>الرصد!AK840</f>
        <v>0</v>
      </c>
      <c r="L838" s="9">
        <f>الرصد!AN840</f>
        <v>0</v>
      </c>
      <c r="M838" s="9">
        <f>الرصد!AQ840</f>
        <v>0</v>
      </c>
      <c r="N838" s="9">
        <f>الرصد!AR840</f>
        <v>0</v>
      </c>
      <c r="O838" s="9">
        <f>الرصد!AS840</f>
        <v>0</v>
      </c>
      <c r="P838" s="9">
        <f>الرصد!AT840</f>
        <v>0</v>
      </c>
      <c r="Q838" s="5" t="str">
        <f>IFERROR(IF($O838=0,"",INDEX($A$5:$P$5,SMALL(IF(--($A838:$P838&lt;$A$6:$P$6),COLUMN($A$5:$P$5),IF($A838:$P838="غ",COLUMN($A$5:$P$5))),COLUMNS($A$7:A838)))),"")</f>
        <v/>
      </c>
      <c r="R838" s="5" t="str">
        <f>IFERROR(IF($O838=0,"",INDEX($A$5:$P$5,SMALL(IF(--($A838:$P838&lt;$A$6:$P$6),COLUMN($A$5:$P$5),IF($A838:$P838="غ",COLUMN($A$5:$P$5))),COLUMNS($A$7:B838)))),"")</f>
        <v/>
      </c>
      <c r="S838" s="5" t="str">
        <f>IFERROR(IF($O838=0,"",INDEX($A$5:$P$5,SMALL(IF(--($A838:$P838&lt;$A$6:$P$6),COLUMN($A$5:$P$5),IF($A838:$P838="غ",COLUMN($A$5:$P$5))),COLUMNS($A$7:C838)))),"")</f>
        <v/>
      </c>
      <c r="T838" s="5" t="str">
        <f>IFERROR(IF($O838=0,"",INDEX($A$5:$P$5,SMALL(IF(--($A838:$P838&lt;$A$6:$P$6),COLUMN($A$5:$P$5),IF($A838:$P838="غ",COLUMN($A$5:$P$5))),COLUMNS($A$7:D838)))),"")</f>
        <v/>
      </c>
      <c r="U838" s="5" t="str">
        <f>IFERROR(IF($O838=0,"",INDEX($A$5:$P$5,SMALL(IF(--($A838:$P838&lt;$A$6:$P$6),COLUMN($A$5:$P$5),IF($A838:$P838="غ",COLUMN($A$5:$P$5))),COLUMNS($A$7:E838)))),"")</f>
        <v/>
      </c>
      <c r="V838" s="5" t="str">
        <f>IFERROR(IF($O838=0,"",INDEX($A$5:$P$5,SMALL(IF(--($A838:$P838&lt;$A$6:$P$6),COLUMN($A$5:$P$5),IF($A838:$P838="غ",COLUMN($A$5:$P$5))),COLUMNS($A$7:F838)))),"")</f>
        <v/>
      </c>
      <c r="W838" s="5" t="str">
        <f>IFERROR(IF($O838=0,"",INDEX($A$5:$P$5,SMALL(IF(--($A838:$P838&lt;$A$6:$P$6),COLUMN($A$5:$P$5),IF($A838:$P838="غ",COLUMN($A$5:$P$5))),COLUMNS($A$7:G838)))),"")</f>
        <v/>
      </c>
      <c r="X838" s="5" t="str">
        <f>IFERROR(IF($O838=0,"",INDEX($A$5:$P$5,SMALL(IF(--($A838:$P838&lt;$A$6:$P$6),COLUMN($A$5:$P$5),IF($A838:$P838="غ",COLUMN($A$5:$P$5))),COLUMNS($A$7:H838)))),"")</f>
        <v/>
      </c>
      <c r="Y838" s="5" t="str">
        <f>IFERROR(IF($O838=0,"",INDEX($A$5:$P$5,SMALL(IF(--($A838:$P838&lt;$A$6:$P$6),COLUMN($A$5:$P$5),IF($A838:$P838="غ",COLUMN($A$5:$P$5))),COLUMNS($A$7:I838)))),"")</f>
        <v/>
      </c>
      <c r="Z838" s="5" t="str">
        <f>IFERROR(IF($O838=0,"",INDEX($A$5:$P$5,SMALL(IF(--($A838:$P838&lt;$A$6:$P$6),COLUMN($A$5:$P$5),IF($A838:$P838="غ",COLUMN($A$5:$P$5))),COLUMNS($A$7:J838)))),"")</f>
        <v/>
      </c>
      <c r="AA838" s="5" t="str">
        <f>IFERROR(IF($O838=0,"",INDEX($A$5:$P$5,SMALL(IF(--($A838:$P838&lt;$A$6:$P$6),COLUMN($A$5:$P$5),IF($A838:$P838="غ",COLUMN($A$5:$P$5))),COLUMNS($A$7:K838)))),"")</f>
        <v/>
      </c>
      <c r="AB838" s="5" t="str">
        <f>IFERROR(IF($O838=0,"",INDEX($A$5:$P$5,SMALL(IF(--($A838:$P838&lt;$A$6:$P$6),COLUMN($A$5:$P$5),IF($A838:$P838="غ",COLUMN($A$5:$P$5))),COLUMNS($A$7:L838)))),"")</f>
        <v/>
      </c>
      <c r="AC838" s="5" t="str">
        <f>IFERROR(IF($O838=0,"",INDEX($A$5:$P$5,SMALL(IF(--($A838:$P838&lt;$A$6:$P$6),COLUMN($A$5:$P$5),IF($A838:$P838="غ",COLUMN($A$5:$P$5))),COLUMNS($A$7:M838)))),"")</f>
        <v/>
      </c>
      <c r="AD838" s="5" t="str">
        <f>IFERROR(IF($O838=0,"",INDEX($A$5:$P$5,SMALL(IF(--($A838:$P838&lt;$A$6:$P$6),COLUMN($A$5:$P$5),IF($A838:$P838="غ",COLUMN($A$5:$P$5))),COLUMNS($A$7:N838)))),"")</f>
        <v/>
      </c>
      <c r="AE838" s="5" t="str">
        <f>IFERROR(IF($O838=0,"",INDEX($A$5:$P$5,SMALL(IF(--($A838:$P838&lt;$A$6:$P$6),COLUMN($A$5:$P$5),IF($A838:$P838="غ",COLUMN($A$5:$P$5))),COLUMNS($A$7:O838)))),"")</f>
        <v/>
      </c>
      <c r="AF838" s="5" t="str">
        <f>IFERROR(IF($O838=0,"",INDEX($A$5:$P$5,SMALL(IF(--($A838:$P838&lt;$A$6:$P$6),COLUMN($A$5:$P$5),IF($A838:$P838="غ",COLUMN($A$5:$P$5))),COLUMNS($A$7:P838)))),"")</f>
        <v/>
      </c>
    </row>
    <row r="839" spans="1:32">
      <c r="A839" s="9">
        <f>الرصد!O841</f>
        <v>0</v>
      </c>
      <c r="B839" s="9">
        <f>الرصد!P841</f>
        <v>0</v>
      </c>
      <c r="C839" s="9">
        <f>الرصد!Q841</f>
        <v>0</v>
      </c>
      <c r="D839" s="9">
        <f>الرصد!T841</f>
        <v>0</v>
      </c>
      <c r="E839" s="9">
        <f>الرصد!W841</f>
        <v>0</v>
      </c>
      <c r="F839" s="9">
        <f>الرصد!Z841</f>
        <v>0</v>
      </c>
      <c r="G839" s="9">
        <f>الرصد!AC841</f>
        <v>0</v>
      </c>
      <c r="H839" s="9">
        <f>الرصد!AD841</f>
        <v>0</v>
      </c>
      <c r="I839" s="9">
        <f>الرصد!AE841</f>
        <v>0</v>
      </c>
      <c r="J839" s="9">
        <f>الرصد!AH841</f>
        <v>0</v>
      </c>
      <c r="K839" s="9">
        <f>الرصد!AK841</f>
        <v>0</v>
      </c>
      <c r="L839" s="9">
        <f>الرصد!AN841</f>
        <v>0</v>
      </c>
      <c r="M839" s="9">
        <f>الرصد!AQ841</f>
        <v>0</v>
      </c>
      <c r="N839" s="9">
        <f>الرصد!AR841</f>
        <v>0</v>
      </c>
      <c r="O839" s="9">
        <f>الرصد!AS841</f>
        <v>0</v>
      </c>
      <c r="P839" s="9">
        <f>الرصد!AT841</f>
        <v>0</v>
      </c>
      <c r="Q839" s="5" t="str">
        <f>IFERROR(IF($O839=0,"",INDEX($A$5:$P$5,SMALL(IF(--($A839:$P839&lt;$A$6:$P$6),COLUMN($A$5:$P$5),IF($A839:$P839="غ",COLUMN($A$5:$P$5))),COLUMNS($A$7:A839)))),"")</f>
        <v/>
      </c>
      <c r="R839" s="5" t="str">
        <f>IFERROR(IF($O839=0,"",INDEX($A$5:$P$5,SMALL(IF(--($A839:$P839&lt;$A$6:$P$6),COLUMN($A$5:$P$5),IF($A839:$P839="غ",COLUMN($A$5:$P$5))),COLUMNS($A$7:B839)))),"")</f>
        <v/>
      </c>
      <c r="S839" s="5" t="str">
        <f>IFERROR(IF($O839=0,"",INDEX($A$5:$P$5,SMALL(IF(--($A839:$P839&lt;$A$6:$P$6),COLUMN($A$5:$P$5),IF($A839:$P839="غ",COLUMN($A$5:$P$5))),COLUMNS($A$7:C839)))),"")</f>
        <v/>
      </c>
      <c r="T839" s="5" t="str">
        <f>IFERROR(IF($O839=0,"",INDEX($A$5:$P$5,SMALL(IF(--($A839:$P839&lt;$A$6:$P$6),COLUMN($A$5:$P$5),IF($A839:$P839="غ",COLUMN($A$5:$P$5))),COLUMNS($A$7:D839)))),"")</f>
        <v/>
      </c>
      <c r="U839" s="5" t="str">
        <f>IFERROR(IF($O839=0,"",INDEX($A$5:$P$5,SMALL(IF(--($A839:$P839&lt;$A$6:$P$6),COLUMN($A$5:$P$5),IF($A839:$P839="غ",COLUMN($A$5:$P$5))),COLUMNS($A$7:E839)))),"")</f>
        <v/>
      </c>
      <c r="V839" s="5" t="str">
        <f>IFERROR(IF($O839=0,"",INDEX($A$5:$P$5,SMALL(IF(--($A839:$P839&lt;$A$6:$P$6),COLUMN($A$5:$P$5),IF($A839:$P839="غ",COLUMN($A$5:$P$5))),COLUMNS($A$7:F839)))),"")</f>
        <v/>
      </c>
      <c r="W839" s="5" t="str">
        <f>IFERROR(IF($O839=0,"",INDEX($A$5:$P$5,SMALL(IF(--($A839:$P839&lt;$A$6:$P$6),COLUMN($A$5:$P$5),IF($A839:$P839="غ",COLUMN($A$5:$P$5))),COLUMNS($A$7:G839)))),"")</f>
        <v/>
      </c>
      <c r="X839" s="5" t="str">
        <f>IFERROR(IF($O839=0,"",INDEX($A$5:$P$5,SMALL(IF(--($A839:$P839&lt;$A$6:$P$6),COLUMN($A$5:$P$5),IF($A839:$P839="غ",COLUMN($A$5:$P$5))),COLUMNS($A$7:H839)))),"")</f>
        <v/>
      </c>
      <c r="Y839" s="5" t="str">
        <f>IFERROR(IF($O839=0,"",INDEX($A$5:$P$5,SMALL(IF(--($A839:$P839&lt;$A$6:$P$6),COLUMN($A$5:$P$5),IF($A839:$P839="غ",COLUMN($A$5:$P$5))),COLUMNS($A$7:I839)))),"")</f>
        <v/>
      </c>
      <c r="Z839" s="5" t="str">
        <f>IFERROR(IF($O839=0,"",INDEX($A$5:$P$5,SMALL(IF(--($A839:$P839&lt;$A$6:$P$6),COLUMN($A$5:$P$5),IF($A839:$P839="غ",COLUMN($A$5:$P$5))),COLUMNS($A$7:J839)))),"")</f>
        <v/>
      </c>
      <c r="AA839" s="5" t="str">
        <f>IFERROR(IF($O839=0,"",INDEX($A$5:$P$5,SMALL(IF(--($A839:$P839&lt;$A$6:$P$6),COLUMN($A$5:$P$5),IF($A839:$P839="غ",COLUMN($A$5:$P$5))),COLUMNS($A$7:K839)))),"")</f>
        <v/>
      </c>
      <c r="AB839" s="5" t="str">
        <f>IFERROR(IF($O839=0,"",INDEX($A$5:$P$5,SMALL(IF(--($A839:$P839&lt;$A$6:$P$6),COLUMN($A$5:$P$5),IF($A839:$P839="غ",COLUMN($A$5:$P$5))),COLUMNS($A$7:L839)))),"")</f>
        <v/>
      </c>
      <c r="AC839" s="5" t="str">
        <f>IFERROR(IF($O839=0,"",INDEX($A$5:$P$5,SMALL(IF(--($A839:$P839&lt;$A$6:$P$6),COLUMN($A$5:$P$5),IF($A839:$P839="غ",COLUMN($A$5:$P$5))),COLUMNS($A$7:M839)))),"")</f>
        <v/>
      </c>
      <c r="AD839" s="5" t="str">
        <f>IFERROR(IF($O839=0,"",INDEX($A$5:$P$5,SMALL(IF(--($A839:$P839&lt;$A$6:$P$6),COLUMN($A$5:$P$5),IF($A839:$P839="غ",COLUMN($A$5:$P$5))),COLUMNS($A$7:N839)))),"")</f>
        <v/>
      </c>
      <c r="AE839" s="5" t="str">
        <f>IFERROR(IF($O839=0,"",INDEX($A$5:$P$5,SMALL(IF(--($A839:$P839&lt;$A$6:$P$6),COLUMN($A$5:$P$5),IF($A839:$P839="غ",COLUMN($A$5:$P$5))),COLUMNS($A$7:O839)))),"")</f>
        <v/>
      </c>
      <c r="AF839" s="5" t="str">
        <f>IFERROR(IF($O839=0,"",INDEX($A$5:$P$5,SMALL(IF(--($A839:$P839&lt;$A$6:$P$6),COLUMN($A$5:$P$5),IF($A839:$P839="غ",COLUMN($A$5:$P$5))),COLUMNS($A$7:P839)))),"")</f>
        <v/>
      </c>
    </row>
    <row r="840" spans="1:32">
      <c r="A840" s="9">
        <f>الرصد!O842</f>
        <v>0</v>
      </c>
      <c r="B840" s="9">
        <f>الرصد!P842</f>
        <v>0</v>
      </c>
      <c r="C840" s="9">
        <f>الرصد!Q842</f>
        <v>0</v>
      </c>
      <c r="D840" s="9">
        <f>الرصد!T842</f>
        <v>0</v>
      </c>
      <c r="E840" s="9">
        <f>الرصد!W842</f>
        <v>0</v>
      </c>
      <c r="F840" s="9">
        <f>الرصد!Z842</f>
        <v>0</v>
      </c>
      <c r="G840" s="9">
        <f>الرصد!AC842</f>
        <v>0</v>
      </c>
      <c r="H840" s="9">
        <f>الرصد!AD842</f>
        <v>0</v>
      </c>
      <c r="I840" s="9">
        <f>الرصد!AE842</f>
        <v>0</v>
      </c>
      <c r="J840" s="9">
        <f>الرصد!AH842</f>
        <v>0</v>
      </c>
      <c r="K840" s="9">
        <f>الرصد!AK842</f>
        <v>0</v>
      </c>
      <c r="L840" s="9">
        <f>الرصد!AN842</f>
        <v>0</v>
      </c>
      <c r="M840" s="9">
        <f>الرصد!AQ842</f>
        <v>0</v>
      </c>
      <c r="N840" s="9">
        <f>الرصد!AR842</f>
        <v>0</v>
      </c>
      <c r="O840" s="9">
        <f>الرصد!AS842</f>
        <v>0</v>
      </c>
      <c r="P840" s="9">
        <f>الرصد!AT842</f>
        <v>0</v>
      </c>
      <c r="Q840" s="5" t="str">
        <f>IFERROR(IF($O840=0,"",INDEX($A$5:$P$5,SMALL(IF(--($A840:$P840&lt;$A$6:$P$6),COLUMN($A$5:$P$5),IF($A840:$P840="غ",COLUMN($A$5:$P$5))),COLUMNS($A$7:A840)))),"")</f>
        <v/>
      </c>
      <c r="R840" s="5" t="str">
        <f>IFERROR(IF($O840=0,"",INDEX($A$5:$P$5,SMALL(IF(--($A840:$P840&lt;$A$6:$P$6),COLUMN($A$5:$P$5),IF($A840:$P840="غ",COLUMN($A$5:$P$5))),COLUMNS($A$7:B840)))),"")</f>
        <v/>
      </c>
      <c r="S840" s="5" t="str">
        <f>IFERROR(IF($O840=0,"",INDEX($A$5:$P$5,SMALL(IF(--($A840:$P840&lt;$A$6:$P$6),COLUMN($A$5:$P$5),IF($A840:$P840="غ",COLUMN($A$5:$P$5))),COLUMNS($A$7:C840)))),"")</f>
        <v/>
      </c>
      <c r="T840" s="5" t="str">
        <f>IFERROR(IF($O840=0,"",INDEX($A$5:$P$5,SMALL(IF(--($A840:$P840&lt;$A$6:$P$6),COLUMN($A$5:$P$5),IF($A840:$P840="غ",COLUMN($A$5:$P$5))),COLUMNS($A$7:D840)))),"")</f>
        <v/>
      </c>
      <c r="U840" s="5" t="str">
        <f>IFERROR(IF($O840=0,"",INDEX($A$5:$P$5,SMALL(IF(--($A840:$P840&lt;$A$6:$P$6),COLUMN($A$5:$P$5),IF($A840:$P840="غ",COLUMN($A$5:$P$5))),COLUMNS($A$7:E840)))),"")</f>
        <v/>
      </c>
      <c r="V840" s="5" t="str">
        <f>IFERROR(IF($O840=0,"",INDEX($A$5:$P$5,SMALL(IF(--($A840:$P840&lt;$A$6:$P$6),COLUMN($A$5:$P$5),IF($A840:$P840="غ",COLUMN($A$5:$P$5))),COLUMNS($A$7:F840)))),"")</f>
        <v/>
      </c>
      <c r="W840" s="5" t="str">
        <f>IFERROR(IF($O840=0,"",INDEX($A$5:$P$5,SMALL(IF(--($A840:$P840&lt;$A$6:$P$6),COLUMN($A$5:$P$5),IF($A840:$P840="غ",COLUMN($A$5:$P$5))),COLUMNS($A$7:G840)))),"")</f>
        <v/>
      </c>
      <c r="X840" s="5" t="str">
        <f>IFERROR(IF($O840=0,"",INDEX($A$5:$P$5,SMALL(IF(--($A840:$P840&lt;$A$6:$P$6),COLUMN($A$5:$P$5),IF($A840:$P840="غ",COLUMN($A$5:$P$5))),COLUMNS($A$7:H840)))),"")</f>
        <v/>
      </c>
      <c r="Y840" s="5" t="str">
        <f>IFERROR(IF($O840=0,"",INDEX($A$5:$P$5,SMALL(IF(--($A840:$P840&lt;$A$6:$P$6),COLUMN($A$5:$P$5),IF($A840:$P840="غ",COLUMN($A$5:$P$5))),COLUMNS($A$7:I840)))),"")</f>
        <v/>
      </c>
      <c r="Z840" s="5" t="str">
        <f>IFERROR(IF($O840=0,"",INDEX($A$5:$P$5,SMALL(IF(--($A840:$P840&lt;$A$6:$P$6),COLUMN($A$5:$P$5),IF($A840:$P840="غ",COLUMN($A$5:$P$5))),COLUMNS($A$7:J840)))),"")</f>
        <v/>
      </c>
      <c r="AA840" s="5" t="str">
        <f>IFERROR(IF($O840=0,"",INDEX($A$5:$P$5,SMALL(IF(--($A840:$P840&lt;$A$6:$P$6),COLUMN($A$5:$P$5),IF($A840:$P840="غ",COLUMN($A$5:$P$5))),COLUMNS($A$7:K840)))),"")</f>
        <v/>
      </c>
      <c r="AB840" s="5" t="str">
        <f>IFERROR(IF($O840=0,"",INDEX($A$5:$P$5,SMALL(IF(--($A840:$P840&lt;$A$6:$P$6),COLUMN($A$5:$P$5),IF($A840:$P840="غ",COLUMN($A$5:$P$5))),COLUMNS($A$7:L840)))),"")</f>
        <v/>
      </c>
      <c r="AC840" s="5" t="str">
        <f>IFERROR(IF($O840=0,"",INDEX($A$5:$P$5,SMALL(IF(--($A840:$P840&lt;$A$6:$P$6),COLUMN($A$5:$P$5),IF($A840:$P840="غ",COLUMN($A$5:$P$5))),COLUMNS($A$7:M840)))),"")</f>
        <v/>
      </c>
      <c r="AD840" s="5" t="str">
        <f>IFERROR(IF($O840=0,"",INDEX($A$5:$P$5,SMALL(IF(--($A840:$P840&lt;$A$6:$P$6),COLUMN($A$5:$P$5),IF($A840:$P840="غ",COLUMN($A$5:$P$5))),COLUMNS($A$7:N840)))),"")</f>
        <v/>
      </c>
      <c r="AE840" s="5" t="str">
        <f>IFERROR(IF($O840=0,"",INDEX($A$5:$P$5,SMALL(IF(--($A840:$P840&lt;$A$6:$P$6),COLUMN($A$5:$P$5),IF($A840:$P840="غ",COLUMN($A$5:$P$5))),COLUMNS($A$7:O840)))),"")</f>
        <v/>
      </c>
      <c r="AF840" s="5" t="str">
        <f>IFERROR(IF($O840=0,"",INDEX($A$5:$P$5,SMALL(IF(--($A840:$P840&lt;$A$6:$P$6),COLUMN($A$5:$P$5),IF($A840:$P840="غ",COLUMN($A$5:$P$5))),COLUMNS($A$7:P840)))),"")</f>
        <v/>
      </c>
    </row>
    <row r="841" spans="1:32">
      <c r="A841" s="9">
        <f>الرصد!O843</f>
        <v>0</v>
      </c>
      <c r="B841" s="9">
        <f>الرصد!P843</f>
        <v>0</v>
      </c>
      <c r="C841" s="9">
        <f>الرصد!Q843</f>
        <v>0</v>
      </c>
      <c r="D841" s="9">
        <f>الرصد!T843</f>
        <v>0</v>
      </c>
      <c r="E841" s="9">
        <f>الرصد!W843</f>
        <v>0</v>
      </c>
      <c r="F841" s="9">
        <f>الرصد!Z843</f>
        <v>0</v>
      </c>
      <c r="G841" s="9">
        <f>الرصد!AC843</f>
        <v>0</v>
      </c>
      <c r="H841" s="9">
        <f>الرصد!AD843</f>
        <v>0</v>
      </c>
      <c r="I841" s="9">
        <f>الرصد!AE843</f>
        <v>0</v>
      </c>
      <c r="J841" s="9">
        <f>الرصد!AH843</f>
        <v>0</v>
      </c>
      <c r="K841" s="9">
        <f>الرصد!AK843</f>
        <v>0</v>
      </c>
      <c r="L841" s="9">
        <f>الرصد!AN843</f>
        <v>0</v>
      </c>
      <c r="M841" s="9">
        <f>الرصد!AQ843</f>
        <v>0</v>
      </c>
      <c r="N841" s="9">
        <f>الرصد!AR843</f>
        <v>0</v>
      </c>
      <c r="O841" s="9">
        <f>الرصد!AS843</f>
        <v>0</v>
      </c>
      <c r="P841" s="9">
        <f>الرصد!AT843</f>
        <v>0</v>
      </c>
      <c r="Q841" s="5" t="str">
        <f>IFERROR(IF($O841=0,"",INDEX($A$5:$P$5,SMALL(IF(--($A841:$P841&lt;$A$6:$P$6),COLUMN($A$5:$P$5),IF($A841:$P841="غ",COLUMN($A$5:$P$5))),COLUMNS($A$7:A841)))),"")</f>
        <v/>
      </c>
      <c r="R841" s="5" t="str">
        <f>IFERROR(IF($O841=0,"",INDEX($A$5:$P$5,SMALL(IF(--($A841:$P841&lt;$A$6:$P$6),COLUMN($A$5:$P$5),IF($A841:$P841="غ",COLUMN($A$5:$P$5))),COLUMNS($A$7:B841)))),"")</f>
        <v/>
      </c>
      <c r="S841" s="5" t="str">
        <f>IFERROR(IF($O841=0,"",INDEX($A$5:$P$5,SMALL(IF(--($A841:$P841&lt;$A$6:$P$6),COLUMN($A$5:$P$5),IF($A841:$P841="غ",COLUMN($A$5:$P$5))),COLUMNS($A$7:C841)))),"")</f>
        <v/>
      </c>
      <c r="T841" s="5" t="str">
        <f>IFERROR(IF($O841=0,"",INDEX($A$5:$P$5,SMALL(IF(--($A841:$P841&lt;$A$6:$P$6),COLUMN($A$5:$P$5),IF($A841:$P841="غ",COLUMN($A$5:$P$5))),COLUMNS($A$7:D841)))),"")</f>
        <v/>
      </c>
      <c r="U841" s="5" t="str">
        <f>IFERROR(IF($O841=0,"",INDEX($A$5:$P$5,SMALL(IF(--($A841:$P841&lt;$A$6:$P$6),COLUMN($A$5:$P$5),IF($A841:$P841="غ",COLUMN($A$5:$P$5))),COLUMNS($A$7:E841)))),"")</f>
        <v/>
      </c>
      <c r="V841" s="5" t="str">
        <f>IFERROR(IF($O841=0,"",INDEX($A$5:$P$5,SMALL(IF(--($A841:$P841&lt;$A$6:$P$6),COLUMN($A$5:$P$5),IF($A841:$P841="غ",COLUMN($A$5:$P$5))),COLUMNS($A$7:F841)))),"")</f>
        <v/>
      </c>
      <c r="W841" s="5" t="str">
        <f>IFERROR(IF($O841=0,"",INDEX($A$5:$P$5,SMALL(IF(--($A841:$P841&lt;$A$6:$P$6),COLUMN($A$5:$P$5),IF($A841:$P841="غ",COLUMN($A$5:$P$5))),COLUMNS($A$7:G841)))),"")</f>
        <v/>
      </c>
      <c r="X841" s="5" t="str">
        <f>IFERROR(IF($O841=0,"",INDEX($A$5:$P$5,SMALL(IF(--($A841:$P841&lt;$A$6:$P$6),COLUMN($A$5:$P$5),IF($A841:$P841="غ",COLUMN($A$5:$P$5))),COLUMNS($A$7:H841)))),"")</f>
        <v/>
      </c>
      <c r="Y841" s="5" t="str">
        <f>IFERROR(IF($O841=0,"",INDEX($A$5:$P$5,SMALL(IF(--($A841:$P841&lt;$A$6:$P$6),COLUMN($A$5:$P$5),IF($A841:$P841="غ",COLUMN($A$5:$P$5))),COLUMNS($A$7:I841)))),"")</f>
        <v/>
      </c>
      <c r="Z841" s="5" t="str">
        <f>IFERROR(IF($O841=0,"",INDEX($A$5:$P$5,SMALL(IF(--($A841:$P841&lt;$A$6:$P$6),COLUMN($A$5:$P$5),IF($A841:$P841="غ",COLUMN($A$5:$P$5))),COLUMNS($A$7:J841)))),"")</f>
        <v/>
      </c>
      <c r="AA841" s="5" t="str">
        <f>IFERROR(IF($O841=0,"",INDEX($A$5:$P$5,SMALL(IF(--($A841:$P841&lt;$A$6:$P$6),COLUMN($A$5:$P$5),IF($A841:$P841="غ",COLUMN($A$5:$P$5))),COLUMNS($A$7:K841)))),"")</f>
        <v/>
      </c>
      <c r="AB841" s="5" t="str">
        <f>IFERROR(IF($O841=0,"",INDEX($A$5:$P$5,SMALL(IF(--($A841:$P841&lt;$A$6:$P$6),COLUMN($A$5:$P$5),IF($A841:$P841="غ",COLUMN($A$5:$P$5))),COLUMNS($A$7:L841)))),"")</f>
        <v/>
      </c>
      <c r="AC841" s="5" t="str">
        <f>IFERROR(IF($O841=0,"",INDEX($A$5:$P$5,SMALL(IF(--($A841:$P841&lt;$A$6:$P$6),COLUMN($A$5:$P$5),IF($A841:$P841="غ",COLUMN($A$5:$P$5))),COLUMNS($A$7:M841)))),"")</f>
        <v/>
      </c>
      <c r="AD841" s="5" t="str">
        <f>IFERROR(IF($O841=0,"",INDEX($A$5:$P$5,SMALL(IF(--($A841:$P841&lt;$A$6:$P$6),COLUMN($A$5:$P$5),IF($A841:$P841="غ",COLUMN($A$5:$P$5))),COLUMNS($A$7:N841)))),"")</f>
        <v/>
      </c>
      <c r="AE841" s="5" t="str">
        <f>IFERROR(IF($O841=0,"",INDEX($A$5:$P$5,SMALL(IF(--($A841:$P841&lt;$A$6:$P$6),COLUMN($A$5:$P$5),IF($A841:$P841="غ",COLUMN($A$5:$P$5))),COLUMNS($A$7:O841)))),"")</f>
        <v/>
      </c>
      <c r="AF841" s="5" t="str">
        <f>IFERROR(IF($O841=0,"",INDEX($A$5:$P$5,SMALL(IF(--($A841:$P841&lt;$A$6:$P$6),COLUMN($A$5:$P$5),IF($A841:$P841="غ",COLUMN($A$5:$P$5))),COLUMNS($A$7:P841)))),"")</f>
        <v/>
      </c>
    </row>
    <row r="842" spans="1:32">
      <c r="A842" s="9">
        <f>الرصد!O844</f>
        <v>0</v>
      </c>
      <c r="B842" s="9">
        <f>الرصد!P844</f>
        <v>0</v>
      </c>
      <c r="C842" s="9">
        <f>الرصد!Q844</f>
        <v>0</v>
      </c>
      <c r="D842" s="9">
        <f>الرصد!T844</f>
        <v>0</v>
      </c>
      <c r="E842" s="9">
        <f>الرصد!W844</f>
        <v>0</v>
      </c>
      <c r="F842" s="9">
        <f>الرصد!Z844</f>
        <v>0</v>
      </c>
      <c r="G842" s="9">
        <f>الرصد!AC844</f>
        <v>0</v>
      </c>
      <c r="H842" s="9">
        <f>الرصد!AD844</f>
        <v>0</v>
      </c>
      <c r="I842" s="9">
        <f>الرصد!AE844</f>
        <v>0</v>
      </c>
      <c r="J842" s="9">
        <f>الرصد!AH844</f>
        <v>0</v>
      </c>
      <c r="K842" s="9">
        <f>الرصد!AK844</f>
        <v>0</v>
      </c>
      <c r="L842" s="9">
        <f>الرصد!AN844</f>
        <v>0</v>
      </c>
      <c r="M842" s="9">
        <f>الرصد!AQ844</f>
        <v>0</v>
      </c>
      <c r="N842" s="9">
        <f>الرصد!AR844</f>
        <v>0</v>
      </c>
      <c r="O842" s="9">
        <f>الرصد!AS844</f>
        <v>0</v>
      </c>
      <c r="P842" s="9">
        <f>الرصد!AT844</f>
        <v>0</v>
      </c>
      <c r="Q842" s="5" t="str">
        <f>IFERROR(IF($O842=0,"",INDEX($A$5:$P$5,SMALL(IF(--($A842:$P842&lt;$A$6:$P$6),COLUMN($A$5:$P$5),IF($A842:$P842="غ",COLUMN($A$5:$P$5))),COLUMNS($A$7:A842)))),"")</f>
        <v/>
      </c>
      <c r="R842" s="5" t="str">
        <f>IFERROR(IF($O842=0,"",INDEX($A$5:$P$5,SMALL(IF(--($A842:$P842&lt;$A$6:$P$6),COLUMN($A$5:$P$5),IF($A842:$P842="غ",COLUMN($A$5:$P$5))),COLUMNS($A$7:B842)))),"")</f>
        <v/>
      </c>
      <c r="S842" s="5" t="str">
        <f>IFERROR(IF($O842=0,"",INDEX($A$5:$P$5,SMALL(IF(--($A842:$P842&lt;$A$6:$P$6),COLUMN($A$5:$P$5),IF($A842:$P842="غ",COLUMN($A$5:$P$5))),COLUMNS($A$7:C842)))),"")</f>
        <v/>
      </c>
      <c r="T842" s="5" t="str">
        <f>IFERROR(IF($O842=0,"",INDEX($A$5:$P$5,SMALL(IF(--($A842:$P842&lt;$A$6:$P$6),COLUMN($A$5:$P$5),IF($A842:$P842="غ",COLUMN($A$5:$P$5))),COLUMNS($A$7:D842)))),"")</f>
        <v/>
      </c>
      <c r="U842" s="5" t="str">
        <f>IFERROR(IF($O842=0,"",INDEX($A$5:$P$5,SMALL(IF(--($A842:$P842&lt;$A$6:$P$6),COLUMN($A$5:$P$5),IF($A842:$P842="غ",COLUMN($A$5:$P$5))),COLUMNS($A$7:E842)))),"")</f>
        <v/>
      </c>
      <c r="V842" s="5" t="str">
        <f>IFERROR(IF($O842=0,"",INDEX($A$5:$P$5,SMALL(IF(--($A842:$P842&lt;$A$6:$P$6),COLUMN($A$5:$P$5),IF($A842:$P842="غ",COLUMN($A$5:$P$5))),COLUMNS($A$7:F842)))),"")</f>
        <v/>
      </c>
      <c r="W842" s="5" t="str">
        <f>IFERROR(IF($O842=0,"",INDEX($A$5:$P$5,SMALL(IF(--($A842:$P842&lt;$A$6:$P$6),COLUMN($A$5:$P$5),IF($A842:$P842="غ",COLUMN($A$5:$P$5))),COLUMNS($A$7:G842)))),"")</f>
        <v/>
      </c>
      <c r="X842" s="5" t="str">
        <f>IFERROR(IF($O842=0,"",INDEX($A$5:$P$5,SMALL(IF(--($A842:$P842&lt;$A$6:$P$6),COLUMN($A$5:$P$5),IF($A842:$P842="غ",COLUMN($A$5:$P$5))),COLUMNS($A$7:H842)))),"")</f>
        <v/>
      </c>
      <c r="Y842" s="5" t="str">
        <f>IFERROR(IF($O842=0,"",INDEX($A$5:$P$5,SMALL(IF(--($A842:$P842&lt;$A$6:$P$6),COLUMN($A$5:$P$5),IF($A842:$P842="غ",COLUMN($A$5:$P$5))),COLUMNS($A$7:I842)))),"")</f>
        <v/>
      </c>
      <c r="Z842" s="5" t="str">
        <f>IFERROR(IF($O842=0,"",INDEX($A$5:$P$5,SMALL(IF(--($A842:$P842&lt;$A$6:$P$6),COLUMN($A$5:$P$5),IF($A842:$P842="غ",COLUMN($A$5:$P$5))),COLUMNS($A$7:J842)))),"")</f>
        <v/>
      </c>
      <c r="AA842" s="5" t="str">
        <f>IFERROR(IF($O842=0,"",INDEX($A$5:$P$5,SMALL(IF(--($A842:$P842&lt;$A$6:$P$6),COLUMN($A$5:$P$5),IF($A842:$P842="غ",COLUMN($A$5:$P$5))),COLUMNS($A$7:K842)))),"")</f>
        <v/>
      </c>
      <c r="AB842" s="5" t="str">
        <f>IFERROR(IF($O842=0,"",INDEX($A$5:$P$5,SMALL(IF(--($A842:$P842&lt;$A$6:$P$6),COLUMN($A$5:$P$5),IF($A842:$P842="غ",COLUMN($A$5:$P$5))),COLUMNS($A$7:L842)))),"")</f>
        <v/>
      </c>
      <c r="AC842" s="5" t="str">
        <f>IFERROR(IF($O842=0,"",INDEX($A$5:$P$5,SMALL(IF(--($A842:$P842&lt;$A$6:$P$6),COLUMN($A$5:$P$5),IF($A842:$P842="غ",COLUMN($A$5:$P$5))),COLUMNS($A$7:M842)))),"")</f>
        <v/>
      </c>
      <c r="AD842" s="5" t="str">
        <f>IFERROR(IF($O842=0,"",INDEX($A$5:$P$5,SMALL(IF(--($A842:$P842&lt;$A$6:$P$6),COLUMN($A$5:$P$5),IF($A842:$P842="غ",COLUMN($A$5:$P$5))),COLUMNS($A$7:N842)))),"")</f>
        <v/>
      </c>
      <c r="AE842" s="5" t="str">
        <f>IFERROR(IF($O842=0,"",INDEX($A$5:$P$5,SMALL(IF(--($A842:$P842&lt;$A$6:$P$6),COLUMN($A$5:$P$5),IF($A842:$P842="غ",COLUMN($A$5:$P$5))),COLUMNS($A$7:O842)))),"")</f>
        <v/>
      </c>
      <c r="AF842" s="5" t="str">
        <f>IFERROR(IF($O842=0,"",INDEX($A$5:$P$5,SMALL(IF(--($A842:$P842&lt;$A$6:$P$6),COLUMN($A$5:$P$5),IF($A842:$P842="غ",COLUMN($A$5:$P$5))),COLUMNS($A$7:P842)))),"")</f>
        <v/>
      </c>
    </row>
    <row r="843" spans="1:32">
      <c r="A843" s="9">
        <f>الرصد!O845</f>
        <v>0</v>
      </c>
      <c r="B843" s="9">
        <f>الرصد!P845</f>
        <v>0</v>
      </c>
      <c r="C843" s="9">
        <f>الرصد!Q845</f>
        <v>0</v>
      </c>
      <c r="D843" s="9">
        <f>الرصد!T845</f>
        <v>0</v>
      </c>
      <c r="E843" s="9">
        <f>الرصد!W845</f>
        <v>0</v>
      </c>
      <c r="F843" s="9">
        <f>الرصد!Z845</f>
        <v>0</v>
      </c>
      <c r="G843" s="9">
        <f>الرصد!AC845</f>
        <v>0</v>
      </c>
      <c r="H843" s="9">
        <f>الرصد!AD845</f>
        <v>0</v>
      </c>
      <c r="I843" s="9">
        <f>الرصد!AE845</f>
        <v>0</v>
      </c>
      <c r="J843" s="9">
        <f>الرصد!AH845</f>
        <v>0</v>
      </c>
      <c r="K843" s="9">
        <f>الرصد!AK845</f>
        <v>0</v>
      </c>
      <c r="L843" s="9">
        <f>الرصد!AN845</f>
        <v>0</v>
      </c>
      <c r="M843" s="9">
        <f>الرصد!AQ845</f>
        <v>0</v>
      </c>
      <c r="N843" s="9">
        <f>الرصد!AR845</f>
        <v>0</v>
      </c>
      <c r="O843" s="9">
        <f>الرصد!AS845</f>
        <v>0</v>
      </c>
      <c r="P843" s="9">
        <f>الرصد!AT845</f>
        <v>0</v>
      </c>
      <c r="Q843" s="5" t="str">
        <f>IFERROR(IF($O843=0,"",INDEX($A$5:$P$5,SMALL(IF(--($A843:$P843&lt;$A$6:$P$6),COLUMN($A$5:$P$5),IF($A843:$P843="غ",COLUMN($A$5:$P$5))),COLUMNS($A$7:A843)))),"")</f>
        <v/>
      </c>
      <c r="R843" s="5" t="str">
        <f>IFERROR(IF($O843=0,"",INDEX($A$5:$P$5,SMALL(IF(--($A843:$P843&lt;$A$6:$P$6),COLUMN($A$5:$P$5),IF($A843:$P843="غ",COLUMN($A$5:$P$5))),COLUMNS($A$7:B843)))),"")</f>
        <v/>
      </c>
      <c r="S843" s="5" t="str">
        <f>IFERROR(IF($O843=0,"",INDEX($A$5:$P$5,SMALL(IF(--($A843:$P843&lt;$A$6:$P$6),COLUMN($A$5:$P$5),IF($A843:$P843="غ",COLUMN($A$5:$P$5))),COLUMNS($A$7:C843)))),"")</f>
        <v/>
      </c>
      <c r="T843" s="5" t="str">
        <f>IFERROR(IF($O843=0,"",INDEX($A$5:$P$5,SMALL(IF(--($A843:$P843&lt;$A$6:$P$6),COLUMN($A$5:$P$5),IF($A843:$P843="غ",COLUMN($A$5:$P$5))),COLUMNS($A$7:D843)))),"")</f>
        <v/>
      </c>
      <c r="U843" s="5" t="str">
        <f>IFERROR(IF($O843=0,"",INDEX($A$5:$P$5,SMALL(IF(--($A843:$P843&lt;$A$6:$P$6),COLUMN($A$5:$P$5),IF($A843:$P843="غ",COLUMN($A$5:$P$5))),COLUMNS($A$7:E843)))),"")</f>
        <v/>
      </c>
      <c r="V843" s="5" t="str">
        <f>IFERROR(IF($O843=0,"",INDEX($A$5:$P$5,SMALL(IF(--($A843:$P843&lt;$A$6:$P$6),COLUMN($A$5:$P$5),IF($A843:$P843="غ",COLUMN($A$5:$P$5))),COLUMNS($A$7:F843)))),"")</f>
        <v/>
      </c>
      <c r="W843" s="5" t="str">
        <f>IFERROR(IF($O843=0,"",INDEX($A$5:$P$5,SMALL(IF(--($A843:$P843&lt;$A$6:$P$6),COLUMN($A$5:$P$5),IF($A843:$P843="غ",COLUMN($A$5:$P$5))),COLUMNS($A$7:G843)))),"")</f>
        <v/>
      </c>
      <c r="X843" s="5" t="str">
        <f>IFERROR(IF($O843=0,"",INDEX($A$5:$P$5,SMALL(IF(--($A843:$P843&lt;$A$6:$P$6),COLUMN($A$5:$P$5),IF($A843:$P843="غ",COLUMN($A$5:$P$5))),COLUMNS($A$7:H843)))),"")</f>
        <v/>
      </c>
      <c r="Y843" s="5" t="str">
        <f>IFERROR(IF($O843=0,"",INDEX($A$5:$P$5,SMALL(IF(--($A843:$P843&lt;$A$6:$P$6),COLUMN($A$5:$P$5),IF($A843:$P843="غ",COLUMN($A$5:$P$5))),COLUMNS($A$7:I843)))),"")</f>
        <v/>
      </c>
      <c r="Z843" s="5" t="str">
        <f>IFERROR(IF($O843=0,"",INDEX($A$5:$P$5,SMALL(IF(--($A843:$P843&lt;$A$6:$P$6),COLUMN($A$5:$P$5),IF($A843:$P843="غ",COLUMN($A$5:$P$5))),COLUMNS($A$7:J843)))),"")</f>
        <v/>
      </c>
      <c r="AA843" s="5" t="str">
        <f>IFERROR(IF($O843=0,"",INDEX($A$5:$P$5,SMALL(IF(--($A843:$P843&lt;$A$6:$P$6),COLUMN($A$5:$P$5),IF($A843:$P843="غ",COLUMN($A$5:$P$5))),COLUMNS($A$7:K843)))),"")</f>
        <v/>
      </c>
      <c r="AB843" s="5" t="str">
        <f>IFERROR(IF($O843=0,"",INDEX($A$5:$P$5,SMALL(IF(--($A843:$P843&lt;$A$6:$P$6),COLUMN($A$5:$P$5),IF($A843:$P843="غ",COLUMN($A$5:$P$5))),COLUMNS($A$7:L843)))),"")</f>
        <v/>
      </c>
      <c r="AC843" s="5" t="str">
        <f>IFERROR(IF($O843=0,"",INDEX($A$5:$P$5,SMALL(IF(--($A843:$P843&lt;$A$6:$P$6),COLUMN($A$5:$P$5),IF($A843:$P843="غ",COLUMN($A$5:$P$5))),COLUMNS($A$7:M843)))),"")</f>
        <v/>
      </c>
      <c r="AD843" s="5" t="str">
        <f>IFERROR(IF($O843=0,"",INDEX($A$5:$P$5,SMALL(IF(--($A843:$P843&lt;$A$6:$P$6),COLUMN($A$5:$P$5),IF($A843:$P843="غ",COLUMN($A$5:$P$5))),COLUMNS($A$7:N843)))),"")</f>
        <v/>
      </c>
      <c r="AE843" s="5" t="str">
        <f>IFERROR(IF($O843=0,"",INDEX($A$5:$P$5,SMALL(IF(--($A843:$P843&lt;$A$6:$P$6),COLUMN($A$5:$P$5),IF($A843:$P843="غ",COLUMN($A$5:$P$5))),COLUMNS($A$7:O843)))),"")</f>
        <v/>
      </c>
      <c r="AF843" s="5" t="str">
        <f>IFERROR(IF($O843=0,"",INDEX($A$5:$P$5,SMALL(IF(--($A843:$P843&lt;$A$6:$P$6),COLUMN($A$5:$P$5),IF($A843:$P843="غ",COLUMN($A$5:$P$5))),COLUMNS($A$7:P843)))),"")</f>
        <v/>
      </c>
    </row>
    <row r="844" spans="1:32">
      <c r="A844" s="9">
        <f>الرصد!O846</f>
        <v>0</v>
      </c>
      <c r="B844" s="9">
        <f>الرصد!P846</f>
        <v>0</v>
      </c>
      <c r="C844" s="9">
        <f>الرصد!Q846</f>
        <v>0</v>
      </c>
      <c r="D844" s="9">
        <f>الرصد!T846</f>
        <v>0</v>
      </c>
      <c r="E844" s="9">
        <f>الرصد!W846</f>
        <v>0</v>
      </c>
      <c r="F844" s="9">
        <f>الرصد!Z846</f>
        <v>0</v>
      </c>
      <c r="G844" s="9">
        <f>الرصد!AC846</f>
        <v>0</v>
      </c>
      <c r="H844" s="9">
        <f>الرصد!AD846</f>
        <v>0</v>
      </c>
      <c r="I844" s="9">
        <f>الرصد!AE846</f>
        <v>0</v>
      </c>
      <c r="J844" s="9">
        <f>الرصد!AH846</f>
        <v>0</v>
      </c>
      <c r="K844" s="9">
        <f>الرصد!AK846</f>
        <v>0</v>
      </c>
      <c r="L844" s="9">
        <f>الرصد!AN846</f>
        <v>0</v>
      </c>
      <c r="M844" s="9">
        <f>الرصد!AQ846</f>
        <v>0</v>
      </c>
      <c r="N844" s="9">
        <f>الرصد!AR846</f>
        <v>0</v>
      </c>
      <c r="O844" s="9">
        <f>الرصد!AS846</f>
        <v>0</v>
      </c>
      <c r="P844" s="9">
        <f>الرصد!AT846</f>
        <v>0</v>
      </c>
      <c r="Q844" s="5" t="str">
        <f>IFERROR(IF($O844=0,"",INDEX($A$5:$P$5,SMALL(IF(--($A844:$P844&lt;$A$6:$P$6),COLUMN($A$5:$P$5),IF($A844:$P844="غ",COLUMN($A$5:$P$5))),COLUMNS($A$7:A844)))),"")</f>
        <v/>
      </c>
      <c r="R844" s="5" t="str">
        <f>IFERROR(IF($O844=0,"",INDEX($A$5:$P$5,SMALL(IF(--($A844:$P844&lt;$A$6:$P$6),COLUMN($A$5:$P$5),IF($A844:$P844="غ",COLUMN($A$5:$P$5))),COLUMNS($A$7:B844)))),"")</f>
        <v/>
      </c>
      <c r="S844" s="5" t="str">
        <f>IFERROR(IF($O844=0,"",INDEX($A$5:$P$5,SMALL(IF(--($A844:$P844&lt;$A$6:$P$6),COLUMN($A$5:$P$5),IF($A844:$P844="غ",COLUMN($A$5:$P$5))),COLUMNS($A$7:C844)))),"")</f>
        <v/>
      </c>
      <c r="T844" s="5" t="str">
        <f>IFERROR(IF($O844=0,"",INDEX($A$5:$P$5,SMALL(IF(--($A844:$P844&lt;$A$6:$P$6),COLUMN($A$5:$P$5),IF($A844:$P844="غ",COLUMN($A$5:$P$5))),COLUMNS($A$7:D844)))),"")</f>
        <v/>
      </c>
      <c r="U844" s="5" t="str">
        <f>IFERROR(IF($O844=0,"",INDEX($A$5:$P$5,SMALL(IF(--($A844:$P844&lt;$A$6:$P$6),COLUMN($A$5:$P$5),IF($A844:$P844="غ",COLUMN($A$5:$P$5))),COLUMNS($A$7:E844)))),"")</f>
        <v/>
      </c>
      <c r="V844" s="5" t="str">
        <f>IFERROR(IF($O844=0,"",INDEX($A$5:$P$5,SMALL(IF(--($A844:$P844&lt;$A$6:$P$6),COLUMN($A$5:$P$5),IF($A844:$P844="غ",COLUMN($A$5:$P$5))),COLUMNS($A$7:F844)))),"")</f>
        <v/>
      </c>
      <c r="W844" s="5" t="str">
        <f>IFERROR(IF($O844=0,"",INDEX($A$5:$P$5,SMALL(IF(--($A844:$P844&lt;$A$6:$P$6),COLUMN($A$5:$P$5),IF($A844:$P844="غ",COLUMN($A$5:$P$5))),COLUMNS($A$7:G844)))),"")</f>
        <v/>
      </c>
      <c r="X844" s="5" t="str">
        <f>IFERROR(IF($O844=0,"",INDEX($A$5:$P$5,SMALL(IF(--($A844:$P844&lt;$A$6:$P$6),COLUMN($A$5:$P$5),IF($A844:$P844="غ",COLUMN($A$5:$P$5))),COLUMNS($A$7:H844)))),"")</f>
        <v/>
      </c>
      <c r="Y844" s="5" t="str">
        <f>IFERROR(IF($O844=0,"",INDEX($A$5:$P$5,SMALL(IF(--($A844:$P844&lt;$A$6:$P$6),COLUMN($A$5:$P$5),IF($A844:$P844="غ",COLUMN($A$5:$P$5))),COLUMNS($A$7:I844)))),"")</f>
        <v/>
      </c>
      <c r="Z844" s="5" t="str">
        <f>IFERROR(IF($O844=0,"",INDEX($A$5:$P$5,SMALL(IF(--($A844:$P844&lt;$A$6:$P$6),COLUMN($A$5:$P$5),IF($A844:$P844="غ",COLUMN($A$5:$P$5))),COLUMNS($A$7:J844)))),"")</f>
        <v/>
      </c>
      <c r="AA844" s="5" t="str">
        <f>IFERROR(IF($O844=0,"",INDEX($A$5:$P$5,SMALL(IF(--($A844:$P844&lt;$A$6:$P$6),COLUMN($A$5:$P$5),IF($A844:$P844="غ",COLUMN($A$5:$P$5))),COLUMNS($A$7:K844)))),"")</f>
        <v/>
      </c>
      <c r="AB844" s="5" t="str">
        <f>IFERROR(IF($O844=0,"",INDEX($A$5:$P$5,SMALL(IF(--($A844:$P844&lt;$A$6:$P$6),COLUMN($A$5:$P$5),IF($A844:$P844="غ",COLUMN($A$5:$P$5))),COLUMNS($A$7:L844)))),"")</f>
        <v/>
      </c>
      <c r="AC844" s="5" t="str">
        <f>IFERROR(IF($O844=0,"",INDEX($A$5:$P$5,SMALL(IF(--($A844:$P844&lt;$A$6:$P$6),COLUMN($A$5:$P$5),IF($A844:$P844="غ",COLUMN($A$5:$P$5))),COLUMNS($A$7:M844)))),"")</f>
        <v/>
      </c>
      <c r="AD844" s="5" t="str">
        <f>IFERROR(IF($O844=0,"",INDEX($A$5:$P$5,SMALL(IF(--($A844:$P844&lt;$A$6:$P$6),COLUMN($A$5:$P$5),IF($A844:$P844="غ",COLUMN($A$5:$P$5))),COLUMNS($A$7:N844)))),"")</f>
        <v/>
      </c>
      <c r="AE844" s="5" t="str">
        <f>IFERROR(IF($O844=0,"",INDEX($A$5:$P$5,SMALL(IF(--($A844:$P844&lt;$A$6:$P$6),COLUMN($A$5:$P$5),IF($A844:$P844="غ",COLUMN($A$5:$P$5))),COLUMNS($A$7:O844)))),"")</f>
        <v/>
      </c>
      <c r="AF844" s="5" t="str">
        <f>IFERROR(IF($O844=0,"",INDEX($A$5:$P$5,SMALL(IF(--($A844:$P844&lt;$A$6:$P$6),COLUMN($A$5:$P$5),IF($A844:$P844="غ",COLUMN($A$5:$P$5))),COLUMNS($A$7:P844)))),"")</f>
        <v/>
      </c>
    </row>
    <row r="845" spans="1:32">
      <c r="A845" s="9">
        <f>الرصد!O847</f>
        <v>0</v>
      </c>
      <c r="B845" s="9">
        <f>الرصد!P847</f>
        <v>0</v>
      </c>
      <c r="C845" s="9">
        <f>الرصد!Q847</f>
        <v>0</v>
      </c>
      <c r="D845" s="9">
        <f>الرصد!T847</f>
        <v>0</v>
      </c>
      <c r="E845" s="9">
        <f>الرصد!W847</f>
        <v>0</v>
      </c>
      <c r="F845" s="9">
        <f>الرصد!Z847</f>
        <v>0</v>
      </c>
      <c r="G845" s="9">
        <f>الرصد!AC847</f>
        <v>0</v>
      </c>
      <c r="H845" s="9">
        <f>الرصد!AD847</f>
        <v>0</v>
      </c>
      <c r="I845" s="9">
        <f>الرصد!AE847</f>
        <v>0</v>
      </c>
      <c r="J845" s="9">
        <f>الرصد!AH847</f>
        <v>0</v>
      </c>
      <c r="K845" s="9">
        <f>الرصد!AK847</f>
        <v>0</v>
      </c>
      <c r="L845" s="9">
        <f>الرصد!AN847</f>
        <v>0</v>
      </c>
      <c r="M845" s="9">
        <f>الرصد!AQ847</f>
        <v>0</v>
      </c>
      <c r="N845" s="9">
        <f>الرصد!AR847</f>
        <v>0</v>
      </c>
      <c r="O845" s="9">
        <f>الرصد!AS847</f>
        <v>0</v>
      </c>
      <c r="P845" s="9">
        <f>الرصد!AT847</f>
        <v>0</v>
      </c>
      <c r="Q845" s="5" t="str">
        <f>IFERROR(IF($O845=0,"",INDEX($A$5:$P$5,SMALL(IF(--($A845:$P845&lt;$A$6:$P$6),COLUMN($A$5:$P$5),IF($A845:$P845="غ",COLUMN($A$5:$P$5))),COLUMNS($A$7:A845)))),"")</f>
        <v/>
      </c>
      <c r="R845" s="5" t="str">
        <f>IFERROR(IF($O845=0,"",INDEX($A$5:$P$5,SMALL(IF(--($A845:$P845&lt;$A$6:$P$6),COLUMN($A$5:$P$5),IF($A845:$P845="غ",COLUMN($A$5:$P$5))),COLUMNS($A$7:B845)))),"")</f>
        <v/>
      </c>
      <c r="S845" s="5" t="str">
        <f>IFERROR(IF($O845=0,"",INDEX($A$5:$P$5,SMALL(IF(--($A845:$P845&lt;$A$6:$P$6),COLUMN($A$5:$P$5),IF($A845:$P845="غ",COLUMN($A$5:$P$5))),COLUMNS($A$7:C845)))),"")</f>
        <v/>
      </c>
      <c r="T845" s="5" t="str">
        <f>IFERROR(IF($O845=0,"",INDEX($A$5:$P$5,SMALL(IF(--($A845:$P845&lt;$A$6:$P$6),COLUMN($A$5:$P$5),IF($A845:$P845="غ",COLUMN($A$5:$P$5))),COLUMNS($A$7:D845)))),"")</f>
        <v/>
      </c>
      <c r="U845" s="5" t="str">
        <f>IFERROR(IF($O845=0,"",INDEX($A$5:$P$5,SMALL(IF(--($A845:$P845&lt;$A$6:$P$6),COLUMN($A$5:$P$5),IF($A845:$P845="غ",COLUMN($A$5:$P$5))),COLUMNS($A$7:E845)))),"")</f>
        <v/>
      </c>
      <c r="V845" s="5" t="str">
        <f>IFERROR(IF($O845=0,"",INDEX($A$5:$P$5,SMALL(IF(--($A845:$P845&lt;$A$6:$P$6),COLUMN($A$5:$P$5),IF($A845:$P845="غ",COLUMN($A$5:$P$5))),COLUMNS($A$7:F845)))),"")</f>
        <v/>
      </c>
      <c r="W845" s="5" t="str">
        <f>IFERROR(IF($O845=0,"",INDEX($A$5:$P$5,SMALL(IF(--($A845:$P845&lt;$A$6:$P$6),COLUMN($A$5:$P$5),IF($A845:$P845="غ",COLUMN($A$5:$P$5))),COLUMNS($A$7:G845)))),"")</f>
        <v/>
      </c>
      <c r="X845" s="5" t="str">
        <f>IFERROR(IF($O845=0,"",INDEX($A$5:$P$5,SMALL(IF(--($A845:$P845&lt;$A$6:$P$6),COLUMN($A$5:$P$5),IF($A845:$P845="غ",COLUMN($A$5:$P$5))),COLUMNS($A$7:H845)))),"")</f>
        <v/>
      </c>
      <c r="Y845" s="5" t="str">
        <f>IFERROR(IF($O845=0,"",INDEX($A$5:$P$5,SMALL(IF(--($A845:$P845&lt;$A$6:$P$6),COLUMN($A$5:$P$5),IF($A845:$P845="غ",COLUMN($A$5:$P$5))),COLUMNS($A$7:I845)))),"")</f>
        <v/>
      </c>
      <c r="Z845" s="5" t="str">
        <f>IFERROR(IF($O845=0,"",INDEX($A$5:$P$5,SMALL(IF(--($A845:$P845&lt;$A$6:$P$6),COLUMN($A$5:$P$5),IF($A845:$P845="غ",COLUMN($A$5:$P$5))),COLUMNS($A$7:J845)))),"")</f>
        <v/>
      </c>
      <c r="AA845" s="5" t="str">
        <f>IFERROR(IF($O845=0,"",INDEX($A$5:$P$5,SMALL(IF(--($A845:$P845&lt;$A$6:$P$6),COLUMN($A$5:$P$5),IF($A845:$P845="غ",COLUMN($A$5:$P$5))),COLUMNS($A$7:K845)))),"")</f>
        <v/>
      </c>
      <c r="AB845" s="5" t="str">
        <f>IFERROR(IF($O845=0,"",INDEX($A$5:$P$5,SMALL(IF(--($A845:$P845&lt;$A$6:$P$6),COLUMN($A$5:$P$5),IF($A845:$P845="غ",COLUMN($A$5:$P$5))),COLUMNS($A$7:L845)))),"")</f>
        <v/>
      </c>
      <c r="AC845" s="5" t="str">
        <f>IFERROR(IF($O845=0,"",INDEX($A$5:$P$5,SMALL(IF(--($A845:$P845&lt;$A$6:$P$6),COLUMN($A$5:$P$5),IF($A845:$P845="غ",COLUMN($A$5:$P$5))),COLUMNS($A$7:M845)))),"")</f>
        <v/>
      </c>
      <c r="AD845" s="5" t="str">
        <f>IFERROR(IF($O845=0,"",INDEX($A$5:$P$5,SMALL(IF(--($A845:$P845&lt;$A$6:$P$6),COLUMN($A$5:$P$5),IF($A845:$P845="غ",COLUMN($A$5:$P$5))),COLUMNS($A$7:N845)))),"")</f>
        <v/>
      </c>
      <c r="AE845" s="5" t="str">
        <f>IFERROR(IF($O845=0,"",INDEX($A$5:$P$5,SMALL(IF(--($A845:$P845&lt;$A$6:$P$6),COLUMN($A$5:$P$5),IF($A845:$P845="غ",COLUMN($A$5:$P$5))),COLUMNS($A$7:O845)))),"")</f>
        <v/>
      </c>
      <c r="AF845" s="5" t="str">
        <f>IFERROR(IF($O845=0,"",INDEX($A$5:$P$5,SMALL(IF(--($A845:$P845&lt;$A$6:$P$6),COLUMN($A$5:$P$5),IF($A845:$P845="غ",COLUMN($A$5:$P$5))),COLUMNS($A$7:P845)))),"")</f>
        <v/>
      </c>
    </row>
    <row r="846" spans="1:32">
      <c r="A846" s="9">
        <f>الرصد!O848</f>
        <v>0</v>
      </c>
      <c r="B846" s="9">
        <f>الرصد!P848</f>
        <v>0</v>
      </c>
      <c r="C846" s="9">
        <f>الرصد!Q848</f>
        <v>0</v>
      </c>
      <c r="D846" s="9">
        <f>الرصد!T848</f>
        <v>0</v>
      </c>
      <c r="E846" s="9">
        <f>الرصد!W848</f>
        <v>0</v>
      </c>
      <c r="F846" s="9">
        <f>الرصد!Z848</f>
        <v>0</v>
      </c>
      <c r="G846" s="9">
        <f>الرصد!AC848</f>
        <v>0</v>
      </c>
      <c r="H846" s="9">
        <f>الرصد!AD848</f>
        <v>0</v>
      </c>
      <c r="I846" s="9">
        <f>الرصد!AE848</f>
        <v>0</v>
      </c>
      <c r="J846" s="9">
        <f>الرصد!AH848</f>
        <v>0</v>
      </c>
      <c r="K846" s="9">
        <f>الرصد!AK848</f>
        <v>0</v>
      </c>
      <c r="L846" s="9">
        <f>الرصد!AN848</f>
        <v>0</v>
      </c>
      <c r="M846" s="9">
        <f>الرصد!AQ848</f>
        <v>0</v>
      </c>
      <c r="N846" s="9">
        <f>الرصد!AR848</f>
        <v>0</v>
      </c>
      <c r="O846" s="9">
        <f>الرصد!AS848</f>
        <v>0</v>
      </c>
      <c r="P846" s="9">
        <f>الرصد!AT848</f>
        <v>0</v>
      </c>
      <c r="Q846" s="5" t="str">
        <f>IFERROR(IF($O846=0,"",INDEX($A$5:$P$5,SMALL(IF(--($A846:$P846&lt;$A$6:$P$6),COLUMN($A$5:$P$5),IF($A846:$P846="غ",COLUMN($A$5:$P$5))),COLUMNS($A$7:A846)))),"")</f>
        <v/>
      </c>
      <c r="R846" s="5" t="str">
        <f>IFERROR(IF($O846=0,"",INDEX($A$5:$P$5,SMALL(IF(--($A846:$P846&lt;$A$6:$P$6),COLUMN($A$5:$P$5),IF($A846:$P846="غ",COLUMN($A$5:$P$5))),COLUMNS($A$7:B846)))),"")</f>
        <v/>
      </c>
      <c r="S846" s="5" t="str">
        <f>IFERROR(IF($O846=0,"",INDEX($A$5:$P$5,SMALL(IF(--($A846:$P846&lt;$A$6:$P$6),COLUMN($A$5:$P$5),IF($A846:$P846="غ",COLUMN($A$5:$P$5))),COLUMNS($A$7:C846)))),"")</f>
        <v/>
      </c>
      <c r="T846" s="5" t="str">
        <f>IFERROR(IF($O846=0,"",INDEX($A$5:$P$5,SMALL(IF(--($A846:$P846&lt;$A$6:$P$6),COLUMN($A$5:$P$5),IF($A846:$P846="غ",COLUMN($A$5:$P$5))),COLUMNS($A$7:D846)))),"")</f>
        <v/>
      </c>
      <c r="U846" s="5" t="str">
        <f>IFERROR(IF($O846=0,"",INDEX($A$5:$P$5,SMALL(IF(--($A846:$P846&lt;$A$6:$P$6),COLUMN($A$5:$P$5),IF($A846:$P846="غ",COLUMN($A$5:$P$5))),COLUMNS($A$7:E846)))),"")</f>
        <v/>
      </c>
      <c r="V846" s="5" t="str">
        <f>IFERROR(IF($O846=0,"",INDEX($A$5:$P$5,SMALL(IF(--($A846:$P846&lt;$A$6:$P$6),COLUMN($A$5:$P$5),IF($A846:$P846="غ",COLUMN($A$5:$P$5))),COLUMNS($A$7:F846)))),"")</f>
        <v/>
      </c>
      <c r="W846" s="5" t="str">
        <f>IFERROR(IF($O846=0,"",INDEX($A$5:$P$5,SMALL(IF(--($A846:$P846&lt;$A$6:$P$6),COLUMN($A$5:$P$5),IF($A846:$P846="غ",COLUMN($A$5:$P$5))),COLUMNS($A$7:G846)))),"")</f>
        <v/>
      </c>
      <c r="X846" s="5" t="str">
        <f>IFERROR(IF($O846=0,"",INDEX($A$5:$P$5,SMALL(IF(--($A846:$P846&lt;$A$6:$P$6),COLUMN($A$5:$P$5),IF($A846:$P846="غ",COLUMN($A$5:$P$5))),COLUMNS($A$7:H846)))),"")</f>
        <v/>
      </c>
      <c r="Y846" s="5" t="str">
        <f>IFERROR(IF($O846=0,"",INDEX($A$5:$P$5,SMALL(IF(--($A846:$P846&lt;$A$6:$P$6),COLUMN($A$5:$P$5),IF($A846:$P846="غ",COLUMN($A$5:$P$5))),COLUMNS($A$7:I846)))),"")</f>
        <v/>
      </c>
      <c r="Z846" s="5" t="str">
        <f>IFERROR(IF($O846=0,"",INDEX($A$5:$P$5,SMALL(IF(--($A846:$P846&lt;$A$6:$P$6),COLUMN($A$5:$P$5),IF($A846:$P846="غ",COLUMN($A$5:$P$5))),COLUMNS($A$7:J846)))),"")</f>
        <v/>
      </c>
      <c r="AA846" s="5" t="str">
        <f>IFERROR(IF($O846=0,"",INDEX($A$5:$P$5,SMALL(IF(--($A846:$P846&lt;$A$6:$P$6),COLUMN($A$5:$P$5),IF($A846:$P846="غ",COLUMN($A$5:$P$5))),COLUMNS($A$7:K846)))),"")</f>
        <v/>
      </c>
      <c r="AB846" s="5" t="str">
        <f>IFERROR(IF($O846=0,"",INDEX($A$5:$P$5,SMALL(IF(--($A846:$P846&lt;$A$6:$P$6),COLUMN($A$5:$P$5),IF($A846:$P846="غ",COLUMN($A$5:$P$5))),COLUMNS($A$7:L846)))),"")</f>
        <v/>
      </c>
      <c r="AC846" s="5" t="str">
        <f>IFERROR(IF($O846=0,"",INDEX($A$5:$P$5,SMALL(IF(--($A846:$P846&lt;$A$6:$P$6),COLUMN($A$5:$P$5),IF($A846:$P846="غ",COLUMN($A$5:$P$5))),COLUMNS($A$7:M846)))),"")</f>
        <v/>
      </c>
      <c r="AD846" s="5" t="str">
        <f>IFERROR(IF($O846=0,"",INDEX($A$5:$P$5,SMALL(IF(--($A846:$P846&lt;$A$6:$P$6),COLUMN($A$5:$P$5),IF($A846:$P846="غ",COLUMN($A$5:$P$5))),COLUMNS($A$7:N846)))),"")</f>
        <v/>
      </c>
      <c r="AE846" s="5" t="str">
        <f>IFERROR(IF($O846=0,"",INDEX($A$5:$P$5,SMALL(IF(--($A846:$P846&lt;$A$6:$P$6),COLUMN($A$5:$P$5),IF($A846:$P846="غ",COLUMN($A$5:$P$5))),COLUMNS($A$7:O846)))),"")</f>
        <v/>
      </c>
      <c r="AF846" s="5" t="str">
        <f>IFERROR(IF($O846=0,"",INDEX($A$5:$P$5,SMALL(IF(--($A846:$P846&lt;$A$6:$P$6),COLUMN($A$5:$P$5),IF($A846:$P846="غ",COLUMN($A$5:$P$5))),COLUMNS($A$7:P846)))),"")</f>
        <v/>
      </c>
    </row>
    <row r="847" spans="1:32">
      <c r="A847" s="9">
        <f>الرصد!O849</f>
        <v>0</v>
      </c>
      <c r="B847" s="9">
        <f>الرصد!P849</f>
        <v>0</v>
      </c>
      <c r="C847" s="9">
        <f>الرصد!Q849</f>
        <v>0</v>
      </c>
      <c r="D847" s="9">
        <f>الرصد!T849</f>
        <v>0</v>
      </c>
      <c r="E847" s="9">
        <f>الرصد!W849</f>
        <v>0</v>
      </c>
      <c r="F847" s="9">
        <f>الرصد!Z849</f>
        <v>0</v>
      </c>
      <c r="G847" s="9">
        <f>الرصد!AC849</f>
        <v>0</v>
      </c>
      <c r="H847" s="9">
        <f>الرصد!AD849</f>
        <v>0</v>
      </c>
      <c r="I847" s="9">
        <f>الرصد!AE849</f>
        <v>0</v>
      </c>
      <c r="J847" s="9">
        <f>الرصد!AH849</f>
        <v>0</v>
      </c>
      <c r="K847" s="9">
        <f>الرصد!AK849</f>
        <v>0</v>
      </c>
      <c r="L847" s="9">
        <f>الرصد!AN849</f>
        <v>0</v>
      </c>
      <c r="M847" s="9">
        <f>الرصد!AQ849</f>
        <v>0</v>
      </c>
      <c r="N847" s="9">
        <f>الرصد!AR849</f>
        <v>0</v>
      </c>
      <c r="O847" s="9">
        <f>الرصد!AS849</f>
        <v>0</v>
      </c>
      <c r="P847" s="9">
        <f>الرصد!AT849</f>
        <v>0</v>
      </c>
      <c r="Q847" s="5" t="str">
        <f>IFERROR(IF($O847=0,"",INDEX($A$5:$P$5,SMALL(IF(--($A847:$P847&lt;$A$6:$P$6),COLUMN($A$5:$P$5),IF($A847:$P847="غ",COLUMN($A$5:$P$5))),COLUMNS($A$7:A847)))),"")</f>
        <v/>
      </c>
      <c r="R847" s="5" t="str">
        <f>IFERROR(IF($O847=0,"",INDEX($A$5:$P$5,SMALL(IF(--($A847:$P847&lt;$A$6:$P$6),COLUMN($A$5:$P$5),IF($A847:$P847="غ",COLUMN($A$5:$P$5))),COLUMNS($A$7:B847)))),"")</f>
        <v/>
      </c>
      <c r="S847" s="5" t="str">
        <f>IFERROR(IF($O847=0,"",INDEX($A$5:$P$5,SMALL(IF(--($A847:$P847&lt;$A$6:$P$6),COLUMN($A$5:$P$5),IF($A847:$P847="غ",COLUMN($A$5:$P$5))),COLUMNS($A$7:C847)))),"")</f>
        <v/>
      </c>
      <c r="T847" s="5" t="str">
        <f>IFERROR(IF($O847=0,"",INDEX($A$5:$P$5,SMALL(IF(--($A847:$P847&lt;$A$6:$P$6),COLUMN($A$5:$P$5),IF($A847:$P847="غ",COLUMN($A$5:$P$5))),COLUMNS($A$7:D847)))),"")</f>
        <v/>
      </c>
      <c r="U847" s="5" t="str">
        <f>IFERROR(IF($O847=0,"",INDEX($A$5:$P$5,SMALL(IF(--($A847:$P847&lt;$A$6:$P$6),COLUMN($A$5:$P$5),IF($A847:$P847="غ",COLUMN($A$5:$P$5))),COLUMNS($A$7:E847)))),"")</f>
        <v/>
      </c>
      <c r="V847" s="5" t="str">
        <f>IFERROR(IF($O847=0,"",INDEX($A$5:$P$5,SMALL(IF(--($A847:$P847&lt;$A$6:$P$6),COLUMN($A$5:$P$5),IF($A847:$P847="غ",COLUMN($A$5:$P$5))),COLUMNS($A$7:F847)))),"")</f>
        <v/>
      </c>
      <c r="W847" s="5" t="str">
        <f>IFERROR(IF($O847=0,"",INDEX($A$5:$P$5,SMALL(IF(--($A847:$P847&lt;$A$6:$P$6),COLUMN($A$5:$P$5),IF($A847:$P847="غ",COLUMN($A$5:$P$5))),COLUMNS($A$7:G847)))),"")</f>
        <v/>
      </c>
      <c r="X847" s="5" t="str">
        <f>IFERROR(IF($O847=0,"",INDEX($A$5:$P$5,SMALL(IF(--($A847:$P847&lt;$A$6:$P$6),COLUMN($A$5:$P$5),IF($A847:$P847="غ",COLUMN($A$5:$P$5))),COLUMNS($A$7:H847)))),"")</f>
        <v/>
      </c>
      <c r="Y847" s="5" t="str">
        <f>IFERROR(IF($O847=0,"",INDEX($A$5:$P$5,SMALL(IF(--($A847:$P847&lt;$A$6:$P$6),COLUMN($A$5:$P$5),IF($A847:$P847="غ",COLUMN($A$5:$P$5))),COLUMNS($A$7:I847)))),"")</f>
        <v/>
      </c>
      <c r="Z847" s="5" t="str">
        <f>IFERROR(IF($O847=0,"",INDEX($A$5:$P$5,SMALL(IF(--($A847:$P847&lt;$A$6:$P$6),COLUMN($A$5:$P$5),IF($A847:$P847="غ",COLUMN($A$5:$P$5))),COLUMNS($A$7:J847)))),"")</f>
        <v/>
      </c>
      <c r="AA847" s="5" t="str">
        <f>IFERROR(IF($O847=0,"",INDEX($A$5:$P$5,SMALL(IF(--($A847:$P847&lt;$A$6:$P$6),COLUMN($A$5:$P$5),IF($A847:$P847="غ",COLUMN($A$5:$P$5))),COLUMNS($A$7:K847)))),"")</f>
        <v/>
      </c>
      <c r="AB847" s="5" t="str">
        <f>IFERROR(IF($O847=0,"",INDEX($A$5:$P$5,SMALL(IF(--($A847:$P847&lt;$A$6:$P$6),COLUMN($A$5:$P$5),IF($A847:$P847="غ",COLUMN($A$5:$P$5))),COLUMNS($A$7:L847)))),"")</f>
        <v/>
      </c>
      <c r="AC847" s="5" t="str">
        <f>IFERROR(IF($O847=0,"",INDEX($A$5:$P$5,SMALL(IF(--($A847:$P847&lt;$A$6:$P$6),COLUMN($A$5:$P$5),IF($A847:$P847="غ",COLUMN($A$5:$P$5))),COLUMNS($A$7:M847)))),"")</f>
        <v/>
      </c>
      <c r="AD847" s="5" t="str">
        <f>IFERROR(IF($O847=0,"",INDEX($A$5:$P$5,SMALL(IF(--($A847:$P847&lt;$A$6:$P$6),COLUMN($A$5:$P$5),IF($A847:$P847="غ",COLUMN($A$5:$P$5))),COLUMNS($A$7:N847)))),"")</f>
        <v/>
      </c>
      <c r="AE847" s="5" t="str">
        <f>IFERROR(IF($O847=0,"",INDEX($A$5:$P$5,SMALL(IF(--($A847:$P847&lt;$A$6:$P$6),COLUMN($A$5:$P$5),IF($A847:$P847="غ",COLUMN($A$5:$P$5))),COLUMNS($A$7:O847)))),"")</f>
        <v/>
      </c>
      <c r="AF847" s="5" t="str">
        <f>IFERROR(IF($O847=0,"",INDEX($A$5:$P$5,SMALL(IF(--($A847:$P847&lt;$A$6:$P$6),COLUMN($A$5:$P$5),IF($A847:$P847="غ",COLUMN($A$5:$P$5))),COLUMNS($A$7:P847)))),"")</f>
        <v/>
      </c>
    </row>
    <row r="848" spans="1:32">
      <c r="A848" s="9">
        <f>الرصد!O850</f>
        <v>0</v>
      </c>
      <c r="B848" s="9">
        <f>الرصد!P850</f>
        <v>0</v>
      </c>
      <c r="C848" s="9">
        <f>الرصد!Q850</f>
        <v>0</v>
      </c>
      <c r="D848" s="9">
        <f>الرصد!T850</f>
        <v>0</v>
      </c>
      <c r="E848" s="9">
        <f>الرصد!W850</f>
        <v>0</v>
      </c>
      <c r="F848" s="9">
        <f>الرصد!Z850</f>
        <v>0</v>
      </c>
      <c r="G848" s="9">
        <f>الرصد!AC850</f>
        <v>0</v>
      </c>
      <c r="H848" s="9">
        <f>الرصد!AD850</f>
        <v>0</v>
      </c>
      <c r="I848" s="9">
        <f>الرصد!AE850</f>
        <v>0</v>
      </c>
      <c r="J848" s="9">
        <f>الرصد!AH850</f>
        <v>0</v>
      </c>
      <c r="K848" s="9">
        <f>الرصد!AK850</f>
        <v>0</v>
      </c>
      <c r="L848" s="9">
        <f>الرصد!AN850</f>
        <v>0</v>
      </c>
      <c r="M848" s="9">
        <f>الرصد!AQ850</f>
        <v>0</v>
      </c>
      <c r="N848" s="9">
        <f>الرصد!AR850</f>
        <v>0</v>
      </c>
      <c r="O848" s="9">
        <f>الرصد!AS850</f>
        <v>0</v>
      </c>
      <c r="P848" s="9">
        <f>الرصد!AT850</f>
        <v>0</v>
      </c>
      <c r="Q848" s="5" t="str">
        <f>IFERROR(IF($O848=0,"",INDEX($A$5:$P$5,SMALL(IF(--($A848:$P848&lt;$A$6:$P$6),COLUMN($A$5:$P$5),IF($A848:$P848="غ",COLUMN($A$5:$P$5))),COLUMNS($A$7:A848)))),"")</f>
        <v/>
      </c>
      <c r="R848" s="5" t="str">
        <f>IFERROR(IF($O848=0,"",INDEX($A$5:$P$5,SMALL(IF(--($A848:$P848&lt;$A$6:$P$6),COLUMN($A$5:$P$5),IF($A848:$P848="غ",COLUMN($A$5:$P$5))),COLUMNS($A$7:B848)))),"")</f>
        <v/>
      </c>
      <c r="S848" s="5" t="str">
        <f>IFERROR(IF($O848=0,"",INDEX($A$5:$P$5,SMALL(IF(--($A848:$P848&lt;$A$6:$P$6),COLUMN($A$5:$P$5),IF($A848:$P848="غ",COLUMN($A$5:$P$5))),COLUMNS($A$7:C848)))),"")</f>
        <v/>
      </c>
      <c r="T848" s="5" t="str">
        <f>IFERROR(IF($O848=0,"",INDEX($A$5:$P$5,SMALL(IF(--($A848:$P848&lt;$A$6:$P$6),COLUMN($A$5:$P$5),IF($A848:$P848="غ",COLUMN($A$5:$P$5))),COLUMNS($A$7:D848)))),"")</f>
        <v/>
      </c>
      <c r="U848" s="5" t="str">
        <f>IFERROR(IF($O848=0,"",INDEX($A$5:$P$5,SMALL(IF(--($A848:$P848&lt;$A$6:$P$6),COLUMN($A$5:$P$5),IF($A848:$P848="غ",COLUMN($A$5:$P$5))),COLUMNS($A$7:E848)))),"")</f>
        <v/>
      </c>
      <c r="V848" s="5" t="str">
        <f>IFERROR(IF($O848=0,"",INDEX($A$5:$P$5,SMALL(IF(--($A848:$P848&lt;$A$6:$P$6),COLUMN($A$5:$P$5),IF($A848:$P848="غ",COLUMN($A$5:$P$5))),COLUMNS($A$7:F848)))),"")</f>
        <v/>
      </c>
      <c r="W848" s="5" t="str">
        <f>IFERROR(IF($O848=0,"",INDEX($A$5:$P$5,SMALL(IF(--($A848:$P848&lt;$A$6:$P$6),COLUMN($A$5:$P$5),IF($A848:$P848="غ",COLUMN($A$5:$P$5))),COLUMNS($A$7:G848)))),"")</f>
        <v/>
      </c>
      <c r="X848" s="5" t="str">
        <f>IFERROR(IF($O848=0,"",INDEX($A$5:$P$5,SMALL(IF(--($A848:$P848&lt;$A$6:$P$6),COLUMN($A$5:$P$5),IF($A848:$P848="غ",COLUMN($A$5:$P$5))),COLUMNS($A$7:H848)))),"")</f>
        <v/>
      </c>
      <c r="Y848" s="5" t="str">
        <f>IFERROR(IF($O848=0,"",INDEX($A$5:$P$5,SMALL(IF(--($A848:$P848&lt;$A$6:$P$6),COLUMN($A$5:$P$5),IF($A848:$P848="غ",COLUMN($A$5:$P$5))),COLUMNS($A$7:I848)))),"")</f>
        <v/>
      </c>
      <c r="Z848" s="5" t="str">
        <f>IFERROR(IF($O848=0,"",INDEX($A$5:$P$5,SMALL(IF(--($A848:$P848&lt;$A$6:$P$6),COLUMN($A$5:$P$5),IF($A848:$P848="غ",COLUMN($A$5:$P$5))),COLUMNS($A$7:J848)))),"")</f>
        <v/>
      </c>
      <c r="AA848" s="5" t="str">
        <f>IFERROR(IF($O848=0,"",INDEX($A$5:$P$5,SMALL(IF(--($A848:$P848&lt;$A$6:$P$6),COLUMN($A$5:$P$5),IF($A848:$P848="غ",COLUMN($A$5:$P$5))),COLUMNS($A$7:K848)))),"")</f>
        <v/>
      </c>
      <c r="AB848" s="5" t="str">
        <f>IFERROR(IF($O848=0,"",INDEX($A$5:$P$5,SMALL(IF(--($A848:$P848&lt;$A$6:$P$6),COLUMN($A$5:$P$5),IF($A848:$P848="غ",COLUMN($A$5:$P$5))),COLUMNS($A$7:L848)))),"")</f>
        <v/>
      </c>
      <c r="AC848" s="5" t="str">
        <f>IFERROR(IF($O848=0,"",INDEX($A$5:$P$5,SMALL(IF(--($A848:$P848&lt;$A$6:$P$6),COLUMN($A$5:$P$5),IF($A848:$P848="غ",COLUMN($A$5:$P$5))),COLUMNS($A$7:M848)))),"")</f>
        <v/>
      </c>
      <c r="AD848" s="5" t="str">
        <f>IFERROR(IF($O848=0,"",INDEX($A$5:$P$5,SMALL(IF(--($A848:$P848&lt;$A$6:$P$6),COLUMN($A$5:$P$5),IF($A848:$P848="غ",COLUMN($A$5:$P$5))),COLUMNS($A$7:N848)))),"")</f>
        <v/>
      </c>
      <c r="AE848" s="5" t="str">
        <f>IFERROR(IF($O848=0,"",INDEX($A$5:$P$5,SMALL(IF(--($A848:$P848&lt;$A$6:$P$6),COLUMN($A$5:$P$5),IF($A848:$P848="غ",COLUMN($A$5:$P$5))),COLUMNS($A$7:O848)))),"")</f>
        <v/>
      </c>
      <c r="AF848" s="5" t="str">
        <f>IFERROR(IF($O848=0,"",INDEX($A$5:$P$5,SMALL(IF(--($A848:$P848&lt;$A$6:$P$6),COLUMN($A$5:$P$5),IF($A848:$P848="غ",COLUMN($A$5:$P$5))),COLUMNS($A$7:P848)))),"")</f>
        <v/>
      </c>
    </row>
    <row r="849" spans="1:32">
      <c r="A849" s="9">
        <f>الرصد!O851</f>
        <v>0</v>
      </c>
      <c r="B849" s="9">
        <f>الرصد!P851</f>
        <v>0</v>
      </c>
      <c r="C849" s="9">
        <f>الرصد!Q851</f>
        <v>0</v>
      </c>
      <c r="D849" s="9">
        <f>الرصد!T851</f>
        <v>0</v>
      </c>
      <c r="E849" s="9">
        <f>الرصد!W851</f>
        <v>0</v>
      </c>
      <c r="F849" s="9">
        <f>الرصد!Z851</f>
        <v>0</v>
      </c>
      <c r="G849" s="9">
        <f>الرصد!AC851</f>
        <v>0</v>
      </c>
      <c r="H849" s="9">
        <f>الرصد!AD851</f>
        <v>0</v>
      </c>
      <c r="I849" s="9">
        <f>الرصد!AE851</f>
        <v>0</v>
      </c>
      <c r="J849" s="9">
        <f>الرصد!AH851</f>
        <v>0</v>
      </c>
      <c r="K849" s="9">
        <f>الرصد!AK851</f>
        <v>0</v>
      </c>
      <c r="L849" s="9">
        <f>الرصد!AN851</f>
        <v>0</v>
      </c>
      <c r="M849" s="9">
        <f>الرصد!AQ851</f>
        <v>0</v>
      </c>
      <c r="N849" s="9">
        <f>الرصد!AR851</f>
        <v>0</v>
      </c>
      <c r="O849" s="9">
        <f>الرصد!AS851</f>
        <v>0</v>
      </c>
      <c r="P849" s="9">
        <f>الرصد!AT851</f>
        <v>0</v>
      </c>
      <c r="Q849" s="5" t="str">
        <f>IFERROR(IF($O849=0,"",INDEX($A$5:$P$5,SMALL(IF(--($A849:$P849&lt;$A$6:$P$6),COLUMN($A$5:$P$5),IF($A849:$P849="غ",COLUMN($A$5:$P$5))),COLUMNS($A$7:A849)))),"")</f>
        <v/>
      </c>
      <c r="R849" s="5" t="str">
        <f>IFERROR(IF($O849=0,"",INDEX($A$5:$P$5,SMALL(IF(--($A849:$P849&lt;$A$6:$P$6),COLUMN($A$5:$P$5),IF($A849:$P849="غ",COLUMN($A$5:$P$5))),COLUMNS($A$7:B849)))),"")</f>
        <v/>
      </c>
      <c r="S849" s="5" t="str">
        <f>IFERROR(IF($O849=0,"",INDEX($A$5:$P$5,SMALL(IF(--($A849:$P849&lt;$A$6:$P$6),COLUMN($A$5:$P$5),IF($A849:$P849="غ",COLUMN($A$5:$P$5))),COLUMNS($A$7:C849)))),"")</f>
        <v/>
      </c>
      <c r="T849" s="5" t="str">
        <f>IFERROR(IF($O849=0,"",INDEX($A$5:$P$5,SMALL(IF(--($A849:$P849&lt;$A$6:$P$6),COLUMN($A$5:$P$5),IF($A849:$P849="غ",COLUMN($A$5:$P$5))),COLUMNS($A$7:D849)))),"")</f>
        <v/>
      </c>
      <c r="U849" s="5" t="str">
        <f>IFERROR(IF($O849=0,"",INDEX($A$5:$P$5,SMALL(IF(--($A849:$P849&lt;$A$6:$P$6),COLUMN($A$5:$P$5),IF($A849:$P849="غ",COLUMN($A$5:$P$5))),COLUMNS($A$7:E849)))),"")</f>
        <v/>
      </c>
      <c r="V849" s="5" t="str">
        <f>IFERROR(IF($O849=0,"",INDEX($A$5:$P$5,SMALL(IF(--($A849:$P849&lt;$A$6:$P$6),COLUMN($A$5:$P$5),IF($A849:$P849="غ",COLUMN($A$5:$P$5))),COLUMNS($A$7:F849)))),"")</f>
        <v/>
      </c>
      <c r="W849" s="5" t="str">
        <f>IFERROR(IF($O849=0,"",INDEX($A$5:$P$5,SMALL(IF(--($A849:$P849&lt;$A$6:$P$6),COLUMN($A$5:$P$5),IF($A849:$P849="غ",COLUMN($A$5:$P$5))),COLUMNS($A$7:G849)))),"")</f>
        <v/>
      </c>
      <c r="X849" s="5" t="str">
        <f>IFERROR(IF($O849=0,"",INDEX($A$5:$P$5,SMALL(IF(--($A849:$P849&lt;$A$6:$P$6),COLUMN($A$5:$P$5),IF($A849:$P849="غ",COLUMN($A$5:$P$5))),COLUMNS($A$7:H849)))),"")</f>
        <v/>
      </c>
      <c r="Y849" s="5" t="str">
        <f>IFERROR(IF($O849=0,"",INDEX($A$5:$P$5,SMALL(IF(--($A849:$P849&lt;$A$6:$P$6),COLUMN($A$5:$P$5),IF($A849:$P849="غ",COLUMN($A$5:$P$5))),COLUMNS($A$7:I849)))),"")</f>
        <v/>
      </c>
      <c r="Z849" s="5" t="str">
        <f>IFERROR(IF($O849=0,"",INDEX($A$5:$P$5,SMALL(IF(--($A849:$P849&lt;$A$6:$P$6),COLUMN($A$5:$P$5),IF($A849:$P849="غ",COLUMN($A$5:$P$5))),COLUMNS($A$7:J849)))),"")</f>
        <v/>
      </c>
      <c r="AA849" s="5" t="str">
        <f>IFERROR(IF($O849=0,"",INDEX($A$5:$P$5,SMALL(IF(--($A849:$P849&lt;$A$6:$P$6),COLUMN($A$5:$P$5),IF($A849:$P849="غ",COLUMN($A$5:$P$5))),COLUMNS($A$7:K849)))),"")</f>
        <v/>
      </c>
      <c r="AB849" s="5" t="str">
        <f>IFERROR(IF($O849=0,"",INDEX($A$5:$P$5,SMALL(IF(--($A849:$P849&lt;$A$6:$P$6),COLUMN($A$5:$P$5),IF($A849:$P849="غ",COLUMN($A$5:$P$5))),COLUMNS($A$7:L849)))),"")</f>
        <v/>
      </c>
      <c r="AC849" s="5" t="str">
        <f>IFERROR(IF($O849=0,"",INDEX($A$5:$P$5,SMALL(IF(--($A849:$P849&lt;$A$6:$P$6),COLUMN($A$5:$P$5),IF($A849:$P849="غ",COLUMN($A$5:$P$5))),COLUMNS($A$7:M849)))),"")</f>
        <v/>
      </c>
      <c r="AD849" s="5" t="str">
        <f>IFERROR(IF($O849=0,"",INDEX($A$5:$P$5,SMALL(IF(--($A849:$P849&lt;$A$6:$P$6),COLUMN($A$5:$P$5),IF($A849:$P849="غ",COLUMN($A$5:$P$5))),COLUMNS($A$7:N849)))),"")</f>
        <v/>
      </c>
      <c r="AE849" s="5" t="str">
        <f>IFERROR(IF($O849=0,"",INDEX($A$5:$P$5,SMALL(IF(--($A849:$P849&lt;$A$6:$P$6),COLUMN($A$5:$P$5),IF($A849:$P849="غ",COLUMN($A$5:$P$5))),COLUMNS($A$7:O849)))),"")</f>
        <v/>
      </c>
      <c r="AF849" s="5" t="str">
        <f>IFERROR(IF($O849=0,"",INDEX($A$5:$P$5,SMALL(IF(--($A849:$P849&lt;$A$6:$P$6),COLUMN($A$5:$P$5),IF($A849:$P849="غ",COLUMN($A$5:$P$5))),COLUMNS($A$7:P849)))),"")</f>
        <v/>
      </c>
    </row>
    <row r="850" spans="1:32">
      <c r="A850" s="9">
        <f>الرصد!O852</f>
        <v>0</v>
      </c>
      <c r="B850" s="9">
        <f>الرصد!P852</f>
        <v>0</v>
      </c>
      <c r="C850" s="9">
        <f>الرصد!Q852</f>
        <v>0</v>
      </c>
      <c r="D850" s="9">
        <f>الرصد!T852</f>
        <v>0</v>
      </c>
      <c r="E850" s="9">
        <f>الرصد!W852</f>
        <v>0</v>
      </c>
      <c r="F850" s="9">
        <f>الرصد!Z852</f>
        <v>0</v>
      </c>
      <c r="G850" s="9">
        <f>الرصد!AC852</f>
        <v>0</v>
      </c>
      <c r="H850" s="9">
        <f>الرصد!AD852</f>
        <v>0</v>
      </c>
      <c r="I850" s="9">
        <f>الرصد!AE852</f>
        <v>0</v>
      </c>
      <c r="J850" s="9">
        <f>الرصد!AH852</f>
        <v>0</v>
      </c>
      <c r="K850" s="9">
        <f>الرصد!AK852</f>
        <v>0</v>
      </c>
      <c r="L850" s="9">
        <f>الرصد!AN852</f>
        <v>0</v>
      </c>
      <c r="M850" s="9">
        <f>الرصد!AQ852</f>
        <v>0</v>
      </c>
      <c r="N850" s="9">
        <f>الرصد!AR852</f>
        <v>0</v>
      </c>
      <c r="O850" s="9">
        <f>الرصد!AS852</f>
        <v>0</v>
      </c>
      <c r="P850" s="9">
        <f>الرصد!AT852</f>
        <v>0</v>
      </c>
      <c r="Q850" s="5" t="str">
        <f>IFERROR(IF($O850=0,"",INDEX($A$5:$P$5,SMALL(IF(--($A850:$P850&lt;$A$6:$P$6),COLUMN($A$5:$P$5),IF($A850:$P850="غ",COLUMN($A$5:$P$5))),COLUMNS($A$7:A850)))),"")</f>
        <v/>
      </c>
      <c r="R850" s="5" t="str">
        <f>IFERROR(IF($O850=0,"",INDEX($A$5:$P$5,SMALL(IF(--($A850:$P850&lt;$A$6:$P$6),COLUMN($A$5:$P$5),IF($A850:$P850="غ",COLUMN($A$5:$P$5))),COLUMNS($A$7:B850)))),"")</f>
        <v/>
      </c>
      <c r="S850" s="5" t="str">
        <f>IFERROR(IF($O850=0,"",INDEX($A$5:$P$5,SMALL(IF(--($A850:$P850&lt;$A$6:$P$6),COLUMN($A$5:$P$5),IF($A850:$P850="غ",COLUMN($A$5:$P$5))),COLUMNS($A$7:C850)))),"")</f>
        <v/>
      </c>
      <c r="T850" s="5" t="str">
        <f>IFERROR(IF($O850=0,"",INDEX($A$5:$P$5,SMALL(IF(--($A850:$P850&lt;$A$6:$P$6),COLUMN($A$5:$P$5),IF($A850:$P850="غ",COLUMN($A$5:$P$5))),COLUMNS($A$7:D850)))),"")</f>
        <v/>
      </c>
      <c r="U850" s="5" t="str">
        <f>IFERROR(IF($O850=0,"",INDEX($A$5:$P$5,SMALL(IF(--($A850:$P850&lt;$A$6:$P$6),COLUMN($A$5:$P$5),IF($A850:$P850="غ",COLUMN($A$5:$P$5))),COLUMNS($A$7:E850)))),"")</f>
        <v/>
      </c>
      <c r="V850" s="5" t="str">
        <f>IFERROR(IF($O850=0,"",INDEX($A$5:$P$5,SMALL(IF(--($A850:$P850&lt;$A$6:$P$6),COLUMN($A$5:$P$5),IF($A850:$P850="غ",COLUMN($A$5:$P$5))),COLUMNS($A$7:F850)))),"")</f>
        <v/>
      </c>
      <c r="W850" s="5" t="str">
        <f>IFERROR(IF($O850=0,"",INDEX($A$5:$P$5,SMALL(IF(--($A850:$P850&lt;$A$6:$P$6),COLUMN($A$5:$P$5),IF($A850:$P850="غ",COLUMN($A$5:$P$5))),COLUMNS($A$7:G850)))),"")</f>
        <v/>
      </c>
      <c r="X850" s="5" t="str">
        <f>IFERROR(IF($O850=0,"",INDEX($A$5:$P$5,SMALL(IF(--($A850:$P850&lt;$A$6:$P$6),COLUMN($A$5:$P$5),IF($A850:$P850="غ",COLUMN($A$5:$P$5))),COLUMNS($A$7:H850)))),"")</f>
        <v/>
      </c>
      <c r="Y850" s="5" t="str">
        <f>IFERROR(IF($O850=0,"",INDEX($A$5:$P$5,SMALL(IF(--($A850:$P850&lt;$A$6:$P$6),COLUMN($A$5:$P$5),IF($A850:$P850="غ",COLUMN($A$5:$P$5))),COLUMNS($A$7:I850)))),"")</f>
        <v/>
      </c>
      <c r="Z850" s="5" t="str">
        <f>IFERROR(IF($O850=0,"",INDEX($A$5:$P$5,SMALL(IF(--($A850:$P850&lt;$A$6:$P$6),COLUMN($A$5:$P$5),IF($A850:$P850="غ",COLUMN($A$5:$P$5))),COLUMNS($A$7:J850)))),"")</f>
        <v/>
      </c>
      <c r="AA850" s="5" t="str">
        <f>IFERROR(IF($O850=0,"",INDEX($A$5:$P$5,SMALL(IF(--($A850:$P850&lt;$A$6:$P$6),COLUMN($A$5:$P$5),IF($A850:$P850="غ",COLUMN($A$5:$P$5))),COLUMNS($A$7:K850)))),"")</f>
        <v/>
      </c>
      <c r="AB850" s="5" t="str">
        <f>IFERROR(IF($O850=0,"",INDEX($A$5:$P$5,SMALL(IF(--($A850:$P850&lt;$A$6:$P$6),COLUMN($A$5:$P$5),IF($A850:$P850="غ",COLUMN($A$5:$P$5))),COLUMNS($A$7:L850)))),"")</f>
        <v/>
      </c>
      <c r="AC850" s="5" t="str">
        <f>IFERROR(IF($O850=0,"",INDEX($A$5:$P$5,SMALL(IF(--($A850:$P850&lt;$A$6:$P$6),COLUMN($A$5:$P$5),IF($A850:$P850="غ",COLUMN($A$5:$P$5))),COLUMNS($A$7:M850)))),"")</f>
        <v/>
      </c>
      <c r="AD850" s="5" t="str">
        <f>IFERROR(IF($O850=0,"",INDEX($A$5:$P$5,SMALL(IF(--($A850:$P850&lt;$A$6:$P$6),COLUMN($A$5:$P$5),IF($A850:$P850="غ",COLUMN($A$5:$P$5))),COLUMNS($A$7:N850)))),"")</f>
        <v/>
      </c>
      <c r="AE850" s="5" t="str">
        <f>IFERROR(IF($O850=0,"",INDEX($A$5:$P$5,SMALL(IF(--($A850:$P850&lt;$A$6:$P$6),COLUMN($A$5:$P$5),IF($A850:$P850="غ",COLUMN($A$5:$P$5))),COLUMNS($A$7:O850)))),"")</f>
        <v/>
      </c>
      <c r="AF850" s="5" t="str">
        <f>IFERROR(IF($O850=0,"",INDEX($A$5:$P$5,SMALL(IF(--($A850:$P850&lt;$A$6:$P$6),COLUMN($A$5:$P$5),IF($A850:$P850="غ",COLUMN($A$5:$P$5))),COLUMNS($A$7:P850)))),"")</f>
        <v/>
      </c>
    </row>
    <row r="851" spans="1:32">
      <c r="A851" s="9">
        <f>الرصد!O853</f>
        <v>0</v>
      </c>
      <c r="B851" s="9">
        <f>الرصد!P853</f>
        <v>0</v>
      </c>
      <c r="C851" s="9">
        <f>الرصد!Q853</f>
        <v>0</v>
      </c>
      <c r="D851" s="9">
        <f>الرصد!T853</f>
        <v>0</v>
      </c>
      <c r="E851" s="9">
        <f>الرصد!W853</f>
        <v>0</v>
      </c>
      <c r="F851" s="9">
        <f>الرصد!Z853</f>
        <v>0</v>
      </c>
      <c r="G851" s="9">
        <f>الرصد!AC853</f>
        <v>0</v>
      </c>
      <c r="H851" s="9">
        <f>الرصد!AD853</f>
        <v>0</v>
      </c>
      <c r="I851" s="9">
        <f>الرصد!AE853</f>
        <v>0</v>
      </c>
      <c r="J851" s="9">
        <f>الرصد!AH853</f>
        <v>0</v>
      </c>
      <c r="K851" s="9">
        <f>الرصد!AK853</f>
        <v>0</v>
      </c>
      <c r="L851" s="9">
        <f>الرصد!AN853</f>
        <v>0</v>
      </c>
      <c r="M851" s="9">
        <f>الرصد!AQ853</f>
        <v>0</v>
      </c>
      <c r="N851" s="9">
        <f>الرصد!AR853</f>
        <v>0</v>
      </c>
      <c r="O851" s="9">
        <f>الرصد!AS853</f>
        <v>0</v>
      </c>
      <c r="P851" s="9">
        <f>الرصد!AT853</f>
        <v>0</v>
      </c>
      <c r="Q851" s="5" t="str">
        <f>IFERROR(IF($O851=0,"",INDEX($A$5:$P$5,SMALL(IF(--($A851:$P851&lt;$A$6:$P$6),COLUMN($A$5:$P$5),IF($A851:$P851="غ",COLUMN($A$5:$P$5))),COLUMNS($A$7:A851)))),"")</f>
        <v/>
      </c>
      <c r="R851" s="5" t="str">
        <f>IFERROR(IF($O851=0,"",INDEX($A$5:$P$5,SMALL(IF(--($A851:$P851&lt;$A$6:$P$6),COLUMN($A$5:$P$5),IF($A851:$P851="غ",COLUMN($A$5:$P$5))),COLUMNS($A$7:B851)))),"")</f>
        <v/>
      </c>
      <c r="S851" s="5" t="str">
        <f>IFERROR(IF($O851=0,"",INDEX($A$5:$P$5,SMALL(IF(--($A851:$P851&lt;$A$6:$P$6),COLUMN($A$5:$P$5),IF($A851:$P851="غ",COLUMN($A$5:$P$5))),COLUMNS($A$7:C851)))),"")</f>
        <v/>
      </c>
      <c r="T851" s="5" t="str">
        <f>IFERROR(IF($O851=0,"",INDEX($A$5:$P$5,SMALL(IF(--($A851:$P851&lt;$A$6:$P$6),COLUMN($A$5:$P$5),IF($A851:$P851="غ",COLUMN($A$5:$P$5))),COLUMNS($A$7:D851)))),"")</f>
        <v/>
      </c>
      <c r="U851" s="5" t="str">
        <f>IFERROR(IF($O851=0,"",INDEX($A$5:$P$5,SMALL(IF(--($A851:$P851&lt;$A$6:$P$6),COLUMN($A$5:$P$5),IF($A851:$P851="غ",COLUMN($A$5:$P$5))),COLUMNS($A$7:E851)))),"")</f>
        <v/>
      </c>
      <c r="V851" s="5" t="str">
        <f>IFERROR(IF($O851=0,"",INDEX($A$5:$P$5,SMALL(IF(--($A851:$P851&lt;$A$6:$P$6),COLUMN($A$5:$P$5),IF($A851:$P851="غ",COLUMN($A$5:$P$5))),COLUMNS($A$7:F851)))),"")</f>
        <v/>
      </c>
      <c r="W851" s="5" t="str">
        <f>IFERROR(IF($O851=0,"",INDEX($A$5:$P$5,SMALL(IF(--($A851:$P851&lt;$A$6:$P$6),COLUMN($A$5:$P$5),IF($A851:$P851="غ",COLUMN($A$5:$P$5))),COLUMNS($A$7:G851)))),"")</f>
        <v/>
      </c>
      <c r="X851" s="5" t="str">
        <f>IFERROR(IF($O851=0,"",INDEX($A$5:$P$5,SMALL(IF(--($A851:$P851&lt;$A$6:$P$6),COLUMN($A$5:$P$5),IF($A851:$P851="غ",COLUMN($A$5:$P$5))),COLUMNS($A$7:H851)))),"")</f>
        <v/>
      </c>
      <c r="Y851" s="5" t="str">
        <f>IFERROR(IF($O851=0,"",INDEX($A$5:$P$5,SMALL(IF(--($A851:$P851&lt;$A$6:$P$6),COLUMN($A$5:$P$5),IF($A851:$P851="غ",COLUMN($A$5:$P$5))),COLUMNS($A$7:I851)))),"")</f>
        <v/>
      </c>
      <c r="Z851" s="5" t="str">
        <f>IFERROR(IF($O851=0,"",INDEX($A$5:$P$5,SMALL(IF(--($A851:$P851&lt;$A$6:$P$6),COLUMN($A$5:$P$5),IF($A851:$P851="غ",COLUMN($A$5:$P$5))),COLUMNS($A$7:J851)))),"")</f>
        <v/>
      </c>
      <c r="AA851" s="5" t="str">
        <f>IFERROR(IF($O851=0,"",INDEX($A$5:$P$5,SMALL(IF(--($A851:$P851&lt;$A$6:$P$6),COLUMN($A$5:$P$5),IF($A851:$P851="غ",COLUMN($A$5:$P$5))),COLUMNS($A$7:K851)))),"")</f>
        <v/>
      </c>
      <c r="AB851" s="5" t="str">
        <f>IFERROR(IF($O851=0,"",INDEX($A$5:$P$5,SMALL(IF(--($A851:$P851&lt;$A$6:$P$6),COLUMN($A$5:$P$5),IF($A851:$P851="غ",COLUMN($A$5:$P$5))),COLUMNS($A$7:L851)))),"")</f>
        <v/>
      </c>
      <c r="AC851" s="5" t="str">
        <f>IFERROR(IF($O851=0,"",INDEX($A$5:$P$5,SMALL(IF(--($A851:$P851&lt;$A$6:$P$6),COLUMN($A$5:$P$5),IF($A851:$P851="غ",COLUMN($A$5:$P$5))),COLUMNS($A$7:M851)))),"")</f>
        <v/>
      </c>
      <c r="AD851" s="5" t="str">
        <f>IFERROR(IF($O851=0,"",INDEX($A$5:$P$5,SMALL(IF(--($A851:$P851&lt;$A$6:$P$6),COLUMN($A$5:$P$5),IF($A851:$P851="غ",COLUMN($A$5:$P$5))),COLUMNS($A$7:N851)))),"")</f>
        <v/>
      </c>
      <c r="AE851" s="5" t="str">
        <f>IFERROR(IF($O851=0,"",INDEX($A$5:$P$5,SMALL(IF(--($A851:$P851&lt;$A$6:$P$6),COLUMN($A$5:$P$5),IF($A851:$P851="غ",COLUMN($A$5:$P$5))),COLUMNS($A$7:O851)))),"")</f>
        <v/>
      </c>
      <c r="AF851" s="5" t="str">
        <f>IFERROR(IF($O851=0,"",INDEX($A$5:$P$5,SMALL(IF(--($A851:$P851&lt;$A$6:$P$6),COLUMN($A$5:$P$5),IF($A851:$P851="غ",COLUMN($A$5:$P$5))),COLUMNS($A$7:P851)))),"")</f>
        <v/>
      </c>
    </row>
    <row r="852" spans="1:32">
      <c r="A852" s="9">
        <f>الرصد!O854</f>
        <v>0</v>
      </c>
      <c r="B852" s="9">
        <f>الرصد!P854</f>
        <v>0</v>
      </c>
      <c r="C852" s="9">
        <f>الرصد!Q854</f>
        <v>0</v>
      </c>
      <c r="D852" s="9">
        <f>الرصد!T854</f>
        <v>0</v>
      </c>
      <c r="E852" s="9">
        <f>الرصد!W854</f>
        <v>0</v>
      </c>
      <c r="F852" s="9">
        <f>الرصد!Z854</f>
        <v>0</v>
      </c>
      <c r="G852" s="9">
        <f>الرصد!AC854</f>
        <v>0</v>
      </c>
      <c r="H852" s="9">
        <f>الرصد!AD854</f>
        <v>0</v>
      </c>
      <c r="I852" s="9">
        <f>الرصد!AE854</f>
        <v>0</v>
      </c>
      <c r="J852" s="9">
        <f>الرصد!AH854</f>
        <v>0</v>
      </c>
      <c r="K852" s="9">
        <f>الرصد!AK854</f>
        <v>0</v>
      </c>
      <c r="L852" s="9">
        <f>الرصد!AN854</f>
        <v>0</v>
      </c>
      <c r="M852" s="9">
        <f>الرصد!AQ854</f>
        <v>0</v>
      </c>
      <c r="N852" s="9">
        <f>الرصد!AR854</f>
        <v>0</v>
      </c>
      <c r="O852" s="9">
        <f>الرصد!AS854</f>
        <v>0</v>
      </c>
      <c r="P852" s="9">
        <f>الرصد!AT854</f>
        <v>0</v>
      </c>
      <c r="Q852" s="5" t="str">
        <f>IFERROR(IF($O852=0,"",INDEX($A$5:$P$5,SMALL(IF(--($A852:$P852&lt;$A$6:$P$6),COLUMN($A$5:$P$5),IF($A852:$P852="غ",COLUMN($A$5:$P$5))),COLUMNS($A$7:A852)))),"")</f>
        <v/>
      </c>
      <c r="R852" s="5" t="str">
        <f>IFERROR(IF($O852=0,"",INDEX($A$5:$P$5,SMALL(IF(--($A852:$P852&lt;$A$6:$P$6),COLUMN($A$5:$P$5),IF($A852:$P852="غ",COLUMN($A$5:$P$5))),COLUMNS($A$7:B852)))),"")</f>
        <v/>
      </c>
      <c r="S852" s="5" t="str">
        <f>IFERROR(IF($O852=0,"",INDEX($A$5:$P$5,SMALL(IF(--($A852:$P852&lt;$A$6:$P$6),COLUMN($A$5:$P$5),IF($A852:$P852="غ",COLUMN($A$5:$P$5))),COLUMNS($A$7:C852)))),"")</f>
        <v/>
      </c>
      <c r="T852" s="5" t="str">
        <f>IFERROR(IF($O852=0,"",INDEX($A$5:$P$5,SMALL(IF(--($A852:$P852&lt;$A$6:$P$6),COLUMN($A$5:$P$5),IF($A852:$P852="غ",COLUMN($A$5:$P$5))),COLUMNS($A$7:D852)))),"")</f>
        <v/>
      </c>
      <c r="U852" s="5" t="str">
        <f>IFERROR(IF($O852=0,"",INDEX($A$5:$P$5,SMALL(IF(--($A852:$P852&lt;$A$6:$P$6),COLUMN($A$5:$P$5),IF($A852:$P852="غ",COLUMN($A$5:$P$5))),COLUMNS($A$7:E852)))),"")</f>
        <v/>
      </c>
      <c r="V852" s="5" t="str">
        <f>IFERROR(IF($O852=0,"",INDEX($A$5:$P$5,SMALL(IF(--($A852:$P852&lt;$A$6:$P$6),COLUMN($A$5:$P$5),IF($A852:$P852="غ",COLUMN($A$5:$P$5))),COLUMNS($A$7:F852)))),"")</f>
        <v/>
      </c>
      <c r="W852" s="5" t="str">
        <f>IFERROR(IF($O852=0,"",INDEX($A$5:$P$5,SMALL(IF(--($A852:$P852&lt;$A$6:$P$6),COLUMN($A$5:$P$5),IF($A852:$P852="غ",COLUMN($A$5:$P$5))),COLUMNS($A$7:G852)))),"")</f>
        <v/>
      </c>
      <c r="X852" s="5" t="str">
        <f>IFERROR(IF($O852=0,"",INDEX($A$5:$P$5,SMALL(IF(--($A852:$P852&lt;$A$6:$P$6),COLUMN($A$5:$P$5),IF($A852:$P852="غ",COLUMN($A$5:$P$5))),COLUMNS($A$7:H852)))),"")</f>
        <v/>
      </c>
      <c r="Y852" s="5" t="str">
        <f>IFERROR(IF($O852=0,"",INDEX($A$5:$P$5,SMALL(IF(--($A852:$P852&lt;$A$6:$P$6),COLUMN($A$5:$P$5),IF($A852:$P852="غ",COLUMN($A$5:$P$5))),COLUMNS($A$7:I852)))),"")</f>
        <v/>
      </c>
      <c r="Z852" s="5" t="str">
        <f>IFERROR(IF($O852=0,"",INDEX($A$5:$P$5,SMALL(IF(--($A852:$P852&lt;$A$6:$P$6),COLUMN($A$5:$P$5),IF($A852:$P852="غ",COLUMN($A$5:$P$5))),COLUMNS($A$7:J852)))),"")</f>
        <v/>
      </c>
      <c r="AA852" s="5" t="str">
        <f>IFERROR(IF($O852=0,"",INDEX($A$5:$P$5,SMALL(IF(--($A852:$P852&lt;$A$6:$P$6),COLUMN($A$5:$P$5),IF($A852:$P852="غ",COLUMN($A$5:$P$5))),COLUMNS($A$7:K852)))),"")</f>
        <v/>
      </c>
      <c r="AB852" s="5" t="str">
        <f>IFERROR(IF($O852=0,"",INDEX($A$5:$P$5,SMALL(IF(--($A852:$P852&lt;$A$6:$P$6),COLUMN($A$5:$P$5),IF($A852:$P852="غ",COLUMN($A$5:$P$5))),COLUMNS($A$7:L852)))),"")</f>
        <v/>
      </c>
      <c r="AC852" s="5" t="str">
        <f>IFERROR(IF($O852=0,"",INDEX($A$5:$P$5,SMALL(IF(--($A852:$P852&lt;$A$6:$P$6),COLUMN($A$5:$P$5),IF($A852:$P852="غ",COLUMN($A$5:$P$5))),COLUMNS($A$7:M852)))),"")</f>
        <v/>
      </c>
      <c r="AD852" s="5" t="str">
        <f>IFERROR(IF($O852=0,"",INDEX($A$5:$P$5,SMALL(IF(--($A852:$P852&lt;$A$6:$P$6),COLUMN($A$5:$P$5),IF($A852:$P852="غ",COLUMN($A$5:$P$5))),COLUMNS($A$7:N852)))),"")</f>
        <v/>
      </c>
      <c r="AE852" s="5" t="str">
        <f>IFERROR(IF($O852=0,"",INDEX($A$5:$P$5,SMALL(IF(--($A852:$P852&lt;$A$6:$P$6),COLUMN($A$5:$P$5),IF($A852:$P852="غ",COLUMN($A$5:$P$5))),COLUMNS($A$7:O852)))),"")</f>
        <v/>
      </c>
      <c r="AF852" s="5" t="str">
        <f>IFERROR(IF($O852=0,"",INDEX($A$5:$P$5,SMALL(IF(--($A852:$P852&lt;$A$6:$P$6),COLUMN($A$5:$P$5),IF($A852:$P852="غ",COLUMN($A$5:$P$5))),COLUMNS($A$7:P852)))),"")</f>
        <v/>
      </c>
    </row>
    <row r="853" spans="1:32">
      <c r="A853" s="9">
        <f>الرصد!O855</f>
        <v>0</v>
      </c>
      <c r="B853" s="9">
        <f>الرصد!P855</f>
        <v>0</v>
      </c>
      <c r="C853" s="9">
        <f>الرصد!Q855</f>
        <v>0</v>
      </c>
      <c r="D853" s="9">
        <f>الرصد!T855</f>
        <v>0</v>
      </c>
      <c r="E853" s="9">
        <f>الرصد!W855</f>
        <v>0</v>
      </c>
      <c r="F853" s="9">
        <f>الرصد!Z855</f>
        <v>0</v>
      </c>
      <c r="G853" s="9">
        <f>الرصد!AC855</f>
        <v>0</v>
      </c>
      <c r="H853" s="9">
        <f>الرصد!AD855</f>
        <v>0</v>
      </c>
      <c r="I853" s="9">
        <f>الرصد!AE855</f>
        <v>0</v>
      </c>
      <c r="J853" s="9">
        <f>الرصد!AH855</f>
        <v>0</v>
      </c>
      <c r="K853" s="9">
        <f>الرصد!AK855</f>
        <v>0</v>
      </c>
      <c r="L853" s="9">
        <f>الرصد!AN855</f>
        <v>0</v>
      </c>
      <c r="M853" s="9">
        <f>الرصد!AQ855</f>
        <v>0</v>
      </c>
      <c r="N853" s="9">
        <f>الرصد!AR855</f>
        <v>0</v>
      </c>
      <c r="O853" s="9">
        <f>الرصد!AS855</f>
        <v>0</v>
      </c>
      <c r="P853" s="9">
        <f>الرصد!AT855</f>
        <v>0</v>
      </c>
      <c r="Q853" s="5" t="str">
        <f>IFERROR(IF($O853=0,"",INDEX($A$5:$P$5,SMALL(IF(--($A853:$P853&lt;$A$6:$P$6),COLUMN($A$5:$P$5),IF($A853:$P853="غ",COLUMN($A$5:$P$5))),COLUMNS($A$7:A853)))),"")</f>
        <v/>
      </c>
      <c r="R853" s="5" t="str">
        <f>IFERROR(IF($O853=0,"",INDEX($A$5:$P$5,SMALL(IF(--($A853:$P853&lt;$A$6:$P$6),COLUMN($A$5:$P$5),IF($A853:$P853="غ",COLUMN($A$5:$P$5))),COLUMNS($A$7:B853)))),"")</f>
        <v/>
      </c>
      <c r="S853" s="5" t="str">
        <f>IFERROR(IF($O853=0,"",INDEX($A$5:$P$5,SMALL(IF(--($A853:$P853&lt;$A$6:$P$6),COLUMN($A$5:$P$5),IF($A853:$P853="غ",COLUMN($A$5:$P$5))),COLUMNS($A$7:C853)))),"")</f>
        <v/>
      </c>
      <c r="T853" s="5" t="str">
        <f>IFERROR(IF($O853=0,"",INDEX($A$5:$P$5,SMALL(IF(--($A853:$P853&lt;$A$6:$P$6),COLUMN($A$5:$P$5),IF($A853:$P853="غ",COLUMN($A$5:$P$5))),COLUMNS($A$7:D853)))),"")</f>
        <v/>
      </c>
      <c r="U853" s="5" t="str">
        <f>IFERROR(IF($O853=0,"",INDEX($A$5:$P$5,SMALL(IF(--($A853:$P853&lt;$A$6:$P$6),COLUMN($A$5:$P$5),IF($A853:$P853="غ",COLUMN($A$5:$P$5))),COLUMNS($A$7:E853)))),"")</f>
        <v/>
      </c>
      <c r="V853" s="5" t="str">
        <f>IFERROR(IF($O853=0,"",INDEX($A$5:$P$5,SMALL(IF(--($A853:$P853&lt;$A$6:$P$6),COLUMN($A$5:$P$5),IF($A853:$P853="غ",COLUMN($A$5:$P$5))),COLUMNS($A$7:F853)))),"")</f>
        <v/>
      </c>
      <c r="W853" s="5" t="str">
        <f>IFERROR(IF($O853=0,"",INDEX($A$5:$P$5,SMALL(IF(--($A853:$P853&lt;$A$6:$P$6),COLUMN($A$5:$P$5),IF($A853:$P853="غ",COLUMN($A$5:$P$5))),COLUMNS($A$7:G853)))),"")</f>
        <v/>
      </c>
      <c r="X853" s="5" t="str">
        <f>IFERROR(IF($O853=0,"",INDEX($A$5:$P$5,SMALL(IF(--($A853:$P853&lt;$A$6:$P$6),COLUMN($A$5:$P$5),IF($A853:$P853="غ",COLUMN($A$5:$P$5))),COLUMNS($A$7:H853)))),"")</f>
        <v/>
      </c>
      <c r="Y853" s="5" t="str">
        <f>IFERROR(IF($O853=0,"",INDEX($A$5:$P$5,SMALL(IF(--($A853:$P853&lt;$A$6:$P$6),COLUMN($A$5:$P$5),IF($A853:$P853="غ",COLUMN($A$5:$P$5))),COLUMNS($A$7:I853)))),"")</f>
        <v/>
      </c>
      <c r="Z853" s="5" t="str">
        <f>IFERROR(IF($O853=0,"",INDEX($A$5:$P$5,SMALL(IF(--($A853:$P853&lt;$A$6:$P$6),COLUMN($A$5:$P$5),IF($A853:$P853="غ",COLUMN($A$5:$P$5))),COLUMNS($A$7:J853)))),"")</f>
        <v/>
      </c>
      <c r="AA853" s="5" t="str">
        <f>IFERROR(IF($O853=0,"",INDEX($A$5:$P$5,SMALL(IF(--($A853:$P853&lt;$A$6:$P$6),COLUMN($A$5:$P$5),IF($A853:$P853="غ",COLUMN($A$5:$P$5))),COLUMNS($A$7:K853)))),"")</f>
        <v/>
      </c>
      <c r="AB853" s="5" t="str">
        <f>IFERROR(IF($O853=0,"",INDEX($A$5:$P$5,SMALL(IF(--($A853:$P853&lt;$A$6:$P$6),COLUMN($A$5:$P$5),IF($A853:$P853="غ",COLUMN($A$5:$P$5))),COLUMNS($A$7:L853)))),"")</f>
        <v/>
      </c>
      <c r="AC853" s="5" t="str">
        <f>IFERROR(IF($O853=0,"",INDEX($A$5:$P$5,SMALL(IF(--($A853:$P853&lt;$A$6:$P$6),COLUMN($A$5:$P$5),IF($A853:$P853="غ",COLUMN($A$5:$P$5))),COLUMNS($A$7:M853)))),"")</f>
        <v/>
      </c>
      <c r="AD853" s="5" t="str">
        <f>IFERROR(IF($O853=0,"",INDEX($A$5:$P$5,SMALL(IF(--($A853:$P853&lt;$A$6:$P$6),COLUMN($A$5:$P$5),IF($A853:$P853="غ",COLUMN($A$5:$P$5))),COLUMNS($A$7:N853)))),"")</f>
        <v/>
      </c>
      <c r="AE853" s="5" t="str">
        <f>IFERROR(IF($O853=0,"",INDEX($A$5:$P$5,SMALL(IF(--($A853:$P853&lt;$A$6:$P$6),COLUMN($A$5:$P$5),IF($A853:$P853="غ",COLUMN($A$5:$P$5))),COLUMNS($A$7:O853)))),"")</f>
        <v/>
      </c>
      <c r="AF853" s="5" t="str">
        <f>IFERROR(IF($O853=0,"",INDEX($A$5:$P$5,SMALL(IF(--($A853:$P853&lt;$A$6:$P$6),COLUMN($A$5:$P$5),IF($A853:$P853="غ",COLUMN($A$5:$P$5))),COLUMNS($A$7:P853)))),"")</f>
        <v/>
      </c>
    </row>
    <row r="854" spans="1:32">
      <c r="A854" s="9">
        <f>الرصد!O856</f>
        <v>0</v>
      </c>
      <c r="B854" s="9">
        <f>الرصد!P856</f>
        <v>0</v>
      </c>
      <c r="C854" s="9">
        <f>الرصد!Q856</f>
        <v>0</v>
      </c>
      <c r="D854" s="9">
        <f>الرصد!T856</f>
        <v>0</v>
      </c>
      <c r="E854" s="9">
        <f>الرصد!W856</f>
        <v>0</v>
      </c>
      <c r="F854" s="9">
        <f>الرصد!Z856</f>
        <v>0</v>
      </c>
      <c r="G854" s="9">
        <f>الرصد!AC856</f>
        <v>0</v>
      </c>
      <c r="H854" s="9">
        <f>الرصد!AD856</f>
        <v>0</v>
      </c>
      <c r="I854" s="9">
        <f>الرصد!AE856</f>
        <v>0</v>
      </c>
      <c r="J854" s="9">
        <f>الرصد!AH856</f>
        <v>0</v>
      </c>
      <c r="K854" s="9">
        <f>الرصد!AK856</f>
        <v>0</v>
      </c>
      <c r="L854" s="9">
        <f>الرصد!AN856</f>
        <v>0</v>
      </c>
      <c r="M854" s="9">
        <f>الرصد!AQ856</f>
        <v>0</v>
      </c>
      <c r="N854" s="9">
        <f>الرصد!AR856</f>
        <v>0</v>
      </c>
      <c r="O854" s="9">
        <f>الرصد!AS856</f>
        <v>0</v>
      </c>
      <c r="P854" s="9">
        <f>الرصد!AT856</f>
        <v>0</v>
      </c>
      <c r="Q854" s="5" t="str">
        <f>IFERROR(IF($O854=0,"",INDEX($A$5:$P$5,SMALL(IF(--($A854:$P854&lt;$A$6:$P$6),COLUMN($A$5:$P$5),IF($A854:$P854="غ",COLUMN($A$5:$P$5))),COLUMNS($A$7:A854)))),"")</f>
        <v/>
      </c>
      <c r="R854" s="5" t="str">
        <f>IFERROR(IF($O854=0,"",INDEX($A$5:$P$5,SMALL(IF(--($A854:$P854&lt;$A$6:$P$6),COLUMN($A$5:$P$5),IF($A854:$P854="غ",COLUMN($A$5:$P$5))),COLUMNS($A$7:B854)))),"")</f>
        <v/>
      </c>
      <c r="S854" s="5" t="str">
        <f>IFERROR(IF($O854=0,"",INDEX($A$5:$P$5,SMALL(IF(--($A854:$P854&lt;$A$6:$P$6),COLUMN($A$5:$P$5),IF($A854:$P854="غ",COLUMN($A$5:$P$5))),COLUMNS($A$7:C854)))),"")</f>
        <v/>
      </c>
      <c r="T854" s="5" t="str">
        <f>IFERROR(IF($O854=0,"",INDEX($A$5:$P$5,SMALL(IF(--($A854:$P854&lt;$A$6:$P$6),COLUMN($A$5:$P$5),IF($A854:$P854="غ",COLUMN($A$5:$P$5))),COLUMNS($A$7:D854)))),"")</f>
        <v/>
      </c>
      <c r="U854" s="5" t="str">
        <f>IFERROR(IF($O854=0,"",INDEX($A$5:$P$5,SMALL(IF(--($A854:$P854&lt;$A$6:$P$6),COLUMN($A$5:$P$5),IF($A854:$P854="غ",COLUMN($A$5:$P$5))),COLUMNS($A$7:E854)))),"")</f>
        <v/>
      </c>
      <c r="V854" s="5" t="str">
        <f>IFERROR(IF($O854=0,"",INDEX($A$5:$P$5,SMALL(IF(--($A854:$P854&lt;$A$6:$P$6),COLUMN($A$5:$P$5),IF($A854:$P854="غ",COLUMN($A$5:$P$5))),COLUMNS($A$7:F854)))),"")</f>
        <v/>
      </c>
      <c r="W854" s="5" t="str">
        <f>IFERROR(IF($O854=0,"",INDEX($A$5:$P$5,SMALL(IF(--($A854:$P854&lt;$A$6:$P$6),COLUMN($A$5:$P$5),IF($A854:$P854="غ",COLUMN($A$5:$P$5))),COLUMNS($A$7:G854)))),"")</f>
        <v/>
      </c>
      <c r="X854" s="5" t="str">
        <f>IFERROR(IF($O854=0,"",INDEX($A$5:$P$5,SMALL(IF(--($A854:$P854&lt;$A$6:$P$6),COLUMN($A$5:$P$5),IF($A854:$P854="غ",COLUMN($A$5:$P$5))),COLUMNS($A$7:H854)))),"")</f>
        <v/>
      </c>
      <c r="Y854" s="5" t="str">
        <f>IFERROR(IF($O854=0,"",INDEX($A$5:$P$5,SMALL(IF(--($A854:$P854&lt;$A$6:$P$6),COLUMN($A$5:$P$5),IF($A854:$P854="غ",COLUMN($A$5:$P$5))),COLUMNS($A$7:I854)))),"")</f>
        <v/>
      </c>
      <c r="Z854" s="5" t="str">
        <f>IFERROR(IF($O854=0,"",INDEX($A$5:$P$5,SMALL(IF(--($A854:$P854&lt;$A$6:$P$6),COLUMN($A$5:$P$5),IF($A854:$P854="غ",COLUMN($A$5:$P$5))),COLUMNS($A$7:J854)))),"")</f>
        <v/>
      </c>
      <c r="AA854" s="5" t="str">
        <f>IFERROR(IF($O854=0,"",INDEX($A$5:$P$5,SMALL(IF(--($A854:$P854&lt;$A$6:$P$6),COLUMN($A$5:$P$5),IF($A854:$P854="غ",COLUMN($A$5:$P$5))),COLUMNS($A$7:K854)))),"")</f>
        <v/>
      </c>
      <c r="AB854" s="5" t="str">
        <f>IFERROR(IF($O854=0,"",INDEX($A$5:$P$5,SMALL(IF(--($A854:$P854&lt;$A$6:$P$6),COLUMN($A$5:$P$5),IF($A854:$P854="غ",COLUMN($A$5:$P$5))),COLUMNS($A$7:L854)))),"")</f>
        <v/>
      </c>
      <c r="AC854" s="5" t="str">
        <f>IFERROR(IF($O854=0,"",INDEX($A$5:$P$5,SMALL(IF(--($A854:$P854&lt;$A$6:$P$6),COLUMN($A$5:$P$5),IF($A854:$P854="غ",COLUMN($A$5:$P$5))),COLUMNS($A$7:M854)))),"")</f>
        <v/>
      </c>
      <c r="AD854" s="5" t="str">
        <f>IFERROR(IF($O854=0,"",INDEX($A$5:$P$5,SMALL(IF(--($A854:$P854&lt;$A$6:$P$6),COLUMN($A$5:$P$5),IF($A854:$P854="غ",COLUMN($A$5:$P$5))),COLUMNS($A$7:N854)))),"")</f>
        <v/>
      </c>
      <c r="AE854" s="5" t="str">
        <f>IFERROR(IF($O854=0,"",INDEX($A$5:$P$5,SMALL(IF(--($A854:$P854&lt;$A$6:$P$6),COLUMN($A$5:$P$5),IF($A854:$P854="غ",COLUMN($A$5:$P$5))),COLUMNS($A$7:O854)))),"")</f>
        <v/>
      </c>
      <c r="AF854" s="5" t="str">
        <f>IFERROR(IF($O854=0,"",INDEX($A$5:$P$5,SMALL(IF(--($A854:$P854&lt;$A$6:$P$6),COLUMN($A$5:$P$5),IF($A854:$P854="غ",COLUMN($A$5:$P$5))),COLUMNS($A$7:P854)))),"")</f>
        <v/>
      </c>
    </row>
    <row r="855" spans="1:32">
      <c r="A855" s="9">
        <f>الرصد!O857</f>
        <v>0</v>
      </c>
      <c r="B855" s="9">
        <f>الرصد!P857</f>
        <v>0</v>
      </c>
      <c r="C855" s="9">
        <f>الرصد!Q857</f>
        <v>0</v>
      </c>
      <c r="D855" s="9">
        <f>الرصد!T857</f>
        <v>0</v>
      </c>
      <c r="E855" s="9">
        <f>الرصد!W857</f>
        <v>0</v>
      </c>
      <c r="F855" s="9">
        <f>الرصد!Z857</f>
        <v>0</v>
      </c>
      <c r="G855" s="9">
        <f>الرصد!AC857</f>
        <v>0</v>
      </c>
      <c r="H855" s="9">
        <f>الرصد!AD857</f>
        <v>0</v>
      </c>
      <c r="I855" s="9">
        <f>الرصد!AE857</f>
        <v>0</v>
      </c>
      <c r="J855" s="9">
        <f>الرصد!AH857</f>
        <v>0</v>
      </c>
      <c r="K855" s="9">
        <f>الرصد!AK857</f>
        <v>0</v>
      </c>
      <c r="L855" s="9">
        <f>الرصد!AN857</f>
        <v>0</v>
      </c>
      <c r="M855" s="9">
        <f>الرصد!AQ857</f>
        <v>0</v>
      </c>
      <c r="N855" s="9">
        <f>الرصد!AR857</f>
        <v>0</v>
      </c>
      <c r="O855" s="9">
        <f>الرصد!AS857</f>
        <v>0</v>
      </c>
      <c r="P855" s="9">
        <f>الرصد!AT857</f>
        <v>0</v>
      </c>
      <c r="Q855" s="5" t="str">
        <f>IFERROR(IF($O855=0,"",INDEX($A$5:$P$5,SMALL(IF(--($A855:$P855&lt;$A$6:$P$6),COLUMN($A$5:$P$5),IF($A855:$P855="غ",COLUMN($A$5:$P$5))),COLUMNS($A$7:A855)))),"")</f>
        <v/>
      </c>
      <c r="R855" s="5" t="str">
        <f>IFERROR(IF($O855=0,"",INDEX($A$5:$P$5,SMALL(IF(--($A855:$P855&lt;$A$6:$P$6),COLUMN($A$5:$P$5),IF($A855:$P855="غ",COLUMN($A$5:$P$5))),COLUMNS($A$7:B855)))),"")</f>
        <v/>
      </c>
      <c r="S855" s="5" t="str">
        <f>IFERROR(IF($O855=0,"",INDEX($A$5:$P$5,SMALL(IF(--($A855:$P855&lt;$A$6:$P$6),COLUMN($A$5:$P$5),IF($A855:$P855="غ",COLUMN($A$5:$P$5))),COLUMNS($A$7:C855)))),"")</f>
        <v/>
      </c>
      <c r="T855" s="5" t="str">
        <f>IFERROR(IF($O855=0,"",INDEX($A$5:$P$5,SMALL(IF(--($A855:$P855&lt;$A$6:$P$6),COLUMN($A$5:$P$5),IF($A855:$P855="غ",COLUMN($A$5:$P$5))),COLUMNS($A$7:D855)))),"")</f>
        <v/>
      </c>
      <c r="U855" s="5" t="str">
        <f>IFERROR(IF($O855=0,"",INDEX($A$5:$P$5,SMALL(IF(--($A855:$P855&lt;$A$6:$P$6),COLUMN($A$5:$P$5),IF($A855:$P855="غ",COLUMN($A$5:$P$5))),COLUMNS($A$7:E855)))),"")</f>
        <v/>
      </c>
      <c r="V855" s="5" t="str">
        <f>IFERROR(IF($O855=0,"",INDEX($A$5:$P$5,SMALL(IF(--($A855:$P855&lt;$A$6:$P$6),COLUMN($A$5:$P$5),IF($A855:$P855="غ",COLUMN($A$5:$P$5))),COLUMNS($A$7:F855)))),"")</f>
        <v/>
      </c>
      <c r="W855" s="5" t="str">
        <f>IFERROR(IF($O855=0,"",INDEX($A$5:$P$5,SMALL(IF(--($A855:$P855&lt;$A$6:$P$6),COLUMN($A$5:$P$5),IF($A855:$P855="غ",COLUMN($A$5:$P$5))),COLUMNS($A$7:G855)))),"")</f>
        <v/>
      </c>
      <c r="X855" s="5" t="str">
        <f>IFERROR(IF($O855=0,"",INDEX($A$5:$P$5,SMALL(IF(--($A855:$P855&lt;$A$6:$P$6),COLUMN($A$5:$P$5),IF($A855:$P855="غ",COLUMN($A$5:$P$5))),COLUMNS($A$7:H855)))),"")</f>
        <v/>
      </c>
      <c r="Y855" s="5" t="str">
        <f>IFERROR(IF($O855=0,"",INDEX($A$5:$P$5,SMALL(IF(--($A855:$P855&lt;$A$6:$P$6),COLUMN($A$5:$P$5),IF($A855:$P855="غ",COLUMN($A$5:$P$5))),COLUMNS($A$7:I855)))),"")</f>
        <v/>
      </c>
      <c r="Z855" s="5" t="str">
        <f>IFERROR(IF($O855=0,"",INDEX($A$5:$P$5,SMALL(IF(--($A855:$P855&lt;$A$6:$P$6),COLUMN($A$5:$P$5),IF($A855:$P855="غ",COLUMN($A$5:$P$5))),COLUMNS($A$7:J855)))),"")</f>
        <v/>
      </c>
      <c r="AA855" s="5" t="str">
        <f>IFERROR(IF($O855=0,"",INDEX($A$5:$P$5,SMALL(IF(--($A855:$P855&lt;$A$6:$P$6),COLUMN($A$5:$P$5),IF($A855:$P855="غ",COLUMN($A$5:$P$5))),COLUMNS($A$7:K855)))),"")</f>
        <v/>
      </c>
      <c r="AB855" s="5" t="str">
        <f>IFERROR(IF($O855=0,"",INDEX($A$5:$P$5,SMALL(IF(--($A855:$P855&lt;$A$6:$P$6),COLUMN($A$5:$P$5),IF($A855:$P855="غ",COLUMN($A$5:$P$5))),COLUMNS($A$7:L855)))),"")</f>
        <v/>
      </c>
      <c r="AC855" s="5" t="str">
        <f>IFERROR(IF($O855=0,"",INDEX($A$5:$P$5,SMALL(IF(--($A855:$P855&lt;$A$6:$P$6),COLUMN($A$5:$P$5),IF($A855:$P855="غ",COLUMN($A$5:$P$5))),COLUMNS($A$7:M855)))),"")</f>
        <v/>
      </c>
      <c r="AD855" s="5" t="str">
        <f>IFERROR(IF($O855=0,"",INDEX($A$5:$P$5,SMALL(IF(--($A855:$P855&lt;$A$6:$P$6),COLUMN($A$5:$P$5),IF($A855:$P855="غ",COLUMN($A$5:$P$5))),COLUMNS($A$7:N855)))),"")</f>
        <v/>
      </c>
      <c r="AE855" s="5" t="str">
        <f>IFERROR(IF($O855=0,"",INDEX($A$5:$P$5,SMALL(IF(--($A855:$P855&lt;$A$6:$P$6),COLUMN($A$5:$P$5),IF($A855:$P855="غ",COLUMN($A$5:$P$5))),COLUMNS($A$7:O855)))),"")</f>
        <v/>
      </c>
      <c r="AF855" s="5" t="str">
        <f>IFERROR(IF($O855=0,"",INDEX($A$5:$P$5,SMALL(IF(--($A855:$P855&lt;$A$6:$P$6),COLUMN($A$5:$P$5),IF($A855:$P855="غ",COLUMN($A$5:$P$5))),COLUMNS($A$7:P855)))),"")</f>
        <v/>
      </c>
    </row>
    <row r="856" spans="1:32">
      <c r="A856" s="9">
        <f>الرصد!O858</f>
        <v>0</v>
      </c>
      <c r="B856" s="9">
        <f>الرصد!P858</f>
        <v>0</v>
      </c>
      <c r="C856" s="9">
        <f>الرصد!Q858</f>
        <v>0</v>
      </c>
      <c r="D856" s="9">
        <f>الرصد!T858</f>
        <v>0</v>
      </c>
      <c r="E856" s="9">
        <f>الرصد!W858</f>
        <v>0</v>
      </c>
      <c r="F856" s="9">
        <f>الرصد!Z858</f>
        <v>0</v>
      </c>
      <c r="G856" s="9">
        <f>الرصد!AC858</f>
        <v>0</v>
      </c>
      <c r="H856" s="9">
        <f>الرصد!AD858</f>
        <v>0</v>
      </c>
      <c r="I856" s="9">
        <f>الرصد!AE858</f>
        <v>0</v>
      </c>
      <c r="J856" s="9">
        <f>الرصد!AH858</f>
        <v>0</v>
      </c>
      <c r="K856" s="9">
        <f>الرصد!AK858</f>
        <v>0</v>
      </c>
      <c r="L856" s="9">
        <f>الرصد!AN858</f>
        <v>0</v>
      </c>
      <c r="M856" s="9">
        <f>الرصد!AQ858</f>
        <v>0</v>
      </c>
      <c r="N856" s="9">
        <f>الرصد!AR858</f>
        <v>0</v>
      </c>
      <c r="O856" s="9">
        <f>الرصد!AS858</f>
        <v>0</v>
      </c>
      <c r="P856" s="9">
        <f>الرصد!AT858</f>
        <v>0</v>
      </c>
      <c r="Q856" s="5" t="str">
        <f>IFERROR(IF($O856=0,"",INDEX($A$5:$P$5,SMALL(IF(--($A856:$P856&lt;$A$6:$P$6),COLUMN($A$5:$P$5),IF($A856:$P856="غ",COLUMN($A$5:$P$5))),COLUMNS($A$7:A856)))),"")</f>
        <v/>
      </c>
      <c r="R856" s="5" t="str">
        <f>IFERROR(IF($O856=0,"",INDEX($A$5:$P$5,SMALL(IF(--($A856:$P856&lt;$A$6:$P$6),COLUMN($A$5:$P$5),IF($A856:$P856="غ",COLUMN($A$5:$P$5))),COLUMNS($A$7:B856)))),"")</f>
        <v/>
      </c>
      <c r="S856" s="5" t="str">
        <f>IFERROR(IF($O856=0,"",INDEX($A$5:$P$5,SMALL(IF(--($A856:$P856&lt;$A$6:$P$6),COLUMN($A$5:$P$5),IF($A856:$P856="غ",COLUMN($A$5:$P$5))),COLUMNS($A$7:C856)))),"")</f>
        <v/>
      </c>
      <c r="T856" s="5" t="str">
        <f>IFERROR(IF($O856=0,"",INDEX($A$5:$P$5,SMALL(IF(--($A856:$P856&lt;$A$6:$P$6),COLUMN($A$5:$P$5),IF($A856:$P856="غ",COLUMN($A$5:$P$5))),COLUMNS($A$7:D856)))),"")</f>
        <v/>
      </c>
      <c r="U856" s="5" t="str">
        <f>IFERROR(IF($O856=0,"",INDEX($A$5:$P$5,SMALL(IF(--($A856:$P856&lt;$A$6:$P$6),COLUMN($A$5:$P$5),IF($A856:$P856="غ",COLUMN($A$5:$P$5))),COLUMNS($A$7:E856)))),"")</f>
        <v/>
      </c>
      <c r="V856" s="5" t="str">
        <f>IFERROR(IF($O856=0,"",INDEX($A$5:$P$5,SMALL(IF(--($A856:$P856&lt;$A$6:$P$6),COLUMN($A$5:$P$5),IF($A856:$P856="غ",COLUMN($A$5:$P$5))),COLUMNS($A$7:F856)))),"")</f>
        <v/>
      </c>
      <c r="W856" s="5" t="str">
        <f>IFERROR(IF($O856=0,"",INDEX($A$5:$P$5,SMALL(IF(--($A856:$P856&lt;$A$6:$P$6),COLUMN($A$5:$P$5),IF($A856:$P856="غ",COLUMN($A$5:$P$5))),COLUMNS($A$7:G856)))),"")</f>
        <v/>
      </c>
      <c r="X856" s="5" t="str">
        <f>IFERROR(IF($O856=0,"",INDEX($A$5:$P$5,SMALL(IF(--($A856:$P856&lt;$A$6:$P$6),COLUMN($A$5:$P$5),IF($A856:$P856="غ",COLUMN($A$5:$P$5))),COLUMNS($A$7:H856)))),"")</f>
        <v/>
      </c>
      <c r="Y856" s="5" t="str">
        <f>IFERROR(IF($O856=0,"",INDEX($A$5:$P$5,SMALL(IF(--($A856:$P856&lt;$A$6:$P$6),COLUMN($A$5:$P$5),IF($A856:$P856="غ",COLUMN($A$5:$P$5))),COLUMNS($A$7:I856)))),"")</f>
        <v/>
      </c>
      <c r="Z856" s="5" t="str">
        <f>IFERROR(IF($O856=0,"",INDEX($A$5:$P$5,SMALL(IF(--($A856:$P856&lt;$A$6:$P$6),COLUMN($A$5:$P$5),IF($A856:$P856="غ",COLUMN($A$5:$P$5))),COLUMNS($A$7:J856)))),"")</f>
        <v/>
      </c>
      <c r="AA856" s="5" t="str">
        <f>IFERROR(IF($O856=0,"",INDEX($A$5:$P$5,SMALL(IF(--($A856:$P856&lt;$A$6:$P$6),COLUMN($A$5:$P$5),IF($A856:$P856="غ",COLUMN($A$5:$P$5))),COLUMNS($A$7:K856)))),"")</f>
        <v/>
      </c>
      <c r="AB856" s="5" t="str">
        <f>IFERROR(IF($O856=0,"",INDEX($A$5:$P$5,SMALL(IF(--($A856:$P856&lt;$A$6:$P$6),COLUMN($A$5:$P$5),IF($A856:$P856="غ",COLUMN($A$5:$P$5))),COLUMNS($A$7:L856)))),"")</f>
        <v/>
      </c>
      <c r="AC856" s="5" t="str">
        <f>IFERROR(IF($O856=0,"",INDEX($A$5:$P$5,SMALL(IF(--($A856:$P856&lt;$A$6:$P$6),COLUMN($A$5:$P$5),IF($A856:$P856="غ",COLUMN($A$5:$P$5))),COLUMNS($A$7:M856)))),"")</f>
        <v/>
      </c>
      <c r="AD856" s="5" t="str">
        <f>IFERROR(IF($O856=0,"",INDEX($A$5:$P$5,SMALL(IF(--($A856:$P856&lt;$A$6:$P$6),COLUMN($A$5:$P$5),IF($A856:$P856="غ",COLUMN($A$5:$P$5))),COLUMNS($A$7:N856)))),"")</f>
        <v/>
      </c>
      <c r="AE856" s="5" t="str">
        <f>IFERROR(IF($O856=0,"",INDEX($A$5:$P$5,SMALL(IF(--($A856:$P856&lt;$A$6:$P$6),COLUMN($A$5:$P$5),IF($A856:$P856="غ",COLUMN($A$5:$P$5))),COLUMNS($A$7:O856)))),"")</f>
        <v/>
      </c>
      <c r="AF856" s="5" t="str">
        <f>IFERROR(IF($O856=0,"",INDEX($A$5:$P$5,SMALL(IF(--($A856:$P856&lt;$A$6:$P$6),COLUMN($A$5:$P$5),IF($A856:$P856="غ",COLUMN($A$5:$P$5))),COLUMNS($A$7:P856)))),"")</f>
        <v/>
      </c>
    </row>
    <row r="857" spans="1:32">
      <c r="A857" s="9">
        <f>الرصد!O859</f>
        <v>0</v>
      </c>
      <c r="B857" s="9">
        <f>الرصد!P859</f>
        <v>0</v>
      </c>
      <c r="C857" s="9">
        <f>الرصد!Q859</f>
        <v>0</v>
      </c>
      <c r="D857" s="9">
        <f>الرصد!T859</f>
        <v>0</v>
      </c>
      <c r="E857" s="9">
        <f>الرصد!W859</f>
        <v>0</v>
      </c>
      <c r="F857" s="9">
        <f>الرصد!Z859</f>
        <v>0</v>
      </c>
      <c r="G857" s="9">
        <f>الرصد!AC859</f>
        <v>0</v>
      </c>
      <c r="H857" s="9">
        <f>الرصد!AD859</f>
        <v>0</v>
      </c>
      <c r="I857" s="9">
        <f>الرصد!AE859</f>
        <v>0</v>
      </c>
      <c r="J857" s="9">
        <f>الرصد!AH859</f>
        <v>0</v>
      </c>
      <c r="K857" s="9">
        <f>الرصد!AK859</f>
        <v>0</v>
      </c>
      <c r="L857" s="9">
        <f>الرصد!AN859</f>
        <v>0</v>
      </c>
      <c r="M857" s="9">
        <f>الرصد!AQ859</f>
        <v>0</v>
      </c>
      <c r="N857" s="9">
        <f>الرصد!AR859</f>
        <v>0</v>
      </c>
      <c r="O857" s="9">
        <f>الرصد!AS859</f>
        <v>0</v>
      </c>
      <c r="P857" s="9">
        <f>الرصد!AT859</f>
        <v>0</v>
      </c>
      <c r="Q857" s="5" t="str">
        <f>IFERROR(IF($O857=0,"",INDEX($A$5:$P$5,SMALL(IF(--($A857:$P857&lt;$A$6:$P$6),COLUMN($A$5:$P$5),IF($A857:$P857="غ",COLUMN($A$5:$P$5))),COLUMNS($A$7:A857)))),"")</f>
        <v/>
      </c>
      <c r="R857" s="5" t="str">
        <f>IFERROR(IF($O857=0,"",INDEX($A$5:$P$5,SMALL(IF(--($A857:$P857&lt;$A$6:$P$6),COLUMN($A$5:$P$5),IF($A857:$P857="غ",COLUMN($A$5:$P$5))),COLUMNS($A$7:B857)))),"")</f>
        <v/>
      </c>
      <c r="S857" s="5" t="str">
        <f>IFERROR(IF($O857=0,"",INDEX($A$5:$P$5,SMALL(IF(--($A857:$P857&lt;$A$6:$P$6),COLUMN($A$5:$P$5),IF($A857:$P857="غ",COLUMN($A$5:$P$5))),COLUMNS($A$7:C857)))),"")</f>
        <v/>
      </c>
      <c r="T857" s="5" t="str">
        <f>IFERROR(IF($O857=0,"",INDEX($A$5:$P$5,SMALL(IF(--($A857:$P857&lt;$A$6:$P$6),COLUMN($A$5:$P$5),IF($A857:$P857="غ",COLUMN($A$5:$P$5))),COLUMNS($A$7:D857)))),"")</f>
        <v/>
      </c>
      <c r="U857" s="5" t="str">
        <f>IFERROR(IF($O857=0,"",INDEX($A$5:$P$5,SMALL(IF(--($A857:$P857&lt;$A$6:$P$6),COLUMN($A$5:$P$5),IF($A857:$P857="غ",COLUMN($A$5:$P$5))),COLUMNS($A$7:E857)))),"")</f>
        <v/>
      </c>
      <c r="V857" s="5" t="str">
        <f>IFERROR(IF($O857=0,"",INDEX($A$5:$P$5,SMALL(IF(--($A857:$P857&lt;$A$6:$P$6),COLUMN($A$5:$P$5),IF($A857:$P857="غ",COLUMN($A$5:$P$5))),COLUMNS($A$7:F857)))),"")</f>
        <v/>
      </c>
      <c r="W857" s="5" t="str">
        <f>IFERROR(IF($O857=0,"",INDEX($A$5:$P$5,SMALL(IF(--($A857:$P857&lt;$A$6:$P$6),COLUMN($A$5:$P$5),IF($A857:$P857="غ",COLUMN($A$5:$P$5))),COLUMNS($A$7:G857)))),"")</f>
        <v/>
      </c>
      <c r="X857" s="5" t="str">
        <f>IFERROR(IF($O857=0,"",INDEX($A$5:$P$5,SMALL(IF(--($A857:$P857&lt;$A$6:$P$6),COLUMN($A$5:$P$5),IF($A857:$P857="غ",COLUMN($A$5:$P$5))),COLUMNS($A$7:H857)))),"")</f>
        <v/>
      </c>
      <c r="Y857" s="5" t="str">
        <f>IFERROR(IF($O857=0,"",INDEX($A$5:$P$5,SMALL(IF(--($A857:$P857&lt;$A$6:$P$6),COLUMN($A$5:$P$5),IF($A857:$P857="غ",COLUMN($A$5:$P$5))),COLUMNS($A$7:I857)))),"")</f>
        <v/>
      </c>
      <c r="Z857" s="5" t="str">
        <f>IFERROR(IF($O857=0,"",INDEX($A$5:$P$5,SMALL(IF(--($A857:$P857&lt;$A$6:$P$6),COLUMN($A$5:$P$5),IF($A857:$P857="غ",COLUMN($A$5:$P$5))),COLUMNS($A$7:J857)))),"")</f>
        <v/>
      </c>
      <c r="AA857" s="5" t="str">
        <f>IFERROR(IF($O857=0,"",INDEX($A$5:$P$5,SMALL(IF(--($A857:$P857&lt;$A$6:$P$6),COLUMN($A$5:$P$5),IF($A857:$P857="غ",COLUMN($A$5:$P$5))),COLUMNS($A$7:K857)))),"")</f>
        <v/>
      </c>
      <c r="AB857" s="5" t="str">
        <f>IFERROR(IF($O857=0,"",INDEX($A$5:$P$5,SMALL(IF(--($A857:$P857&lt;$A$6:$P$6),COLUMN($A$5:$P$5),IF($A857:$P857="غ",COLUMN($A$5:$P$5))),COLUMNS($A$7:L857)))),"")</f>
        <v/>
      </c>
      <c r="AC857" s="5" t="str">
        <f>IFERROR(IF($O857=0,"",INDEX($A$5:$P$5,SMALL(IF(--($A857:$P857&lt;$A$6:$P$6),COLUMN($A$5:$P$5),IF($A857:$P857="غ",COLUMN($A$5:$P$5))),COLUMNS($A$7:M857)))),"")</f>
        <v/>
      </c>
      <c r="AD857" s="5" t="str">
        <f>IFERROR(IF($O857=0,"",INDEX($A$5:$P$5,SMALL(IF(--($A857:$P857&lt;$A$6:$P$6),COLUMN($A$5:$P$5),IF($A857:$P857="غ",COLUMN($A$5:$P$5))),COLUMNS($A$7:N857)))),"")</f>
        <v/>
      </c>
      <c r="AE857" s="5" t="str">
        <f>IFERROR(IF($O857=0,"",INDEX($A$5:$P$5,SMALL(IF(--($A857:$P857&lt;$A$6:$P$6),COLUMN($A$5:$P$5),IF($A857:$P857="غ",COLUMN($A$5:$P$5))),COLUMNS($A$7:O857)))),"")</f>
        <v/>
      </c>
      <c r="AF857" s="5" t="str">
        <f>IFERROR(IF($O857=0,"",INDEX($A$5:$P$5,SMALL(IF(--($A857:$P857&lt;$A$6:$P$6),COLUMN($A$5:$P$5),IF($A857:$P857="غ",COLUMN($A$5:$P$5))),COLUMNS($A$7:P857)))),"")</f>
        <v/>
      </c>
    </row>
    <row r="858" spans="1:32">
      <c r="A858" s="9">
        <f>الرصد!O860</f>
        <v>0</v>
      </c>
      <c r="B858" s="9">
        <f>الرصد!P860</f>
        <v>0</v>
      </c>
      <c r="C858" s="9">
        <f>الرصد!Q860</f>
        <v>0</v>
      </c>
      <c r="D858" s="9">
        <f>الرصد!T860</f>
        <v>0</v>
      </c>
      <c r="E858" s="9">
        <f>الرصد!W860</f>
        <v>0</v>
      </c>
      <c r="F858" s="9">
        <f>الرصد!Z860</f>
        <v>0</v>
      </c>
      <c r="G858" s="9">
        <f>الرصد!AC860</f>
        <v>0</v>
      </c>
      <c r="H858" s="9">
        <f>الرصد!AD860</f>
        <v>0</v>
      </c>
      <c r="I858" s="9">
        <f>الرصد!AE860</f>
        <v>0</v>
      </c>
      <c r="J858" s="9">
        <f>الرصد!AH860</f>
        <v>0</v>
      </c>
      <c r="K858" s="9">
        <f>الرصد!AK860</f>
        <v>0</v>
      </c>
      <c r="L858" s="9">
        <f>الرصد!AN860</f>
        <v>0</v>
      </c>
      <c r="M858" s="9">
        <f>الرصد!AQ860</f>
        <v>0</v>
      </c>
      <c r="N858" s="9">
        <f>الرصد!AR860</f>
        <v>0</v>
      </c>
      <c r="O858" s="9">
        <f>الرصد!AS860</f>
        <v>0</v>
      </c>
      <c r="P858" s="9">
        <f>الرصد!AT860</f>
        <v>0</v>
      </c>
      <c r="Q858" s="5" t="str">
        <f>IFERROR(IF($O858=0,"",INDEX($A$5:$P$5,SMALL(IF(--($A858:$P858&lt;$A$6:$P$6),COLUMN($A$5:$P$5),IF($A858:$P858="غ",COLUMN($A$5:$P$5))),COLUMNS($A$7:A858)))),"")</f>
        <v/>
      </c>
      <c r="R858" s="5" t="str">
        <f>IFERROR(IF($O858=0,"",INDEX($A$5:$P$5,SMALL(IF(--($A858:$P858&lt;$A$6:$P$6),COLUMN($A$5:$P$5),IF($A858:$P858="غ",COLUMN($A$5:$P$5))),COLUMNS($A$7:B858)))),"")</f>
        <v/>
      </c>
      <c r="S858" s="5" t="str">
        <f>IFERROR(IF($O858=0,"",INDEX($A$5:$P$5,SMALL(IF(--($A858:$P858&lt;$A$6:$P$6),COLUMN($A$5:$P$5),IF($A858:$P858="غ",COLUMN($A$5:$P$5))),COLUMNS($A$7:C858)))),"")</f>
        <v/>
      </c>
      <c r="T858" s="5" t="str">
        <f>IFERROR(IF($O858=0,"",INDEX($A$5:$P$5,SMALL(IF(--($A858:$P858&lt;$A$6:$P$6),COLUMN($A$5:$P$5),IF($A858:$P858="غ",COLUMN($A$5:$P$5))),COLUMNS($A$7:D858)))),"")</f>
        <v/>
      </c>
      <c r="U858" s="5" t="str">
        <f>IFERROR(IF($O858=0,"",INDEX($A$5:$P$5,SMALL(IF(--($A858:$P858&lt;$A$6:$P$6),COLUMN($A$5:$P$5),IF($A858:$P858="غ",COLUMN($A$5:$P$5))),COLUMNS($A$7:E858)))),"")</f>
        <v/>
      </c>
      <c r="V858" s="5" t="str">
        <f>IFERROR(IF($O858=0,"",INDEX($A$5:$P$5,SMALL(IF(--($A858:$P858&lt;$A$6:$P$6),COLUMN($A$5:$P$5),IF($A858:$P858="غ",COLUMN($A$5:$P$5))),COLUMNS($A$7:F858)))),"")</f>
        <v/>
      </c>
      <c r="W858" s="5" t="str">
        <f>IFERROR(IF($O858=0,"",INDEX($A$5:$P$5,SMALL(IF(--($A858:$P858&lt;$A$6:$P$6),COLUMN($A$5:$P$5),IF($A858:$P858="غ",COLUMN($A$5:$P$5))),COLUMNS($A$7:G858)))),"")</f>
        <v/>
      </c>
      <c r="X858" s="5" t="str">
        <f>IFERROR(IF($O858=0,"",INDEX($A$5:$P$5,SMALL(IF(--($A858:$P858&lt;$A$6:$P$6),COLUMN($A$5:$P$5),IF($A858:$P858="غ",COLUMN($A$5:$P$5))),COLUMNS($A$7:H858)))),"")</f>
        <v/>
      </c>
      <c r="Y858" s="5" t="str">
        <f>IFERROR(IF($O858=0,"",INDEX($A$5:$P$5,SMALL(IF(--($A858:$P858&lt;$A$6:$P$6),COLUMN($A$5:$P$5),IF($A858:$P858="غ",COLUMN($A$5:$P$5))),COLUMNS($A$7:I858)))),"")</f>
        <v/>
      </c>
      <c r="Z858" s="5" t="str">
        <f>IFERROR(IF($O858=0,"",INDEX($A$5:$P$5,SMALL(IF(--($A858:$P858&lt;$A$6:$P$6),COLUMN($A$5:$P$5),IF($A858:$P858="غ",COLUMN($A$5:$P$5))),COLUMNS($A$7:J858)))),"")</f>
        <v/>
      </c>
      <c r="AA858" s="5" t="str">
        <f>IFERROR(IF($O858=0,"",INDEX($A$5:$P$5,SMALL(IF(--($A858:$P858&lt;$A$6:$P$6),COLUMN($A$5:$P$5),IF($A858:$P858="غ",COLUMN($A$5:$P$5))),COLUMNS($A$7:K858)))),"")</f>
        <v/>
      </c>
      <c r="AB858" s="5" t="str">
        <f>IFERROR(IF($O858=0,"",INDEX($A$5:$P$5,SMALL(IF(--($A858:$P858&lt;$A$6:$P$6),COLUMN($A$5:$P$5),IF($A858:$P858="غ",COLUMN($A$5:$P$5))),COLUMNS($A$7:L858)))),"")</f>
        <v/>
      </c>
      <c r="AC858" s="5" t="str">
        <f>IFERROR(IF($O858=0,"",INDEX($A$5:$P$5,SMALL(IF(--($A858:$P858&lt;$A$6:$P$6),COLUMN($A$5:$P$5),IF($A858:$P858="غ",COLUMN($A$5:$P$5))),COLUMNS($A$7:M858)))),"")</f>
        <v/>
      </c>
      <c r="AD858" s="5" t="str">
        <f>IFERROR(IF($O858=0,"",INDEX($A$5:$P$5,SMALL(IF(--($A858:$P858&lt;$A$6:$P$6),COLUMN($A$5:$P$5),IF($A858:$P858="غ",COLUMN($A$5:$P$5))),COLUMNS($A$7:N858)))),"")</f>
        <v/>
      </c>
      <c r="AE858" s="5" t="str">
        <f>IFERROR(IF($O858=0,"",INDEX($A$5:$P$5,SMALL(IF(--($A858:$P858&lt;$A$6:$P$6),COLUMN($A$5:$P$5),IF($A858:$P858="غ",COLUMN($A$5:$P$5))),COLUMNS($A$7:O858)))),"")</f>
        <v/>
      </c>
      <c r="AF858" s="5" t="str">
        <f>IFERROR(IF($O858=0,"",INDEX($A$5:$P$5,SMALL(IF(--($A858:$P858&lt;$A$6:$P$6),COLUMN($A$5:$P$5),IF($A858:$P858="غ",COLUMN($A$5:$P$5))),COLUMNS($A$7:P858)))),"")</f>
        <v/>
      </c>
    </row>
    <row r="859" spans="1:32">
      <c r="A859" s="9">
        <f>الرصد!O861</f>
        <v>0</v>
      </c>
      <c r="B859" s="9">
        <f>الرصد!P861</f>
        <v>0</v>
      </c>
      <c r="C859" s="9">
        <f>الرصد!Q861</f>
        <v>0</v>
      </c>
      <c r="D859" s="9">
        <f>الرصد!T861</f>
        <v>0</v>
      </c>
      <c r="E859" s="9">
        <f>الرصد!W861</f>
        <v>0</v>
      </c>
      <c r="F859" s="9">
        <f>الرصد!Z861</f>
        <v>0</v>
      </c>
      <c r="G859" s="9">
        <f>الرصد!AC861</f>
        <v>0</v>
      </c>
      <c r="H859" s="9">
        <f>الرصد!AD861</f>
        <v>0</v>
      </c>
      <c r="I859" s="9">
        <f>الرصد!AE861</f>
        <v>0</v>
      </c>
      <c r="J859" s="9">
        <f>الرصد!AH861</f>
        <v>0</v>
      </c>
      <c r="K859" s="9">
        <f>الرصد!AK861</f>
        <v>0</v>
      </c>
      <c r="L859" s="9">
        <f>الرصد!AN861</f>
        <v>0</v>
      </c>
      <c r="M859" s="9">
        <f>الرصد!AQ861</f>
        <v>0</v>
      </c>
      <c r="N859" s="9">
        <f>الرصد!AR861</f>
        <v>0</v>
      </c>
      <c r="O859" s="9">
        <f>الرصد!AS861</f>
        <v>0</v>
      </c>
      <c r="P859" s="9">
        <f>الرصد!AT861</f>
        <v>0</v>
      </c>
      <c r="Q859" s="5" t="str">
        <f>IFERROR(IF($O859=0,"",INDEX($A$5:$P$5,SMALL(IF(--($A859:$P859&lt;$A$6:$P$6),COLUMN($A$5:$P$5),IF($A859:$P859="غ",COLUMN($A$5:$P$5))),COLUMNS($A$7:A859)))),"")</f>
        <v/>
      </c>
      <c r="R859" s="5" t="str">
        <f>IFERROR(IF($O859=0,"",INDEX($A$5:$P$5,SMALL(IF(--($A859:$P859&lt;$A$6:$P$6),COLUMN($A$5:$P$5),IF($A859:$P859="غ",COLUMN($A$5:$P$5))),COLUMNS($A$7:B859)))),"")</f>
        <v/>
      </c>
      <c r="S859" s="5" t="str">
        <f>IFERROR(IF($O859=0,"",INDEX($A$5:$P$5,SMALL(IF(--($A859:$P859&lt;$A$6:$P$6),COLUMN($A$5:$P$5),IF($A859:$P859="غ",COLUMN($A$5:$P$5))),COLUMNS($A$7:C859)))),"")</f>
        <v/>
      </c>
      <c r="T859" s="5" t="str">
        <f>IFERROR(IF($O859=0,"",INDEX($A$5:$P$5,SMALL(IF(--($A859:$P859&lt;$A$6:$P$6),COLUMN($A$5:$P$5),IF($A859:$P859="غ",COLUMN($A$5:$P$5))),COLUMNS($A$7:D859)))),"")</f>
        <v/>
      </c>
      <c r="U859" s="5" t="str">
        <f>IFERROR(IF($O859=0,"",INDEX($A$5:$P$5,SMALL(IF(--($A859:$P859&lt;$A$6:$P$6),COLUMN($A$5:$P$5),IF($A859:$P859="غ",COLUMN($A$5:$P$5))),COLUMNS($A$7:E859)))),"")</f>
        <v/>
      </c>
      <c r="V859" s="5" t="str">
        <f>IFERROR(IF($O859=0,"",INDEX($A$5:$P$5,SMALL(IF(--($A859:$P859&lt;$A$6:$P$6),COLUMN($A$5:$P$5),IF($A859:$P859="غ",COLUMN($A$5:$P$5))),COLUMNS($A$7:F859)))),"")</f>
        <v/>
      </c>
      <c r="W859" s="5" t="str">
        <f>IFERROR(IF($O859=0,"",INDEX($A$5:$P$5,SMALL(IF(--($A859:$P859&lt;$A$6:$P$6),COLUMN($A$5:$P$5),IF($A859:$P859="غ",COLUMN($A$5:$P$5))),COLUMNS($A$7:G859)))),"")</f>
        <v/>
      </c>
      <c r="X859" s="5" t="str">
        <f>IFERROR(IF($O859=0,"",INDEX($A$5:$P$5,SMALL(IF(--($A859:$P859&lt;$A$6:$P$6),COLUMN($A$5:$P$5),IF($A859:$P859="غ",COLUMN($A$5:$P$5))),COLUMNS($A$7:H859)))),"")</f>
        <v/>
      </c>
      <c r="Y859" s="5" t="str">
        <f>IFERROR(IF($O859=0,"",INDEX($A$5:$P$5,SMALL(IF(--($A859:$P859&lt;$A$6:$P$6),COLUMN($A$5:$P$5),IF($A859:$P859="غ",COLUMN($A$5:$P$5))),COLUMNS($A$7:I859)))),"")</f>
        <v/>
      </c>
      <c r="Z859" s="5" t="str">
        <f>IFERROR(IF($O859=0,"",INDEX($A$5:$P$5,SMALL(IF(--($A859:$P859&lt;$A$6:$P$6),COLUMN($A$5:$P$5),IF($A859:$P859="غ",COLUMN($A$5:$P$5))),COLUMNS($A$7:J859)))),"")</f>
        <v/>
      </c>
      <c r="AA859" s="5" t="str">
        <f>IFERROR(IF($O859=0,"",INDEX($A$5:$P$5,SMALL(IF(--($A859:$P859&lt;$A$6:$P$6),COLUMN($A$5:$P$5),IF($A859:$P859="غ",COLUMN($A$5:$P$5))),COLUMNS($A$7:K859)))),"")</f>
        <v/>
      </c>
      <c r="AB859" s="5" t="str">
        <f>IFERROR(IF($O859=0,"",INDEX($A$5:$P$5,SMALL(IF(--($A859:$P859&lt;$A$6:$P$6),COLUMN($A$5:$P$5),IF($A859:$P859="غ",COLUMN($A$5:$P$5))),COLUMNS($A$7:L859)))),"")</f>
        <v/>
      </c>
      <c r="AC859" s="5" t="str">
        <f>IFERROR(IF($O859=0,"",INDEX($A$5:$P$5,SMALL(IF(--($A859:$P859&lt;$A$6:$P$6),COLUMN($A$5:$P$5),IF($A859:$P859="غ",COLUMN($A$5:$P$5))),COLUMNS($A$7:M859)))),"")</f>
        <v/>
      </c>
      <c r="AD859" s="5" t="str">
        <f>IFERROR(IF($O859=0,"",INDEX($A$5:$P$5,SMALL(IF(--($A859:$P859&lt;$A$6:$P$6),COLUMN($A$5:$P$5),IF($A859:$P859="غ",COLUMN($A$5:$P$5))),COLUMNS($A$7:N859)))),"")</f>
        <v/>
      </c>
      <c r="AE859" s="5" t="str">
        <f>IFERROR(IF($O859=0,"",INDEX($A$5:$P$5,SMALL(IF(--($A859:$P859&lt;$A$6:$P$6),COLUMN($A$5:$P$5),IF($A859:$P859="غ",COLUMN($A$5:$P$5))),COLUMNS($A$7:O859)))),"")</f>
        <v/>
      </c>
      <c r="AF859" s="5" t="str">
        <f>IFERROR(IF($O859=0,"",INDEX($A$5:$P$5,SMALL(IF(--($A859:$P859&lt;$A$6:$P$6),COLUMN($A$5:$P$5),IF($A859:$P859="غ",COLUMN($A$5:$P$5))),COLUMNS($A$7:P859)))),"")</f>
        <v/>
      </c>
    </row>
    <row r="860" spans="1:32">
      <c r="A860" s="9">
        <f>الرصد!O862</f>
        <v>0</v>
      </c>
      <c r="B860" s="9">
        <f>الرصد!P862</f>
        <v>0</v>
      </c>
      <c r="C860" s="9">
        <f>الرصد!Q862</f>
        <v>0</v>
      </c>
      <c r="D860" s="9">
        <f>الرصد!T862</f>
        <v>0</v>
      </c>
      <c r="E860" s="9">
        <f>الرصد!W862</f>
        <v>0</v>
      </c>
      <c r="F860" s="9">
        <f>الرصد!Z862</f>
        <v>0</v>
      </c>
      <c r="G860" s="9">
        <f>الرصد!AC862</f>
        <v>0</v>
      </c>
      <c r="H860" s="9">
        <f>الرصد!AD862</f>
        <v>0</v>
      </c>
      <c r="I860" s="9">
        <f>الرصد!AE862</f>
        <v>0</v>
      </c>
      <c r="J860" s="9">
        <f>الرصد!AH862</f>
        <v>0</v>
      </c>
      <c r="K860" s="9">
        <f>الرصد!AK862</f>
        <v>0</v>
      </c>
      <c r="L860" s="9">
        <f>الرصد!AN862</f>
        <v>0</v>
      </c>
      <c r="M860" s="9">
        <f>الرصد!AQ862</f>
        <v>0</v>
      </c>
      <c r="N860" s="9">
        <f>الرصد!AR862</f>
        <v>0</v>
      </c>
      <c r="O860" s="9">
        <f>الرصد!AS862</f>
        <v>0</v>
      </c>
      <c r="P860" s="9">
        <f>الرصد!AT862</f>
        <v>0</v>
      </c>
      <c r="Q860" s="5" t="str">
        <f>IFERROR(IF($O860=0,"",INDEX($A$5:$P$5,SMALL(IF(--($A860:$P860&lt;$A$6:$P$6),COLUMN($A$5:$P$5),IF($A860:$P860="غ",COLUMN($A$5:$P$5))),COLUMNS($A$7:A860)))),"")</f>
        <v/>
      </c>
      <c r="R860" s="5" t="str">
        <f>IFERROR(IF($O860=0,"",INDEX($A$5:$P$5,SMALL(IF(--($A860:$P860&lt;$A$6:$P$6),COLUMN($A$5:$P$5),IF($A860:$P860="غ",COLUMN($A$5:$P$5))),COLUMNS($A$7:B860)))),"")</f>
        <v/>
      </c>
      <c r="S860" s="5" t="str">
        <f>IFERROR(IF($O860=0,"",INDEX($A$5:$P$5,SMALL(IF(--($A860:$P860&lt;$A$6:$P$6),COLUMN($A$5:$P$5),IF($A860:$P860="غ",COLUMN($A$5:$P$5))),COLUMNS($A$7:C860)))),"")</f>
        <v/>
      </c>
      <c r="T860" s="5" t="str">
        <f>IFERROR(IF($O860=0,"",INDEX($A$5:$P$5,SMALL(IF(--($A860:$P860&lt;$A$6:$P$6),COLUMN($A$5:$P$5),IF($A860:$P860="غ",COLUMN($A$5:$P$5))),COLUMNS($A$7:D860)))),"")</f>
        <v/>
      </c>
      <c r="U860" s="5" t="str">
        <f>IFERROR(IF($O860=0,"",INDEX($A$5:$P$5,SMALL(IF(--($A860:$P860&lt;$A$6:$P$6),COLUMN($A$5:$P$5),IF($A860:$P860="غ",COLUMN($A$5:$P$5))),COLUMNS($A$7:E860)))),"")</f>
        <v/>
      </c>
      <c r="V860" s="5" t="str">
        <f>IFERROR(IF($O860=0,"",INDEX($A$5:$P$5,SMALL(IF(--($A860:$P860&lt;$A$6:$P$6),COLUMN($A$5:$P$5),IF($A860:$P860="غ",COLUMN($A$5:$P$5))),COLUMNS($A$7:F860)))),"")</f>
        <v/>
      </c>
      <c r="W860" s="5" t="str">
        <f>IFERROR(IF($O860=0,"",INDEX($A$5:$P$5,SMALL(IF(--($A860:$P860&lt;$A$6:$P$6),COLUMN($A$5:$P$5),IF($A860:$P860="غ",COLUMN($A$5:$P$5))),COLUMNS($A$7:G860)))),"")</f>
        <v/>
      </c>
      <c r="X860" s="5" t="str">
        <f>IFERROR(IF($O860=0,"",INDEX($A$5:$P$5,SMALL(IF(--($A860:$P860&lt;$A$6:$P$6),COLUMN($A$5:$P$5),IF($A860:$P860="غ",COLUMN($A$5:$P$5))),COLUMNS($A$7:H860)))),"")</f>
        <v/>
      </c>
      <c r="Y860" s="5" t="str">
        <f>IFERROR(IF($O860=0,"",INDEX($A$5:$P$5,SMALL(IF(--($A860:$P860&lt;$A$6:$P$6),COLUMN($A$5:$P$5),IF($A860:$P860="غ",COLUMN($A$5:$P$5))),COLUMNS($A$7:I860)))),"")</f>
        <v/>
      </c>
      <c r="Z860" s="5" t="str">
        <f>IFERROR(IF($O860=0,"",INDEX($A$5:$P$5,SMALL(IF(--($A860:$P860&lt;$A$6:$P$6),COLUMN($A$5:$P$5),IF($A860:$P860="غ",COLUMN($A$5:$P$5))),COLUMNS($A$7:J860)))),"")</f>
        <v/>
      </c>
      <c r="AA860" s="5" t="str">
        <f>IFERROR(IF($O860=0,"",INDEX($A$5:$P$5,SMALL(IF(--($A860:$P860&lt;$A$6:$P$6),COLUMN($A$5:$P$5),IF($A860:$P860="غ",COLUMN($A$5:$P$5))),COLUMNS($A$7:K860)))),"")</f>
        <v/>
      </c>
      <c r="AB860" s="5" t="str">
        <f>IFERROR(IF($O860=0,"",INDEX($A$5:$P$5,SMALL(IF(--($A860:$P860&lt;$A$6:$P$6),COLUMN($A$5:$P$5),IF($A860:$P860="غ",COLUMN($A$5:$P$5))),COLUMNS($A$7:L860)))),"")</f>
        <v/>
      </c>
      <c r="AC860" s="5" t="str">
        <f>IFERROR(IF($O860=0,"",INDEX($A$5:$P$5,SMALL(IF(--($A860:$P860&lt;$A$6:$P$6),COLUMN($A$5:$P$5),IF($A860:$P860="غ",COLUMN($A$5:$P$5))),COLUMNS($A$7:M860)))),"")</f>
        <v/>
      </c>
      <c r="AD860" s="5" t="str">
        <f>IFERROR(IF($O860=0,"",INDEX($A$5:$P$5,SMALL(IF(--($A860:$P860&lt;$A$6:$P$6),COLUMN($A$5:$P$5),IF($A860:$P860="غ",COLUMN($A$5:$P$5))),COLUMNS($A$7:N860)))),"")</f>
        <v/>
      </c>
      <c r="AE860" s="5" t="str">
        <f>IFERROR(IF($O860=0,"",INDEX($A$5:$P$5,SMALL(IF(--($A860:$P860&lt;$A$6:$P$6),COLUMN($A$5:$P$5),IF($A860:$P860="غ",COLUMN($A$5:$P$5))),COLUMNS($A$7:O860)))),"")</f>
        <v/>
      </c>
      <c r="AF860" s="5" t="str">
        <f>IFERROR(IF($O860=0,"",INDEX($A$5:$P$5,SMALL(IF(--($A860:$P860&lt;$A$6:$P$6),COLUMN($A$5:$P$5),IF($A860:$P860="غ",COLUMN($A$5:$P$5))),COLUMNS($A$7:P860)))),"")</f>
        <v/>
      </c>
    </row>
    <row r="861" spans="1:32">
      <c r="A861" s="9">
        <f>الرصد!O863</f>
        <v>0</v>
      </c>
      <c r="B861" s="9">
        <f>الرصد!P863</f>
        <v>0</v>
      </c>
      <c r="C861" s="9">
        <f>الرصد!Q863</f>
        <v>0</v>
      </c>
      <c r="D861" s="9">
        <f>الرصد!T863</f>
        <v>0</v>
      </c>
      <c r="E861" s="9">
        <f>الرصد!W863</f>
        <v>0</v>
      </c>
      <c r="F861" s="9">
        <f>الرصد!Z863</f>
        <v>0</v>
      </c>
      <c r="G861" s="9">
        <f>الرصد!AC863</f>
        <v>0</v>
      </c>
      <c r="H861" s="9">
        <f>الرصد!AD863</f>
        <v>0</v>
      </c>
      <c r="I861" s="9">
        <f>الرصد!AE863</f>
        <v>0</v>
      </c>
      <c r="J861" s="9">
        <f>الرصد!AH863</f>
        <v>0</v>
      </c>
      <c r="K861" s="9">
        <f>الرصد!AK863</f>
        <v>0</v>
      </c>
      <c r="L861" s="9">
        <f>الرصد!AN863</f>
        <v>0</v>
      </c>
      <c r="M861" s="9">
        <f>الرصد!AQ863</f>
        <v>0</v>
      </c>
      <c r="N861" s="9">
        <f>الرصد!AR863</f>
        <v>0</v>
      </c>
      <c r="O861" s="9">
        <f>الرصد!AS863</f>
        <v>0</v>
      </c>
      <c r="P861" s="9">
        <f>الرصد!AT863</f>
        <v>0</v>
      </c>
      <c r="Q861" s="5" t="str">
        <f>IFERROR(IF($O861=0,"",INDEX($A$5:$P$5,SMALL(IF(--($A861:$P861&lt;$A$6:$P$6),COLUMN($A$5:$P$5),IF($A861:$P861="غ",COLUMN($A$5:$P$5))),COLUMNS($A$7:A861)))),"")</f>
        <v/>
      </c>
      <c r="R861" s="5" t="str">
        <f>IFERROR(IF($O861=0,"",INDEX($A$5:$P$5,SMALL(IF(--($A861:$P861&lt;$A$6:$P$6),COLUMN($A$5:$P$5),IF($A861:$P861="غ",COLUMN($A$5:$P$5))),COLUMNS($A$7:B861)))),"")</f>
        <v/>
      </c>
      <c r="S861" s="5" t="str">
        <f>IFERROR(IF($O861=0,"",INDEX($A$5:$P$5,SMALL(IF(--($A861:$P861&lt;$A$6:$P$6),COLUMN($A$5:$P$5),IF($A861:$P861="غ",COLUMN($A$5:$P$5))),COLUMNS($A$7:C861)))),"")</f>
        <v/>
      </c>
      <c r="T861" s="5" t="str">
        <f>IFERROR(IF($O861=0,"",INDEX($A$5:$P$5,SMALL(IF(--($A861:$P861&lt;$A$6:$P$6),COLUMN($A$5:$P$5),IF($A861:$P861="غ",COLUMN($A$5:$P$5))),COLUMNS($A$7:D861)))),"")</f>
        <v/>
      </c>
      <c r="U861" s="5" t="str">
        <f>IFERROR(IF($O861=0,"",INDEX($A$5:$P$5,SMALL(IF(--($A861:$P861&lt;$A$6:$P$6),COLUMN($A$5:$P$5),IF($A861:$P861="غ",COLUMN($A$5:$P$5))),COLUMNS($A$7:E861)))),"")</f>
        <v/>
      </c>
      <c r="V861" s="5" t="str">
        <f>IFERROR(IF($O861=0,"",INDEX($A$5:$P$5,SMALL(IF(--($A861:$P861&lt;$A$6:$P$6),COLUMN($A$5:$P$5),IF($A861:$P861="غ",COLUMN($A$5:$P$5))),COLUMNS($A$7:F861)))),"")</f>
        <v/>
      </c>
      <c r="W861" s="5" t="str">
        <f>IFERROR(IF($O861=0,"",INDEX($A$5:$P$5,SMALL(IF(--($A861:$P861&lt;$A$6:$P$6),COLUMN($A$5:$P$5),IF($A861:$P861="غ",COLUMN($A$5:$P$5))),COLUMNS($A$7:G861)))),"")</f>
        <v/>
      </c>
      <c r="X861" s="5" t="str">
        <f>IFERROR(IF($O861=0,"",INDEX($A$5:$P$5,SMALL(IF(--($A861:$P861&lt;$A$6:$P$6),COLUMN($A$5:$P$5),IF($A861:$P861="غ",COLUMN($A$5:$P$5))),COLUMNS($A$7:H861)))),"")</f>
        <v/>
      </c>
      <c r="Y861" s="5" t="str">
        <f>IFERROR(IF($O861=0,"",INDEX($A$5:$P$5,SMALL(IF(--($A861:$P861&lt;$A$6:$P$6),COLUMN($A$5:$P$5),IF($A861:$P861="غ",COLUMN($A$5:$P$5))),COLUMNS($A$7:I861)))),"")</f>
        <v/>
      </c>
      <c r="Z861" s="5" t="str">
        <f>IFERROR(IF($O861=0,"",INDEX($A$5:$P$5,SMALL(IF(--($A861:$P861&lt;$A$6:$P$6),COLUMN($A$5:$P$5),IF($A861:$P861="غ",COLUMN($A$5:$P$5))),COLUMNS($A$7:J861)))),"")</f>
        <v/>
      </c>
      <c r="AA861" s="5" t="str">
        <f>IFERROR(IF($O861=0,"",INDEX($A$5:$P$5,SMALL(IF(--($A861:$P861&lt;$A$6:$P$6),COLUMN($A$5:$P$5),IF($A861:$P861="غ",COLUMN($A$5:$P$5))),COLUMNS($A$7:K861)))),"")</f>
        <v/>
      </c>
      <c r="AB861" s="5" t="str">
        <f>IFERROR(IF($O861=0,"",INDEX($A$5:$P$5,SMALL(IF(--($A861:$P861&lt;$A$6:$P$6),COLUMN($A$5:$P$5),IF($A861:$P861="غ",COLUMN($A$5:$P$5))),COLUMNS($A$7:L861)))),"")</f>
        <v/>
      </c>
      <c r="AC861" s="5" t="str">
        <f>IFERROR(IF($O861=0,"",INDEX($A$5:$P$5,SMALL(IF(--($A861:$P861&lt;$A$6:$P$6),COLUMN($A$5:$P$5),IF($A861:$P861="غ",COLUMN($A$5:$P$5))),COLUMNS($A$7:M861)))),"")</f>
        <v/>
      </c>
      <c r="AD861" s="5" t="str">
        <f>IFERROR(IF($O861=0,"",INDEX($A$5:$P$5,SMALL(IF(--($A861:$P861&lt;$A$6:$P$6),COLUMN($A$5:$P$5),IF($A861:$P861="غ",COLUMN($A$5:$P$5))),COLUMNS($A$7:N861)))),"")</f>
        <v/>
      </c>
      <c r="AE861" s="5" t="str">
        <f>IFERROR(IF($O861=0,"",INDEX($A$5:$P$5,SMALL(IF(--($A861:$P861&lt;$A$6:$P$6),COLUMN($A$5:$P$5),IF($A861:$P861="غ",COLUMN($A$5:$P$5))),COLUMNS($A$7:O861)))),"")</f>
        <v/>
      </c>
      <c r="AF861" s="5" t="str">
        <f>IFERROR(IF($O861=0,"",INDEX($A$5:$P$5,SMALL(IF(--($A861:$P861&lt;$A$6:$P$6),COLUMN($A$5:$P$5),IF($A861:$P861="غ",COLUMN($A$5:$P$5))),COLUMNS($A$7:P861)))),"")</f>
        <v/>
      </c>
    </row>
    <row r="862" spans="1:32">
      <c r="A862" s="9">
        <f>الرصد!O864</f>
        <v>0</v>
      </c>
      <c r="B862" s="9">
        <f>الرصد!P864</f>
        <v>0</v>
      </c>
      <c r="C862" s="9">
        <f>الرصد!Q864</f>
        <v>0</v>
      </c>
      <c r="D862" s="9">
        <f>الرصد!T864</f>
        <v>0</v>
      </c>
      <c r="E862" s="9">
        <f>الرصد!W864</f>
        <v>0</v>
      </c>
      <c r="F862" s="9">
        <f>الرصد!Z864</f>
        <v>0</v>
      </c>
      <c r="G862" s="9">
        <f>الرصد!AC864</f>
        <v>0</v>
      </c>
      <c r="H862" s="9">
        <f>الرصد!AD864</f>
        <v>0</v>
      </c>
      <c r="I862" s="9">
        <f>الرصد!AE864</f>
        <v>0</v>
      </c>
      <c r="J862" s="9">
        <f>الرصد!AH864</f>
        <v>0</v>
      </c>
      <c r="K862" s="9">
        <f>الرصد!AK864</f>
        <v>0</v>
      </c>
      <c r="L862" s="9">
        <f>الرصد!AN864</f>
        <v>0</v>
      </c>
      <c r="M862" s="9">
        <f>الرصد!AQ864</f>
        <v>0</v>
      </c>
      <c r="N862" s="9">
        <f>الرصد!AR864</f>
        <v>0</v>
      </c>
      <c r="O862" s="9">
        <f>الرصد!AS864</f>
        <v>0</v>
      </c>
      <c r="P862" s="9">
        <f>الرصد!AT864</f>
        <v>0</v>
      </c>
      <c r="Q862" s="5" t="str">
        <f>IFERROR(IF($O862=0,"",INDEX($A$5:$P$5,SMALL(IF(--($A862:$P862&lt;$A$6:$P$6),COLUMN($A$5:$P$5),IF($A862:$P862="غ",COLUMN($A$5:$P$5))),COLUMNS($A$7:A862)))),"")</f>
        <v/>
      </c>
      <c r="R862" s="5" t="str">
        <f>IFERROR(IF($O862=0,"",INDEX($A$5:$P$5,SMALL(IF(--($A862:$P862&lt;$A$6:$P$6),COLUMN($A$5:$P$5),IF($A862:$P862="غ",COLUMN($A$5:$P$5))),COLUMNS($A$7:B862)))),"")</f>
        <v/>
      </c>
      <c r="S862" s="5" t="str">
        <f>IFERROR(IF($O862=0,"",INDEX($A$5:$P$5,SMALL(IF(--($A862:$P862&lt;$A$6:$P$6),COLUMN($A$5:$P$5),IF($A862:$P862="غ",COLUMN($A$5:$P$5))),COLUMNS($A$7:C862)))),"")</f>
        <v/>
      </c>
      <c r="T862" s="5" t="str">
        <f>IFERROR(IF($O862=0,"",INDEX($A$5:$P$5,SMALL(IF(--($A862:$P862&lt;$A$6:$P$6),COLUMN($A$5:$P$5),IF($A862:$P862="غ",COLUMN($A$5:$P$5))),COLUMNS($A$7:D862)))),"")</f>
        <v/>
      </c>
      <c r="U862" s="5" t="str">
        <f>IFERROR(IF($O862=0,"",INDEX($A$5:$P$5,SMALL(IF(--($A862:$P862&lt;$A$6:$P$6),COLUMN($A$5:$P$5),IF($A862:$P862="غ",COLUMN($A$5:$P$5))),COLUMNS($A$7:E862)))),"")</f>
        <v/>
      </c>
      <c r="V862" s="5" t="str">
        <f>IFERROR(IF($O862=0,"",INDEX($A$5:$P$5,SMALL(IF(--($A862:$P862&lt;$A$6:$P$6),COLUMN($A$5:$P$5),IF($A862:$P862="غ",COLUMN($A$5:$P$5))),COLUMNS($A$7:F862)))),"")</f>
        <v/>
      </c>
      <c r="W862" s="5" t="str">
        <f>IFERROR(IF($O862=0,"",INDEX($A$5:$P$5,SMALL(IF(--($A862:$P862&lt;$A$6:$P$6),COLUMN($A$5:$P$5),IF($A862:$P862="غ",COLUMN($A$5:$P$5))),COLUMNS($A$7:G862)))),"")</f>
        <v/>
      </c>
      <c r="X862" s="5" t="str">
        <f>IFERROR(IF($O862=0,"",INDEX($A$5:$P$5,SMALL(IF(--($A862:$P862&lt;$A$6:$P$6),COLUMN($A$5:$P$5),IF($A862:$P862="غ",COLUMN($A$5:$P$5))),COLUMNS($A$7:H862)))),"")</f>
        <v/>
      </c>
      <c r="Y862" s="5" t="str">
        <f>IFERROR(IF($O862=0,"",INDEX($A$5:$P$5,SMALL(IF(--($A862:$P862&lt;$A$6:$P$6),COLUMN($A$5:$P$5),IF($A862:$P862="غ",COLUMN($A$5:$P$5))),COLUMNS($A$7:I862)))),"")</f>
        <v/>
      </c>
      <c r="Z862" s="5" t="str">
        <f>IFERROR(IF($O862=0,"",INDEX($A$5:$P$5,SMALL(IF(--($A862:$P862&lt;$A$6:$P$6),COLUMN($A$5:$P$5),IF($A862:$P862="غ",COLUMN($A$5:$P$5))),COLUMNS($A$7:J862)))),"")</f>
        <v/>
      </c>
      <c r="AA862" s="5" t="str">
        <f>IFERROR(IF($O862=0,"",INDEX($A$5:$P$5,SMALL(IF(--($A862:$P862&lt;$A$6:$P$6),COLUMN($A$5:$P$5),IF($A862:$P862="غ",COLUMN($A$5:$P$5))),COLUMNS($A$7:K862)))),"")</f>
        <v/>
      </c>
      <c r="AB862" s="5" t="str">
        <f>IFERROR(IF($O862=0,"",INDEX($A$5:$P$5,SMALL(IF(--($A862:$P862&lt;$A$6:$P$6),COLUMN($A$5:$P$5),IF($A862:$P862="غ",COLUMN($A$5:$P$5))),COLUMNS($A$7:L862)))),"")</f>
        <v/>
      </c>
      <c r="AC862" s="5" t="str">
        <f>IFERROR(IF($O862=0,"",INDEX($A$5:$P$5,SMALL(IF(--($A862:$P862&lt;$A$6:$P$6),COLUMN($A$5:$P$5),IF($A862:$P862="غ",COLUMN($A$5:$P$5))),COLUMNS($A$7:M862)))),"")</f>
        <v/>
      </c>
      <c r="AD862" s="5" t="str">
        <f>IFERROR(IF($O862=0,"",INDEX($A$5:$P$5,SMALL(IF(--($A862:$P862&lt;$A$6:$P$6),COLUMN($A$5:$P$5),IF($A862:$P862="غ",COLUMN($A$5:$P$5))),COLUMNS($A$7:N862)))),"")</f>
        <v/>
      </c>
      <c r="AE862" s="5" t="str">
        <f>IFERROR(IF($O862=0,"",INDEX($A$5:$P$5,SMALL(IF(--($A862:$P862&lt;$A$6:$P$6),COLUMN($A$5:$P$5),IF($A862:$P862="غ",COLUMN($A$5:$P$5))),COLUMNS($A$7:O862)))),"")</f>
        <v/>
      </c>
      <c r="AF862" s="5" t="str">
        <f>IFERROR(IF($O862=0,"",INDEX($A$5:$P$5,SMALL(IF(--($A862:$P862&lt;$A$6:$P$6),COLUMN($A$5:$P$5),IF($A862:$P862="غ",COLUMN($A$5:$P$5))),COLUMNS($A$7:P862)))),"")</f>
        <v/>
      </c>
    </row>
    <row r="863" spans="1:32">
      <c r="A863" s="9">
        <f>الرصد!O865</f>
        <v>0</v>
      </c>
      <c r="B863" s="9">
        <f>الرصد!P865</f>
        <v>0</v>
      </c>
      <c r="C863" s="9">
        <f>الرصد!Q865</f>
        <v>0</v>
      </c>
      <c r="D863" s="9">
        <f>الرصد!T865</f>
        <v>0</v>
      </c>
      <c r="E863" s="9">
        <f>الرصد!W865</f>
        <v>0</v>
      </c>
      <c r="F863" s="9">
        <f>الرصد!Z865</f>
        <v>0</v>
      </c>
      <c r="G863" s="9">
        <f>الرصد!AC865</f>
        <v>0</v>
      </c>
      <c r="H863" s="9">
        <f>الرصد!AD865</f>
        <v>0</v>
      </c>
      <c r="I863" s="9">
        <f>الرصد!AE865</f>
        <v>0</v>
      </c>
      <c r="J863" s="9">
        <f>الرصد!AH865</f>
        <v>0</v>
      </c>
      <c r="K863" s="9">
        <f>الرصد!AK865</f>
        <v>0</v>
      </c>
      <c r="L863" s="9">
        <f>الرصد!AN865</f>
        <v>0</v>
      </c>
      <c r="M863" s="9">
        <f>الرصد!AQ865</f>
        <v>0</v>
      </c>
      <c r="N863" s="9">
        <f>الرصد!AR865</f>
        <v>0</v>
      </c>
      <c r="O863" s="9">
        <f>الرصد!AS865</f>
        <v>0</v>
      </c>
      <c r="P863" s="9">
        <f>الرصد!AT865</f>
        <v>0</v>
      </c>
      <c r="Q863" s="5" t="str">
        <f>IFERROR(IF($O863=0,"",INDEX($A$5:$P$5,SMALL(IF(--($A863:$P863&lt;$A$6:$P$6),COLUMN($A$5:$P$5),IF($A863:$P863="غ",COLUMN($A$5:$P$5))),COLUMNS($A$7:A863)))),"")</f>
        <v/>
      </c>
      <c r="R863" s="5" t="str">
        <f>IFERROR(IF($O863=0,"",INDEX($A$5:$P$5,SMALL(IF(--($A863:$P863&lt;$A$6:$P$6),COLUMN($A$5:$P$5),IF($A863:$P863="غ",COLUMN($A$5:$P$5))),COLUMNS($A$7:B863)))),"")</f>
        <v/>
      </c>
      <c r="S863" s="5" t="str">
        <f>IFERROR(IF($O863=0,"",INDEX($A$5:$P$5,SMALL(IF(--($A863:$P863&lt;$A$6:$P$6),COLUMN($A$5:$P$5),IF($A863:$P863="غ",COLUMN($A$5:$P$5))),COLUMNS($A$7:C863)))),"")</f>
        <v/>
      </c>
      <c r="T863" s="5" t="str">
        <f>IFERROR(IF($O863=0,"",INDEX($A$5:$P$5,SMALL(IF(--($A863:$P863&lt;$A$6:$P$6),COLUMN($A$5:$P$5),IF($A863:$P863="غ",COLUMN($A$5:$P$5))),COLUMNS($A$7:D863)))),"")</f>
        <v/>
      </c>
      <c r="U863" s="5" t="str">
        <f>IFERROR(IF($O863=0,"",INDEX($A$5:$P$5,SMALL(IF(--($A863:$P863&lt;$A$6:$P$6),COLUMN($A$5:$P$5),IF($A863:$P863="غ",COLUMN($A$5:$P$5))),COLUMNS($A$7:E863)))),"")</f>
        <v/>
      </c>
      <c r="V863" s="5" t="str">
        <f>IFERROR(IF($O863=0,"",INDEX($A$5:$P$5,SMALL(IF(--($A863:$P863&lt;$A$6:$P$6),COLUMN($A$5:$P$5),IF($A863:$P863="غ",COLUMN($A$5:$P$5))),COLUMNS($A$7:F863)))),"")</f>
        <v/>
      </c>
      <c r="W863" s="5" t="str">
        <f>IFERROR(IF($O863=0,"",INDEX($A$5:$P$5,SMALL(IF(--($A863:$P863&lt;$A$6:$P$6),COLUMN($A$5:$P$5),IF($A863:$P863="غ",COLUMN($A$5:$P$5))),COLUMNS($A$7:G863)))),"")</f>
        <v/>
      </c>
      <c r="X863" s="5" t="str">
        <f>IFERROR(IF($O863=0,"",INDEX($A$5:$P$5,SMALL(IF(--($A863:$P863&lt;$A$6:$P$6),COLUMN($A$5:$P$5),IF($A863:$P863="غ",COLUMN($A$5:$P$5))),COLUMNS($A$7:H863)))),"")</f>
        <v/>
      </c>
      <c r="Y863" s="5" t="str">
        <f>IFERROR(IF($O863=0,"",INDEX($A$5:$P$5,SMALL(IF(--($A863:$P863&lt;$A$6:$P$6),COLUMN($A$5:$P$5),IF($A863:$P863="غ",COLUMN($A$5:$P$5))),COLUMNS($A$7:I863)))),"")</f>
        <v/>
      </c>
      <c r="Z863" s="5" t="str">
        <f>IFERROR(IF($O863=0,"",INDEX($A$5:$P$5,SMALL(IF(--($A863:$P863&lt;$A$6:$P$6),COLUMN($A$5:$P$5),IF($A863:$P863="غ",COLUMN($A$5:$P$5))),COLUMNS($A$7:J863)))),"")</f>
        <v/>
      </c>
      <c r="AA863" s="5" t="str">
        <f>IFERROR(IF($O863=0,"",INDEX($A$5:$P$5,SMALL(IF(--($A863:$P863&lt;$A$6:$P$6),COLUMN($A$5:$P$5),IF($A863:$P863="غ",COLUMN($A$5:$P$5))),COLUMNS($A$7:K863)))),"")</f>
        <v/>
      </c>
      <c r="AB863" s="5" t="str">
        <f>IFERROR(IF($O863=0,"",INDEX($A$5:$P$5,SMALL(IF(--($A863:$P863&lt;$A$6:$P$6),COLUMN($A$5:$P$5),IF($A863:$P863="غ",COLUMN($A$5:$P$5))),COLUMNS($A$7:L863)))),"")</f>
        <v/>
      </c>
      <c r="AC863" s="5" t="str">
        <f>IFERROR(IF($O863=0,"",INDEX($A$5:$P$5,SMALL(IF(--($A863:$P863&lt;$A$6:$P$6),COLUMN($A$5:$P$5),IF($A863:$P863="غ",COLUMN($A$5:$P$5))),COLUMNS($A$7:M863)))),"")</f>
        <v/>
      </c>
      <c r="AD863" s="5" t="str">
        <f>IFERROR(IF($O863=0,"",INDEX($A$5:$P$5,SMALL(IF(--($A863:$P863&lt;$A$6:$P$6),COLUMN($A$5:$P$5),IF($A863:$P863="غ",COLUMN($A$5:$P$5))),COLUMNS($A$7:N863)))),"")</f>
        <v/>
      </c>
      <c r="AE863" s="5" t="str">
        <f>IFERROR(IF($O863=0,"",INDEX($A$5:$P$5,SMALL(IF(--($A863:$P863&lt;$A$6:$P$6),COLUMN($A$5:$P$5),IF($A863:$P863="غ",COLUMN($A$5:$P$5))),COLUMNS($A$7:O863)))),"")</f>
        <v/>
      </c>
      <c r="AF863" s="5" t="str">
        <f>IFERROR(IF($O863=0,"",INDEX($A$5:$P$5,SMALL(IF(--($A863:$P863&lt;$A$6:$P$6),COLUMN($A$5:$P$5),IF($A863:$P863="غ",COLUMN($A$5:$P$5))),COLUMNS($A$7:P863)))),"")</f>
        <v/>
      </c>
    </row>
    <row r="864" spans="1:32">
      <c r="A864" s="9">
        <f>الرصد!O866</f>
        <v>0</v>
      </c>
      <c r="B864" s="9">
        <f>الرصد!P866</f>
        <v>0</v>
      </c>
      <c r="C864" s="9">
        <f>الرصد!Q866</f>
        <v>0</v>
      </c>
      <c r="D864" s="9">
        <f>الرصد!T866</f>
        <v>0</v>
      </c>
      <c r="E864" s="9">
        <f>الرصد!W866</f>
        <v>0</v>
      </c>
      <c r="F864" s="9">
        <f>الرصد!Z866</f>
        <v>0</v>
      </c>
      <c r="G864" s="9">
        <f>الرصد!AC866</f>
        <v>0</v>
      </c>
      <c r="H864" s="9">
        <f>الرصد!AD866</f>
        <v>0</v>
      </c>
      <c r="I864" s="9">
        <f>الرصد!AE866</f>
        <v>0</v>
      </c>
      <c r="J864" s="9">
        <f>الرصد!AH866</f>
        <v>0</v>
      </c>
      <c r="K864" s="9">
        <f>الرصد!AK866</f>
        <v>0</v>
      </c>
      <c r="L864" s="9">
        <f>الرصد!AN866</f>
        <v>0</v>
      </c>
      <c r="M864" s="9">
        <f>الرصد!AQ866</f>
        <v>0</v>
      </c>
      <c r="N864" s="9">
        <f>الرصد!AR866</f>
        <v>0</v>
      </c>
      <c r="O864" s="9">
        <f>الرصد!AS866</f>
        <v>0</v>
      </c>
      <c r="P864" s="9">
        <f>الرصد!AT866</f>
        <v>0</v>
      </c>
      <c r="Q864" s="5" t="str">
        <f>IFERROR(IF($O864=0,"",INDEX($A$5:$P$5,SMALL(IF(--($A864:$P864&lt;$A$6:$P$6),COLUMN($A$5:$P$5),IF($A864:$P864="غ",COLUMN($A$5:$P$5))),COLUMNS($A$7:A864)))),"")</f>
        <v/>
      </c>
      <c r="R864" s="5" t="str">
        <f>IFERROR(IF($O864=0,"",INDEX($A$5:$P$5,SMALL(IF(--($A864:$P864&lt;$A$6:$P$6),COLUMN($A$5:$P$5),IF($A864:$P864="غ",COLUMN($A$5:$P$5))),COLUMNS($A$7:B864)))),"")</f>
        <v/>
      </c>
      <c r="S864" s="5" t="str">
        <f>IFERROR(IF($O864=0,"",INDEX($A$5:$P$5,SMALL(IF(--($A864:$P864&lt;$A$6:$P$6),COLUMN($A$5:$P$5),IF($A864:$P864="غ",COLUMN($A$5:$P$5))),COLUMNS($A$7:C864)))),"")</f>
        <v/>
      </c>
      <c r="T864" s="5" t="str">
        <f>IFERROR(IF($O864=0,"",INDEX($A$5:$P$5,SMALL(IF(--($A864:$P864&lt;$A$6:$P$6),COLUMN($A$5:$P$5),IF($A864:$P864="غ",COLUMN($A$5:$P$5))),COLUMNS($A$7:D864)))),"")</f>
        <v/>
      </c>
      <c r="U864" s="5" t="str">
        <f>IFERROR(IF($O864=0,"",INDEX($A$5:$P$5,SMALL(IF(--($A864:$P864&lt;$A$6:$P$6),COLUMN($A$5:$P$5),IF($A864:$P864="غ",COLUMN($A$5:$P$5))),COLUMNS($A$7:E864)))),"")</f>
        <v/>
      </c>
      <c r="V864" s="5" t="str">
        <f>IFERROR(IF($O864=0,"",INDEX($A$5:$P$5,SMALL(IF(--($A864:$P864&lt;$A$6:$P$6),COLUMN($A$5:$P$5),IF($A864:$P864="غ",COLUMN($A$5:$P$5))),COLUMNS($A$7:F864)))),"")</f>
        <v/>
      </c>
      <c r="W864" s="5" t="str">
        <f>IFERROR(IF($O864=0,"",INDEX($A$5:$P$5,SMALL(IF(--($A864:$P864&lt;$A$6:$P$6),COLUMN($A$5:$P$5),IF($A864:$P864="غ",COLUMN($A$5:$P$5))),COLUMNS($A$7:G864)))),"")</f>
        <v/>
      </c>
      <c r="X864" s="5" t="str">
        <f>IFERROR(IF($O864=0,"",INDEX($A$5:$P$5,SMALL(IF(--($A864:$P864&lt;$A$6:$P$6),COLUMN($A$5:$P$5),IF($A864:$P864="غ",COLUMN($A$5:$P$5))),COLUMNS($A$7:H864)))),"")</f>
        <v/>
      </c>
      <c r="Y864" s="5" t="str">
        <f>IFERROR(IF($O864=0,"",INDEX($A$5:$P$5,SMALL(IF(--($A864:$P864&lt;$A$6:$P$6),COLUMN($A$5:$P$5),IF($A864:$P864="غ",COLUMN($A$5:$P$5))),COLUMNS($A$7:I864)))),"")</f>
        <v/>
      </c>
      <c r="Z864" s="5" t="str">
        <f>IFERROR(IF($O864=0,"",INDEX($A$5:$P$5,SMALL(IF(--($A864:$P864&lt;$A$6:$P$6),COLUMN($A$5:$P$5),IF($A864:$P864="غ",COLUMN($A$5:$P$5))),COLUMNS($A$7:J864)))),"")</f>
        <v/>
      </c>
      <c r="AA864" s="5" t="str">
        <f>IFERROR(IF($O864=0,"",INDEX($A$5:$P$5,SMALL(IF(--($A864:$P864&lt;$A$6:$P$6),COLUMN($A$5:$P$5),IF($A864:$P864="غ",COLUMN($A$5:$P$5))),COLUMNS($A$7:K864)))),"")</f>
        <v/>
      </c>
      <c r="AB864" s="5" t="str">
        <f>IFERROR(IF($O864=0,"",INDEX($A$5:$P$5,SMALL(IF(--($A864:$P864&lt;$A$6:$P$6),COLUMN($A$5:$P$5),IF($A864:$P864="غ",COLUMN($A$5:$P$5))),COLUMNS($A$7:L864)))),"")</f>
        <v/>
      </c>
      <c r="AC864" s="5" t="str">
        <f>IFERROR(IF($O864=0,"",INDEX($A$5:$P$5,SMALL(IF(--($A864:$P864&lt;$A$6:$P$6),COLUMN($A$5:$P$5),IF($A864:$P864="غ",COLUMN($A$5:$P$5))),COLUMNS($A$7:M864)))),"")</f>
        <v/>
      </c>
      <c r="AD864" s="5" t="str">
        <f>IFERROR(IF($O864=0,"",INDEX($A$5:$P$5,SMALL(IF(--($A864:$P864&lt;$A$6:$P$6),COLUMN($A$5:$P$5),IF($A864:$P864="غ",COLUMN($A$5:$P$5))),COLUMNS($A$7:N864)))),"")</f>
        <v/>
      </c>
      <c r="AE864" s="5" t="str">
        <f>IFERROR(IF($O864=0,"",INDEX($A$5:$P$5,SMALL(IF(--($A864:$P864&lt;$A$6:$P$6),COLUMN($A$5:$P$5),IF($A864:$P864="غ",COLUMN($A$5:$P$5))),COLUMNS($A$7:O864)))),"")</f>
        <v/>
      </c>
      <c r="AF864" s="5" t="str">
        <f>IFERROR(IF($O864=0,"",INDEX($A$5:$P$5,SMALL(IF(--($A864:$P864&lt;$A$6:$P$6),COLUMN($A$5:$P$5),IF($A864:$P864="غ",COLUMN($A$5:$P$5))),COLUMNS($A$7:P864)))),"")</f>
        <v/>
      </c>
    </row>
    <row r="865" spans="1:32">
      <c r="A865" s="9">
        <f>الرصد!O867</f>
        <v>0</v>
      </c>
      <c r="B865" s="9">
        <f>الرصد!P867</f>
        <v>0</v>
      </c>
      <c r="C865" s="9">
        <f>الرصد!Q867</f>
        <v>0</v>
      </c>
      <c r="D865" s="9">
        <f>الرصد!T867</f>
        <v>0</v>
      </c>
      <c r="E865" s="9">
        <f>الرصد!W867</f>
        <v>0</v>
      </c>
      <c r="F865" s="9">
        <f>الرصد!Z867</f>
        <v>0</v>
      </c>
      <c r="G865" s="9">
        <f>الرصد!AC867</f>
        <v>0</v>
      </c>
      <c r="H865" s="9">
        <f>الرصد!AD867</f>
        <v>0</v>
      </c>
      <c r="I865" s="9">
        <f>الرصد!AE867</f>
        <v>0</v>
      </c>
      <c r="J865" s="9">
        <f>الرصد!AH867</f>
        <v>0</v>
      </c>
      <c r="K865" s="9">
        <f>الرصد!AK867</f>
        <v>0</v>
      </c>
      <c r="L865" s="9">
        <f>الرصد!AN867</f>
        <v>0</v>
      </c>
      <c r="M865" s="9">
        <f>الرصد!AQ867</f>
        <v>0</v>
      </c>
      <c r="N865" s="9">
        <f>الرصد!AR867</f>
        <v>0</v>
      </c>
      <c r="O865" s="9">
        <f>الرصد!AS867</f>
        <v>0</v>
      </c>
      <c r="P865" s="9">
        <f>الرصد!AT867</f>
        <v>0</v>
      </c>
      <c r="Q865" s="5" t="str">
        <f>IFERROR(IF($O865=0,"",INDEX($A$5:$P$5,SMALL(IF(--($A865:$P865&lt;$A$6:$P$6),COLUMN($A$5:$P$5),IF($A865:$P865="غ",COLUMN($A$5:$P$5))),COLUMNS($A$7:A865)))),"")</f>
        <v/>
      </c>
      <c r="R865" s="5" t="str">
        <f>IFERROR(IF($O865=0,"",INDEX($A$5:$P$5,SMALL(IF(--($A865:$P865&lt;$A$6:$P$6),COLUMN($A$5:$P$5),IF($A865:$P865="غ",COLUMN($A$5:$P$5))),COLUMNS($A$7:B865)))),"")</f>
        <v/>
      </c>
      <c r="S865" s="5" t="str">
        <f>IFERROR(IF($O865=0,"",INDEX($A$5:$P$5,SMALL(IF(--($A865:$P865&lt;$A$6:$P$6),COLUMN($A$5:$P$5),IF($A865:$P865="غ",COLUMN($A$5:$P$5))),COLUMNS($A$7:C865)))),"")</f>
        <v/>
      </c>
      <c r="T865" s="5" t="str">
        <f>IFERROR(IF($O865=0,"",INDEX($A$5:$P$5,SMALL(IF(--($A865:$P865&lt;$A$6:$P$6),COLUMN($A$5:$P$5),IF($A865:$P865="غ",COLUMN($A$5:$P$5))),COLUMNS($A$7:D865)))),"")</f>
        <v/>
      </c>
      <c r="U865" s="5" t="str">
        <f>IFERROR(IF($O865=0,"",INDEX($A$5:$P$5,SMALL(IF(--($A865:$P865&lt;$A$6:$P$6),COLUMN($A$5:$P$5),IF($A865:$P865="غ",COLUMN($A$5:$P$5))),COLUMNS($A$7:E865)))),"")</f>
        <v/>
      </c>
      <c r="V865" s="5" t="str">
        <f>IFERROR(IF($O865=0,"",INDEX($A$5:$P$5,SMALL(IF(--($A865:$P865&lt;$A$6:$P$6),COLUMN($A$5:$P$5),IF($A865:$P865="غ",COLUMN($A$5:$P$5))),COLUMNS($A$7:F865)))),"")</f>
        <v/>
      </c>
      <c r="W865" s="5" t="str">
        <f>IFERROR(IF($O865=0,"",INDEX($A$5:$P$5,SMALL(IF(--($A865:$P865&lt;$A$6:$P$6),COLUMN($A$5:$P$5),IF($A865:$P865="غ",COLUMN($A$5:$P$5))),COLUMNS($A$7:G865)))),"")</f>
        <v/>
      </c>
      <c r="X865" s="5" t="str">
        <f>IFERROR(IF($O865=0,"",INDEX($A$5:$P$5,SMALL(IF(--($A865:$P865&lt;$A$6:$P$6),COLUMN($A$5:$P$5),IF($A865:$P865="غ",COLUMN($A$5:$P$5))),COLUMNS($A$7:H865)))),"")</f>
        <v/>
      </c>
      <c r="Y865" s="5" t="str">
        <f>IFERROR(IF($O865=0,"",INDEX($A$5:$P$5,SMALL(IF(--($A865:$P865&lt;$A$6:$P$6),COLUMN($A$5:$P$5),IF($A865:$P865="غ",COLUMN($A$5:$P$5))),COLUMNS($A$7:I865)))),"")</f>
        <v/>
      </c>
      <c r="Z865" s="5" t="str">
        <f>IFERROR(IF($O865=0,"",INDEX($A$5:$P$5,SMALL(IF(--($A865:$P865&lt;$A$6:$P$6),COLUMN($A$5:$P$5),IF($A865:$P865="غ",COLUMN($A$5:$P$5))),COLUMNS($A$7:J865)))),"")</f>
        <v/>
      </c>
      <c r="AA865" s="5" t="str">
        <f>IFERROR(IF($O865=0,"",INDEX($A$5:$P$5,SMALL(IF(--($A865:$P865&lt;$A$6:$P$6),COLUMN($A$5:$P$5),IF($A865:$P865="غ",COLUMN($A$5:$P$5))),COLUMNS($A$7:K865)))),"")</f>
        <v/>
      </c>
      <c r="AB865" s="5" t="str">
        <f>IFERROR(IF($O865=0,"",INDEX($A$5:$P$5,SMALL(IF(--($A865:$P865&lt;$A$6:$P$6),COLUMN($A$5:$P$5),IF($A865:$P865="غ",COLUMN($A$5:$P$5))),COLUMNS($A$7:L865)))),"")</f>
        <v/>
      </c>
      <c r="AC865" s="5" t="str">
        <f>IFERROR(IF($O865=0,"",INDEX($A$5:$P$5,SMALL(IF(--($A865:$P865&lt;$A$6:$P$6),COLUMN($A$5:$P$5),IF($A865:$P865="غ",COLUMN($A$5:$P$5))),COLUMNS($A$7:M865)))),"")</f>
        <v/>
      </c>
      <c r="AD865" s="5" t="str">
        <f>IFERROR(IF($O865=0,"",INDEX($A$5:$P$5,SMALL(IF(--($A865:$P865&lt;$A$6:$P$6),COLUMN($A$5:$P$5),IF($A865:$P865="غ",COLUMN($A$5:$P$5))),COLUMNS($A$7:N865)))),"")</f>
        <v/>
      </c>
      <c r="AE865" s="5" t="str">
        <f>IFERROR(IF($O865=0,"",INDEX($A$5:$P$5,SMALL(IF(--($A865:$P865&lt;$A$6:$P$6),COLUMN($A$5:$P$5),IF($A865:$P865="غ",COLUMN($A$5:$P$5))),COLUMNS($A$7:O865)))),"")</f>
        <v/>
      </c>
      <c r="AF865" s="5" t="str">
        <f>IFERROR(IF($O865=0,"",INDEX($A$5:$P$5,SMALL(IF(--($A865:$P865&lt;$A$6:$P$6),COLUMN($A$5:$P$5),IF($A865:$P865="غ",COLUMN($A$5:$P$5))),COLUMNS($A$7:P865)))),"")</f>
        <v/>
      </c>
    </row>
    <row r="866" spans="1:32">
      <c r="A866" s="9">
        <f>الرصد!O868</f>
        <v>0</v>
      </c>
      <c r="B866" s="9">
        <f>الرصد!P868</f>
        <v>0</v>
      </c>
      <c r="C866" s="9">
        <f>الرصد!Q868</f>
        <v>0</v>
      </c>
      <c r="D866" s="9">
        <f>الرصد!T868</f>
        <v>0</v>
      </c>
      <c r="E866" s="9">
        <f>الرصد!W868</f>
        <v>0</v>
      </c>
      <c r="F866" s="9">
        <f>الرصد!Z868</f>
        <v>0</v>
      </c>
      <c r="G866" s="9">
        <f>الرصد!AC868</f>
        <v>0</v>
      </c>
      <c r="H866" s="9">
        <f>الرصد!AD868</f>
        <v>0</v>
      </c>
      <c r="I866" s="9">
        <f>الرصد!AE868</f>
        <v>0</v>
      </c>
      <c r="J866" s="9">
        <f>الرصد!AH868</f>
        <v>0</v>
      </c>
      <c r="K866" s="9">
        <f>الرصد!AK868</f>
        <v>0</v>
      </c>
      <c r="L866" s="9">
        <f>الرصد!AN868</f>
        <v>0</v>
      </c>
      <c r="M866" s="9">
        <f>الرصد!AQ868</f>
        <v>0</v>
      </c>
      <c r="N866" s="9">
        <f>الرصد!AR868</f>
        <v>0</v>
      </c>
      <c r="O866" s="9">
        <f>الرصد!AS868</f>
        <v>0</v>
      </c>
      <c r="P866" s="9">
        <f>الرصد!AT868</f>
        <v>0</v>
      </c>
      <c r="Q866" s="5" t="str">
        <f>IFERROR(IF($O866=0,"",INDEX($A$5:$P$5,SMALL(IF(--($A866:$P866&lt;$A$6:$P$6),COLUMN($A$5:$P$5),IF($A866:$P866="غ",COLUMN($A$5:$P$5))),COLUMNS($A$7:A866)))),"")</f>
        <v/>
      </c>
      <c r="R866" s="5" t="str">
        <f>IFERROR(IF($O866=0,"",INDEX($A$5:$P$5,SMALL(IF(--($A866:$P866&lt;$A$6:$P$6),COLUMN($A$5:$P$5),IF($A866:$P866="غ",COLUMN($A$5:$P$5))),COLUMNS($A$7:B866)))),"")</f>
        <v/>
      </c>
      <c r="S866" s="5" t="str">
        <f>IFERROR(IF($O866=0,"",INDEX($A$5:$P$5,SMALL(IF(--($A866:$P866&lt;$A$6:$P$6),COLUMN($A$5:$P$5),IF($A866:$P866="غ",COLUMN($A$5:$P$5))),COLUMNS($A$7:C866)))),"")</f>
        <v/>
      </c>
      <c r="T866" s="5" t="str">
        <f>IFERROR(IF($O866=0,"",INDEX($A$5:$P$5,SMALL(IF(--($A866:$P866&lt;$A$6:$P$6),COLUMN($A$5:$P$5),IF($A866:$P866="غ",COLUMN($A$5:$P$5))),COLUMNS($A$7:D866)))),"")</f>
        <v/>
      </c>
      <c r="U866" s="5" t="str">
        <f>IFERROR(IF($O866=0,"",INDEX($A$5:$P$5,SMALL(IF(--($A866:$P866&lt;$A$6:$P$6),COLUMN($A$5:$P$5),IF($A866:$P866="غ",COLUMN($A$5:$P$5))),COLUMNS($A$7:E866)))),"")</f>
        <v/>
      </c>
      <c r="V866" s="5" t="str">
        <f>IFERROR(IF($O866=0,"",INDEX($A$5:$P$5,SMALL(IF(--($A866:$P866&lt;$A$6:$P$6),COLUMN($A$5:$P$5),IF($A866:$P866="غ",COLUMN($A$5:$P$5))),COLUMNS($A$7:F866)))),"")</f>
        <v/>
      </c>
      <c r="W866" s="5" t="str">
        <f>IFERROR(IF($O866=0,"",INDEX($A$5:$P$5,SMALL(IF(--($A866:$P866&lt;$A$6:$P$6),COLUMN($A$5:$P$5),IF($A866:$P866="غ",COLUMN($A$5:$P$5))),COLUMNS($A$7:G866)))),"")</f>
        <v/>
      </c>
      <c r="X866" s="5" t="str">
        <f>IFERROR(IF($O866=0,"",INDEX($A$5:$P$5,SMALL(IF(--($A866:$P866&lt;$A$6:$P$6),COLUMN($A$5:$P$5),IF($A866:$P866="غ",COLUMN($A$5:$P$5))),COLUMNS($A$7:H866)))),"")</f>
        <v/>
      </c>
      <c r="Y866" s="5" t="str">
        <f>IFERROR(IF($O866=0,"",INDEX($A$5:$P$5,SMALL(IF(--($A866:$P866&lt;$A$6:$P$6),COLUMN($A$5:$P$5),IF($A866:$P866="غ",COLUMN($A$5:$P$5))),COLUMNS($A$7:I866)))),"")</f>
        <v/>
      </c>
      <c r="Z866" s="5" t="str">
        <f>IFERROR(IF($O866=0,"",INDEX($A$5:$P$5,SMALL(IF(--($A866:$P866&lt;$A$6:$P$6),COLUMN($A$5:$P$5),IF($A866:$P866="غ",COLUMN($A$5:$P$5))),COLUMNS($A$7:J866)))),"")</f>
        <v/>
      </c>
      <c r="AA866" s="5" t="str">
        <f>IFERROR(IF($O866=0,"",INDEX($A$5:$P$5,SMALL(IF(--($A866:$P866&lt;$A$6:$P$6),COLUMN($A$5:$P$5),IF($A866:$P866="غ",COLUMN($A$5:$P$5))),COLUMNS($A$7:K866)))),"")</f>
        <v/>
      </c>
      <c r="AB866" s="5" t="str">
        <f>IFERROR(IF($O866=0,"",INDEX($A$5:$P$5,SMALL(IF(--($A866:$P866&lt;$A$6:$P$6),COLUMN($A$5:$P$5),IF($A866:$P866="غ",COLUMN($A$5:$P$5))),COLUMNS($A$7:L866)))),"")</f>
        <v/>
      </c>
      <c r="AC866" s="5" t="str">
        <f>IFERROR(IF($O866=0,"",INDEX($A$5:$P$5,SMALL(IF(--($A866:$P866&lt;$A$6:$P$6),COLUMN($A$5:$P$5),IF($A866:$P866="غ",COLUMN($A$5:$P$5))),COLUMNS($A$7:M866)))),"")</f>
        <v/>
      </c>
      <c r="AD866" s="5" t="str">
        <f>IFERROR(IF($O866=0,"",INDEX($A$5:$P$5,SMALL(IF(--($A866:$P866&lt;$A$6:$P$6),COLUMN($A$5:$P$5),IF($A866:$P866="غ",COLUMN($A$5:$P$5))),COLUMNS($A$7:N866)))),"")</f>
        <v/>
      </c>
      <c r="AE866" s="5" t="str">
        <f>IFERROR(IF($O866=0,"",INDEX($A$5:$P$5,SMALL(IF(--($A866:$P866&lt;$A$6:$P$6),COLUMN($A$5:$P$5),IF($A866:$P866="غ",COLUMN($A$5:$P$5))),COLUMNS($A$7:O866)))),"")</f>
        <v/>
      </c>
      <c r="AF866" s="5" t="str">
        <f>IFERROR(IF($O866=0,"",INDEX($A$5:$P$5,SMALL(IF(--($A866:$P866&lt;$A$6:$P$6),COLUMN($A$5:$P$5),IF($A866:$P866="غ",COLUMN($A$5:$P$5))),COLUMNS($A$7:P866)))),"")</f>
        <v/>
      </c>
    </row>
    <row r="867" spans="1:32">
      <c r="A867" s="9">
        <f>الرصد!O869</f>
        <v>0</v>
      </c>
      <c r="B867" s="9">
        <f>الرصد!P869</f>
        <v>0</v>
      </c>
      <c r="C867" s="9">
        <f>الرصد!Q869</f>
        <v>0</v>
      </c>
      <c r="D867" s="9">
        <f>الرصد!T869</f>
        <v>0</v>
      </c>
      <c r="E867" s="9">
        <f>الرصد!W869</f>
        <v>0</v>
      </c>
      <c r="F867" s="9">
        <f>الرصد!Z869</f>
        <v>0</v>
      </c>
      <c r="G867" s="9">
        <f>الرصد!AC869</f>
        <v>0</v>
      </c>
      <c r="H867" s="9">
        <f>الرصد!AD869</f>
        <v>0</v>
      </c>
      <c r="I867" s="9">
        <f>الرصد!AE869</f>
        <v>0</v>
      </c>
      <c r="J867" s="9">
        <f>الرصد!AH869</f>
        <v>0</v>
      </c>
      <c r="K867" s="9">
        <f>الرصد!AK869</f>
        <v>0</v>
      </c>
      <c r="L867" s="9">
        <f>الرصد!AN869</f>
        <v>0</v>
      </c>
      <c r="M867" s="9">
        <f>الرصد!AQ869</f>
        <v>0</v>
      </c>
      <c r="N867" s="9">
        <f>الرصد!AR869</f>
        <v>0</v>
      </c>
      <c r="O867" s="9">
        <f>الرصد!AS869</f>
        <v>0</v>
      </c>
      <c r="P867" s="9">
        <f>الرصد!AT869</f>
        <v>0</v>
      </c>
      <c r="Q867" s="5" t="str">
        <f>IFERROR(IF($O867=0,"",INDEX($A$5:$P$5,SMALL(IF(--($A867:$P867&lt;$A$6:$P$6),COLUMN($A$5:$P$5),IF($A867:$P867="غ",COLUMN($A$5:$P$5))),COLUMNS($A$7:A867)))),"")</f>
        <v/>
      </c>
      <c r="R867" s="5" t="str">
        <f>IFERROR(IF($O867=0,"",INDEX($A$5:$P$5,SMALL(IF(--($A867:$P867&lt;$A$6:$P$6),COLUMN($A$5:$P$5),IF($A867:$P867="غ",COLUMN($A$5:$P$5))),COLUMNS($A$7:B867)))),"")</f>
        <v/>
      </c>
      <c r="S867" s="5" t="str">
        <f>IFERROR(IF($O867=0,"",INDEX($A$5:$P$5,SMALL(IF(--($A867:$P867&lt;$A$6:$P$6),COLUMN($A$5:$P$5),IF($A867:$P867="غ",COLUMN($A$5:$P$5))),COLUMNS($A$7:C867)))),"")</f>
        <v/>
      </c>
      <c r="T867" s="5" t="str">
        <f>IFERROR(IF($O867=0,"",INDEX($A$5:$P$5,SMALL(IF(--($A867:$P867&lt;$A$6:$P$6),COLUMN($A$5:$P$5),IF($A867:$P867="غ",COLUMN($A$5:$P$5))),COLUMNS($A$7:D867)))),"")</f>
        <v/>
      </c>
      <c r="U867" s="5" t="str">
        <f>IFERROR(IF($O867=0,"",INDEX($A$5:$P$5,SMALL(IF(--($A867:$P867&lt;$A$6:$P$6),COLUMN($A$5:$P$5),IF($A867:$P867="غ",COLUMN($A$5:$P$5))),COLUMNS($A$7:E867)))),"")</f>
        <v/>
      </c>
      <c r="V867" s="5" t="str">
        <f>IFERROR(IF($O867=0,"",INDEX($A$5:$P$5,SMALL(IF(--($A867:$P867&lt;$A$6:$P$6),COLUMN($A$5:$P$5),IF($A867:$P867="غ",COLUMN($A$5:$P$5))),COLUMNS($A$7:F867)))),"")</f>
        <v/>
      </c>
      <c r="W867" s="5" t="str">
        <f>IFERROR(IF($O867=0,"",INDEX($A$5:$P$5,SMALL(IF(--($A867:$P867&lt;$A$6:$P$6),COLUMN($A$5:$P$5),IF($A867:$P867="غ",COLUMN($A$5:$P$5))),COLUMNS($A$7:G867)))),"")</f>
        <v/>
      </c>
      <c r="X867" s="5" t="str">
        <f>IFERROR(IF($O867=0,"",INDEX($A$5:$P$5,SMALL(IF(--($A867:$P867&lt;$A$6:$P$6),COLUMN($A$5:$P$5),IF($A867:$P867="غ",COLUMN($A$5:$P$5))),COLUMNS($A$7:H867)))),"")</f>
        <v/>
      </c>
      <c r="Y867" s="5" t="str">
        <f>IFERROR(IF($O867=0,"",INDEX($A$5:$P$5,SMALL(IF(--($A867:$P867&lt;$A$6:$P$6),COLUMN($A$5:$P$5),IF($A867:$P867="غ",COLUMN($A$5:$P$5))),COLUMNS($A$7:I867)))),"")</f>
        <v/>
      </c>
      <c r="Z867" s="5" t="str">
        <f>IFERROR(IF($O867=0,"",INDEX($A$5:$P$5,SMALL(IF(--($A867:$P867&lt;$A$6:$P$6),COLUMN($A$5:$P$5),IF($A867:$P867="غ",COLUMN($A$5:$P$5))),COLUMNS($A$7:J867)))),"")</f>
        <v/>
      </c>
      <c r="AA867" s="5" t="str">
        <f>IFERROR(IF($O867=0,"",INDEX($A$5:$P$5,SMALL(IF(--($A867:$P867&lt;$A$6:$P$6),COLUMN($A$5:$P$5),IF($A867:$P867="غ",COLUMN($A$5:$P$5))),COLUMNS($A$7:K867)))),"")</f>
        <v/>
      </c>
      <c r="AB867" s="5" t="str">
        <f>IFERROR(IF($O867=0,"",INDEX($A$5:$P$5,SMALL(IF(--($A867:$P867&lt;$A$6:$P$6),COLUMN($A$5:$P$5),IF($A867:$P867="غ",COLUMN($A$5:$P$5))),COLUMNS($A$7:L867)))),"")</f>
        <v/>
      </c>
      <c r="AC867" s="5" t="str">
        <f>IFERROR(IF($O867=0,"",INDEX($A$5:$P$5,SMALL(IF(--($A867:$P867&lt;$A$6:$P$6),COLUMN($A$5:$P$5),IF($A867:$P867="غ",COLUMN($A$5:$P$5))),COLUMNS($A$7:M867)))),"")</f>
        <v/>
      </c>
      <c r="AD867" s="5" t="str">
        <f>IFERROR(IF($O867=0,"",INDEX($A$5:$P$5,SMALL(IF(--($A867:$P867&lt;$A$6:$P$6),COLUMN($A$5:$P$5),IF($A867:$P867="غ",COLUMN($A$5:$P$5))),COLUMNS($A$7:N867)))),"")</f>
        <v/>
      </c>
      <c r="AE867" s="5" t="str">
        <f>IFERROR(IF($O867=0,"",INDEX($A$5:$P$5,SMALL(IF(--($A867:$P867&lt;$A$6:$P$6),COLUMN($A$5:$P$5),IF($A867:$P867="غ",COLUMN($A$5:$P$5))),COLUMNS($A$7:O867)))),"")</f>
        <v/>
      </c>
      <c r="AF867" s="5" t="str">
        <f>IFERROR(IF($O867=0,"",INDEX($A$5:$P$5,SMALL(IF(--($A867:$P867&lt;$A$6:$P$6),COLUMN($A$5:$P$5),IF($A867:$P867="غ",COLUMN($A$5:$P$5))),COLUMNS($A$7:P867)))),"")</f>
        <v/>
      </c>
    </row>
    <row r="868" spans="1:32">
      <c r="A868" s="9">
        <f>الرصد!O870</f>
        <v>0</v>
      </c>
      <c r="B868" s="9">
        <f>الرصد!P870</f>
        <v>0</v>
      </c>
      <c r="C868" s="9">
        <f>الرصد!Q870</f>
        <v>0</v>
      </c>
      <c r="D868" s="9">
        <f>الرصد!T870</f>
        <v>0</v>
      </c>
      <c r="E868" s="9">
        <f>الرصد!W870</f>
        <v>0</v>
      </c>
      <c r="F868" s="9">
        <f>الرصد!Z870</f>
        <v>0</v>
      </c>
      <c r="G868" s="9">
        <f>الرصد!AC870</f>
        <v>0</v>
      </c>
      <c r="H868" s="9">
        <f>الرصد!AD870</f>
        <v>0</v>
      </c>
      <c r="I868" s="9">
        <f>الرصد!AE870</f>
        <v>0</v>
      </c>
      <c r="J868" s="9">
        <f>الرصد!AH870</f>
        <v>0</v>
      </c>
      <c r="K868" s="9">
        <f>الرصد!AK870</f>
        <v>0</v>
      </c>
      <c r="L868" s="9">
        <f>الرصد!AN870</f>
        <v>0</v>
      </c>
      <c r="M868" s="9">
        <f>الرصد!AQ870</f>
        <v>0</v>
      </c>
      <c r="N868" s="9">
        <f>الرصد!AR870</f>
        <v>0</v>
      </c>
      <c r="O868" s="9">
        <f>الرصد!AS870</f>
        <v>0</v>
      </c>
      <c r="P868" s="9">
        <f>الرصد!AT870</f>
        <v>0</v>
      </c>
      <c r="Q868" s="5" t="str">
        <f>IFERROR(IF($O868=0,"",INDEX($A$5:$P$5,SMALL(IF(--($A868:$P868&lt;$A$6:$P$6),COLUMN($A$5:$P$5),IF($A868:$P868="غ",COLUMN($A$5:$P$5))),COLUMNS($A$7:A868)))),"")</f>
        <v/>
      </c>
      <c r="R868" s="5" t="str">
        <f>IFERROR(IF($O868=0,"",INDEX($A$5:$P$5,SMALL(IF(--($A868:$P868&lt;$A$6:$P$6),COLUMN($A$5:$P$5),IF($A868:$P868="غ",COLUMN($A$5:$P$5))),COLUMNS($A$7:B868)))),"")</f>
        <v/>
      </c>
      <c r="S868" s="5" t="str">
        <f>IFERROR(IF($O868=0,"",INDEX($A$5:$P$5,SMALL(IF(--($A868:$P868&lt;$A$6:$P$6),COLUMN($A$5:$P$5),IF($A868:$P868="غ",COLUMN($A$5:$P$5))),COLUMNS($A$7:C868)))),"")</f>
        <v/>
      </c>
      <c r="T868" s="5" t="str">
        <f>IFERROR(IF($O868=0,"",INDEX($A$5:$P$5,SMALL(IF(--($A868:$P868&lt;$A$6:$P$6),COLUMN($A$5:$P$5),IF($A868:$P868="غ",COLUMN($A$5:$P$5))),COLUMNS($A$7:D868)))),"")</f>
        <v/>
      </c>
      <c r="U868" s="5" t="str">
        <f>IFERROR(IF($O868=0,"",INDEX($A$5:$P$5,SMALL(IF(--($A868:$P868&lt;$A$6:$P$6),COLUMN($A$5:$P$5),IF($A868:$P868="غ",COLUMN($A$5:$P$5))),COLUMNS($A$7:E868)))),"")</f>
        <v/>
      </c>
      <c r="V868" s="5" t="str">
        <f>IFERROR(IF($O868=0,"",INDEX($A$5:$P$5,SMALL(IF(--($A868:$P868&lt;$A$6:$P$6),COLUMN($A$5:$P$5),IF($A868:$P868="غ",COLUMN($A$5:$P$5))),COLUMNS($A$7:F868)))),"")</f>
        <v/>
      </c>
      <c r="W868" s="5" t="str">
        <f>IFERROR(IF($O868=0,"",INDEX($A$5:$P$5,SMALL(IF(--($A868:$P868&lt;$A$6:$P$6),COLUMN($A$5:$P$5),IF($A868:$P868="غ",COLUMN($A$5:$P$5))),COLUMNS($A$7:G868)))),"")</f>
        <v/>
      </c>
      <c r="X868" s="5" t="str">
        <f>IFERROR(IF($O868=0,"",INDEX($A$5:$P$5,SMALL(IF(--($A868:$P868&lt;$A$6:$P$6),COLUMN($A$5:$P$5),IF($A868:$P868="غ",COLUMN($A$5:$P$5))),COLUMNS($A$7:H868)))),"")</f>
        <v/>
      </c>
      <c r="Y868" s="5" t="str">
        <f>IFERROR(IF($O868=0,"",INDEX($A$5:$P$5,SMALL(IF(--($A868:$P868&lt;$A$6:$P$6),COLUMN($A$5:$P$5),IF($A868:$P868="غ",COLUMN($A$5:$P$5))),COLUMNS($A$7:I868)))),"")</f>
        <v/>
      </c>
      <c r="Z868" s="5" t="str">
        <f>IFERROR(IF($O868=0,"",INDEX($A$5:$P$5,SMALL(IF(--($A868:$P868&lt;$A$6:$P$6),COLUMN($A$5:$P$5),IF($A868:$P868="غ",COLUMN($A$5:$P$5))),COLUMNS($A$7:J868)))),"")</f>
        <v/>
      </c>
      <c r="AA868" s="5" t="str">
        <f>IFERROR(IF($O868=0,"",INDEX($A$5:$P$5,SMALL(IF(--($A868:$P868&lt;$A$6:$P$6),COLUMN($A$5:$P$5),IF($A868:$P868="غ",COLUMN($A$5:$P$5))),COLUMNS($A$7:K868)))),"")</f>
        <v/>
      </c>
      <c r="AB868" s="5" t="str">
        <f>IFERROR(IF($O868=0,"",INDEX($A$5:$P$5,SMALL(IF(--($A868:$P868&lt;$A$6:$P$6),COLUMN($A$5:$P$5),IF($A868:$P868="غ",COLUMN($A$5:$P$5))),COLUMNS($A$7:L868)))),"")</f>
        <v/>
      </c>
      <c r="AC868" s="5" t="str">
        <f>IFERROR(IF($O868=0,"",INDEX($A$5:$P$5,SMALL(IF(--($A868:$P868&lt;$A$6:$P$6),COLUMN($A$5:$P$5),IF($A868:$P868="غ",COLUMN($A$5:$P$5))),COLUMNS($A$7:M868)))),"")</f>
        <v/>
      </c>
      <c r="AD868" s="5" t="str">
        <f>IFERROR(IF($O868=0,"",INDEX($A$5:$P$5,SMALL(IF(--($A868:$P868&lt;$A$6:$P$6),COLUMN($A$5:$P$5),IF($A868:$P868="غ",COLUMN($A$5:$P$5))),COLUMNS($A$7:N868)))),"")</f>
        <v/>
      </c>
      <c r="AE868" s="5" t="str">
        <f>IFERROR(IF($O868=0,"",INDEX($A$5:$P$5,SMALL(IF(--($A868:$P868&lt;$A$6:$P$6),COLUMN($A$5:$P$5),IF($A868:$P868="غ",COLUMN($A$5:$P$5))),COLUMNS($A$7:O868)))),"")</f>
        <v/>
      </c>
      <c r="AF868" s="5" t="str">
        <f>IFERROR(IF($O868=0,"",INDEX($A$5:$P$5,SMALL(IF(--($A868:$P868&lt;$A$6:$P$6),COLUMN($A$5:$P$5),IF($A868:$P868="غ",COLUMN($A$5:$P$5))),COLUMNS($A$7:P868)))),"")</f>
        <v/>
      </c>
    </row>
    <row r="869" spans="1:32">
      <c r="A869" s="9">
        <f>الرصد!O871</f>
        <v>0</v>
      </c>
      <c r="B869" s="9">
        <f>الرصد!P871</f>
        <v>0</v>
      </c>
      <c r="C869" s="9">
        <f>الرصد!Q871</f>
        <v>0</v>
      </c>
      <c r="D869" s="9">
        <f>الرصد!T871</f>
        <v>0</v>
      </c>
      <c r="E869" s="9">
        <f>الرصد!W871</f>
        <v>0</v>
      </c>
      <c r="F869" s="9">
        <f>الرصد!Z871</f>
        <v>0</v>
      </c>
      <c r="G869" s="9">
        <f>الرصد!AC871</f>
        <v>0</v>
      </c>
      <c r="H869" s="9">
        <f>الرصد!AD871</f>
        <v>0</v>
      </c>
      <c r="I869" s="9">
        <f>الرصد!AE871</f>
        <v>0</v>
      </c>
      <c r="J869" s="9">
        <f>الرصد!AH871</f>
        <v>0</v>
      </c>
      <c r="K869" s="9">
        <f>الرصد!AK871</f>
        <v>0</v>
      </c>
      <c r="L869" s="9">
        <f>الرصد!AN871</f>
        <v>0</v>
      </c>
      <c r="M869" s="9">
        <f>الرصد!AQ871</f>
        <v>0</v>
      </c>
      <c r="N869" s="9">
        <f>الرصد!AR871</f>
        <v>0</v>
      </c>
      <c r="O869" s="9">
        <f>الرصد!AS871</f>
        <v>0</v>
      </c>
      <c r="P869" s="9">
        <f>الرصد!AT871</f>
        <v>0</v>
      </c>
      <c r="Q869" s="5" t="str">
        <f>IFERROR(IF($O869=0,"",INDEX($A$5:$P$5,SMALL(IF(--($A869:$P869&lt;$A$6:$P$6),COLUMN($A$5:$P$5),IF($A869:$P869="غ",COLUMN($A$5:$P$5))),COLUMNS($A$7:A869)))),"")</f>
        <v/>
      </c>
      <c r="R869" s="5" t="str">
        <f>IFERROR(IF($O869=0,"",INDEX($A$5:$P$5,SMALL(IF(--($A869:$P869&lt;$A$6:$P$6),COLUMN($A$5:$P$5),IF($A869:$P869="غ",COLUMN($A$5:$P$5))),COLUMNS($A$7:B869)))),"")</f>
        <v/>
      </c>
      <c r="S869" s="5" t="str">
        <f>IFERROR(IF($O869=0,"",INDEX($A$5:$P$5,SMALL(IF(--($A869:$P869&lt;$A$6:$P$6),COLUMN($A$5:$P$5),IF($A869:$P869="غ",COLUMN($A$5:$P$5))),COLUMNS($A$7:C869)))),"")</f>
        <v/>
      </c>
      <c r="T869" s="5" t="str">
        <f>IFERROR(IF($O869=0,"",INDEX($A$5:$P$5,SMALL(IF(--($A869:$P869&lt;$A$6:$P$6),COLUMN($A$5:$P$5),IF($A869:$P869="غ",COLUMN($A$5:$P$5))),COLUMNS($A$7:D869)))),"")</f>
        <v/>
      </c>
      <c r="U869" s="5" t="str">
        <f>IFERROR(IF($O869=0,"",INDEX($A$5:$P$5,SMALL(IF(--($A869:$P869&lt;$A$6:$P$6),COLUMN($A$5:$P$5),IF($A869:$P869="غ",COLUMN($A$5:$P$5))),COLUMNS($A$7:E869)))),"")</f>
        <v/>
      </c>
      <c r="V869" s="5" t="str">
        <f>IFERROR(IF($O869=0,"",INDEX($A$5:$P$5,SMALL(IF(--($A869:$P869&lt;$A$6:$P$6),COLUMN($A$5:$P$5),IF($A869:$P869="غ",COLUMN($A$5:$P$5))),COLUMNS($A$7:F869)))),"")</f>
        <v/>
      </c>
      <c r="W869" s="5" t="str">
        <f>IFERROR(IF($O869=0,"",INDEX($A$5:$P$5,SMALL(IF(--($A869:$P869&lt;$A$6:$P$6),COLUMN($A$5:$P$5),IF($A869:$P869="غ",COLUMN($A$5:$P$5))),COLUMNS($A$7:G869)))),"")</f>
        <v/>
      </c>
      <c r="X869" s="5" t="str">
        <f>IFERROR(IF($O869=0,"",INDEX($A$5:$P$5,SMALL(IF(--($A869:$P869&lt;$A$6:$P$6),COLUMN($A$5:$P$5),IF($A869:$P869="غ",COLUMN($A$5:$P$5))),COLUMNS($A$7:H869)))),"")</f>
        <v/>
      </c>
      <c r="Y869" s="5" t="str">
        <f>IFERROR(IF($O869=0,"",INDEX($A$5:$P$5,SMALL(IF(--($A869:$P869&lt;$A$6:$P$6),COLUMN($A$5:$P$5),IF($A869:$P869="غ",COLUMN($A$5:$P$5))),COLUMNS($A$7:I869)))),"")</f>
        <v/>
      </c>
      <c r="Z869" s="5" t="str">
        <f>IFERROR(IF($O869=0,"",INDEX($A$5:$P$5,SMALL(IF(--($A869:$P869&lt;$A$6:$P$6),COLUMN($A$5:$P$5),IF($A869:$P869="غ",COLUMN($A$5:$P$5))),COLUMNS($A$7:J869)))),"")</f>
        <v/>
      </c>
      <c r="AA869" s="5" t="str">
        <f>IFERROR(IF($O869=0,"",INDEX($A$5:$P$5,SMALL(IF(--($A869:$P869&lt;$A$6:$P$6),COLUMN($A$5:$P$5),IF($A869:$P869="غ",COLUMN($A$5:$P$5))),COLUMNS($A$7:K869)))),"")</f>
        <v/>
      </c>
      <c r="AB869" s="5" t="str">
        <f>IFERROR(IF($O869=0,"",INDEX($A$5:$P$5,SMALL(IF(--($A869:$P869&lt;$A$6:$P$6),COLUMN($A$5:$P$5),IF($A869:$P869="غ",COLUMN($A$5:$P$5))),COLUMNS($A$7:L869)))),"")</f>
        <v/>
      </c>
      <c r="AC869" s="5" t="str">
        <f>IFERROR(IF($O869=0,"",INDEX($A$5:$P$5,SMALL(IF(--($A869:$P869&lt;$A$6:$P$6),COLUMN($A$5:$P$5),IF($A869:$P869="غ",COLUMN($A$5:$P$5))),COLUMNS($A$7:M869)))),"")</f>
        <v/>
      </c>
      <c r="AD869" s="5" t="str">
        <f>IFERROR(IF($O869=0,"",INDEX($A$5:$P$5,SMALL(IF(--($A869:$P869&lt;$A$6:$P$6),COLUMN($A$5:$P$5),IF($A869:$P869="غ",COLUMN($A$5:$P$5))),COLUMNS($A$7:N869)))),"")</f>
        <v/>
      </c>
      <c r="AE869" s="5" t="str">
        <f>IFERROR(IF($O869=0,"",INDEX($A$5:$P$5,SMALL(IF(--($A869:$P869&lt;$A$6:$P$6),COLUMN($A$5:$P$5),IF($A869:$P869="غ",COLUMN($A$5:$P$5))),COLUMNS($A$7:O869)))),"")</f>
        <v/>
      </c>
      <c r="AF869" s="5" t="str">
        <f>IFERROR(IF($O869=0,"",INDEX($A$5:$P$5,SMALL(IF(--($A869:$P869&lt;$A$6:$P$6),COLUMN($A$5:$P$5),IF($A869:$P869="غ",COLUMN($A$5:$P$5))),COLUMNS($A$7:P869)))),"")</f>
        <v/>
      </c>
    </row>
    <row r="870" spans="1:32">
      <c r="A870" s="9">
        <f>الرصد!O872</f>
        <v>0</v>
      </c>
      <c r="B870" s="9">
        <f>الرصد!P872</f>
        <v>0</v>
      </c>
      <c r="C870" s="9">
        <f>الرصد!Q872</f>
        <v>0</v>
      </c>
      <c r="D870" s="9">
        <f>الرصد!T872</f>
        <v>0</v>
      </c>
      <c r="E870" s="9">
        <f>الرصد!W872</f>
        <v>0</v>
      </c>
      <c r="F870" s="9">
        <f>الرصد!Z872</f>
        <v>0</v>
      </c>
      <c r="G870" s="9">
        <f>الرصد!AC872</f>
        <v>0</v>
      </c>
      <c r="H870" s="9">
        <f>الرصد!AD872</f>
        <v>0</v>
      </c>
      <c r="I870" s="9">
        <f>الرصد!AE872</f>
        <v>0</v>
      </c>
      <c r="J870" s="9">
        <f>الرصد!AH872</f>
        <v>0</v>
      </c>
      <c r="K870" s="9">
        <f>الرصد!AK872</f>
        <v>0</v>
      </c>
      <c r="L870" s="9">
        <f>الرصد!AN872</f>
        <v>0</v>
      </c>
      <c r="M870" s="9">
        <f>الرصد!AQ872</f>
        <v>0</v>
      </c>
      <c r="N870" s="9">
        <f>الرصد!AR872</f>
        <v>0</v>
      </c>
      <c r="O870" s="9">
        <f>الرصد!AS872</f>
        <v>0</v>
      </c>
      <c r="P870" s="9">
        <f>الرصد!AT872</f>
        <v>0</v>
      </c>
      <c r="Q870" s="5" t="str">
        <f>IFERROR(IF($O870=0,"",INDEX($A$5:$P$5,SMALL(IF(--($A870:$P870&lt;$A$6:$P$6),COLUMN($A$5:$P$5),IF($A870:$P870="غ",COLUMN($A$5:$P$5))),COLUMNS($A$7:A870)))),"")</f>
        <v/>
      </c>
      <c r="R870" s="5" t="str">
        <f>IFERROR(IF($O870=0,"",INDEX($A$5:$P$5,SMALL(IF(--($A870:$P870&lt;$A$6:$P$6),COLUMN($A$5:$P$5),IF($A870:$P870="غ",COLUMN($A$5:$P$5))),COLUMNS($A$7:B870)))),"")</f>
        <v/>
      </c>
      <c r="S870" s="5" t="str">
        <f>IFERROR(IF($O870=0,"",INDEX($A$5:$P$5,SMALL(IF(--($A870:$P870&lt;$A$6:$P$6),COLUMN($A$5:$P$5),IF($A870:$P870="غ",COLUMN($A$5:$P$5))),COLUMNS($A$7:C870)))),"")</f>
        <v/>
      </c>
      <c r="T870" s="5" t="str">
        <f>IFERROR(IF($O870=0,"",INDEX($A$5:$P$5,SMALL(IF(--($A870:$P870&lt;$A$6:$P$6),COLUMN($A$5:$P$5),IF($A870:$P870="غ",COLUMN($A$5:$P$5))),COLUMNS($A$7:D870)))),"")</f>
        <v/>
      </c>
      <c r="U870" s="5" t="str">
        <f>IFERROR(IF($O870=0,"",INDEX($A$5:$P$5,SMALL(IF(--($A870:$P870&lt;$A$6:$P$6),COLUMN($A$5:$P$5),IF($A870:$P870="غ",COLUMN($A$5:$P$5))),COLUMNS($A$7:E870)))),"")</f>
        <v/>
      </c>
      <c r="V870" s="5" t="str">
        <f>IFERROR(IF($O870=0,"",INDEX($A$5:$P$5,SMALL(IF(--($A870:$P870&lt;$A$6:$P$6),COLUMN($A$5:$P$5),IF($A870:$P870="غ",COLUMN($A$5:$P$5))),COLUMNS($A$7:F870)))),"")</f>
        <v/>
      </c>
      <c r="W870" s="5" t="str">
        <f>IFERROR(IF($O870=0,"",INDEX($A$5:$P$5,SMALL(IF(--($A870:$P870&lt;$A$6:$P$6),COLUMN($A$5:$P$5),IF($A870:$P870="غ",COLUMN($A$5:$P$5))),COLUMNS($A$7:G870)))),"")</f>
        <v/>
      </c>
      <c r="X870" s="5" t="str">
        <f>IFERROR(IF($O870=0,"",INDEX($A$5:$P$5,SMALL(IF(--($A870:$P870&lt;$A$6:$P$6),COLUMN($A$5:$P$5),IF($A870:$P870="غ",COLUMN($A$5:$P$5))),COLUMNS($A$7:H870)))),"")</f>
        <v/>
      </c>
      <c r="Y870" s="5" t="str">
        <f>IFERROR(IF($O870=0,"",INDEX($A$5:$P$5,SMALL(IF(--($A870:$P870&lt;$A$6:$P$6),COLUMN($A$5:$P$5),IF($A870:$P870="غ",COLUMN($A$5:$P$5))),COLUMNS($A$7:I870)))),"")</f>
        <v/>
      </c>
      <c r="Z870" s="5" t="str">
        <f>IFERROR(IF($O870=0,"",INDEX($A$5:$P$5,SMALL(IF(--($A870:$P870&lt;$A$6:$P$6),COLUMN($A$5:$P$5),IF($A870:$P870="غ",COLUMN($A$5:$P$5))),COLUMNS($A$7:J870)))),"")</f>
        <v/>
      </c>
      <c r="AA870" s="5" t="str">
        <f>IFERROR(IF($O870=0,"",INDEX($A$5:$P$5,SMALL(IF(--($A870:$P870&lt;$A$6:$P$6),COLUMN($A$5:$P$5),IF($A870:$P870="غ",COLUMN($A$5:$P$5))),COLUMNS($A$7:K870)))),"")</f>
        <v/>
      </c>
      <c r="AB870" s="5" t="str">
        <f>IFERROR(IF($O870=0,"",INDEX($A$5:$P$5,SMALL(IF(--($A870:$P870&lt;$A$6:$P$6),COLUMN($A$5:$P$5),IF($A870:$P870="غ",COLUMN($A$5:$P$5))),COLUMNS($A$7:L870)))),"")</f>
        <v/>
      </c>
      <c r="AC870" s="5" t="str">
        <f>IFERROR(IF($O870=0,"",INDEX($A$5:$P$5,SMALL(IF(--($A870:$P870&lt;$A$6:$P$6),COLUMN($A$5:$P$5),IF($A870:$P870="غ",COLUMN($A$5:$P$5))),COLUMNS($A$7:M870)))),"")</f>
        <v/>
      </c>
      <c r="AD870" s="5" t="str">
        <f>IFERROR(IF($O870=0,"",INDEX($A$5:$P$5,SMALL(IF(--($A870:$P870&lt;$A$6:$P$6),COLUMN($A$5:$P$5),IF($A870:$P870="غ",COLUMN($A$5:$P$5))),COLUMNS($A$7:N870)))),"")</f>
        <v/>
      </c>
      <c r="AE870" s="5" t="str">
        <f>IFERROR(IF($O870=0,"",INDEX($A$5:$P$5,SMALL(IF(--($A870:$P870&lt;$A$6:$P$6),COLUMN($A$5:$P$5),IF($A870:$P870="غ",COLUMN($A$5:$P$5))),COLUMNS($A$7:O870)))),"")</f>
        <v/>
      </c>
      <c r="AF870" s="5" t="str">
        <f>IFERROR(IF($O870=0,"",INDEX($A$5:$P$5,SMALL(IF(--($A870:$P870&lt;$A$6:$P$6),COLUMN($A$5:$P$5),IF($A870:$P870="غ",COLUMN($A$5:$P$5))),COLUMNS($A$7:P870)))),"")</f>
        <v/>
      </c>
    </row>
    <row r="871" spans="1:32">
      <c r="A871" s="9">
        <f>الرصد!O873</f>
        <v>0</v>
      </c>
      <c r="B871" s="9">
        <f>الرصد!P873</f>
        <v>0</v>
      </c>
      <c r="C871" s="9">
        <f>الرصد!Q873</f>
        <v>0</v>
      </c>
      <c r="D871" s="9">
        <f>الرصد!T873</f>
        <v>0</v>
      </c>
      <c r="E871" s="9">
        <f>الرصد!W873</f>
        <v>0</v>
      </c>
      <c r="F871" s="9">
        <f>الرصد!Z873</f>
        <v>0</v>
      </c>
      <c r="G871" s="9">
        <f>الرصد!AC873</f>
        <v>0</v>
      </c>
      <c r="H871" s="9">
        <f>الرصد!AD873</f>
        <v>0</v>
      </c>
      <c r="I871" s="9">
        <f>الرصد!AE873</f>
        <v>0</v>
      </c>
      <c r="J871" s="9">
        <f>الرصد!AH873</f>
        <v>0</v>
      </c>
      <c r="K871" s="9">
        <f>الرصد!AK873</f>
        <v>0</v>
      </c>
      <c r="L871" s="9">
        <f>الرصد!AN873</f>
        <v>0</v>
      </c>
      <c r="M871" s="9">
        <f>الرصد!AQ873</f>
        <v>0</v>
      </c>
      <c r="N871" s="9">
        <f>الرصد!AR873</f>
        <v>0</v>
      </c>
      <c r="O871" s="9">
        <f>الرصد!AS873</f>
        <v>0</v>
      </c>
      <c r="P871" s="9">
        <f>الرصد!AT873</f>
        <v>0</v>
      </c>
      <c r="Q871" s="5" t="str">
        <f>IFERROR(IF($O871=0,"",INDEX($A$5:$P$5,SMALL(IF(--($A871:$P871&lt;$A$6:$P$6),COLUMN($A$5:$P$5),IF($A871:$P871="غ",COLUMN($A$5:$P$5))),COLUMNS($A$7:A871)))),"")</f>
        <v/>
      </c>
      <c r="R871" s="5" t="str">
        <f>IFERROR(IF($O871=0,"",INDEX($A$5:$P$5,SMALL(IF(--($A871:$P871&lt;$A$6:$P$6),COLUMN($A$5:$P$5),IF($A871:$P871="غ",COLUMN($A$5:$P$5))),COLUMNS($A$7:B871)))),"")</f>
        <v/>
      </c>
      <c r="S871" s="5" t="str">
        <f>IFERROR(IF($O871=0,"",INDEX($A$5:$P$5,SMALL(IF(--($A871:$P871&lt;$A$6:$P$6),COLUMN($A$5:$P$5),IF($A871:$P871="غ",COLUMN($A$5:$P$5))),COLUMNS($A$7:C871)))),"")</f>
        <v/>
      </c>
      <c r="T871" s="5" t="str">
        <f>IFERROR(IF($O871=0,"",INDEX($A$5:$P$5,SMALL(IF(--($A871:$P871&lt;$A$6:$P$6),COLUMN($A$5:$P$5),IF($A871:$P871="غ",COLUMN($A$5:$P$5))),COLUMNS($A$7:D871)))),"")</f>
        <v/>
      </c>
      <c r="U871" s="5" t="str">
        <f>IFERROR(IF($O871=0,"",INDEX($A$5:$P$5,SMALL(IF(--($A871:$P871&lt;$A$6:$P$6),COLUMN($A$5:$P$5),IF($A871:$P871="غ",COLUMN($A$5:$P$5))),COLUMNS($A$7:E871)))),"")</f>
        <v/>
      </c>
      <c r="V871" s="5" t="str">
        <f>IFERROR(IF($O871=0,"",INDEX($A$5:$P$5,SMALL(IF(--($A871:$P871&lt;$A$6:$P$6),COLUMN($A$5:$P$5),IF($A871:$P871="غ",COLUMN($A$5:$P$5))),COLUMNS($A$7:F871)))),"")</f>
        <v/>
      </c>
      <c r="W871" s="5" t="str">
        <f>IFERROR(IF($O871=0,"",INDEX($A$5:$P$5,SMALL(IF(--($A871:$P871&lt;$A$6:$P$6),COLUMN($A$5:$P$5),IF($A871:$P871="غ",COLUMN($A$5:$P$5))),COLUMNS($A$7:G871)))),"")</f>
        <v/>
      </c>
      <c r="X871" s="5" t="str">
        <f>IFERROR(IF($O871=0,"",INDEX($A$5:$P$5,SMALL(IF(--($A871:$P871&lt;$A$6:$P$6),COLUMN($A$5:$P$5),IF($A871:$P871="غ",COLUMN($A$5:$P$5))),COLUMNS($A$7:H871)))),"")</f>
        <v/>
      </c>
      <c r="Y871" s="5" t="str">
        <f>IFERROR(IF($O871=0,"",INDEX($A$5:$P$5,SMALL(IF(--($A871:$P871&lt;$A$6:$P$6),COLUMN($A$5:$P$5),IF($A871:$P871="غ",COLUMN($A$5:$P$5))),COLUMNS($A$7:I871)))),"")</f>
        <v/>
      </c>
      <c r="Z871" s="5" t="str">
        <f>IFERROR(IF($O871=0,"",INDEX($A$5:$P$5,SMALL(IF(--($A871:$P871&lt;$A$6:$P$6),COLUMN($A$5:$P$5),IF($A871:$P871="غ",COLUMN($A$5:$P$5))),COLUMNS($A$7:J871)))),"")</f>
        <v/>
      </c>
      <c r="AA871" s="5" t="str">
        <f>IFERROR(IF($O871=0,"",INDEX($A$5:$P$5,SMALL(IF(--($A871:$P871&lt;$A$6:$P$6),COLUMN($A$5:$P$5),IF($A871:$P871="غ",COLUMN($A$5:$P$5))),COLUMNS($A$7:K871)))),"")</f>
        <v/>
      </c>
      <c r="AB871" s="5" t="str">
        <f>IFERROR(IF($O871=0,"",INDEX($A$5:$P$5,SMALL(IF(--($A871:$P871&lt;$A$6:$P$6),COLUMN($A$5:$P$5),IF($A871:$P871="غ",COLUMN($A$5:$P$5))),COLUMNS($A$7:L871)))),"")</f>
        <v/>
      </c>
      <c r="AC871" s="5" t="str">
        <f>IFERROR(IF($O871=0,"",INDEX($A$5:$P$5,SMALL(IF(--($A871:$P871&lt;$A$6:$P$6),COLUMN($A$5:$P$5),IF($A871:$P871="غ",COLUMN($A$5:$P$5))),COLUMNS($A$7:M871)))),"")</f>
        <v/>
      </c>
      <c r="AD871" s="5" t="str">
        <f>IFERROR(IF($O871=0,"",INDEX($A$5:$P$5,SMALL(IF(--($A871:$P871&lt;$A$6:$P$6),COLUMN($A$5:$P$5),IF($A871:$P871="غ",COLUMN($A$5:$P$5))),COLUMNS($A$7:N871)))),"")</f>
        <v/>
      </c>
      <c r="AE871" s="5" t="str">
        <f>IFERROR(IF($O871=0,"",INDEX($A$5:$P$5,SMALL(IF(--($A871:$P871&lt;$A$6:$P$6),COLUMN($A$5:$P$5),IF($A871:$P871="غ",COLUMN($A$5:$P$5))),COLUMNS($A$7:O871)))),"")</f>
        <v/>
      </c>
      <c r="AF871" s="5" t="str">
        <f>IFERROR(IF($O871=0,"",INDEX($A$5:$P$5,SMALL(IF(--($A871:$P871&lt;$A$6:$P$6),COLUMN($A$5:$P$5),IF($A871:$P871="غ",COLUMN($A$5:$P$5))),COLUMNS($A$7:P871)))),"")</f>
        <v/>
      </c>
    </row>
    <row r="872" spans="1:32">
      <c r="A872" s="9">
        <f>الرصد!O874</f>
        <v>0</v>
      </c>
      <c r="B872" s="9">
        <f>الرصد!P874</f>
        <v>0</v>
      </c>
      <c r="C872" s="9">
        <f>الرصد!Q874</f>
        <v>0</v>
      </c>
      <c r="D872" s="9">
        <f>الرصد!T874</f>
        <v>0</v>
      </c>
      <c r="E872" s="9">
        <f>الرصد!W874</f>
        <v>0</v>
      </c>
      <c r="F872" s="9">
        <f>الرصد!Z874</f>
        <v>0</v>
      </c>
      <c r="G872" s="9">
        <f>الرصد!AC874</f>
        <v>0</v>
      </c>
      <c r="H872" s="9">
        <f>الرصد!AD874</f>
        <v>0</v>
      </c>
      <c r="I872" s="9">
        <f>الرصد!AE874</f>
        <v>0</v>
      </c>
      <c r="J872" s="9">
        <f>الرصد!AH874</f>
        <v>0</v>
      </c>
      <c r="K872" s="9">
        <f>الرصد!AK874</f>
        <v>0</v>
      </c>
      <c r="L872" s="9">
        <f>الرصد!AN874</f>
        <v>0</v>
      </c>
      <c r="M872" s="9">
        <f>الرصد!AQ874</f>
        <v>0</v>
      </c>
      <c r="N872" s="9">
        <f>الرصد!AR874</f>
        <v>0</v>
      </c>
      <c r="O872" s="9">
        <f>الرصد!AS874</f>
        <v>0</v>
      </c>
      <c r="P872" s="9">
        <f>الرصد!AT874</f>
        <v>0</v>
      </c>
      <c r="Q872" s="5" t="str">
        <f>IFERROR(IF($O872=0,"",INDEX($A$5:$P$5,SMALL(IF(--($A872:$P872&lt;$A$6:$P$6),COLUMN($A$5:$P$5),IF($A872:$P872="غ",COLUMN($A$5:$P$5))),COLUMNS($A$7:A872)))),"")</f>
        <v/>
      </c>
      <c r="R872" s="5" t="str">
        <f>IFERROR(IF($O872=0,"",INDEX($A$5:$P$5,SMALL(IF(--($A872:$P872&lt;$A$6:$P$6),COLUMN($A$5:$P$5),IF($A872:$P872="غ",COLUMN($A$5:$P$5))),COLUMNS($A$7:B872)))),"")</f>
        <v/>
      </c>
      <c r="S872" s="5" t="str">
        <f>IFERROR(IF($O872=0,"",INDEX($A$5:$P$5,SMALL(IF(--($A872:$P872&lt;$A$6:$P$6),COLUMN($A$5:$P$5),IF($A872:$P872="غ",COLUMN($A$5:$P$5))),COLUMNS($A$7:C872)))),"")</f>
        <v/>
      </c>
      <c r="T872" s="5" t="str">
        <f>IFERROR(IF($O872=0,"",INDEX($A$5:$P$5,SMALL(IF(--($A872:$P872&lt;$A$6:$P$6),COLUMN($A$5:$P$5),IF($A872:$P872="غ",COLUMN($A$5:$P$5))),COLUMNS($A$7:D872)))),"")</f>
        <v/>
      </c>
      <c r="U872" s="5" t="str">
        <f>IFERROR(IF($O872=0,"",INDEX($A$5:$P$5,SMALL(IF(--($A872:$P872&lt;$A$6:$P$6),COLUMN($A$5:$P$5),IF($A872:$P872="غ",COLUMN($A$5:$P$5))),COLUMNS($A$7:E872)))),"")</f>
        <v/>
      </c>
      <c r="V872" s="5" t="str">
        <f>IFERROR(IF($O872=0,"",INDEX($A$5:$P$5,SMALL(IF(--($A872:$P872&lt;$A$6:$P$6),COLUMN($A$5:$P$5),IF($A872:$P872="غ",COLUMN($A$5:$P$5))),COLUMNS($A$7:F872)))),"")</f>
        <v/>
      </c>
      <c r="W872" s="5" t="str">
        <f>IFERROR(IF($O872=0,"",INDEX($A$5:$P$5,SMALL(IF(--($A872:$P872&lt;$A$6:$P$6),COLUMN($A$5:$P$5),IF($A872:$P872="غ",COLUMN($A$5:$P$5))),COLUMNS($A$7:G872)))),"")</f>
        <v/>
      </c>
      <c r="X872" s="5" t="str">
        <f>IFERROR(IF($O872=0,"",INDEX($A$5:$P$5,SMALL(IF(--($A872:$P872&lt;$A$6:$P$6),COLUMN($A$5:$P$5),IF($A872:$P872="غ",COLUMN($A$5:$P$5))),COLUMNS($A$7:H872)))),"")</f>
        <v/>
      </c>
      <c r="Y872" s="5" t="str">
        <f>IFERROR(IF($O872=0,"",INDEX($A$5:$P$5,SMALL(IF(--($A872:$P872&lt;$A$6:$P$6),COLUMN($A$5:$P$5),IF($A872:$P872="غ",COLUMN($A$5:$P$5))),COLUMNS($A$7:I872)))),"")</f>
        <v/>
      </c>
      <c r="Z872" s="5" t="str">
        <f>IFERROR(IF($O872=0,"",INDEX($A$5:$P$5,SMALL(IF(--($A872:$P872&lt;$A$6:$P$6),COLUMN($A$5:$P$5),IF($A872:$P872="غ",COLUMN($A$5:$P$5))),COLUMNS($A$7:J872)))),"")</f>
        <v/>
      </c>
      <c r="AA872" s="5" t="str">
        <f>IFERROR(IF($O872=0,"",INDEX($A$5:$P$5,SMALL(IF(--($A872:$P872&lt;$A$6:$P$6),COLUMN($A$5:$P$5),IF($A872:$P872="غ",COLUMN($A$5:$P$5))),COLUMNS($A$7:K872)))),"")</f>
        <v/>
      </c>
      <c r="AB872" s="5" t="str">
        <f>IFERROR(IF($O872=0,"",INDEX($A$5:$P$5,SMALL(IF(--($A872:$P872&lt;$A$6:$P$6),COLUMN($A$5:$P$5),IF($A872:$P872="غ",COLUMN($A$5:$P$5))),COLUMNS($A$7:L872)))),"")</f>
        <v/>
      </c>
      <c r="AC872" s="5" t="str">
        <f>IFERROR(IF($O872=0,"",INDEX($A$5:$P$5,SMALL(IF(--($A872:$P872&lt;$A$6:$P$6),COLUMN($A$5:$P$5),IF($A872:$P872="غ",COLUMN($A$5:$P$5))),COLUMNS($A$7:M872)))),"")</f>
        <v/>
      </c>
      <c r="AD872" s="5" t="str">
        <f>IFERROR(IF($O872=0,"",INDEX($A$5:$P$5,SMALL(IF(--($A872:$P872&lt;$A$6:$P$6),COLUMN($A$5:$P$5),IF($A872:$P872="غ",COLUMN($A$5:$P$5))),COLUMNS($A$7:N872)))),"")</f>
        <v/>
      </c>
      <c r="AE872" s="5" t="str">
        <f>IFERROR(IF($O872=0,"",INDEX($A$5:$P$5,SMALL(IF(--($A872:$P872&lt;$A$6:$P$6),COLUMN($A$5:$P$5),IF($A872:$P872="غ",COLUMN($A$5:$P$5))),COLUMNS($A$7:O872)))),"")</f>
        <v/>
      </c>
      <c r="AF872" s="5" t="str">
        <f>IFERROR(IF($O872=0,"",INDEX($A$5:$P$5,SMALL(IF(--($A872:$P872&lt;$A$6:$P$6),COLUMN($A$5:$P$5),IF($A872:$P872="غ",COLUMN($A$5:$P$5))),COLUMNS($A$7:P872)))),"")</f>
        <v/>
      </c>
    </row>
    <row r="873" spans="1:32">
      <c r="A873" s="9">
        <f>الرصد!O875</f>
        <v>0</v>
      </c>
      <c r="B873" s="9">
        <f>الرصد!P875</f>
        <v>0</v>
      </c>
      <c r="C873" s="9">
        <f>الرصد!Q875</f>
        <v>0</v>
      </c>
      <c r="D873" s="9">
        <f>الرصد!T875</f>
        <v>0</v>
      </c>
      <c r="E873" s="9">
        <f>الرصد!W875</f>
        <v>0</v>
      </c>
      <c r="F873" s="9">
        <f>الرصد!Z875</f>
        <v>0</v>
      </c>
      <c r="G873" s="9">
        <f>الرصد!AC875</f>
        <v>0</v>
      </c>
      <c r="H873" s="9">
        <f>الرصد!AD875</f>
        <v>0</v>
      </c>
      <c r="I873" s="9">
        <f>الرصد!AE875</f>
        <v>0</v>
      </c>
      <c r="J873" s="9">
        <f>الرصد!AH875</f>
        <v>0</v>
      </c>
      <c r="K873" s="9">
        <f>الرصد!AK875</f>
        <v>0</v>
      </c>
      <c r="L873" s="9">
        <f>الرصد!AN875</f>
        <v>0</v>
      </c>
      <c r="M873" s="9">
        <f>الرصد!AQ875</f>
        <v>0</v>
      </c>
      <c r="N873" s="9">
        <f>الرصد!AR875</f>
        <v>0</v>
      </c>
      <c r="O873" s="9">
        <f>الرصد!AS875</f>
        <v>0</v>
      </c>
      <c r="P873" s="9">
        <f>الرصد!AT875</f>
        <v>0</v>
      </c>
      <c r="Q873" s="5" t="str">
        <f>IFERROR(IF($O873=0,"",INDEX($A$5:$P$5,SMALL(IF(--($A873:$P873&lt;$A$6:$P$6),COLUMN($A$5:$P$5),IF($A873:$P873="غ",COLUMN($A$5:$P$5))),COLUMNS($A$7:A873)))),"")</f>
        <v/>
      </c>
      <c r="R873" s="5" t="str">
        <f>IFERROR(IF($O873=0,"",INDEX($A$5:$P$5,SMALL(IF(--($A873:$P873&lt;$A$6:$P$6),COLUMN($A$5:$P$5),IF($A873:$P873="غ",COLUMN($A$5:$P$5))),COLUMNS($A$7:B873)))),"")</f>
        <v/>
      </c>
      <c r="S873" s="5" t="str">
        <f>IFERROR(IF($O873=0,"",INDEX($A$5:$P$5,SMALL(IF(--($A873:$P873&lt;$A$6:$P$6),COLUMN($A$5:$P$5),IF($A873:$P873="غ",COLUMN($A$5:$P$5))),COLUMNS($A$7:C873)))),"")</f>
        <v/>
      </c>
      <c r="T873" s="5" t="str">
        <f>IFERROR(IF($O873=0,"",INDEX($A$5:$P$5,SMALL(IF(--($A873:$P873&lt;$A$6:$P$6),COLUMN($A$5:$P$5),IF($A873:$P873="غ",COLUMN($A$5:$P$5))),COLUMNS($A$7:D873)))),"")</f>
        <v/>
      </c>
      <c r="U873" s="5" t="str">
        <f>IFERROR(IF($O873=0,"",INDEX($A$5:$P$5,SMALL(IF(--($A873:$P873&lt;$A$6:$P$6),COLUMN($A$5:$P$5),IF($A873:$P873="غ",COLUMN($A$5:$P$5))),COLUMNS($A$7:E873)))),"")</f>
        <v/>
      </c>
      <c r="V873" s="5" t="str">
        <f>IFERROR(IF($O873=0,"",INDEX($A$5:$P$5,SMALL(IF(--($A873:$P873&lt;$A$6:$P$6),COLUMN($A$5:$P$5),IF($A873:$P873="غ",COLUMN($A$5:$P$5))),COLUMNS($A$7:F873)))),"")</f>
        <v/>
      </c>
      <c r="W873" s="5" t="str">
        <f>IFERROR(IF($O873=0,"",INDEX($A$5:$P$5,SMALL(IF(--($A873:$P873&lt;$A$6:$P$6),COLUMN($A$5:$P$5),IF($A873:$P873="غ",COLUMN($A$5:$P$5))),COLUMNS($A$7:G873)))),"")</f>
        <v/>
      </c>
      <c r="X873" s="5" t="str">
        <f>IFERROR(IF($O873=0,"",INDEX($A$5:$P$5,SMALL(IF(--($A873:$P873&lt;$A$6:$P$6),COLUMN($A$5:$P$5),IF($A873:$P873="غ",COLUMN($A$5:$P$5))),COLUMNS($A$7:H873)))),"")</f>
        <v/>
      </c>
      <c r="Y873" s="5" t="str">
        <f>IFERROR(IF($O873=0,"",INDEX($A$5:$P$5,SMALL(IF(--($A873:$P873&lt;$A$6:$P$6),COLUMN($A$5:$P$5),IF($A873:$P873="غ",COLUMN($A$5:$P$5))),COLUMNS($A$7:I873)))),"")</f>
        <v/>
      </c>
      <c r="Z873" s="5" t="str">
        <f>IFERROR(IF($O873=0,"",INDEX($A$5:$P$5,SMALL(IF(--($A873:$P873&lt;$A$6:$P$6),COLUMN($A$5:$P$5),IF($A873:$P873="غ",COLUMN($A$5:$P$5))),COLUMNS($A$7:J873)))),"")</f>
        <v/>
      </c>
      <c r="AA873" s="5" t="str">
        <f>IFERROR(IF($O873=0,"",INDEX($A$5:$P$5,SMALL(IF(--($A873:$P873&lt;$A$6:$P$6),COLUMN($A$5:$P$5),IF($A873:$P873="غ",COLUMN($A$5:$P$5))),COLUMNS($A$7:K873)))),"")</f>
        <v/>
      </c>
      <c r="AB873" s="5" t="str">
        <f>IFERROR(IF($O873=0,"",INDEX($A$5:$P$5,SMALL(IF(--($A873:$P873&lt;$A$6:$P$6),COLUMN($A$5:$P$5),IF($A873:$P873="غ",COLUMN($A$5:$P$5))),COLUMNS($A$7:L873)))),"")</f>
        <v/>
      </c>
      <c r="AC873" s="5" t="str">
        <f>IFERROR(IF($O873=0,"",INDEX($A$5:$P$5,SMALL(IF(--($A873:$P873&lt;$A$6:$P$6),COLUMN($A$5:$P$5),IF($A873:$P873="غ",COLUMN($A$5:$P$5))),COLUMNS($A$7:M873)))),"")</f>
        <v/>
      </c>
      <c r="AD873" s="5" t="str">
        <f>IFERROR(IF($O873=0,"",INDEX($A$5:$P$5,SMALL(IF(--($A873:$P873&lt;$A$6:$P$6),COLUMN($A$5:$P$5),IF($A873:$P873="غ",COLUMN($A$5:$P$5))),COLUMNS($A$7:N873)))),"")</f>
        <v/>
      </c>
      <c r="AE873" s="5" t="str">
        <f>IFERROR(IF($O873=0,"",INDEX($A$5:$P$5,SMALL(IF(--($A873:$P873&lt;$A$6:$P$6),COLUMN($A$5:$P$5),IF($A873:$P873="غ",COLUMN($A$5:$P$5))),COLUMNS($A$7:O873)))),"")</f>
        <v/>
      </c>
      <c r="AF873" s="5" t="str">
        <f>IFERROR(IF($O873=0,"",INDEX($A$5:$P$5,SMALL(IF(--($A873:$P873&lt;$A$6:$P$6),COLUMN($A$5:$P$5),IF($A873:$P873="غ",COLUMN($A$5:$P$5))),COLUMNS($A$7:P873)))),"")</f>
        <v/>
      </c>
    </row>
    <row r="874" spans="1:32">
      <c r="A874" s="9">
        <f>الرصد!O876</f>
        <v>0</v>
      </c>
      <c r="B874" s="9">
        <f>الرصد!P876</f>
        <v>0</v>
      </c>
      <c r="C874" s="9">
        <f>الرصد!Q876</f>
        <v>0</v>
      </c>
      <c r="D874" s="9">
        <f>الرصد!T876</f>
        <v>0</v>
      </c>
      <c r="E874" s="9">
        <f>الرصد!W876</f>
        <v>0</v>
      </c>
      <c r="F874" s="9">
        <f>الرصد!Z876</f>
        <v>0</v>
      </c>
      <c r="G874" s="9">
        <f>الرصد!AC876</f>
        <v>0</v>
      </c>
      <c r="H874" s="9">
        <f>الرصد!AD876</f>
        <v>0</v>
      </c>
      <c r="I874" s="9">
        <f>الرصد!AE876</f>
        <v>0</v>
      </c>
      <c r="J874" s="9">
        <f>الرصد!AH876</f>
        <v>0</v>
      </c>
      <c r="K874" s="9">
        <f>الرصد!AK876</f>
        <v>0</v>
      </c>
      <c r="L874" s="9">
        <f>الرصد!AN876</f>
        <v>0</v>
      </c>
      <c r="M874" s="9">
        <f>الرصد!AQ876</f>
        <v>0</v>
      </c>
      <c r="N874" s="9">
        <f>الرصد!AR876</f>
        <v>0</v>
      </c>
      <c r="O874" s="9">
        <f>الرصد!AS876</f>
        <v>0</v>
      </c>
      <c r="P874" s="9">
        <f>الرصد!AT876</f>
        <v>0</v>
      </c>
      <c r="Q874" s="5" t="str">
        <f>IFERROR(IF($O874=0,"",INDEX($A$5:$P$5,SMALL(IF(--($A874:$P874&lt;$A$6:$P$6),COLUMN($A$5:$P$5),IF($A874:$P874="غ",COLUMN($A$5:$P$5))),COLUMNS($A$7:A874)))),"")</f>
        <v/>
      </c>
      <c r="R874" s="5" t="str">
        <f>IFERROR(IF($O874=0,"",INDEX($A$5:$P$5,SMALL(IF(--($A874:$P874&lt;$A$6:$P$6),COLUMN($A$5:$P$5),IF($A874:$P874="غ",COLUMN($A$5:$P$5))),COLUMNS($A$7:B874)))),"")</f>
        <v/>
      </c>
      <c r="S874" s="5" t="str">
        <f>IFERROR(IF($O874=0,"",INDEX($A$5:$P$5,SMALL(IF(--($A874:$P874&lt;$A$6:$P$6),COLUMN($A$5:$P$5),IF($A874:$P874="غ",COLUMN($A$5:$P$5))),COLUMNS($A$7:C874)))),"")</f>
        <v/>
      </c>
      <c r="T874" s="5" t="str">
        <f>IFERROR(IF($O874=0,"",INDEX($A$5:$P$5,SMALL(IF(--($A874:$P874&lt;$A$6:$P$6),COLUMN($A$5:$P$5),IF($A874:$P874="غ",COLUMN($A$5:$P$5))),COLUMNS($A$7:D874)))),"")</f>
        <v/>
      </c>
      <c r="U874" s="5" t="str">
        <f>IFERROR(IF($O874=0,"",INDEX($A$5:$P$5,SMALL(IF(--($A874:$P874&lt;$A$6:$P$6),COLUMN($A$5:$P$5),IF($A874:$P874="غ",COLUMN($A$5:$P$5))),COLUMNS($A$7:E874)))),"")</f>
        <v/>
      </c>
      <c r="V874" s="5" t="str">
        <f>IFERROR(IF($O874=0,"",INDEX($A$5:$P$5,SMALL(IF(--($A874:$P874&lt;$A$6:$P$6),COLUMN($A$5:$P$5),IF($A874:$P874="غ",COLUMN($A$5:$P$5))),COLUMNS($A$7:F874)))),"")</f>
        <v/>
      </c>
      <c r="W874" s="5" t="str">
        <f>IFERROR(IF($O874=0,"",INDEX($A$5:$P$5,SMALL(IF(--($A874:$P874&lt;$A$6:$P$6),COLUMN($A$5:$P$5),IF($A874:$P874="غ",COLUMN($A$5:$P$5))),COLUMNS($A$7:G874)))),"")</f>
        <v/>
      </c>
      <c r="X874" s="5" t="str">
        <f>IFERROR(IF($O874=0,"",INDEX($A$5:$P$5,SMALL(IF(--($A874:$P874&lt;$A$6:$P$6),COLUMN($A$5:$P$5),IF($A874:$P874="غ",COLUMN($A$5:$P$5))),COLUMNS($A$7:H874)))),"")</f>
        <v/>
      </c>
      <c r="Y874" s="5" t="str">
        <f>IFERROR(IF($O874=0,"",INDEX($A$5:$P$5,SMALL(IF(--($A874:$P874&lt;$A$6:$P$6),COLUMN($A$5:$P$5),IF($A874:$P874="غ",COLUMN($A$5:$P$5))),COLUMNS($A$7:I874)))),"")</f>
        <v/>
      </c>
      <c r="Z874" s="5" t="str">
        <f>IFERROR(IF($O874=0,"",INDEX($A$5:$P$5,SMALL(IF(--($A874:$P874&lt;$A$6:$P$6),COLUMN($A$5:$P$5),IF($A874:$P874="غ",COLUMN($A$5:$P$5))),COLUMNS($A$7:J874)))),"")</f>
        <v/>
      </c>
      <c r="AA874" s="5" t="str">
        <f>IFERROR(IF($O874=0,"",INDEX($A$5:$P$5,SMALL(IF(--($A874:$P874&lt;$A$6:$P$6),COLUMN($A$5:$P$5),IF($A874:$P874="غ",COLUMN($A$5:$P$5))),COLUMNS($A$7:K874)))),"")</f>
        <v/>
      </c>
      <c r="AB874" s="5" t="str">
        <f>IFERROR(IF($O874=0,"",INDEX($A$5:$P$5,SMALL(IF(--($A874:$P874&lt;$A$6:$P$6),COLUMN($A$5:$P$5),IF($A874:$P874="غ",COLUMN($A$5:$P$5))),COLUMNS($A$7:L874)))),"")</f>
        <v/>
      </c>
      <c r="AC874" s="5" t="str">
        <f>IFERROR(IF($O874=0,"",INDEX($A$5:$P$5,SMALL(IF(--($A874:$P874&lt;$A$6:$P$6),COLUMN($A$5:$P$5),IF($A874:$P874="غ",COLUMN($A$5:$P$5))),COLUMNS($A$7:M874)))),"")</f>
        <v/>
      </c>
      <c r="AD874" s="5" t="str">
        <f>IFERROR(IF($O874=0,"",INDEX($A$5:$P$5,SMALL(IF(--($A874:$P874&lt;$A$6:$P$6),COLUMN($A$5:$P$5),IF($A874:$P874="غ",COLUMN($A$5:$P$5))),COLUMNS($A$7:N874)))),"")</f>
        <v/>
      </c>
      <c r="AE874" s="5" t="str">
        <f>IFERROR(IF($O874=0,"",INDEX($A$5:$P$5,SMALL(IF(--($A874:$P874&lt;$A$6:$P$6),COLUMN($A$5:$P$5),IF($A874:$P874="غ",COLUMN($A$5:$P$5))),COLUMNS($A$7:O874)))),"")</f>
        <v/>
      </c>
      <c r="AF874" s="5" t="str">
        <f>IFERROR(IF($O874=0,"",INDEX($A$5:$P$5,SMALL(IF(--($A874:$P874&lt;$A$6:$P$6),COLUMN($A$5:$P$5),IF($A874:$P874="غ",COLUMN($A$5:$P$5))),COLUMNS($A$7:P874)))),"")</f>
        <v/>
      </c>
    </row>
    <row r="875" spans="1:32">
      <c r="A875" s="9">
        <f>الرصد!O877</f>
        <v>0</v>
      </c>
      <c r="B875" s="9">
        <f>الرصد!P877</f>
        <v>0</v>
      </c>
      <c r="C875" s="9">
        <f>الرصد!Q877</f>
        <v>0</v>
      </c>
      <c r="D875" s="9">
        <f>الرصد!T877</f>
        <v>0</v>
      </c>
      <c r="E875" s="9">
        <f>الرصد!W877</f>
        <v>0</v>
      </c>
      <c r="F875" s="9">
        <f>الرصد!Z877</f>
        <v>0</v>
      </c>
      <c r="G875" s="9">
        <f>الرصد!AC877</f>
        <v>0</v>
      </c>
      <c r="H875" s="9">
        <f>الرصد!AD877</f>
        <v>0</v>
      </c>
      <c r="I875" s="9">
        <f>الرصد!AE877</f>
        <v>0</v>
      </c>
      <c r="J875" s="9">
        <f>الرصد!AH877</f>
        <v>0</v>
      </c>
      <c r="K875" s="9">
        <f>الرصد!AK877</f>
        <v>0</v>
      </c>
      <c r="L875" s="9">
        <f>الرصد!AN877</f>
        <v>0</v>
      </c>
      <c r="M875" s="9">
        <f>الرصد!AQ877</f>
        <v>0</v>
      </c>
      <c r="N875" s="9">
        <f>الرصد!AR877</f>
        <v>0</v>
      </c>
      <c r="O875" s="9">
        <f>الرصد!AS877</f>
        <v>0</v>
      </c>
      <c r="P875" s="9">
        <f>الرصد!AT877</f>
        <v>0</v>
      </c>
      <c r="Q875" s="5" t="str">
        <f>IFERROR(IF($O875=0,"",INDEX($A$5:$P$5,SMALL(IF(--($A875:$P875&lt;$A$6:$P$6),COLUMN($A$5:$P$5),IF($A875:$P875="غ",COLUMN($A$5:$P$5))),COLUMNS($A$7:A875)))),"")</f>
        <v/>
      </c>
      <c r="R875" s="5" t="str">
        <f>IFERROR(IF($O875=0,"",INDEX($A$5:$P$5,SMALL(IF(--($A875:$P875&lt;$A$6:$P$6),COLUMN($A$5:$P$5),IF($A875:$P875="غ",COLUMN($A$5:$P$5))),COLUMNS($A$7:B875)))),"")</f>
        <v/>
      </c>
      <c r="S875" s="5" t="str">
        <f>IFERROR(IF($O875=0,"",INDEX($A$5:$P$5,SMALL(IF(--($A875:$P875&lt;$A$6:$P$6),COLUMN($A$5:$P$5),IF($A875:$P875="غ",COLUMN($A$5:$P$5))),COLUMNS($A$7:C875)))),"")</f>
        <v/>
      </c>
      <c r="T875" s="5" t="str">
        <f>IFERROR(IF($O875=0,"",INDEX($A$5:$P$5,SMALL(IF(--($A875:$P875&lt;$A$6:$P$6),COLUMN($A$5:$P$5),IF($A875:$P875="غ",COLUMN($A$5:$P$5))),COLUMNS($A$7:D875)))),"")</f>
        <v/>
      </c>
      <c r="U875" s="5" t="str">
        <f>IFERROR(IF($O875=0,"",INDEX($A$5:$P$5,SMALL(IF(--($A875:$P875&lt;$A$6:$P$6),COLUMN($A$5:$P$5),IF($A875:$P875="غ",COLUMN($A$5:$P$5))),COLUMNS($A$7:E875)))),"")</f>
        <v/>
      </c>
      <c r="V875" s="5" t="str">
        <f>IFERROR(IF($O875=0,"",INDEX($A$5:$P$5,SMALL(IF(--($A875:$P875&lt;$A$6:$P$6),COLUMN($A$5:$P$5),IF($A875:$P875="غ",COLUMN($A$5:$P$5))),COLUMNS($A$7:F875)))),"")</f>
        <v/>
      </c>
      <c r="W875" s="5" t="str">
        <f>IFERROR(IF($O875=0,"",INDEX($A$5:$P$5,SMALL(IF(--($A875:$P875&lt;$A$6:$P$6),COLUMN($A$5:$P$5),IF($A875:$P875="غ",COLUMN($A$5:$P$5))),COLUMNS($A$7:G875)))),"")</f>
        <v/>
      </c>
      <c r="X875" s="5" t="str">
        <f>IFERROR(IF($O875=0,"",INDEX($A$5:$P$5,SMALL(IF(--($A875:$P875&lt;$A$6:$P$6),COLUMN($A$5:$P$5),IF($A875:$P875="غ",COLUMN($A$5:$P$5))),COLUMNS($A$7:H875)))),"")</f>
        <v/>
      </c>
      <c r="Y875" s="5" t="str">
        <f>IFERROR(IF($O875=0,"",INDEX($A$5:$P$5,SMALL(IF(--($A875:$P875&lt;$A$6:$P$6),COLUMN($A$5:$P$5),IF($A875:$P875="غ",COLUMN($A$5:$P$5))),COLUMNS($A$7:I875)))),"")</f>
        <v/>
      </c>
      <c r="Z875" s="5" t="str">
        <f>IFERROR(IF($O875=0,"",INDEX($A$5:$P$5,SMALL(IF(--($A875:$P875&lt;$A$6:$P$6),COLUMN($A$5:$P$5),IF($A875:$P875="غ",COLUMN($A$5:$P$5))),COLUMNS($A$7:J875)))),"")</f>
        <v/>
      </c>
      <c r="AA875" s="5" t="str">
        <f>IFERROR(IF($O875=0,"",INDEX($A$5:$P$5,SMALL(IF(--($A875:$P875&lt;$A$6:$P$6),COLUMN($A$5:$P$5),IF($A875:$P875="غ",COLUMN($A$5:$P$5))),COLUMNS($A$7:K875)))),"")</f>
        <v/>
      </c>
      <c r="AB875" s="5" t="str">
        <f>IFERROR(IF($O875=0,"",INDEX($A$5:$P$5,SMALL(IF(--($A875:$P875&lt;$A$6:$P$6),COLUMN($A$5:$P$5),IF($A875:$P875="غ",COLUMN($A$5:$P$5))),COLUMNS($A$7:L875)))),"")</f>
        <v/>
      </c>
      <c r="AC875" s="5" t="str">
        <f>IFERROR(IF($O875=0,"",INDEX($A$5:$P$5,SMALL(IF(--($A875:$P875&lt;$A$6:$P$6),COLUMN($A$5:$P$5),IF($A875:$P875="غ",COLUMN($A$5:$P$5))),COLUMNS($A$7:M875)))),"")</f>
        <v/>
      </c>
      <c r="AD875" s="5" t="str">
        <f>IFERROR(IF($O875=0,"",INDEX($A$5:$P$5,SMALL(IF(--($A875:$P875&lt;$A$6:$P$6),COLUMN($A$5:$P$5),IF($A875:$P875="غ",COLUMN($A$5:$P$5))),COLUMNS($A$7:N875)))),"")</f>
        <v/>
      </c>
      <c r="AE875" s="5" t="str">
        <f>IFERROR(IF($O875=0,"",INDEX($A$5:$P$5,SMALL(IF(--($A875:$P875&lt;$A$6:$P$6),COLUMN($A$5:$P$5),IF($A875:$P875="غ",COLUMN($A$5:$P$5))),COLUMNS($A$7:O875)))),"")</f>
        <v/>
      </c>
      <c r="AF875" s="5" t="str">
        <f>IFERROR(IF($O875=0,"",INDEX($A$5:$P$5,SMALL(IF(--($A875:$P875&lt;$A$6:$P$6),COLUMN($A$5:$P$5),IF($A875:$P875="غ",COLUMN($A$5:$P$5))),COLUMNS($A$7:P875)))),"")</f>
        <v/>
      </c>
    </row>
    <row r="876" spans="1:32">
      <c r="A876" s="9">
        <f>الرصد!O878</f>
        <v>0</v>
      </c>
      <c r="B876" s="9">
        <f>الرصد!P878</f>
        <v>0</v>
      </c>
      <c r="C876" s="9">
        <f>الرصد!Q878</f>
        <v>0</v>
      </c>
      <c r="D876" s="9">
        <f>الرصد!T878</f>
        <v>0</v>
      </c>
      <c r="E876" s="9">
        <f>الرصد!W878</f>
        <v>0</v>
      </c>
      <c r="F876" s="9">
        <f>الرصد!Z878</f>
        <v>0</v>
      </c>
      <c r="G876" s="9">
        <f>الرصد!AC878</f>
        <v>0</v>
      </c>
      <c r="H876" s="9">
        <f>الرصد!AD878</f>
        <v>0</v>
      </c>
      <c r="I876" s="9">
        <f>الرصد!AE878</f>
        <v>0</v>
      </c>
      <c r="J876" s="9">
        <f>الرصد!AH878</f>
        <v>0</v>
      </c>
      <c r="K876" s="9">
        <f>الرصد!AK878</f>
        <v>0</v>
      </c>
      <c r="L876" s="9">
        <f>الرصد!AN878</f>
        <v>0</v>
      </c>
      <c r="M876" s="9">
        <f>الرصد!AQ878</f>
        <v>0</v>
      </c>
      <c r="N876" s="9">
        <f>الرصد!AR878</f>
        <v>0</v>
      </c>
      <c r="O876" s="9">
        <f>الرصد!AS878</f>
        <v>0</v>
      </c>
      <c r="P876" s="9">
        <f>الرصد!AT878</f>
        <v>0</v>
      </c>
      <c r="Q876" s="5" t="str">
        <f>IFERROR(IF($O876=0,"",INDEX($A$5:$P$5,SMALL(IF(--($A876:$P876&lt;$A$6:$P$6),COLUMN($A$5:$P$5),IF($A876:$P876="غ",COLUMN($A$5:$P$5))),COLUMNS($A$7:A876)))),"")</f>
        <v/>
      </c>
      <c r="R876" s="5" t="str">
        <f>IFERROR(IF($O876=0,"",INDEX($A$5:$P$5,SMALL(IF(--($A876:$P876&lt;$A$6:$P$6),COLUMN($A$5:$P$5),IF($A876:$P876="غ",COLUMN($A$5:$P$5))),COLUMNS($A$7:B876)))),"")</f>
        <v/>
      </c>
      <c r="S876" s="5" t="str">
        <f>IFERROR(IF($O876=0,"",INDEX($A$5:$P$5,SMALL(IF(--($A876:$P876&lt;$A$6:$P$6),COLUMN($A$5:$P$5),IF($A876:$P876="غ",COLUMN($A$5:$P$5))),COLUMNS($A$7:C876)))),"")</f>
        <v/>
      </c>
      <c r="T876" s="5" t="str">
        <f>IFERROR(IF($O876=0,"",INDEX($A$5:$P$5,SMALL(IF(--($A876:$P876&lt;$A$6:$P$6),COLUMN($A$5:$P$5),IF($A876:$P876="غ",COLUMN($A$5:$P$5))),COLUMNS($A$7:D876)))),"")</f>
        <v/>
      </c>
      <c r="U876" s="5" t="str">
        <f>IFERROR(IF($O876=0,"",INDEX($A$5:$P$5,SMALL(IF(--($A876:$P876&lt;$A$6:$P$6),COLUMN($A$5:$P$5),IF($A876:$P876="غ",COLUMN($A$5:$P$5))),COLUMNS($A$7:E876)))),"")</f>
        <v/>
      </c>
      <c r="V876" s="5" t="str">
        <f>IFERROR(IF($O876=0,"",INDEX($A$5:$P$5,SMALL(IF(--($A876:$P876&lt;$A$6:$P$6),COLUMN($A$5:$P$5),IF($A876:$P876="غ",COLUMN($A$5:$P$5))),COLUMNS($A$7:F876)))),"")</f>
        <v/>
      </c>
      <c r="W876" s="5" t="str">
        <f>IFERROR(IF($O876=0,"",INDEX($A$5:$P$5,SMALL(IF(--($A876:$P876&lt;$A$6:$P$6),COLUMN($A$5:$P$5),IF($A876:$P876="غ",COLUMN($A$5:$P$5))),COLUMNS($A$7:G876)))),"")</f>
        <v/>
      </c>
      <c r="X876" s="5" t="str">
        <f>IFERROR(IF($O876=0,"",INDEX($A$5:$P$5,SMALL(IF(--($A876:$P876&lt;$A$6:$P$6),COLUMN($A$5:$P$5),IF($A876:$P876="غ",COLUMN($A$5:$P$5))),COLUMNS($A$7:H876)))),"")</f>
        <v/>
      </c>
      <c r="Y876" s="5" t="str">
        <f>IFERROR(IF($O876=0,"",INDEX($A$5:$P$5,SMALL(IF(--($A876:$P876&lt;$A$6:$P$6),COLUMN($A$5:$P$5),IF($A876:$P876="غ",COLUMN($A$5:$P$5))),COLUMNS($A$7:I876)))),"")</f>
        <v/>
      </c>
      <c r="Z876" s="5" t="str">
        <f>IFERROR(IF($O876=0,"",INDEX($A$5:$P$5,SMALL(IF(--($A876:$P876&lt;$A$6:$P$6),COLUMN($A$5:$P$5),IF($A876:$P876="غ",COLUMN($A$5:$P$5))),COLUMNS($A$7:J876)))),"")</f>
        <v/>
      </c>
      <c r="AA876" s="5" t="str">
        <f>IFERROR(IF($O876=0,"",INDEX($A$5:$P$5,SMALL(IF(--($A876:$P876&lt;$A$6:$P$6),COLUMN($A$5:$P$5),IF($A876:$P876="غ",COLUMN($A$5:$P$5))),COLUMNS($A$7:K876)))),"")</f>
        <v/>
      </c>
      <c r="AB876" s="5" t="str">
        <f>IFERROR(IF($O876=0,"",INDEX($A$5:$P$5,SMALL(IF(--($A876:$P876&lt;$A$6:$P$6),COLUMN($A$5:$P$5),IF($A876:$P876="غ",COLUMN($A$5:$P$5))),COLUMNS($A$7:L876)))),"")</f>
        <v/>
      </c>
      <c r="AC876" s="5" t="str">
        <f>IFERROR(IF($O876=0,"",INDEX($A$5:$P$5,SMALL(IF(--($A876:$P876&lt;$A$6:$P$6),COLUMN($A$5:$P$5),IF($A876:$P876="غ",COLUMN($A$5:$P$5))),COLUMNS($A$7:M876)))),"")</f>
        <v/>
      </c>
      <c r="AD876" s="5" t="str">
        <f>IFERROR(IF($O876=0,"",INDEX($A$5:$P$5,SMALL(IF(--($A876:$P876&lt;$A$6:$P$6),COLUMN($A$5:$P$5),IF($A876:$P876="غ",COLUMN($A$5:$P$5))),COLUMNS($A$7:N876)))),"")</f>
        <v/>
      </c>
      <c r="AE876" s="5" t="str">
        <f>IFERROR(IF($O876=0,"",INDEX($A$5:$P$5,SMALL(IF(--($A876:$P876&lt;$A$6:$P$6),COLUMN($A$5:$P$5),IF($A876:$P876="غ",COLUMN($A$5:$P$5))),COLUMNS($A$7:O876)))),"")</f>
        <v/>
      </c>
      <c r="AF876" s="5" t="str">
        <f>IFERROR(IF($O876=0,"",INDEX($A$5:$P$5,SMALL(IF(--($A876:$P876&lt;$A$6:$P$6),COLUMN($A$5:$P$5),IF($A876:$P876="غ",COLUMN($A$5:$P$5))),COLUMNS($A$7:P876)))),"")</f>
        <v/>
      </c>
    </row>
    <row r="877" spans="1:32">
      <c r="A877" s="9">
        <f>الرصد!O879</f>
        <v>0</v>
      </c>
      <c r="B877" s="9">
        <f>الرصد!P879</f>
        <v>0</v>
      </c>
      <c r="C877" s="9">
        <f>الرصد!Q879</f>
        <v>0</v>
      </c>
      <c r="D877" s="9">
        <f>الرصد!T879</f>
        <v>0</v>
      </c>
      <c r="E877" s="9">
        <f>الرصد!W879</f>
        <v>0</v>
      </c>
      <c r="F877" s="9">
        <f>الرصد!Z879</f>
        <v>0</v>
      </c>
      <c r="G877" s="9">
        <f>الرصد!AC879</f>
        <v>0</v>
      </c>
      <c r="H877" s="9">
        <f>الرصد!AD879</f>
        <v>0</v>
      </c>
      <c r="I877" s="9">
        <f>الرصد!AE879</f>
        <v>0</v>
      </c>
      <c r="J877" s="9">
        <f>الرصد!AH879</f>
        <v>0</v>
      </c>
      <c r="K877" s="9">
        <f>الرصد!AK879</f>
        <v>0</v>
      </c>
      <c r="L877" s="9">
        <f>الرصد!AN879</f>
        <v>0</v>
      </c>
      <c r="M877" s="9">
        <f>الرصد!AQ879</f>
        <v>0</v>
      </c>
      <c r="N877" s="9">
        <f>الرصد!AR879</f>
        <v>0</v>
      </c>
      <c r="O877" s="9">
        <f>الرصد!AS879</f>
        <v>0</v>
      </c>
      <c r="P877" s="9">
        <f>الرصد!AT879</f>
        <v>0</v>
      </c>
      <c r="Q877" s="5" t="str">
        <f>IFERROR(IF($O877=0,"",INDEX($A$5:$P$5,SMALL(IF(--($A877:$P877&lt;$A$6:$P$6),COLUMN($A$5:$P$5),IF($A877:$P877="غ",COLUMN($A$5:$P$5))),COLUMNS($A$7:A877)))),"")</f>
        <v/>
      </c>
      <c r="R877" s="5" t="str">
        <f>IFERROR(IF($O877=0,"",INDEX($A$5:$P$5,SMALL(IF(--($A877:$P877&lt;$A$6:$P$6),COLUMN($A$5:$P$5),IF($A877:$P877="غ",COLUMN($A$5:$P$5))),COLUMNS($A$7:B877)))),"")</f>
        <v/>
      </c>
      <c r="S877" s="5" t="str">
        <f>IFERROR(IF($O877=0,"",INDEX($A$5:$P$5,SMALL(IF(--($A877:$P877&lt;$A$6:$P$6),COLUMN($A$5:$P$5),IF($A877:$P877="غ",COLUMN($A$5:$P$5))),COLUMNS($A$7:C877)))),"")</f>
        <v/>
      </c>
      <c r="T877" s="5" t="str">
        <f>IFERROR(IF($O877=0,"",INDEX($A$5:$P$5,SMALL(IF(--($A877:$P877&lt;$A$6:$P$6),COLUMN($A$5:$P$5),IF($A877:$P877="غ",COLUMN($A$5:$P$5))),COLUMNS($A$7:D877)))),"")</f>
        <v/>
      </c>
      <c r="U877" s="5" t="str">
        <f>IFERROR(IF($O877=0,"",INDEX($A$5:$P$5,SMALL(IF(--($A877:$P877&lt;$A$6:$P$6),COLUMN($A$5:$P$5),IF($A877:$P877="غ",COLUMN($A$5:$P$5))),COLUMNS($A$7:E877)))),"")</f>
        <v/>
      </c>
      <c r="V877" s="5" t="str">
        <f>IFERROR(IF($O877=0,"",INDEX($A$5:$P$5,SMALL(IF(--($A877:$P877&lt;$A$6:$P$6),COLUMN($A$5:$P$5),IF($A877:$P877="غ",COLUMN($A$5:$P$5))),COLUMNS($A$7:F877)))),"")</f>
        <v/>
      </c>
      <c r="W877" s="5" t="str">
        <f>IFERROR(IF($O877=0,"",INDEX($A$5:$P$5,SMALL(IF(--($A877:$P877&lt;$A$6:$P$6),COLUMN($A$5:$P$5),IF($A877:$P877="غ",COLUMN($A$5:$P$5))),COLUMNS($A$7:G877)))),"")</f>
        <v/>
      </c>
      <c r="X877" s="5" t="str">
        <f>IFERROR(IF($O877=0,"",INDEX($A$5:$P$5,SMALL(IF(--($A877:$P877&lt;$A$6:$P$6),COLUMN($A$5:$P$5),IF($A877:$P877="غ",COLUMN($A$5:$P$5))),COLUMNS($A$7:H877)))),"")</f>
        <v/>
      </c>
      <c r="Y877" s="5" t="str">
        <f>IFERROR(IF($O877=0,"",INDEX($A$5:$P$5,SMALL(IF(--($A877:$P877&lt;$A$6:$P$6),COLUMN($A$5:$P$5),IF($A877:$P877="غ",COLUMN($A$5:$P$5))),COLUMNS($A$7:I877)))),"")</f>
        <v/>
      </c>
      <c r="Z877" s="5" t="str">
        <f>IFERROR(IF($O877=0,"",INDEX($A$5:$P$5,SMALL(IF(--($A877:$P877&lt;$A$6:$P$6),COLUMN($A$5:$P$5),IF($A877:$P877="غ",COLUMN($A$5:$P$5))),COLUMNS($A$7:J877)))),"")</f>
        <v/>
      </c>
      <c r="AA877" s="5" t="str">
        <f>IFERROR(IF($O877=0,"",INDEX($A$5:$P$5,SMALL(IF(--($A877:$P877&lt;$A$6:$P$6),COLUMN($A$5:$P$5),IF($A877:$P877="غ",COLUMN($A$5:$P$5))),COLUMNS($A$7:K877)))),"")</f>
        <v/>
      </c>
      <c r="AB877" s="5" t="str">
        <f>IFERROR(IF($O877=0,"",INDEX($A$5:$P$5,SMALL(IF(--($A877:$P877&lt;$A$6:$P$6),COLUMN($A$5:$P$5),IF($A877:$P877="غ",COLUMN($A$5:$P$5))),COLUMNS($A$7:L877)))),"")</f>
        <v/>
      </c>
      <c r="AC877" s="5" t="str">
        <f>IFERROR(IF($O877=0,"",INDEX($A$5:$P$5,SMALL(IF(--($A877:$P877&lt;$A$6:$P$6),COLUMN($A$5:$P$5),IF($A877:$P877="غ",COLUMN($A$5:$P$5))),COLUMNS($A$7:M877)))),"")</f>
        <v/>
      </c>
      <c r="AD877" s="5" t="str">
        <f>IFERROR(IF($O877=0,"",INDEX($A$5:$P$5,SMALL(IF(--($A877:$P877&lt;$A$6:$P$6),COLUMN($A$5:$P$5),IF($A877:$P877="غ",COLUMN($A$5:$P$5))),COLUMNS($A$7:N877)))),"")</f>
        <v/>
      </c>
      <c r="AE877" s="5" t="str">
        <f>IFERROR(IF($O877=0,"",INDEX($A$5:$P$5,SMALL(IF(--($A877:$P877&lt;$A$6:$P$6),COLUMN($A$5:$P$5),IF($A877:$P877="غ",COLUMN($A$5:$P$5))),COLUMNS($A$7:O877)))),"")</f>
        <v/>
      </c>
      <c r="AF877" s="5" t="str">
        <f>IFERROR(IF($O877=0,"",INDEX($A$5:$P$5,SMALL(IF(--($A877:$P877&lt;$A$6:$P$6),COLUMN($A$5:$P$5),IF($A877:$P877="غ",COLUMN($A$5:$P$5))),COLUMNS($A$7:P877)))),"")</f>
        <v/>
      </c>
    </row>
    <row r="878" spans="1:32">
      <c r="A878" s="9">
        <f>الرصد!O880</f>
        <v>0</v>
      </c>
      <c r="B878" s="9">
        <f>الرصد!P880</f>
        <v>0</v>
      </c>
      <c r="C878" s="9">
        <f>الرصد!Q880</f>
        <v>0</v>
      </c>
      <c r="D878" s="9">
        <f>الرصد!T880</f>
        <v>0</v>
      </c>
      <c r="E878" s="9">
        <f>الرصد!W880</f>
        <v>0</v>
      </c>
      <c r="F878" s="9">
        <f>الرصد!Z880</f>
        <v>0</v>
      </c>
      <c r="G878" s="9">
        <f>الرصد!AC880</f>
        <v>0</v>
      </c>
      <c r="H878" s="9">
        <f>الرصد!AD880</f>
        <v>0</v>
      </c>
      <c r="I878" s="9">
        <f>الرصد!AE880</f>
        <v>0</v>
      </c>
      <c r="J878" s="9">
        <f>الرصد!AH880</f>
        <v>0</v>
      </c>
      <c r="K878" s="9">
        <f>الرصد!AK880</f>
        <v>0</v>
      </c>
      <c r="L878" s="9">
        <f>الرصد!AN880</f>
        <v>0</v>
      </c>
      <c r="M878" s="9">
        <f>الرصد!AQ880</f>
        <v>0</v>
      </c>
      <c r="N878" s="9">
        <f>الرصد!AR880</f>
        <v>0</v>
      </c>
      <c r="O878" s="9">
        <f>الرصد!AS880</f>
        <v>0</v>
      </c>
      <c r="P878" s="9">
        <f>الرصد!AT880</f>
        <v>0</v>
      </c>
      <c r="Q878" s="5" t="str">
        <f>IFERROR(IF($O878=0,"",INDEX($A$5:$P$5,SMALL(IF(--($A878:$P878&lt;$A$6:$P$6),COLUMN($A$5:$P$5),IF($A878:$P878="غ",COLUMN($A$5:$P$5))),COLUMNS($A$7:A878)))),"")</f>
        <v/>
      </c>
      <c r="R878" s="5" t="str">
        <f>IFERROR(IF($O878=0,"",INDEX($A$5:$P$5,SMALL(IF(--($A878:$P878&lt;$A$6:$P$6),COLUMN($A$5:$P$5),IF($A878:$P878="غ",COLUMN($A$5:$P$5))),COLUMNS($A$7:B878)))),"")</f>
        <v/>
      </c>
      <c r="S878" s="5" t="str">
        <f>IFERROR(IF($O878=0,"",INDEX($A$5:$P$5,SMALL(IF(--($A878:$P878&lt;$A$6:$P$6),COLUMN($A$5:$P$5),IF($A878:$P878="غ",COLUMN($A$5:$P$5))),COLUMNS($A$7:C878)))),"")</f>
        <v/>
      </c>
      <c r="T878" s="5" t="str">
        <f>IFERROR(IF($O878=0,"",INDEX($A$5:$P$5,SMALL(IF(--($A878:$P878&lt;$A$6:$P$6),COLUMN($A$5:$P$5),IF($A878:$P878="غ",COLUMN($A$5:$P$5))),COLUMNS($A$7:D878)))),"")</f>
        <v/>
      </c>
      <c r="U878" s="5" t="str">
        <f>IFERROR(IF($O878=0,"",INDEX($A$5:$P$5,SMALL(IF(--($A878:$P878&lt;$A$6:$P$6),COLUMN($A$5:$P$5),IF($A878:$P878="غ",COLUMN($A$5:$P$5))),COLUMNS($A$7:E878)))),"")</f>
        <v/>
      </c>
      <c r="V878" s="5" t="str">
        <f>IFERROR(IF($O878=0,"",INDEX($A$5:$P$5,SMALL(IF(--($A878:$P878&lt;$A$6:$P$6),COLUMN($A$5:$P$5),IF($A878:$P878="غ",COLUMN($A$5:$P$5))),COLUMNS($A$7:F878)))),"")</f>
        <v/>
      </c>
      <c r="W878" s="5" t="str">
        <f>IFERROR(IF($O878=0,"",INDEX($A$5:$P$5,SMALL(IF(--($A878:$P878&lt;$A$6:$P$6),COLUMN($A$5:$P$5),IF($A878:$P878="غ",COLUMN($A$5:$P$5))),COLUMNS($A$7:G878)))),"")</f>
        <v/>
      </c>
      <c r="X878" s="5" t="str">
        <f>IFERROR(IF($O878=0,"",INDEX($A$5:$P$5,SMALL(IF(--($A878:$P878&lt;$A$6:$P$6),COLUMN($A$5:$P$5),IF($A878:$P878="غ",COLUMN($A$5:$P$5))),COLUMNS($A$7:H878)))),"")</f>
        <v/>
      </c>
      <c r="Y878" s="5" t="str">
        <f>IFERROR(IF($O878=0,"",INDEX($A$5:$P$5,SMALL(IF(--($A878:$P878&lt;$A$6:$P$6),COLUMN($A$5:$P$5),IF($A878:$P878="غ",COLUMN($A$5:$P$5))),COLUMNS($A$7:I878)))),"")</f>
        <v/>
      </c>
      <c r="Z878" s="5" t="str">
        <f>IFERROR(IF($O878=0,"",INDEX($A$5:$P$5,SMALL(IF(--($A878:$P878&lt;$A$6:$P$6),COLUMN($A$5:$P$5),IF($A878:$P878="غ",COLUMN($A$5:$P$5))),COLUMNS($A$7:J878)))),"")</f>
        <v/>
      </c>
      <c r="AA878" s="5" t="str">
        <f>IFERROR(IF($O878=0,"",INDEX($A$5:$P$5,SMALL(IF(--($A878:$P878&lt;$A$6:$P$6),COLUMN($A$5:$P$5),IF($A878:$P878="غ",COLUMN($A$5:$P$5))),COLUMNS($A$7:K878)))),"")</f>
        <v/>
      </c>
      <c r="AB878" s="5" t="str">
        <f>IFERROR(IF($O878=0,"",INDEX($A$5:$P$5,SMALL(IF(--($A878:$P878&lt;$A$6:$P$6),COLUMN($A$5:$P$5),IF($A878:$P878="غ",COLUMN($A$5:$P$5))),COLUMNS($A$7:L878)))),"")</f>
        <v/>
      </c>
      <c r="AC878" s="5" t="str">
        <f>IFERROR(IF($O878=0,"",INDEX($A$5:$P$5,SMALL(IF(--($A878:$P878&lt;$A$6:$P$6),COLUMN($A$5:$P$5),IF($A878:$P878="غ",COLUMN($A$5:$P$5))),COLUMNS($A$7:M878)))),"")</f>
        <v/>
      </c>
      <c r="AD878" s="5" t="str">
        <f>IFERROR(IF($O878=0,"",INDEX($A$5:$P$5,SMALL(IF(--($A878:$P878&lt;$A$6:$P$6),COLUMN($A$5:$P$5),IF($A878:$P878="غ",COLUMN($A$5:$P$5))),COLUMNS($A$7:N878)))),"")</f>
        <v/>
      </c>
      <c r="AE878" s="5" t="str">
        <f>IFERROR(IF($O878=0,"",INDEX($A$5:$P$5,SMALL(IF(--($A878:$P878&lt;$A$6:$P$6),COLUMN($A$5:$P$5),IF($A878:$P878="غ",COLUMN($A$5:$P$5))),COLUMNS($A$7:O878)))),"")</f>
        <v/>
      </c>
      <c r="AF878" s="5" t="str">
        <f>IFERROR(IF($O878=0,"",INDEX($A$5:$P$5,SMALL(IF(--($A878:$P878&lt;$A$6:$P$6),COLUMN($A$5:$P$5),IF($A878:$P878="غ",COLUMN($A$5:$P$5))),COLUMNS($A$7:P878)))),"")</f>
        <v/>
      </c>
    </row>
    <row r="879" spans="1:32">
      <c r="A879" s="9">
        <f>الرصد!O881</f>
        <v>0</v>
      </c>
      <c r="B879" s="9">
        <f>الرصد!P881</f>
        <v>0</v>
      </c>
      <c r="C879" s="9">
        <f>الرصد!Q881</f>
        <v>0</v>
      </c>
      <c r="D879" s="9">
        <f>الرصد!T881</f>
        <v>0</v>
      </c>
      <c r="E879" s="9">
        <f>الرصد!W881</f>
        <v>0</v>
      </c>
      <c r="F879" s="9">
        <f>الرصد!Z881</f>
        <v>0</v>
      </c>
      <c r="G879" s="9">
        <f>الرصد!AC881</f>
        <v>0</v>
      </c>
      <c r="H879" s="9">
        <f>الرصد!AD881</f>
        <v>0</v>
      </c>
      <c r="I879" s="9">
        <f>الرصد!AE881</f>
        <v>0</v>
      </c>
      <c r="J879" s="9">
        <f>الرصد!AH881</f>
        <v>0</v>
      </c>
      <c r="K879" s="9">
        <f>الرصد!AK881</f>
        <v>0</v>
      </c>
      <c r="L879" s="9">
        <f>الرصد!AN881</f>
        <v>0</v>
      </c>
      <c r="M879" s="9">
        <f>الرصد!AQ881</f>
        <v>0</v>
      </c>
      <c r="N879" s="9">
        <f>الرصد!AR881</f>
        <v>0</v>
      </c>
      <c r="O879" s="9">
        <f>الرصد!AS881</f>
        <v>0</v>
      </c>
      <c r="P879" s="9">
        <f>الرصد!AT881</f>
        <v>0</v>
      </c>
      <c r="Q879" s="5" t="str">
        <f>IFERROR(IF($O879=0,"",INDEX($A$5:$P$5,SMALL(IF(--($A879:$P879&lt;$A$6:$P$6),COLUMN($A$5:$P$5),IF($A879:$P879="غ",COLUMN($A$5:$P$5))),COLUMNS($A$7:A879)))),"")</f>
        <v/>
      </c>
      <c r="R879" s="5" t="str">
        <f>IFERROR(IF($O879=0,"",INDEX($A$5:$P$5,SMALL(IF(--($A879:$P879&lt;$A$6:$P$6),COLUMN($A$5:$P$5),IF($A879:$P879="غ",COLUMN($A$5:$P$5))),COLUMNS($A$7:B879)))),"")</f>
        <v/>
      </c>
      <c r="S879" s="5" t="str">
        <f>IFERROR(IF($O879=0,"",INDEX($A$5:$P$5,SMALL(IF(--($A879:$P879&lt;$A$6:$P$6),COLUMN($A$5:$P$5),IF($A879:$P879="غ",COLUMN($A$5:$P$5))),COLUMNS($A$7:C879)))),"")</f>
        <v/>
      </c>
      <c r="T879" s="5" t="str">
        <f>IFERROR(IF($O879=0,"",INDEX($A$5:$P$5,SMALL(IF(--($A879:$P879&lt;$A$6:$P$6),COLUMN($A$5:$P$5),IF($A879:$P879="غ",COLUMN($A$5:$P$5))),COLUMNS($A$7:D879)))),"")</f>
        <v/>
      </c>
      <c r="U879" s="5" t="str">
        <f>IFERROR(IF($O879=0,"",INDEX($A$5:$P$5,SMALL(IF(--($A879:$P879&lt;$A$6:$P$6),COLUMN($A$5:$P$5),IF($A879:$P879="غ",COLUMN($A$5:$P$5))),COLUMNS($A$7:E879)))),"")</f>
        <v/>
      </c>
      <c r="V879" s="5" t="str">
        <f>IFERROR(IF($O879=0,"",INDEX($A$5:$P$5,SMALL(IF(--($A879:$P879&lt;$A$6:$P$6),COLUMN($A$5:$P$5),IF($A879:$P879="غ",COLUMN($A$5:$P$5))),COLUMNS($A$7:F879)))),"")</f>
        <v/>
      </c>
      <c r="W879" s="5" t="str">
        <f>IFERROR(IF($O879=0,"",INDEX($A$5:$P$5,SMALL(IF(--($A879:$P879&lt;$A$6:$P$6),COLUMN($A$5:$P$5),IF($A879:$P879="غ",COLUMN($A$5:$P$5))),COLUMNS($A$7:G879)))),"")</f>
        <v/>
      </c>
      <c r="X879" s="5" t="str">
        <f>IFERROR(IF($O879=0,"",INDEX($A$5:$P$5,SMALL(IF(--($A879:$P879&lt;$A$6:$P$6),COLUMN($A$5:$P$5),IF($A879:$P879="غ",COLUMN($A$5:$P$5))),COLUMNS($A$7:H879)))),"")</f>
        <v/>
      </c>
      <c r="Y879" s="5" t="str">
        <f>IFERROR(IF($O879=0,"",INDEX($A$5:$P$5,SMALL(IF(--($A879:$P879&lt;$A$6:$P$6),COLUMN($A$5:$P$5),IF($A879:$P879="غ",COLUMN($A$5:$P$5))),COLUMNS($A$7:I879)))),"")</f>
        <v/>
      </c>
      <c r="Z879" s="5" t="str">
        <f>IFERROR(IF($O879=0,"",INDEX($A$5:$P$5,SMALL(IF(--($A879:$P879&lt;$A$6:$P$6),COLUMN($A$5:$P$5),IF($A879:$P879="غ",COLUMN($A$5:$P$5))),COLUMNS($A$7:J879)))),"")</f>
        <v/>
      </c>
      <c r="AA879" s="5" t="str">
        <f>IFERROR(IF($O879=0,"",INDEX($A$5:$P$5,SMALL(IF(--($A879:$P879&lt;$A$6:$P$6),COLUMN($A$5:$P$5),IF($A879:$P879="غ",COLUMN($A$5:$P$5))),COLUMNS($A$7:K879)))),"")</f>
        <v/>
      </c>
      <c r="AB879" s="5" t="str">
        <f>IFERROR(IF($O879=0,"",INDEX($A$5:$P$5,SMALL(IF(--($A879:$P879&lt;$A$6:$P$6),COLUMN($A$5:$P$5),IF($A879:$P879="غ",COLUMN($A$5:$P$5))),COLUMNS($A$7:L879)))),"")</f>
        <v/>
      </c>
      <c r="AC879" s="5" t="str">
        <f>IFERROR(IF($O879=0,"",INDEX($A$5:$P$5,SMALL(IF(--($A879:$P879&lt;$A$6:$P$6),COLUMN($A$5:$P$5),IF($A879:$P879="غ",COLUMN($A$5:$P$5))),COLUMNS($A$7:M879)))),"")</f>
        <v/>
      </c>
      <c r="AD879" s="5" t="str">
        <f>IFERROR(IF($O879=0,"",INDEX($A$5:$P$5,SMALL(IF(--($A879:$P879&lt;$A$6:$P$6),COLUMN($A$5:$P$5),IF($A879:$P879="غ",COLUMN($A$5:$P$5))),COLUMNS($A$7:N879)))),"")</f>
        <v/>
      </c>
      <c r="AE879" s="5" t="str">
        <f>IFERROR(IF($O879=0,"",INDEX($A$5:$P$5,SMALL(IF(--($A879:$P879&lt;$A$6:$P$6),COLUMN($A$5:$P$5),IF($A879:$P879="غ",COLUMN($A$5:$P$5))),COLUMNS($A$7:O879)))),"")</f>
        <v/>
      </c>
      <c r="AF879" s="5" t="str">
        <f>IFERROR(IF($O879=0,"",INDEX($A$5:$P$5,SMALL(IF(--($A879:$P879&lt;$A$6:$P$6),COLUMN($A$5:$P$5),IF($A879:$P879="غ",COLUMN($A$5:$P$5))),COLUMNS($A$7:P879)))),"")</f>
        <v/>
      </c>
    </row>
    <row r="880" spans="1:32">
      <c r="A880" s="9">
        <f>الرصد!O882</f>
        <v>0</v>
      </c>
      <c r="B880" s="9">
        <f>الرصد!P882</f>
        <v>0</v>
      </c>
      <c r="C880" s="9">
        <f>الرصد!Q882</f>
        <v>0</v>
      </c>
      <c r="D880" s="9">
        <f>الرصد!T882</f>
        <v>0</v>
      </c>
      <c r="E880" s="9">
        <f>الرصد!W882</f>
        <v>0</v>
      </c>
      <c r="F880" s="9">
        <f>الرصد!Z882</f>
        <v>0</v>
      </c>
      <c r="G880" s="9">
        <f>الرصد!AC882</f>
        <v>0</v>
      </c>
      <c r="H880" s="9">
        <f>الرصد!AD882</f>
        <v>0</v>
      </c>
      <c r="I880" s="9">
        <f>الرصد!AE882</f>
        <v>0</v>
      </c>
      <c r="J880" s="9">
        <f>الرصد!AH882</f>
        <v>0</v>
      </c>
      <c r="K880" s="9">
        <f>الرصد!AK882</f>
        <v>0</v>
      </c>
      <c r="L880" s="9">
        <f>الرصد!AN882</f>
        <v>0</v>
      </c>
      <c r="M880" s="9">
        <f>الرصد!AQ882</f>
        <v>0</v>
      </c>
      <c r="N880" s="9">
        <f>الرصد!AR882</f>
        <v>0</v>
      </c>
      <c r="O880" s="9">
        <f>الرصد!AS882</f>
        <v>0</v>
      </c>
      <c r="P880" s="9">
        <f>الرصد!AT882</f>
        <v>0</v>
      </c>
      <c r="Q880" s="5" t="str">
        <f>IFERROR(IF($O880=0,"",INDEX($A$5:$P$5,SMALL(IF(--($A880:$P880&lt;$A$6:$P$6),COLUMN($A$5:$P$5),IF($A880:$P880="غ",COLUMN($A$5:$P$5))),COLUMNS($A$7:A880)))),"")</f>
        <v/>
      </c>
      <c r="R880" s="5" t="str">
        <f>IFERROR(IF($O880=0,"",INDEX($A$5:$P$5,SMALL(IF(--($A880:$P880&lt;$A$6:$P$6),COLUMN($A$5:$P$5),IF($A880:$P880="غ",COLUMN($A$5:$P$5))),COLUMNS($A$7:B880)))),"")</f>
        <v/>
      </c>
      <c r="S880" s="5" t="str">
        <f>IFERROR(IF($O880=0,"",INDEX($A$5:$P$5,SMALL(IF(--($A880:$P880&lt;$A$6:$P$6),COLUMN($A$5:$P$5),IF($A880:$P880="غ",COLUMN($A$5:$P$5))),COLUMNS($A$7:C880)))),"")</f>
        <v/>
      </c>
      <c r="T880" s="5" t="str">
        <f>IFERROR(IF($O880=0,"",INDEX($A$5:$P$5,SMALL(IF(--($A880:$P880&lt;$A$6:$P$6),COLUMN($A$5:$P$5),IF($A880:$P880="غ",COLUMN($A$5:$P$5))),COLUMNS($A$7:D880)))),"")</f>
        <v/>
      </c>
      <c r="U880" s="5" t="str">
        <f>IFERROR(IF($O880=0,"",INDEX($A$5:$P$5,SMALL(IF(--($A880:$P880&lt;$A$6:$P$6),COLUMN($A$5:$P$5),IF($A880:$P880="غ",COLUMN($A$5:$P$5))),COLUMNS($A$7:E880)))),"")</f>
        <v/>
      </c>
      <c r="V880" s="5" t="str">
        <f>IFERROR(IF($O880=0,"",INDEX($A$5:$P$5,SMALL(IF(--($A880:$P880&lt;$A$6:$P$6),COLUMN($A$5:$P$5),IF($A880:$P880="غ",COLUMN($A$5:$P$5))),COLUMNS($A$7:F880)))),"")</f>
        <v/>
      </c>
      <c r="W880" s="5" t="str">
        <f>IFERROR(IF($O880=0,"",INDEX($A$5:$P$5,SMALL(IF(--($A880:$P880&lt;$A$6:$P$6),COLUMN($A$5:$P$5),IF($A880:$P880="غ",COLUMN($A$5:$P$5))),COLUMNS($A$7:G880)))),"")</f>
        <v/>
      </c>
      <c r="X880" s="5" t="str">
        <f>IFERROR(IF($O880=0,"",INDEX($A$5:$P$5,SMALL(IF(--($A880:$P880&lt;$A$6:$P$6),COLUMN($A$5:$P$5),IF($A880:$P880="غ",COLUMN($A$5:$P$5))),COLUMNS($A$7:H880)))),"")</f>
        <v/>
      </c>
      <c r="Y880" s="5" t="str">
        <f>IFERROR(IF($O880=0,"",INDEX($A$5:$P$5,SMALL(IF(--($A880:$P880&lt;$A$6:$P$6),COLUMN($A$5:$P$5),IF($A880:$P880="غ",COLUMN($A$5:$P$5))),COLUMNS($A$7:I880)))),"")</f>
        <v/>
      </c>
      <c r="Z880" s="5" t="str">
        <f>IFERROR(IF($O880=0,"",INDEX($A$5:$P$5,SMALL(IF(--($A880:$P880&lt;$A$6:$P$6),COLUMN($A$5:$P$5),IF($A880:$P880="غ",COLUMN($A$5:$P$5))),COLUMNS($A$7:J880)))),"")</f>
        <v/>
      </c>
      <c r="AA880" s="5" t="str">
        <f>IFERROR(IF($O880=0,"",INDEX($A$5:$P$5,SMALL(IF(--($A880:$P880&lt;$A$6:$P$6),COLUMN($A$5:$P$5),IF($A880:$P880="غ",COLUMN($A$5:$P$5))),COLUMNS($A$7:K880)))),"")</f>
        <v/>
      </c>
      <c r="AB880" s="5" t="str">
        <f>IFERROR(IF($O880=0,"",INDEX($A$5:$P$5,SMALL(IF(--($A880:$P880&lt;$A$6:$P$6),COLUMN($A$5:$P$5),IF($A880:$P880="غ",COLUMN($A$5:$P$5))),COLUMNS($A$7:L880)))),"")</f>
        <v/>
      </c>
      <c r="AC880" s="5" t="str">
        <f>IFERROR(IF($O880=0,"",INDEX($A$5:$P$5,SMALL(IF(--($A880:$P880&lt;$A$6:$P$6),COLUMN($A$5:$P$5),IF($A880:$P880="غ",COLUMN($A$5:$P$5))),COLUMNS($A$7:M880)))),"")</f>
        <v/>
      </c>
      <c r="AD880" s="5" t="str">
        <f>IFERROR(IF($O880=0,"",INDEX($A$5:$P$5,SMALL(IF(--($A880:$P880&lt;$A$6:$P$6),COLUMN($A$5:$P$5),IF($A880:$P880="غ",COLUMN($A$5:$P$5))),COLUMNS($A$7:N880)))),"")</f>
        <v/>
      </c>
      <c r="AE880" s="5" t="str">
        <f>IFERROR(IF($O880=0,"",INDEX($A$5:$P$5,SMALL(IF(--($A880:$P880&lt;$A$6:$P$6),COLUMN($A$5:$P$5),IF($A880:$P880="غ",COLUMN($A$5:$P$5))),COLUMNS($A$7:O880)))),"")</f>
        <v/>
      </c>
      <c r="AF880" s="5" t="str">
        <f>IFERROR(IF($O880=0,"",INDEX($A$5:$P$5,SMALL(IF(--($A880:$P880&lt;$A$6:$P$6),COLUMN($A$5:$P$5),IF($A880:$P880="غ",COLUMN($A$5:$P$5))),COLUMNS($A$7:P880)))),"")</f>
        <v/>
      </c>
    </row>
    <row r="881" spans="1:32">
      <c r="A881" s="9">
        <f>الرصد!O883</f>
        <v>0</v>
      </c>
      <c r="B881" s="9">
        <f>الرصد!P883</f>
        <v>0</v>
      </c>
      <c r="C881" s="9">
        <f>الرصد!Q883</f>
        <v>0</v>
      </c>
      <c r="D881" s="9">
        <f>الرصد!T883</f>
        <v>0</v>
      </c>
      <c r="E881" s="9">
        <f>الرصد!W883</f>
        <v>0</v>
      </c>
      <c r="F881" s="9">
        <f>الرصد!Z883</f>
        <v>0</v>
      </c>
      <c r="G881" s="9">
        <f>الرصد!AC883</f>
        <v>0</v>
      </c>
      <c r="H881" s="9">
        <f>الرصد!AD883</f>
        <v>0</v>
      </c>
      <c r="I881" s="9">
        <f>الرصد!AE883</f>
        <v>0</v>
      </c>
      <c r="J881" s="9">
        <f>الرصد!AH883</f>
        <v>0</v>
      </c>
      <c r="K881" s="9">
        <f>الرصد!AK883</f>
        <v>0</v>
      </c>
      <c r="L881" s="9">
        <f>الرصد!AN883</f>
        <v>0</v>
      </c>
      <c r="M881" s="9">
        <f>الرصد!AQ883</f>
        <v>0</v>
      </c>
      <c r="N881" s="9">
        <f>الرصد!AR883</f>
        <v>0</v>
      </c>
      <c r="O881" s="9">
        <f>الرصد!AS883</f>
        <v>0</v>
      </c>
      <c r="P881" s="9">
        <f>الرصد!AT883</f>
        <v>0</v>
      </c>
      <c r="Q881" s="5" t="str">
        <f>IFERROR(IF($O881=0,"",INDEX($A$5:$P$5,SMALL(IF(--($A881:$P881&lt;$A$6:$P$6),COLUMN($A$5:$P$5),IF($A881:$P881="غ",COLUMN($A$5:$P$5))),COLUMNS($A$7:A881)))),"")</f>
        <v/>
      </c>
      <c r="R881" s="5" t="str">
        <f>IFERROR(IF($O881=0,"",INDEX($A$5:$P$5,SMALL(IF(--($A881:$P881&lt;$A$6:$P$6),COLUMN($A$5:$P$5),IF($A881:$P881="غ",COLUMN($A$5:$P$5))),COLUMNS($A$7:B881)))),"")</f>
        <v/>
      </c>
      <c r="S881" s="5" t="str">
        <f>IFERROR(IF($O881=0,"",INDEX($A$5:$P$5,SMALL(IF(--($A881:$P881&lt;$A$6:$P$6),COLUMN($A$5:$P$5),IF($A881:$P881="غ",COLUMN($A$5:$P$5))),COLUMNS($A$7:C881)))),"")</f>
        <v/>
      </c>
      <c r="T881" s="5" t="str">
        <f>IFERROR(IF($O881=0,"",INDEX($A$5:$P$5,SMALL(IF(--($A881:$P881&lt;$A$6:$P$6),COLUMN($A$5:$P$5),IF($A881:$P881="غ",COLUMN($A$5:$P$5))),COLUMNS($A$7:D881)))),"")</f>
        <v/>
      </c>
      <c r="U881" s="5" t="str">
        <f>IFERROR(IF($O881=0,"",INDEX($A$5:$P$5,SMALL(IF(--($A881:$P881&lt;$A$6:$P$6),COLUMN($A$5:$P$5),IF($A881:$P881="غ",COLUMN($A$5:$P$5))),COLUMNS($A$7:E881)))),"")</f>
        <v/>
      </c>
      <c r="V881" s="5" t="str">
        <f>IFERROR(IF($O881=0,"",INDEX($A$5:$P$5,SMALL(IF(--($A881:$P881&lt;$A$6:$P$6),COLUMN($A$5:$P$5),IF($A881:$P881="غ",COLUMN($A$5:$P$5))),COLUMNS($A$7:F881)))),"")</f>
        <v/>
      </c>
      <c r="W881" s="5" t="str">
        <f>IFERROR(IF($O881=0,"",INDEX($A$5:$P$5,SMALL(IF(--($A881:$P881&lt;$A$6:$P$6),COLUMN($A$5:$P$5),IF($A881:$P881="غ",COLUMN($A$5:$P$5))),COLUMNS($A$7:G881)))),"")</f>
        <v/>
      </c>
      <c r="X881" s="5" t="str">
        <f>IFERROR(IF($O881=0,"",INDEX($A$5:$P$5,SMALL(IF(--($A881:$P881&lt;$A$6:$P$6),COLUMN($A$5:$P$5),IF($A881:$P881="غ",COLUMN($A$5:$P$5))),COLUMNS($A$7:H881)))),"")</f>
        <v/>
      </c>
      <c r="Y881" s="5" t="str">
        <f>IFERROR(IF($O881=0,"",INDEX($A$5:$P$5,SMALL(IF(--($A881:$P881&lt;$A$6:$P$6),COLUMN($A$5:$P$5),IF($A881:$P881="غ",COLUMN($A$5:$P$5))),COLUMNS($A$7:I881)))),"")</f>
        <v/>
      </c>
      <c r="Z881" s="5" t="str">
        <f>IFERROR(IF($O881=0,"",INDEX($A$5:$P$5,SMALL(IF(--($A881:$P881&lt;$A$6:$P$6),COLUMN($A$5:$P$5),IF($A881:$P881="غ",COLUMN($A$5:$P$5))),COLUMNS($A$7:J881)))),"")</f>
        <v/>
      </c>
      <c r="AA881" s="5" t="str">
        <f>IFERROR(IF($O881=0,"",INDEX($A$5:$P$5,SMALL(IF(--($A881:$P881&lt;$A$6:$P$6),COLUMN($A$5:$P$5),IF($A881:$P881="غ",COLUMN($A$5:$P$5))),COLUMNS($A$7:K881)))),"")</f>
        <v/>
      </c>
      <c r="AB881" s="5" t="str">
        <f>IFERROR(IF($O881=0,"",INDEX($A$5:$P$5,SMALL(IF(--($A881:$P881&lt;$A$6:$P$6),COLUMN($A$5:$P$5),IF($A881:$P881="غ",COLUMN($A$5:$P$5))),COLUMNS($A$7:L881)))),"")</f>
        <v/>
      </c>
      <c r="AC881" s="5" t="str">
        <f>IFERROR(IF($O881=0,"",INDEX($A$5:$P$5,SMALL(IF(--($A881:$P881&lt;$A$6:$P$6),COLUMN($A$5:$P$5),IF($A881:$P881="غ",COLUMN($A$5:$P$5))),COLUMNS($A$7:M881)))),"")</f>
        <v/>
      </c>
      <c r="AD881" s="5" t="str">
        <f>IFERROR(IF($O881=0,"",INDEX($A$5:$P$5,SMALL(IF(--($A881:$P881&lt;$A$6:$P$6),COLUMN($A$5:$P$5),IF($A881:$P881="غ",COLUMN($A$5:$P$5))),COLUMNS($A$7:N881)))),"")</f>
        <v/>
      </c>
      <c r="AE881" s="5" t="str">
        <f>IFERROR(IF($O881=0,"",INDEX($A$5:$P$5,SMALL(IF(--($A881:$P881&lt;$A$6:$P$6),COLUMN($A$5:$P$5),IF($A881:$P881="غ",COLUMN($A$5:$P$5))),COLUMNS($A$7:O881)))),"")</f>
        <v/>
      </c>
      <c r="AF881" s="5" t="str">
        <f>IFERROR(IF($O881=0,"",INDEX($A$5:$P$5,SMALL(IF(--($A881:$P881&lt;$A$6:$P$6),COLUMN($A$5:$P$5),IF($A881:$P881="غ",COLUMN($A$5:$P$5))),COLUMNS($A$7:P881)))),"")</f>
        <v/>
      </c>
    </row>
    <row r="882" spans="1:32">
      <c r="A882" s="9">
        <f>الرصد!O884</f>
        <v>0</v>
      </c>
      <c r="B882" s="9">
        <f>الرصد!P884</f>
        <v>0</v>
      </c>
      <c r="C882" s="9">
        <f>الرصد!Q884</f>
        <v>0</v>
      </c>
      <c r="D882" s="9">
        <f>الرصد!T884</f>
        <v>0</v>
      </c>
      <c r="E882" s="9">
        <f>الرصد!W884</f>
        <v>0</v>
      </c>
      <c r="F882" s="9">
        <f>الرصد!Z884</f>
        <v>0</v>
      </c>
      <c r="G882" s="9">
        <f>الرصد!AC884</f>
        <v>0</v>
      </c>
      <c r="H882" s="9">
        <f>الرصد!AD884</f>
        <v>0</v>
      </c>
      <c r="I882" s="9">
        <f>الرصد!AE884</f>
        <v>0</v>
      </c>
      <c r="J882" s="9">
        <f>الرصد!AH884</f>
        <v>0</v>
      </c>
      <c r="K882" s="9">
        <f>الرصد!AK884</f>
        <v>0</v>
      </c>
      <c r="L882" s="9">
        <f>الرصد!AN884</f>
        <v>0</v>
      </c>
      <c r="M882" s="9">
        <f>الرصد!AQ884</f>
        <v>0</v>
      </c>
      <c r="N882" s="9">
        <f>الرصد!AR884</f>
        <v>0</v>
      </c>
      <c r="O882" s="9">
        <f>الرصد!AS884</f>
        <v>0</v>
      </c>
      <c r="P882" s="9">
        <f>الرصد!AT884</f>
        <v>0</v>
      </c>
      <c r="Q882" s="5" t="str">
        <f>IFERROR(IF($O882=0,"",INDEX($A$5:$P$5,SMALL(IF(--($A882:$P882&lt;$A$6:$P$6),COLUMN($A$5:$P$5),IF($A882:$P882="غ",COLUMN($A$5:$P$5))),COLUMNS($A$7:A882)))),"")</f>
        <v/>
      </c>
      <c r="R882" s="5" t="str">
        <f>IFERROR(IF($O882=0,"",INDEX($A$5:$P$5,SMALL(IF(--($A882:$P882&lt;$A$6:$P$6),COLUMN($A$5:$P$5),IF($A882:$P882="غ",COLUMN($A$5:$P$5))),COLUMNS($A$7:B882)))),"")</f>
        <v/>
      </c>
      <c r="S882" s="5" t="str">
        <f>IFERROR(IF($O882=0,"",INDEX($A$5:$P$5,SMALL(IF(--($A882:$P882&lt;$A$6:$P$6),COLUMN($A$5:$P$5),IF($A882:$P882="غ",COLUMN($A$5:$P$5))),COLUMNS($A$7:C882)))),"")</f>
        <v/>
      </c>
      <c r="T882" s="5" t="str">
        <f>IFERROR(IF($O882=0,"",INDEX($A$5:$P$5,SMALL(IF(--($A882:$P882&lt;$A$6:$P$6),COLUMN($A$5:$P$5),IF($A882:$P882="غ",COLUMN($A$5:$P$5))),COLUMNS($A$7:D882)))),"")</f>
        <v/>
      </c>
      <c r="U882" s="5" t="str">
        <f>IFERROR(IF($O882=0,"",INDEX($A$5:$P$5,SMALL(IF(--($A882:$P882&lt;$A$6:$P$6),COLUMN($A$5:$P$5),IF($A882:$P882="غ",COLUMN($A$5:$P$5))),COLUMNS($A$7:E882)))),"")</f>
        <v/>
      </c>
      <c r="V882" s="5" t="str">
        <f>IFERROR(IF($O882=0,"",INDEX($A$5:$P$5,SMALL(IF(--($A882:$P882&lt;$A$6:$P$6),COLUMN($A$5:$P$5),IF($A882:$P882="غ",COLUMN($A$5:$P$5))),COLUMNS($A$7:F882)))),"")</f>
        <v/>
      </c>
      <c r="W882" s="5" t="str">
        <f>IFERROR(IF($O882=0,"",INDEX($A$5:$P$5,SMALL(IF(--($A882:$P882&lt;$A$6:$P$6),COLUMN($A$5:$P$5),IF($A882:$P882="غ",COLUMN($A$5:$P$5))),COLUMNS($A$7:G882)))),"")</f>
        <v/>
      </c>
      <c r="X882" s="5" t="str">
        <f>IFERROR(IF($O882=0,"",INDEX($A$5:$P$5,SMALL(IF(--($A882:$P882&lt;$A$6:$P$6),COLUMN($A$5:$P$5),IF($A882:$P882="غ",COLUMN($A$5:$P$5))),COLUMNS($A$7:H882)))),"")</f>
        <v/>
      </c>
      <c r="Y882" s="5" t="str">
        <f>IFERROR(IF($O882=0,"",INDEX($A$5:$P$5,SMALL(IF(--($A882:$P882&lt;$A$6:$P$6),COLUMN($A$5:$P$5),IF($A882:$P882="غ",COLUMN($A$5:$P$5))),COLUMNS($A$7:I882)))),"")</f>
        <v/>
      </c>
      <c r="Z882" s="5" t="str">
        <f>IFERROR(IF($O882=0,"",INDEX($A$5:$P$5,SMALL(IF(--($A882:$P882&lt;$A$6:$P$6),COLUMN($A$5:$P$5),IF($A882:$P882="غ",COLUMN($A$5:$P$5))),COLUMNS($A$7:J882)))),"")</f>
        <v/>
      </c>
      <c r="AA882" s="5" t="str">
        <f>IFERROR(IF($O882=0,"",INDEX($A$5:$P$5,SMALL(IF(--($A882:$P882&lt;$A$6:$P$6),COLUMN($A$5:$P$5),IF($A882:$P882="غ",COLUMN($A$5:$P$5))),COLUMNS($A$7:K882)))),"")</f>
        <v/>
      </c>
      <c r="AB882" s="5" t="str">
        <f>IFERROR(IF($O882=0,"",INDEX($A$5:$P$5,SMALL(IF(--($A882:$P882&lt;$A$6:$P$6),COLUMN($A$5:$P$5),IF($A882:$P882="غ",COLUMN($A$5:$P$5))),COLUMNS($A$7:L882)))),"")</f>
        <v/>
      </c>
      <c r="AC882" s="5" t="str">
        <f>IFERROR(IF($O882=0,"",INDEX($A$5:$P$5,SMALL(IF(--($A882:$P882&lt;$A$6:$P$6),COLUMN($A$5:$P$5),IF($A882:$P882="غ",COLUMN($A$5:$P$5))),COLUMNS($A$7:M882)))),"")</f>
        <v/>
      </c>
      <c r="AD882" s="5" t="str">
        <f>IFERROR(IF($O882=0,"",INDEX($A$5:$P$5,SMALL(IF(--($A882:$P882&lt;$A$6:$P$6),COLUMN($A$5:$P$5),IF($A882:$P882="غ",COLUMN($A$5:$P$5))),COLUMNS($A$7:N882)))),"")</f>
        <v/>
      </c>
      <c r="AE882" s="5" t="str">
        <f>IFERROR(IF($O882=0,"",INDEX($A$5:$P$5,SMALL(IF(--($A882:$P882&lt;$A$6:$P$6),COLUMN($A$5:$P$5),IF($A882:$P882="غ",COLUMN($A$5:$P$5))),COLUMNS($A$7:O882)))),"")</f>
        <v/>
      </c>
      <c r="AF882" s="5" t="str">
        <f>IFERROR(IF($O882=0,"",INDEX($A$5:$P$5,SMALL(IF(--($A882:$P882&lt;$A$6:$P$6),COLUMN($A$5:$P$5),IF($A882:$P882="غ",COLUMN($A$5:$P$5))),COLUMNS($A$7:P882)))),"")</f>
        <v/>
      </c>
    </row>
    <row r="883" spans="1:32">
      <c r="A883" s="9">
        <f>الرصد!O885</f>
        <v>0</v>
      </c>
      <c r="B883" s="9">
        <f>الرصد!P885</f>
        <v>0</v>
      </c>
      <c r="C883" s="9">
        <f>الرصد!Q885</f>
        <v>0</v>
      </c>
      <c r="D883" s="9">
        <f>الرصد!T885</f>
        <v>0</v>
      </c>
      <c r="E883" s="9">
        <f>الرصد!W885</f>
        <v>0</v>
      </c>
      <c r="F883" s="9">
        <f>الرصد!Z885</f>
        <v>0</v>
      </c>
      <c r="G883" s="9">
        <f>الرصد!AC885</f>
        <v>0</v>
      </c>
      <c r="H883" s="9">
        <f>الرصد!AD885</f>
        <v>0</v>
      </c>
      <c r="I883" s="9">
        <f>الرصد!AE885</f>
        <v>0</v>
      </c>
      <c r="J883" s="9">
        <f>الرصد!AH885</f>
        <v>0</v>
      </c>
      <c r="K883" s="9">
        <f>الرصد!AK885</f>
        <v>0</v>
      </c>
      <c r="L883" s="9">
        <f>الرصد!AN885</f>
        <v>0</v>
      </c>
      <c r="M883" s="9">
        <f>الرصد!AQ885</f>
        <v>0</v>
      </c>
      <c r="N883" s="9">
        <f>الرصد!AR885</f>
        <v>0</v>
      </c>
      <c r="O883" s="9">
        <f>الرصد!AS885</f>
        <v>0</v>
      </c>
      <c r="P883" s="9">
        <f>الرصد!AT885</f>
        <v>0</v>
      </c>
      <c r="Q883" s="5" t="str">
        <f>IFERROR(IF($O883=0,"",INDEX($A$5:$P$5,SMALL(IF(--($A883:$P883&lt;$A$6:$P$6),COLUMN($A$5:$P$5),IF($A883:$P883="غ",COLUMN($A$5:$P$5))),COLUMNS($A$7:A883)))),"")</f>
        <v/>
      </c>
      <c r="R883" s="5" t="str">
        <f>IFERROR(IF($O883=0,"",INDEX($A$5:$P$5,SMALL(IF(--($A883:$P883&lt;$A$6:$P$6),COLUMN($A$5:$P$5),IF($A883:$P883="غ",COLUMN($A$5:$P$5))),COLUMNS($A$7:B883)))),"")</f>
        <v/>
      </c>
      <c r="S883" s="5" t="str">
        <f>IFERROR(IF($O883=0,"",INDEX($A$5:$P$5,SMALL(IF(--($A883:$P883&lt;$A$6:$P$6),COLUMN($A$5:$P$5),IF($A883:$P883="غ",COLUMN($A$5:$P$5))),COLUMNS($A$7:C883)))),"")</f>
        <v/>
      </c>
      <c r="T883" s="5" t="str">
        <f>IFERROR(IF($O883=0,"",INDEX($A$5:$P$5,SMALL(IF(--($A883:$P883&lt;$A$6:$P$6),COLUMN($A$5:$P$5),IF($A883:$P883="غ",COLUMN($A$5:$P$5))),COLUMNS($A$7:D883)))),"")</f>
        <v/>
      </c>
      <c r="U883" s="5" t="str">
        <f>IFERROR(IF($O883=0,"",INDEX($A$5:$P$5,SMALL(IF(--($A883:$P883&lt;$A$6:$P$6),COLUMN($A$5:$P$5),IF($A883:$P883="غ",COLUMN($A$5:$P$5))),COLUMNS($A$7:E883)))),"")</f>
        <v/>
      </c>
      <c r="V883" s="5" t="str">
        <f>IFERROR(IF($O883=0,"",INDEX($A$5:$P$5,SMALL(IF(--($A883:$P883&lt;$A$6:$P$6),COLUMN($A$5:$P$5),IF($A883:$P883="غ",COLUMN($A$5:$P$5))),COLUMNS($A$7:F883)))),"")</f>
        <v/>
      </c>
      <c r="W883" s="5" t="str">
        <f>IFERROR(IF($O883=0,"",INDEX($A$5:$P$5,SMALL(IF(--($A883:$P883&lt;$A$6:$P$6),COLUMN($A$5:$P$5),IF($A883:$P883="غ",COLUMN($A$5:$P$5))),COLUMNS($A$7:G883)))),"")</f>
        <v/>
      </c>
      <c r="X883" s="5" t="str">
        <f>IFERROR(IF($O883=0,"",INDEX($A$5:$P$5,SMALL(IF(--($A883:$P883&lt;$A$6:$P$6),COLUMN($A$5:$P$5),IF($A883:$P883="غ",COLUMN($A$5:$P$5))),COLUMNS($A$7:H883)))),"")</f>
        <v/>
      </c>
      <c r="Y883" s="5" t="str">
        <f>IFERROR(IF($O883=0,"",INDEX($A$5:$P$5,SMALL(IF(--($A883:$P883&lt;$A$6:$P$6),COLUMN($A$5:$P$5),IF($A883:$P883="غ",COLUMN($A$5:$P$5))),COLUMNS($A$7:I883)))),"")</f>
        <v/>
      </c>
      <c r="Z883" s="5" t="str">
        <f>IFERROR(IF($O883=0,"",INDEX($A$5:$P$5,SMALL(IF(--($A883:$P883&lt;$A$6:$P$6),COLUMN($A$5:$P$5),IF($A883:$P883="غ",COLUMN($A$5:$P$5))),COLUMNS($A$7:J883)))),"")</f>
        <v/>
      </c>
      <c r="AA883" s="5" t="str">
        <f>IFERROR(IF($O883=0,"",INDEX($A$5:$P$5,SMALL(IF(--($A883:$P883&lt;$A$6:$P$6),COLUMN($A$5:$P$5),IF($A883:$P883="غ",COLUMN($A$5:$P$5))),COLUMNS($A$7:K883)))),"")</f>
        <v/>
      </c>
      <c r="AB883" s="5" t="str">
        <f>IFERROR(IF($O883=0,"",INDEX($A$5:$P$5,SMALL(IF(--($A883:$P883&lt;$A$6:$P$6),COLUMN($A$5:$P$5),IF($A883:$P883="غ",COLUMN($A$5:$P$5))),COLUMNS($A$7:L883)))),"")</f>
        <v/>
      </c>
      <c r="AC883" s="5" t="str">
        <f>IFERROR(IF($O883=0,"",INDEX($A$5:$P$5,SMALL(IF(--($A883:$P883&lt;$A$6:$P$6),COLUMN($A$5:$P$5),IF($A883:$P883="غ",COLUMN($A$5:$P$5))),COLUMNS($A$7:M883)))),"")</f>
        <v/>
      </c>
      <c r="AD883" s="5" t="str">
        <f>IFERROR(IF($O883=0,"",INDEX($A$5:$P$5,SMALL(IF(--($A883:$P883&lt;$A$6:$P$6),COLUMN($A$5:$P$5),IF($A883:$P883="غ",COLUMN($A$5:$P$5))),COLUMNS($A$7:N883)))),"")</f>
        <v/>
      </c>
      <c r="AE883" s="5" t="str">
        <f>IFERROR(IF($O883=0,"",INDEX($A$5:$P$5,SMALL(IF(--($A883:$P883&lt;$A$6:$P$6),COLUMN($A$5:$P$5),IF($A883:$P883="غ",COLUMN($A$5:$P$5))),COLUMNS($A$7:O883)))),"")</f>
        <v/>
      </c>
      <c r="AF883" s="5" t="str">
        <f>IFERROR(IF($O883=0,"",INDEX($A$5:$P$5,SMALL(IF(--($A883:$P883&lt;$A$6:$P$6),COLUMN($A$5:$P$5),IF($A883:$P883="غ",COLUMN($A$5:$P$5))),COLUMNS($A$7:P883)))),"")</f>
        <v/>
      </c>
    </row>
    <row r="884" spans="1:32">
      <c r="A884" s="9">
        <f>الرصد!O886</f>
        <v>0</v>
      </c>
      <c r="B884" s="9">
        <f>الرصد!P886</f>
        <v>0</v>
      </c>
      <c r="C884" s="9">
        <f>الرصد!Q886</f>
        <v>0</v>
      </c>
      <c r="D884" s="9">
        <f>الرصد!T886</f>
        <v>0</v>
      </c>
      <c r="E884" s="9">
        <f>الرصد!W886</f>
        <v>0</v>
      </c>
      <c r="F884" s="9">
        <f>الرصد!Z886</f>
        <v>0</v>
      </c>
      <c r="G884" s="9">
        <f>الرصد!AC886</f>
        <v>0</v>
      </c>
      <c r="H884" s="9">
        <f>الرصد!AD886</f>
        <v>0</v>
      </c>
      <c r="I884" s="9">
        <f>الرصد!AE886</f>
        <v>0</v>
      </c>
      <c r="J884" s="9">
        <f>الرصد!AH886</f>
        <v>0</v>
      </c>
      <c r="K884" s="9">
        <f>الرصد!AK886</f>
        <v>0</v>
      </c>
      <c r="L884" s="9">
        <f>الرصد!AN886</f>
        <v>0</v>
      </c>
      <c r="M884" s="9">
        <f>الرصد!AQ886</f>
        <v>0</v>
      </c>
      <c r="N884" s="9">
        <f>الرصد!AR886</f>
        <v>0</v>
      </c>
      <c r="O884" s="9">
        <f>الرصد!AS886</f>
        <v>0</v>
      </c>
      <c r="P884" s="9">
        <f>الرصد!AT886</f>
        <v>0</v>
      </c>
      <c r="Q884" s="5" t="str">
        <f>IFERROR(IF($O884=0,"",INDEX($A$5:$P$5,SMALL(IF(--($A884:$P884&lt;$A$6:$P$6),COLUMN($A$5:$P$5),IF($A884:$P884="غ",COLUMN($A$5:$P$5))),COLUMNS($A$7:A884)))),"")</f>
        <v/>
      </c>
      <c r="R884" s="5" t="str">
        <f>IFERROR(IF($O884=0,"",INDEX($A$5:$P$5,SMALL(IF(--($A884:$P884&lt;$A$6:$P$6),COLUMN($A$5:$P$5),IF($A884:$P884="غ",COLUMN($A$5:$P$5))),COLUMNS($A$7:B884)))),"")</f>
        <v/>
      </c>
      <c r="S884" s="5" t="str">
        <f>IFERROR(IF($O884=0,"",INDEX($A$5:$P$5,SMALL(IF(--($A884:$P884&lt;$A$6:$P$6),COLUMN($A$5:$P$5),IF($A884:$P884="غ",COLUMN($A$5:$P$5))),COLUMNS($A$7:C884)))),"")</f>
        <v/>
      </c>
      <c r="T884" s="5" t="str">
        <f>IFERROR(IF($O884=0,"",INDEX($A$5:$P$5,SMALL(IF(--($A884:$P884&lt;$A$6:$P$6),COLUMN($A$5:$P$5),IF($A884:$P884="غ",COLUMN($A$5:$P$5))),COLUMNS($A$7:D884)))),"")</f>
        <v/>
      </c>
      <c r="U884" s="5" t="str">
        <f>IFERROR(IF($O884=0,"",INDEX($A$5:$P$5,SMALL(IF(--($A884:$P884&lt;$A$6:$P$6),COLUMN($A$5:$P$5),IF($A884:$P884="غ",COLUMN($A$5:$P$5))),COLUMNS($A$7:E884)))),"")</f>
        <v/>
      </c>
      <c r="V884" s="5" t="str">
        <f>IFERROR(IF($O884=0,"",INDEX($A$5:$P$5,SMALL(IF(--($A884:$P884&lt;$A$6:$P$6),COLUMN($A$5:$P$5),IF($A884:$P884="غ",COLUMN($A$5:$P$5))),COLUMNS($A$7:F884)))),"")</f>
        <v/>
      </c>
      <c r="W884" s="5" t="str">
        <f>IFERROR(IF($O884=0,"",INDEX($A$5:$P$5,SMALL(IF(--($A884:$P884&lt;$A$6:$P$6),COLUMN($A$5:$P$5),IF($A884:$P884="غ",COLUMN($A$5:$P$5))),COLUMNS($A$7:G884)))),"")</f>
        <v/>
      </c>
      <c r="X884" s="5" t="str">
        <f>IFERROR(IF($O884=0,"",INDEX($A$5:$P$5,SMALL(IF(--($A884:$P884&lt;$A$6:$P$6),COLUMN($A$5:$P$5),IF($A884:$P884="غ",COLUMN($A$5:$P$5))),COLUMNS($A$7:H884)))),"")</f>
        <v/>
      </c>
      <c r="Y884" s="5" t="str">
        <f>IFERROR(IF($O884=0,"",INDEX($A$5:$P$5,SMALL(IF(--($A884:$P884&lt;$A$6:$P$6),COLUMN($A$5:$P$5),IF($A884:$P884="غ",COLUMN($A$5:$P$5))),COLUMNS($A$7:I884)))),"")</f>
        <v/>
      </c>
      <c r="Z884" s="5" t="str">
        <f>IFERROR(IF($O884=0,"",INDEX($A$5:$P$5,SMALL(IF(--($A884:$P884&lt;$A$6:$P$6),COLUMN($A$5:$P$5),IF($A884:$P884="غ",COLUMN($A$5:$P$5))),COLUMNS($A$7:J884)))),"")</f>
        <v/>
      </c>
      <c r="AA884" s="5" t="str">
        <f>IFERROR(IF($O884=0,"",INDEX($A$5:$P$5,SMALL(IF(--($A884:$P884&lt;$A$6:$P$6),COLUMN($A$5:$P$5),IF($A884:$P884="غ",COLUMN($A$5:$P$5))),COLUMNS($A$7:K884)))),"")</f>
        <v/>
      </c>
      <c r="AB884" s="5" t="str">
        <f>IFERROR(IF($O884=0,"",INDEX($A$5:$P$5,SMALL(IF(--($A884:$P884&lt;$A$6:$P$6),COLUMN($A$5:$P$5),IF($A884:$P884="غ",COLUMN($A$5:$P$5))),COLUMNS($A$7:L884)))),"")</f>
        <v/>
      </c>
      <c r="AC884" s="5" t="str">
        <f>IFERROR(IF($O884=0,"",INDEX($A$5:$P$5,SMALL(IF(--($A884:$P884&lt;$A$6:$P$6),COLUMN($A$5:$P$5),IF($A884:$P884="غ",COLUMN($A$5:$P$5))),COLUMNS($A$7:M884)))),"")</f>
        <v/>
      </c>
      <c r="AD884" s="5" t="str">
        <f>IFERROR(IF($O884=0,"",INDEX($A$5:$P$5,SMALL(IF(--($A884:$P884&lt;$A$6:$P$6),COLUMN($A$5:$P$5),IF($A884:$P884="غ",COLUMN($A$5:$P$5))),COLUMNS($A$7:N884)))),"")</f>
        <v/>
      </c>
      <c r="AE884" s="5" t="str">
        <f>IFERROR(IF($O884=0,"",INDEX($A$5:$P$5,SMALL(IF(--($A884:$P884&lt;$A$6:$P$6),COLUMN($A$5:$P$5),IF($A884:$P884="غ",COLUMN($A$5:$P$5))),COLUMNS($A$7:O884)))),"")</f>
        <v/>
      </c>
      <c r="AF884" s="5" t="str">
        <f>IFERROR(IF($O884=0,"",INDEX($A$5:$P$5,SMALL(IF(--($A884:$P884&lt;$A$6:$P$6),COLUMN($A$5:$P$5),IF($A884:$P884="غ",COLUMN($A$5:$P$5))),COLUMNS($A$7:P884)))),"")</f>
        <v/>
      </c>
    </row>
    <row r="885" spans="1:32">
      <c r="A885" s="9">
        <f>الرصد!O887</f>
        <v>0</v>
      </c>
      <c r="B885" s="9">
        <f>الرصد!P887</f>
        <v>0</v>
      </c>
      <c r="C885" s="9">
        <f>الرصد!Q887</f>
        <v>0</v>
      </c>
      <c r="D885" s="9">
        <f>الرصد!T887</f>
        <v>0</v>
      </c>
      <c r="E885" s="9">
        <f>الرصد!W887</f>
        <v>0</v>
      </c>
      <c r="F885" s="9">
        <f>الرصد!Z887</f>
        <v>0</v>
      </c>
      <c r="G885" s="9">
        <f>الرصد!AC887</f>
        <v>0</v>
      </c>
      <c r="H885" s="9">
        <f>الرصد!AD887</f>
        <v>0</v>
      </c>
      <c r="I885" s="9">
        <f>الرصد!AE887</f>
        <v>0</v>
      </c>
      <c r="J885" s="9">
        <f>الرصد!AH887</f>
        <v>0</v>
      </c>
      <c r="K885" s="9">
        <f>الرصد!AK887</f>
        <v>0</v>
      </c>
      <c r="L885" s="9">
        <f>الرصد!AN887</f>
        <v>0</v>
      </c>
      <c r="M885" s="9">
        <f>الرصد!AQ887</f>
        <v>0</v>
      </c>
      <c r="N885" s="9">
        <f>الرصد!AR887</f>
        <v>0</v>
      </c>
      <c r="O885" s="9">
        <f>الرصد!AS887</f>
        <v>0</v>
      </c>
      <c r="P885" s="9">
        <f>الرصد!AT887</f>
        <v>0</v>
      </c>
      <c r="Q885" s="5" t="str">
        <f>IFERROR(IF($O885=0,"",INDEX($A$5:$P$5,SMALL(IF(--($A885:$P885&lt;$A$6:$P$6),COLUMN($A$5:$P$5),IF($A885:$P885="غ",COLUMN($A$5:$P$5))),COLUMNS($A$7:A885)))),"")</f>
        <v/>
      </c>
      <c r="R885" s="5" t="str">
        <f>IFERROR(IF($O885=0,"",INDEX($A$5:$P$5,SMALL(IF(--($A885:$P885&lt;$A$6:$P$6),COLUMN($A$5:$P$5),IF($A885:$P885="غ",COLUMN($A$5:$P$5))),COLUMNS($A$7:B885)))),"")</f>
        <v/>
      </c>
      <c r="S885" s="5" t="str">
        <f>IFERROR(IF($O885=0,"",INDEX($A$5:$P$5,SMALL(IF(--($A885:$P885&lt;$A$6:$P$6),COLUMN($A$5:$P$5),IF($A885:$P885="غ",COLUMN($A$5:$P$5))),COLUMNS($A$7:C885)))),"")</f>
        <v/>
      </c>
      <c r="T885" s="5" t="str">
        <f>IFERROR(IF($O885=0,"",INDEX($A$5:$P$5,SMALL(IF(--($A885:$P885&lt;$A$6:$P$6),COLUMN($A$5:$P$5),IF($A885:$P885="غ",COLUMN($A$5:$P$5))),COLUMNS($A$7:D885)))),"")</f>
        <v/>
      </c>
      <c r="U885" s="5" t="str">
        <f>IFERROR(IF($O885=0,"",INDEX($A$5:$P$5,SMALL(IF(--($A885:$P885&lt;$A$6:$P$6),COLUMN($A$5:$P$5),IF($A885:$P885="غ",COLUMN($A$5:$P$5))),COLUMNS($A$7:E885)))),"")</f>
        <v/>
      </c>
      <c r="V885" s="5" t="str">
        <f>IFERROR(IF($O885=0,"",INDEX($A$5:$P$5,SMALL(IF(--($A885:$P885&lt;$A$6:$P$6),COLUMN($A$5:$P$5),IF($A885:$P885="غ",COLUMN($A$5:$P$5))),COLUMNS($A$7:F885)))),"")</f>
        <v/>
      </c>
      <c r="W885" s="5" t="str">
        <f>IFERROR(IF($O885=0,"",INDEX($A$5:$P$5,SMALL(IF(--($A885:$P885&lt;$A$6:$P$6),COLUMN($A$5:$P$5),IF($A885:$P885="غ",COLUMN($A$5:$P$5))),COLUMNS($A$7:G885)))),"")</f>
        <v/>
      </c>
      <c r="X885" s="5" t="str">
        <f>IFERROR(IF($O885=0,"",INDEX($A$5:$P$5,SMALL(IF(--($A885:$P885&lt;$A$6:$P$6),COLUMN($A$5:$P$5),IF($A885:$P885="غ",COLUMN($A$5:$P$5))),COLUMNS($A$7:H885)))),"")</f>
        <v/>
      </c>
      <c r="Y885" s="5" t="str">
        <f>IFERROR(IF($O885=0,"",INDEX($A$5:$P$5,SMALL(IF(--($A885:$P885&lt;$A$6:$P$6),COLUMN($A$5:$P$5),IF($A885:$P885="غ",COLUMN($A$5:$P$5))),COLUMNS($A$7:I885)))),"")</f>
        <v/>
      </c>
      <c r="Z885" s="5" t="str">
        <f>IFERROR(IF($O885=0,"",INDEX($A$5:$P$5,SMALL(IF(--($A885:$P885&lt;$A$6:$P$6),COLUMN($A$5:$P$5),IF($A885:$P885="غ",COLUMN($A$5:$P$5))),COLUMNS($A$7:J885)))),"")</f>
        <v/>
      </c>
      <c r="AA885" s="5" t="str">
        <f>IFERROR(IF($O885=0,"",INDEX($A$5:$P$5,SMALL(IF(--($A885:$P885&lt;$A$6:$P$6),COLUMN($A$5:$P$5),IF($A885:$P885="غ",COLUMN($A$5:$P$5))),COLUMNS($A$7:K885)))),"")</f>
        <v/>
      </c>
      <c r="AB885" s="5" t="str">
        <f>IFERROR(IF($O885=0,"",INDEX($A$5:$P$5,SMALL(IF(--($A885:$P885&lt;$A$6:$P$6),COLUMN($A$5:$P$5),IF($A885:$P885="غ",COLUMN($A$5:$P$5))),COLUMNS($A$7:L885)))),"")</f>
        <v/>
      </c>
      <c r="AC885" s="5" t="str">
        <f>IFERROR(IF($O885=0,"",INDEX($A$5:$P$5,SMALL(IF(--($A885:$P885&lt;$A$6:$P$6),COLUMN($A$5:$P$5),IF($A885:$P885="غ",COLUMN($A$5:$P$5))),COLUMNS($A$7:M885)))),"")</f>
        <v/>
      </c>
      <c r="AD885" s="5" t="str">
        <f>IFERROR(IF($O885=0,"",INDEX($A$5:$P$5,SMALL(IF(--($A885:$P885&lt;$A$6:$P$6),COLUMN($A$5:$P$5),IF($A885:$P885="غ",COLUMN($A$5:$P$5))),COLUMNS($A$7:N885)))),"")</f>
        <v/>
      </c>
      <c r="AE885" s="5" t="str">
        <f>IFERROR(IF($O885=0,"",INDEX($A$5:$P$5,SMALL(IF(--($A885:$P885&lt;$A$6:$P$6),COLUMN($A$5:$P$5),IF($A885:$P885="غ",COLUMN($A$5:$P$5))),COLUMNS($A$7:O885)))),"")</f>
        <v/>
      </c>
      <c r="AF885" s="5" t="str">
        <f>IFERROR(IF($O885=0,"",INDEX($A$5:$P$5,SMALL(IF(--($A885:$P885&lt;$A$6:$P$6),COLUMN($A$5:$P$5),IF($A885:$P885="غ",COLUMN($A$5:$P$5))),COLUMNS($A$7:P885)))),"")</f>
        <v/>
      </c>
    </row>
    <row r="886" spans="1:32">
      <c r="A886" s="9">
        <f>الرصد!O888</f>
        <v>0</v>
      </c>
      <c r="B886" s="9">
        <f>الرصد!P888</f>
        <v>0</v>
      </c>
      <c r="C886" s="9">
        <f>الرصد!Q888</f>
        <v>0</v>
      </c>
      <c r="D886" s="9">
        <f>الرصد!T888</f>
        <v>0</v>
      </c>
      <c r="E886" s="9">
        <f>الرصد!W888</f>
        <v>0</v>
      </c>
      <c r="F886" s="9">
        <f>الرصد!Z888</f>
        <v>0</v>
      </c>
      <c r="G886" s="9">
        <f>الرصد!AC888</f>
        <v>0</v>
      </c>
      <c r="H886" s="9">
        <f>الرصد!AD888</f>
        <v>0</v>
      </c>
      <c r="I886" s="9">
        <f>الرصد!AE888</f>
        <v>0</v>
      </c>
      <c r="J886" s="9">
        <f>الرصد!AH888</f>
        <v>0</v>
      </c>
      <c r="K886" s="9">
        <f>الرصد!AK888</f>
        <v>0</v>
      </c>
      <c r="L886" s="9">
        <f>الرصد!AN888</f>
        <v>0</v>
      </c>
      <c r="M886" s="9">
        <f>الرصد!AQ888</f>
        <v>0</v>
      </c>
      <c r="N886" s="9">
        <f>الرصد!AR888</f>
        <v>0</v>
      </c>
      <c r="O886" s="9">
        <f>الرصد!AS888</f>
        <v>0</v>
      </c>
      <c r="P886" s="9">
        <f>الرصد!AT888</f>
        <v>0</v>
      </c>
      <c r="Q886" s="5" t="str">
        <f>IFERROR(IF($O886=0,"",INDEX($A$5:$P$5,SMALL(IF(--($A886:$P886&lt;$A$6:$P$6),COLUMN($A$5:$P$5),IF($A886:$P886="غ",COLUMN($A$5:$P$5))),COLUMNS($A$7:A886)))),"")</f>
        <v/>
      </c>
      <c r="R886" s="5" t="str">
        <f>IFERROR(IF($O886=0,"",INDEX($A$5:$P$5,SMALL(IF(--($A886:$P886&lt;$A$6:$P$6),COLUMN($A$5:$P$5),IF($A886:$P886="غ",COLUMN($A$5:$P$5))),COLUMNS($A$7:B886)))),"")</f>
        <v/>
      </c>
      <c r="S886" s="5" t="str">
        <f>IFERROR(IF($O886=0,"",INDEX($A$5:$P$5,SMALL(IF(--($A886:$P886&lt;$A$6:$P$6),COLUMN($A$5:$P$5),IF($A886:$P886="غ",COLUMN($A$5:$P$5))),COLUMNS($A$7:C886)))),"")</f>
        <v/>
      </c>
      <c r="T886" s="5" t="str">
        <f>IFERROR(IF($O886=0,"",INDEX($A$5:$P$5,SMALL(IF(--($A886:$P886&lt;$A$6:$P$6),COLUMN($A$5:$P$5),IF($A886:$P886="غ",COLUMN($A$5:$P$5))),COLUMNS($A$7:D886)))),"")</f>
        <v/>
      </c>
      <c r="U886" s="5" t="str">
        <f>IFERROR(IF($O886=0,"",INDEX($A$5:$P$5,SMALL(IF(--($A886:$P886&lt;$A$6:$P$6),COLUMN($A$5:$P$5),IF($A886:$P886="غ",COLUMN($A$5:$P$5))),COLUMNS($A$7:E886)))),"")</f>
        <v/>
      </c>
      <c r="V886" s="5" t="str">
        <f>IFERROR(IF($O886=0,"",INDEX($A$5:$P$5,SMALL(IF(--($A886:$P886&lt;$A$6:$P$6),COLUMN($A$5:$P$5),IF($A886:$P886="غ",COLUMN($A$5:$P$5))),COLUMNS($A$7:F886)))),"")</f>
        <v/>
      </c>
      <c r="W886" s="5" t="str">
        <f>IFERROR(IF($O886=0,"",INDEX($A$5:$P$5,SMALL(IF(--($A886:$P886&lt;$A$6:$P$6),COLUMN($A$5:$P$5),IF($A886:$P886="غ",COLUMN($A$5:$P$5))),COLUMNS($A$7:G886)))),"")</f>
        <v/>
      </c>
      <c r="X886" s="5" t="str">
        <f>IFERROR(IF($O886=0,"",INDEX($A$5:$P$5,SMALL(IF(--($A886:$P886&lt;$A$6:$P$6),COLUMN($A$5:$P$5),IF($A886:$P886="غ",COLUMN($A$5:$P$5))),COLUMNS($A$7:H886)))),"")</f>
        <v/>
      </c>
      <c r="Y886" s="5" t="str">
        <f>IFERROR(IF($O886=0,"",INDEX($A$5:$P$5,SMALL(IF(--($A886:$P886&lt;$A$6:$P$6),COLUMN($A$5:$P$5),IF($A886:$P886="غ",COLUMN($A$5:$P$5))),COLUMNS($A$7:I886)))),"")</f>
        <v/>
      </c>
      <c r="Z886" s="5" t="str">
        <f>IFERROR(IF($O886=0,"",INDEX($A$5:$P$5,SMALL(IF(--($A886:$P886&lt;$A$6:$P$6),COLUMN($A$5:$P$5),IF($A886:$P886="غ",COLUMN($A$5:$P$5))),COLUMNS($A$7:J886)))),"")</f>
        <v/>
      </c>
      <c r="AA886" s="5" t="str">
        <f>IFERROR(IF($O886=0,"",INDEX($A$5:$P$5,SMALL(IF(--($A886:$P886&lt;$A$6:$P$6),COLUMN($A$5:$P$5),IF($A886:$P886="غ",COLUMN($A$5:$P$5))),COLUMNS($A$7:K886)))),"")</f>
        <v/>
      </c>
      <c r="AB886" s="5" t="str">
        <f>IFERROR(IF($O886=0,"",INDEX($A$5:$P$5,SMALL(IF(--($A886:$P886&lt;$A$6:$P$6),COLUMN($A$5:$P$5),IF($A886:$P886="غ",COLUMN($A$5:$P$5))),COLUMNS($A$7:L886)))),"")</f>
        <v/>
      </c>
      <c r="AC886" s="5" t="str">
        <f>IFERROR(IF($O886=0,"",INDEX($A$5:$P$5,SMALL(IF(--($A886:$P886&lt;$A$6:$P$6),COLUMN($A$5:$P$5),IF($A886:$P886="غ",COLUMN($A$5:$P$5))),COLUMNS($A$7:M886)))),"")</f>
        <v/>
      </c>
      <c r="AD886" s="5" t="str">
        <f>IFERROR(IF($O886=0,"",INDEX($A$5:$P$5,SMALL(IF(--($A886:$P886&lt;$A$6:$P$6),COLUMN($A$5:$P$5),IF($A886:$P886="غ",COLUMN($A$5:$P$5))),COLUMNS($A$7:N886)))),"")</f>
        <v/>
      </c>
      <c r="AE886" s="5" t="str">
        <f>IFERROR(IF($O886=0,"",INDEX($A$5:$P$5,SMALL(IF(--($A886:$P886&lt;$A$6:$P$6),COLUMN($A$5:$P$5),IF($A886:$P886="غ",COLUMN($A$5:$P$5))),COLUMNS($A$7:O886)))),"")</f>
        <v/>
      </c>
      <c r="AF886" s="5" t="str">
        <f>IFERROR(IF($O886=0,"",INDEX($A$5:$P$5,SMALL(IF(--($A886:$P886&lt;$A$6:$P$6),COLUMN($A$5:$P$5),IF($A886:$P886="غ",COLUMN($A$5:$P$5))),COLUMNS($A$7:P886)))),"")</f>
        <v/>
      </c>
    </row>
    <row r="887" spans="1:32">
      <c r="A887" s="9">
        <f>الرصد!O889</f>
        <v>0</v>
      </c>
      <c r="B887" s="9">
        <f>الرصد!P889</f>
        <v>0</v>
      </c>
      <c r="C887" s="9">
        <f>الرصد!Q889</f>
        <v>0</v>
      </c>
      <c r="D887" s="9">
        <f>الرصد!T889</f>
        <v>0</v>
      </c>
      <c r="E887" s="9">
        <f>الرصد!W889</f>
        <v>0</v>
      </c>
      <c r="F887" s="9">
        <f>الرصد!Z889</f>
        <v>0</v>
      </c>
      <c r="G887" s="9">
        <f>الرصد!AC889</f>
        <v>0</v>
      </c>
      <c r="H887" s="9">
        <f>الرصد!AD889</f>
        <v>0</v>
      </c>
      <c r="I887" s="9">
        <f>الرصد!AE889</f>
        <v>0</v>
      </c>
      <c r="J887" s="9">
        <f>الرصد!AH889</f>
        <v>0</v>
      </c>
      <c r="K887" s="9">
        <f>الرصد!AK889</f>
        <v>0</v>
      </c>
      <c r="L887" s="9">
        <f>الرصد!AN889</f>
        <v>0</v>
      </c>
      <c r="M887" s="9">
        <f>الرصد!AQ889</f>
        <v>0</v>
      </c>
      <c r="N887" s="9">
        <f>الرصد!AR889</f>
        <v>0</v>
      </c>
      <c r="O887" s="9">
        <f>الرصد!AS889</f>
        <v>0</v>
      </c>
      <c r="P887" s="9">
        <f>الرصد!AT889</f>
        <v>0</v>
      </c>
      <c r="Q887" s="5" t="str">
        <f>IFERROR(IF($O887=0,"",INDEX($A$5:$P$5,SMALL(IF(--($A887:$P887&lt;$A$6:$P$6),COLUMN($A$5:$P$5),IF($A887:$P887="غ",COLUMN($A$5:$P$5))),COLUMNS($A$7:A887)))),"")</f>
        <v/>
      </c>
      <c r="R887" s="5" t="str">
        <f>IFERROR(IF($O887=0,"",INDEX($A$5:$P$5,SMALL(IF(--($A887:$P887&lt;$A$6:$P$6),COLUMN($A$5:$P$5),IF($A887:$P887="غ",COLUMN($A$5:$P$5))),COLUMNS($A$7:B887)))),"")</f>
        <v/>
      </c>
      <c r="S887" s="5" t="str">
        <f>IFERROR(IF($O887=0,"",INDEX($A$5:$P$5,SMALL(IF(--($A887:$P887&lt;$A$6:$P$6),COLUMN($A$5:$P$5),IF($A887:$P887="غ",COLUMN($A$5:$P$5))),COLUMNS($A$7:C887)))),"")</f>
        <v/>
      </c>
      <c r="T887" s="5" t="str">
        <f>IFERROR(IF($O887=0,"",INDEX($A$5:$P$5,SMALL(IF(--($A887:$P887&lt;$A$6:$P$6),COLUMN($A$5:$P$5),IF($A887:$P887="غ",COLUMN($A$5:$P$5))),COLUMNS($A$7:D887)))),"")</f>
        <v/>
      </c>
      <c r="U887" s="5" t="str">
        <f>IFERROR(IF($O887=0,"",INDEX($A$5:$P$5,SMALL(IF(--($A887:$P887&lt;$A$6:$P$6),COLUMN($A$5:$P$5),IF($A887:$P887="غ",COLUMN($A$5:$P$5))),COLUMNS($A$7:E887)))),"")</f>
        <v/>
      </c>
      <c r="V887" s="5" t="str">
        <f>IFERROR(IF($O887=0,"",INDEX($A$5:$P$5,SMALL(IF(--($A887:$P887&lt;$A$6:$P$6),COLUMN($A$5:$P$5),IF($A887:$P887="غ",COLUMN($A$5:$P$5))),COLUMNS($A$7:F887)))),"")</f>
        <v/>
      </c>
      <c r="W887" s="5" t="str">
        <f>IFERROR(IF($O887=0,"",INDEX($A$5:$P$5,SMALL(IF(--($A887:$P887&lt;$A$6:$P$6),COLUMN($A$5:$P$5),IF($A887:$P887="غ",COLUMN($A$5:$P$5))),COLUMNS($A$7:G887)))),"")</f>
        <v/>
      </c>
      <c r="X887" s="5" t="str">
        <f>IFERROR(IF($O887=0,"",INDEX($A$5:$P$5,SMALL(IF(--($A887:$P887&lt;$A$6:$P$6),COLUMN($A$5:$P$5),IF($A887:$P887="غ",COLUMN($A$5:$P$5))),COLUMNS($A$7:H887)))),"")</f>
        <v/>
      </c>
      <c r="Y887" s="5" t="str">
        <f>IFERROR(IF($O887=0,"",INDEX($A$5:$P$5,SMALL(IF(--($A887:$P887&lt;$A$6:$P$6),COLUMN($A$5:$P$5),IF($A887:$P887="غ",COLUMN($A$5:$P$5))),COLUMNS($A$7:I887)))),"")</f>
        <v/>
      </c>
      <c r="Z887" s="5" t="str">
        <f>IFERROR(IF($O887=0,"",INDEX($A$5:$P$5,SMALL(IF(--($A887:$P887&lt;$A$6:$P$6),COLUMN($A$5:$P$5),IF($A887:$P887="غ",COLUMN($A$5:$P$5))),COLUMNS($A$7:J887)))),"")</f>
        <v/>
      </c>
      <c r="AA887" s="5" t="str">
        <f>IFERROR(IF($O887=0,"",INDEX($A$5:$P$5,SMALL(IF(--($A887:$P887&lt;$A$6:$P$6),COLUMN($A$5:$P$5),IF($A887:$P887="غ",COLUMN($A$5:$P$5))),COLUMNS($A$7:K887)))),"")</f>
        <v/>
      </c>
      <c r="AB887" s="5" t="str">
        <f>IFERROR(IF($O887=0,"",INDEX($A$5:$P$5,SMALL(IF(--($A887:$P887&lt;$A$6:$P$6),COLUMN($A$5:$P$5),IF($A887:$P887="غ",COLUMN($A$5:$P$5))),COLUMNS($A$7:L887)))),"")</f>
        <v/>
      </c>
      <c r="AC887" s="5" t="str">
        <f>IFERROR(IF($O887=0,"",INDEX($A$5:$P$5,SMALL(IF(--($A887:$P887&lt;$A$6:$P$6),COLUMN($A$5:$P$5),IF($A887:$P887="غ",COLUMN($A$5:$P$5))),COLUMNS($A$7:M887)))),"")</f>
        <v/>
      </c>
      <c r="AD887" s="5" t="str">
        <f>IFERROR(IF($O887=0,"",INDEX($A$5:$P$5,SMALL(IF(--($A887:$P887&lt;$A$6:$P$6),COLUMN($A$5:$P$5),IF($A887:$P887="غ",COLUMN($A$5:$P$5))),COLUMNS($A$7:N887)))),"")</f>
        <v/>
      </c>
      <c r="AE887" s="5" t="str">
        <f>IFERROR(IF($O887=0,"",INDEX($A$5:$P$5,SMALL(IF(--($A887:$P887&lt;$A$6:$P$6),COLUMN($A$5:$P$5),IF($A887:$P887="غ",COLUMN($A$5:$P$5))),COLUMNS($A$7:O887)))),"")</f>
        <v/>
      </c>
      <c r="AF887" s="5" t="str">
        <f>IFERROR(IF($O887=0,"",INDEX($A$5:$P$5,SMALL(IF(--($A887:$P887&lt;$A$6:$P$6),COLUMN($A$5:$P$5),IF($A887:$P887="غ",COLUMN($A$5:$P$5))),COLUMNS($A$7:P887)))),"")</f>
        <v/>
      </c>
    </row>
    <row r="888" spans="1:32">
      <c r="A888" s="9">
        <f>الرصد!O890</f>
        <v>0</v>
      </c>
      <c r="B888" s="9">
        <f>الرصد!P890</f>
        <v>0</v>
      </c>
      <c r="C888" s="9">
        <f>الرصد!Q890</f>
        <v>0</v>
      </c>
      <c r="D888" s="9">
        <f>الرصد!T890</f>
        <v>0</v>
      </c>
      <c r="E888" s="9">
        <f>الرصد!W890</f>
        <v>0</v>
      </c>
      <c r="F888" s="9">
        <f>الرصد!Z890</f>
        <v>0</v>
      </c>
      <c r="G888" s="9">
        <f>الرصد!AC890</f>
        <v>0</v>
      </c>
      <c r="H888" s="9">
        <f>الرصد!AD890</f>
        <v>0</v>
      </c>
      <c r="I888" s="9">
        <f>الرصد!AE890</f>
        <v>0</v>
      </c>
      <c r="J888" s="9">
        <f>الرصد!AH890</f>
        <v>0</v>
      </c>
      <c r="K888" s="9">
        <f>الرصد!AK890</f>
        <v>0</v>
      </c>
      <c r="L888" s="9">
        <f>الرصد!AN890</f>
        <v>0</v>
      </c>
      <c r="M888" s="9">
        <f>الرصد!AQ890</f>
        <v>0</v>
      </c>
      <c r="N888" s="9">
        <f>الرصد!AR890</f>
        <v>0</v>
      </c>
      <c r="O888" s="9">
        <f>الرصد!AS890</f>
        <v>0</v>
      </c>
      <c r="P888" s="9">
        <f>الرصد!AT890</f>
        <v>0</v>
      </c>
      <c r="Q888" s="5" t="str">
        <f>IFERROR(IF($O888=0,"",INDEX($A$5:$P$5,SMALL(IF(--($A888:$P888&lt;$A$6:$P$6),COLUMN($A$5:$P$5),IF($A888:$P888="غ",COLUMN($A$5:$P$5))),COLUMNS($A$7:A888)))),"")</f>
        <v/>
      </c>
      <c r="R888" s="5" t="str">
        <f>IFERROR(IF($O888=0,"",INDEX($A$5:$P$5,SMALL(IF(--($A888:$P888&lt;$A$6:$P$6),COLUMN($A$5:$P$5),IF($A888:$P888="غ",COLUMN($A$5:$P$5))),COLUMNS($A$7:B888)))),"")</f>
        <v/>
      </c>
      <c r="S888" s="5" t="str">
        <f>IFERROR(IF($O888=0,"",INDEX($A$5:$P$5,SMALL(IF(--($A888:$P888&lt;$A$6:$P$6),COLUMN($A$5:$P$5),IF($A888:$P888="غ",COLUMN($A$5:$P$5))),COLUMNS($A$7:C888)))),"")</f>
        <v/>
      </c>
      <c r="T888" s="5" t="str">
        <f>IFERROR(IF($O888=0,"",INDEX($A$5:$P$5,SMALL(IF(--($A888:$P888&lt;$A$6:$P$6),COLUMN($A$5:$P$5),IF($A888:$P888="غ",COLUMN($A$5:$P$5))),COLUMNS($A$7:D888)))),"")</f>
        <v/>
      </c>
      <c r="U888" s="5" t="str">
        <f>IFERROR(IF($O888=0,"",INDEX($A$5:$P$5,SMALL(IF(--($A888:$P888&lt;$A$6:$P$6),COLUMN($A$5:$P$5),IF($A888:$P888="غ",COLUMN($A$5:$P$5))),COLUMNS($A$7:E888)))),"")</f>
        <v/>
      </c>
      <c r="V888" s="5" t="str">
        <f>IFERROR(IF($O888=0,"",INDEX($A$5:$P$5,SMALL(IF(--($A888:$P888&lt;$A$6:$P$6),COLUMN($A$5:$P$5),IF($A888:$P888="غ",COLUMN($A$5:$P$5))),COLUMNS($A$7:F888)))),"")</f>
        <v/>
      </c>
      <c r="W888" s="5" t="str">
        <f>IFERROR(IF($O888=0,"",INDEX($A$5:$P$5,SMALL(IF(--($A888:$P888&lt;$A$6:$P$6),COLUMN($A$5:$P$5),IF($A888:$P888="غ",COLUMN($A$5:$P$5))),COLUMNS($A$7:G888)))),"")</f>
        <v/>
      </c>
      <c r="X888" s="5" t="str">
        <f>IFERROR(IF($O888=0,"",INDEX($A$5:$P$5,SMALL(IF(--($A888:$P888&lt;$A$6:$P$6),COLUMN($A$5:$P$5),IF($A888:$P888="غ",COLUMN($A$5:$P$5))),COLUMNS($A$7:H888)))),"")</f>
        <v/>
      </c>
      <c r="Y888" s="5" t="str">
        <f>IFERROR(IF($O888=0,"",INDEX($A$5:$P$5,SMALL(IF(--($A888:$P888&lt;$A$6:$P$6),COLUMN($A$5:$P$5),IF($A888:$P888="غ",COLUMN($A$5:$P$5))),COLUMNS($A$7:I888)))),"")</f>
        <v/>
      </c>
      <c r="Z888" s="5" t="str">
        <f>IFERROR(IF($O888=0,"",INDEX($A$5:$P$5,SMALL(IF(--($A888:$P888&lt;$A$6:$P$6),COLUMN($A$5:$P$5),IF($A888:$P888="غ",COLUMN($A$5:$P$5))),COLUMNS($A$7:J888)))),"")</f>
        <v/>
      </c>
      <c r="AA888" s="5" t="str">
        <f>IFERROR(IF($O888=0,"",INDEX($A$5:$P$5,SMALL(IF(--($A888:$P888&lt;$A$6:$P$6),COLUMN($A$5:$P$5),IF($A888:$P888="غ",COLUMN($A$5:$P$5))),COLUMNS($A$7:K888)))),"")</f>
        <v/>
      </c>
      <c r="AB888" s="5" t="str">
        <f>IFERROR(IF($O888=0,"",INDEX($A$5:$P$5,SMALL(IF(--($A888:$P888&lt;$A$6:$P$6),COLUMN($A$5:$P$5),IF($A888:$P888="غ",COLUMN($A$5:$P$5))),COLUMNS($A$7:L888)))),"")</f>
        <v/>
      </c>
      <c r="AC888" s="5" t="str">
        <f>IFERROR(IF($O888=0,"",INDEX($A$5:$P$5,SMALL(IF(--($A888:$P888&lt;$A$6:$P$6),COLUMN($A$5:$P$5),IF($A888:$P888="غ",COLUMN($A$5:$P$5))),COLUMNS($A$7:M888)))),"")</f>
        <v/>
      </c>
      <c r="AD888" s="5" t="str">
        <f>IFERROR(IF($O888=0,"",INDEX($A$5:$P$5,SMALL(IF(--($A888:$P888&lt;$A$6:$P$6),COLUMN($A$5:$P$5),IF($A888:$P888="غ",COLUMN($A$5:$P$5))),COLUMNS($A$7:N888)))),"")</f>
        <v/>
      </c>
      <c r="AE888" s="5" t="str">
        <f>IFERROR(IF($O888=0,"",INDEX($A$5:$P$5,SMALL(IF(--($A888:$P888&lt;$A$6:$P$6),COLUMN($A$5:$P$5),IF($A888:$P888="غ",COLUMN($A$5:$P$5))),COLUMNS($A$7:O888)))),"")</f>
        <v/>
      </c>
      <c r="AF888" s="5" t="str">
        <f>IFERROR(IF($O888=0,"",INDEX($A$5:$P$5,SMALL(IF(--($A888:$P888&lt;$A$6:$P$6),COLUMN($A$5:$P$5),IF($A888:$P888="غ",COLUMN($A$5:$P$5))),COLUMNS($A$7:P888)))),"")</f>
        <v/>
      </c>
    </row>
    <row r="889" spans="1:32">
      <c r="A889" s="9">
        <f>الرصد!O891</f>
        <v>0</v>
      </c>
      <c r="B889" s="9">
        <f>الرصد!P891</f>
        <v>0</v>
      </c>
      <c r="C889" s="9">
        <f>الرصد!Q891</f>
        <v>0</v>
      </c>
      <c r="D889" s="9">
        <f>الرصد!T891</f>
        <v>0</v>
      </c>
      <c r="E889" s="9">
        <f>الرصد!W891</f>
        <v>0</v>
      </c>
      <c r="F889" s="9">
        <f>الرصد!Z891</f>
        <v>0</v>
      </c>
      <c r="G889" s="9">
        <f>الرصد!AC891</f>
        <v>0</v>
      </c>
      <c r="H889" s="9">
        <f>الرصد!AD891</f>
        <v>0</v>
      </c>
      <c r="I889" s="9">
        <f>الرصد!AE891</f>
        <v>0</v>
      </c>
      <c r="J889" s="9">
        <f>الرصد!AH891</f>
        <v>0</v>
      </c>
      <c r="K889" s="9">
        <f>الرصد!AK891</f>
        <v>0</v>
      </c>
      <c r="L889" s="9">
        <f>الرصد!AN891</f>
        <v>0</v>
      </c>
      <c r="M889" s="9">
        <f>الرصد!AQ891</f>
        <v>0</v>
      </c>
      <c r="N889" s="9">
        <f>الرصد!AR891</f>
        <v>0</v>
      </c>
      <c r="O889" s="9">
        <f>الرصد!AS891</f>
        <v>0</v>
      </c>
      <c r="P889" s="9">
        <f>الرصد!AT891</f>
        <v>0</v>
      </c>
      <c r="Q889" s="5" t="str">
        <f>IFERROR(IF($O889=0,"",INDEX($A$5:$P$5,SMALL(IF(--($A889:$P889&lt;$A$6:$P$6),COLUMN($A$5:$P$5),IF($A889:$P889="غ",COLUMN($A$5:$P$5))),COLUMNS($A$7:A889)))),"")</f>
        <v/>
      </c>
      <c r="R889" s="5" t="str">
        <f>IFERROR(IF($O889=0,"",INDEX($A$5:$P$5,SMALL(IF(--($A889:$P889&lt;$A$6:$P$6),COLUMN($A$5:$P$5),IF($A889:$P889="غ",COLUMN($A$5:$P$5))),COLUMNS($A$7:B889)))),"")</f>
        <v/>
      </c>
      <c r="S889" s="5" t="str">
        <f>IFERROR(IF($O889=0,"",INDEX($A$5:$P$5,SMALL(IF(--($A889:$P889&lt;$A$6:$P$6),COLUMN($A$5:$P$5),IF($A889:$P889="غ",COLUMN($A$5:$P$5))),COLUMNS($A$7:C889)))),"")</f>
        <v/>
      </c>
      <c r="T889" s="5" t="str">
        <f>IFERROR(IF($O889=0,"",INDEX($A$5:$P$5,SMALL(IF(--($A889:$P889&lt;$A$6:$P$6),COLUMN($A$5:$P$5),IF($A889:$P889="غ",COLUMN($A$5:$P$5))),COLUMNS($A$7:D889)))),"")</f>
        <v/>
      </c>
      <c r="U889" s="5" t="str">
        <f>IFERROR(IF($O889=0,"",INDEX($A$5:$P$5,SMALL(IF(--($A889:$P889&lt;$A$6:$P$6),COLUMN($A$5:$P$5),IF($A889:$P889="غ",COLUMN($A$5:$P$5))),COLUMNS($A$7:E889)))),"")</f>
        <v/>
      </c>
      <c r="V889" s="5" t="str">
        <f>IFERROR(IF($O889=0,"",INDEX($A$5:$P$5,SMALL(IF(--($A889:$P889&lt;$A$6:$P$6),COLUMN($A$5:$P$5),IF($A889:$P889="غ",COLUMN($A$5:$P$5))),COLUMNS($A$7:F889)))),"")</f>
        <v/>
      </c>
      <c r="W889" s="5" t="str">
        <f>IFERROR(IF($O889=0,"",INDEX($A$5:$P$5,SMALL(IF(--($A889:$P889&lt;$A$6:$P$6),COLUMN($A$5:$P$5),IF($A889:$P889="غ",COLUMN($A$5:$P$5))),COLUMNS($A$7:G889)))),"")</f>
        <v/>
      </c>
      <c r="X889" s="5" t="str">
        <f>IFERROR(IF($O889=0,"",INDEX($A$5:$P$5,SMALL(IF(--($A889:$P889&lt;$A$6:$P$6),COLUMN($A$5:$P$5),IF($A889:$P889="غ",COLUMN($A$5:$P$5))),COLUMNS($A$7:H889)))),"")</f>
        <v/>
      </c>
      <c r="Y889" s="5" t="str">
        <f>IFERROR(IF($O889=0,"",INDEX($A$5:$P$5,SMALL(IF(--($A889:$P889&lt;$A$6:$P$6),COLUMN($A$5:$P$5),IF($A889:$P889="غ",COLUMN($A$5:$P$5))),COLUMNS($A$7:I889)))),"")</f>
        <v/>
      </c>
      <c r="Z889" s="5" t="str">
        <f>IFERROR(IF($O889=0,"",INDEX($A$5:$P$5,SMALL(IF(--($A889:$P889&lt;$A$6:$P$6),COLUMN($A$5:$P$5),IF($A889:$P889="غ",COLUMN($A$5:$P$5))),COLUMNS($A$7:J889)))),"")</f>
        <v/>
      </c>
      <c r="AA889" s="5" t="str">
        <f>IFERROR(IF($O889=0,"",INDEX($A$5:$P$5,SMALL(IF(--($A889:$P889&lt;$A$6:$P$6),COLUMN($A$5:$P$5),IF($A889:$P889="غ",COLUMN($A$5:$P$5))),COLUMNS($A$7:K889)))),"")</f>
        <v/>
      </c>
      <c r="AB889" s="5" t="str">
        <f>IFERROR(IF($O889=0,"",INDEX($A$5:$P$5,SMALL(IF(--($A889:$P889&lt;$A$6:$P$6),COLUMN($A$5:$P$5),IF($A889:$P889="غ",COLUMN($A$5:$P$5))),COLUMNS($A$7:L889)))),"")</f>
        <v/>
      </c>
      <c r="AC889" s="5" t="str">
        <f>IFERROR(IF($O889=0,"",INDEX($A$5:$P$5,SMALL(IF(--($A889:$P889&lt;$A$6:$P$6),COLUMN($A$5:$P$5),IF($A889:$P889="غ",COLUMN($A$5:$P$5))),COLUMNS($A$7:M889)))),"")</f>
        <v/>
      </c>
      <c r="AD889" s="5" t="str">
        <f>IFERROR(IF($O889=0,"",INDEX($A$5:$P$5,SMALL(IF(--($A889:$P889&lt;$A$6:$P$6),COLUMN($A$5:$P$5),IF($A889:$P889="غ",COLUMN($A$5:$P$5))),COLUMNS($A$7:N889)))),"")</f>
        <v/>
      </c>
      <c r="AE889" s="5" t="str">
        <f>IFERROR(IF($O889=0,"",INDEX($A$5:$P$5,SMALL(IF(--($A889:$P889&lt;$A$6:$P$6),COLUMN($A$5:$P$5),IF($A889:$P889="غ",COLUMN($A$5:$P$5))),COLUMNS($A$7:O889)))),"")</f>
        <v/>
      </c>
      <c r="AF889" s="5" t="str">
        <f>IFERROR(IF($O889=0,"",INDEX($A$5:$P$5,SMALL(IF(--($A889:$P889&lt;$A$6:$P$6),COLUMN($A$5:$P$5),IF($A889:$P889="غ",COLUMN($A$5:$P$5))),COLUMNS($A$7:P889)))),"")</f>
        <v/>
      </c>
    </row>
    <row r="890" spans="1:32">
      <c r="A890" s="9">
        <f>الرصد!O892</f>
        <v>0</v>
      </c>
      <c r="B890" s="9">
        <f>الرصد!P892</f>
        <v>0</v>
      </c>
      <c r="C890" s="9">
        <f>الرصد!Q892</f>
        <v>0</v>
      </c>
      <c r="D890" s="9">
        <f>الرصد!T892</f>
        <v>0</v>
      </c>
      <c r="E890" s="9">
        <f>الرصد!W892</f>
        <v>0</v>
      </c>
      <c r="F890" s="9">
        <f>الرصد!Z892</f>
        <v>0</v>
      </c>
      <c r="G890" s="9">
        <f>الرصد!AC892</f>
        <v>0</v>
      </c>
      <c r="H890" s="9">
        <f>الرصد!AD892</f>
        <v>0</v>
      </c>
      <c r="I890" s="9">
        <f>الرصد!AE892</f>
        <v>0</v>
      </c>
      <c r="J890" s="9">
        <f>الرصد!AH892</f>
        <v>0</v>
      </c>
      <c r="K890" s="9">
        <f>الرصد!AK892</f>
        <v>0</v>
      </c>
      <c r="L890" s="9">
        <f>الرصد!AN892</f>
        <v>0</v>
      </c>
      <c r="M890" s="9">
        <f>الرصد!AQ892</f>
        <v>0</v>
      </c>
      <c r="N890" s="9">
        <f>الرصد!AR892</f>
        <v>0</v>
      </c>
      <c r="O890" s="9">
        <f>الرصد!AS892</f>
        <v>0</v>
      </c>
      <c r="P890" s="9">
        <f>الرصد!AT892</f>
        <v>0</v>
      </c>
      <c r="Q890" s="5" t="str">
        <f>IFERROR(IF($O890=0,"",INDEX($A$5:$P$5,SMALL(IF(--($A890:$P890&lt;$A$6:$P$6),COLUMN($A$5:$P$5),IF($A890:$P890="غ",COLUMN($A$5:$P$5))),COLUMNS($A$7:A890)))),"")</f>
        <v/>
      </c>
      <c r="R890" s="5" t="str">
        <f>IFERROR(IF($O890=0,"",INDEX($A$5:$P$5,SMALL(IF(--($A890:$P890&lt;$A$6:$P$6),COLUMN($A$5:$P$5),IF($A890:$P890="غ",COLUMN($A$5:$P$5))),COLUMNS($A$7:B890)))),"")</f>
        <v/>
      </c>
      <c r="S890" s="5" t="str">
        <f>IFERROR(IF($O890=0,"",INDEX($A$5:$P$5,SMALL(IF(--($A890:$P890&lt;$A$6:$P$6),COLUMN($A$5:$P$5),IF($A890:$P890="غ",COLUMN($A$5:$P$5))),COLUMNS($A$7:C890)))),"")</f>
        <v/>
      </c>
      <c r="T890" s="5" t="str">
        <f>IFERROR(IF($O890=0,"",INDEX($A$5:$P$5,SMALL(IF(--($A890:$P890&lt;$A$6:$P$6),COLUMN($A$5:$P$5),IF($A890:$P890="غ",COLUMN($A$5:$P$5))),COLUMNS($A$7:D890)))),"")</f>
        <v/>
      </c>
      <c r="U890" s="5" t="str">
        <f>IFERROR(IF($O890=0,"",INDEX($A$5:$P$5,SMALL(IF(--($A890:$P890&lt;$A$6:$P$6),COLUMN($A$5:$P$5),IF($A890:$P890="غ",COLUMN($A$5:$P$5))),COLUMNS($A$7:E890)))),"")</f>
        <v/>
      </c>
      <c r="V890" s="5" t="str">
        <f>IFERROR(IF($O890=0,"",INDEX($A$5:$P$5,SMALL(IF(--($A890:$P890&lt;$A$6:$P$6),COLUMN($A$5:$P$5),IF($A890:$P890="غ",COLUMN($A$5:$P$5))),COLUMNS($A$7:F890)))),"")</f>
        <v/>
      </c>
      <c r="W890" s="5" t="str">
        <f>IFERROR(IF($O890=0,"",INDEX($A$5:$P$5,SMALL(IF(--($A890:$P890&lt;$A$6:$P$6),COLUMN($A$5:$P$5),IF($A890:$P890="غ",COLUMN($A$5:$P$5))),COLUMNS($A$7:G890)))),"")</f>
        <v/>
      </c>
      <c r="X890" s="5" t="str">
        <f>IFERROR(IF($O890=0,"",INDEX($A$5:$P$5,SMALL(IF(--($A890:$P890&lt;$A$6:$P$6),COLUMN($A$5:$P$5),IF($A890:$P890="غ",COLUMN($A$5:$P$5))),COLUMNS($A$7:H890)))),"")</f>
        <v/>
      </c>
      <c r="Y890" s="5" t="str">
        <f>IFERROR(IF($O890=0,"",INDEX($A$5:$P$5,SMALL(IF(--($A890:$P890&lt;$A$6:$P$6),COLUMN($A$5:$P$5),IF($A890:$P890="غ",COLUMN($A$5:$P$5))),COLUMNS($A$7:I890)))),"")</f>
        <v/>
      </c>
      <c r="Z890" s="5" t="str">
        <f>IFERROR(IF($O890=0,"",INDEX($A$5:$P$5,SMALL(IF(--($A890:$P890&lt;$A$6:$P$6),COLUMN($A$5:$P$5),IF($A890:$P890="غ",COLUMN($A$5:$P$5))),COLUMNS($A$7:J890)))),"")</f>
        <v/>
      </c>
      <c r="AA890" s="5" t="str">
        <f>IFERROR(IF($O890=0,"",INDEX($A$5:$P$5,SMALL(IF(--($A890:$P890&lt;$A$6:$P$6),COLUMN($A$5:$P$5),IF($A890:$P890="غ",COLUMN($A$5:$P$5))),COLUMNS($A$7:K890)))),"")</f>
        <v/>
      </c>
      <c r="AB890" s="5" t="str">
        <f>IFERROR(IF($O890=0,"",INDEX($A$5:$P$5,SMALL(IF(--($A890:$P890&lt;$A$6:$P$6),COLUMN($A$5:$P$5),IF($A890:$P890="غ",COLUMN($A$5:$P$5))),COLUMNS($A$7:L890)))),"")</f>
        <v/>
      </c>
      <c r="AC890" s="5" t="str">
        <f>IFERROR(IF($O890=0,"",INDEX($A$5:$P$5,SMALL(IF(--($A890:$P890&lt;$A$6:$P$6),COLUMN($A$5:$P$5),IF($A890:$P890="غ",COLUMN($A$5:$P$5))),COLUMNS($A$7:M890)))),"")</f>
        <v/>
      </c>
      <c r="AD890" s="5" t="str">
        <f>IFERROR(IF($O890=0,"",INDEX($A$5:$P$5,SMALL(IF(--($A890:$P890&lt;$A$6:$P$6),COLUMN($A$5:$P$5),IF($A890:$P890="غ",COLUMN($A$5:$P$5))),COLUMNS($A$7:N890)))),"")</f>
        <v/>
      </c>
      <c r="AE890" s="5" t="str">
        <f>IFERROR(IF($O890=0,"",INDEX($A$5:$P$5,SMALL(IF(--($A890:$P890&lt;$A$6:$P$6),COLUMN($A$5:$P$5),IF($A890:$P890="غ",COLUMN($A$5:$P$5))),COLUMNS($A$7:O890)))),"")</f>
        <v/>
      </c>
      <c r="AF890" s="5" t="str">
        <f>IFERROR(IF($O890=0,"",INDEX($A$5:$P$5,SMALL(IF(--($A890:$P890&lt;$A$6:$P$6),COLUMN($A$5:$P$5),IF($A890:$P890="غ",COLUMN($A$5:$P$5))),COLUMNS($A$7:P890)))),"")</f>
        <v/>
      </c>
    </row>
    <row r="891" spans="1:32">
      <c r="A891" s="9">
        <f>الرصد!O893</f>
        <v>0</v>
      </c>
      <c r="B891" s="9">
        <f>الرصد!P893</f>
        <v>0</v>
      </c>
      <c r="C891" s="9">
        <f>الرصد!Q893</f>
        <v>0</v>
      </c>
      <c r="D891" s="9">
        <f>الرصد!T893</f>
        <v>0</v>
      </c>
      <c r="E891" s="9">
        <f>الرصد!W893</f>
        <v>0</v>
      </c>
      <c r="F891" s="9">
        <f>الرصد!Z893</f>
        <v>0</v>
      </c>
      <c r="G891" s="9">
        <f>الرصد!AC893</f>
        <v>0</v>
      </c>
      <c r="H891" s="9">
        <f>الرصد!AD893</f>
        <v>0</v>
      </c>
      <c r="I891" s="9">
        <f>الرصد!AE893</f>
        <v>0</v>
      </c>
      <c r="J891" s="9">
        <f>الرصد!AH893</f>
        <v>0</v>
      </c>
      <c r="K891" s="9">
        <f>الرصد!AK893</f>
        <v>0</v>
      </c>
      <c r="L891" s="9">
        <f>الرصد!AN893</f>
        <v>0</v>
      </c>
      <c r="M891" s="9">
        <f>الرصد!AQ893</f>
        <v>0</v>
      </c>
      <c r="N891" s="9">
        <f>الرصد!AR893</f>
        <v>0</v>
      </c>
      <c r="O891" s="9">
        <f>الرصد!AS893</f>
        <v>0</v>
      </c>
      <c r="P891" s="9">
        <f>الرصد!AT893</f>
        <v>0</v>
      </c>
      <c r="Q891" s="5" t="str">
        <f>IFERROR(IF($O891=0,"",INDEX($A$5:$P$5,SMALL(IF(--($A891:$P891&lt;$A$6:$P$6),COLUMN($A$5:$P$5),IF($A891:$P891="غ",COLUMN($A$5:$P$5))),COLUMNS($A$7:A891)))),"")</f>
        <v/>
      </c>
      <c r="R891" s="5" t="str">
        <f>IFERROR(IF($O891=0,"",INDEX($A$5:$P$5,SMALL(IF(--($A891:$P891&lt;$A$6:$P$6),COLUMN($A$5:$P$5),IF($A891:$P891="غ",COLUMN($A$5:$P$5))),COLUMNS($A$7:B891)))),"")</f>
        <v/>
      </c>
      <c r="S891" s="5" t="str">
        <f>IFERROR(IF($O891=0,"",INDEX($A$5:$P$5,SMALL(IF(--($A891:$P891&lt;$A$6:$P$6),COLUMN($A$5:$P$5),IF($A891:$P891="غ",COLUMN($A$5:$P$5))),COLUMNS($A$7:C891)))),"")</f>
        <v/>
      </c>
      <c r="T891" s="5" t="str">
        <f>IFERROR(IF($O891=0,"",INDEX($A$5:$P$5,SMALL(IF(--($A891:$P891&lt;$A$6:$P$6),COLUMN($A$5:$P$5),IF($A891:$P891="غ",COLUMN($A$5:$P$5))),COLUMNS($A$7:D891)))),"")</f>
        <v/>
      </c>
      <c r="U891" s="5" t="str">
        <f>IFERROR(IF($O891=0,"",INDEX($A$5:$P$5,SMALL(IF(--($A891:$P891&lt;$A$6:$P$6),COLUMN($A$5:$P$5),IF($A891:$P891="غ",COLUMN($A$5:$P$5))),COLUMNS($A$7:E891)))),"")</f>
        <v/>
      </c>
      <c r="V891" s="5" t="str">
        <f>IFERROR(IF($O891=0,"",INDEX($A$5:$P$5,SMALL(IF(--($A891:$P891&lt;$A$6:$P$6),COLUMN($A$5:$P$5),IF($A891:$P891="غ",COLUMN($A$5:$P$5))),COLUMNS($A$7:F891)))),"")</f>
        <v/>
      </c>
      <c r="W891" s="5" t="str">
        <f>IFERROR(IF($O891=0,"",INDEX($A$5:$P$5,SMALL(IF(--($A891:$P891&lt;$A$6:$P$6),COLUMN($A$5:$P$5),IF($A891:$P891="غ",COLUMN($A$5:$P$5))),COLUMNS($A$7:G891)))),"")</f>
        <v/>
      </c>
      <c r="X891" s="5" t="str">
        <f>IFERROR(IF($O891=0,"",INDEX($A$5:$P$5,SMALL(IF(--($A891:$P891&lt;$A$6:$P$6),COLUMN($A$5:$P$5),IF($A891:$P891="غ",COLUMN($A$5:$P$5))),COLUMNS($A$7:H891)))),"")</f>
        <v/>
      </c>
      <c r="Y891" s="5" t="str">
        <f>IFERROR(IF($O891=0,"",INDEX($A$5:$P$5,SMALL(IF(--($A891:$P891&lt;$A$6:$P$6),COLUMN($A$5:$P$5),IF($A891:$P891="غ",COLUMN($A$5:$P$5))),COLUMNS($A$7:I891)))),"")</f>
        <v/>
      </c>
      <c r="Z891" s="5" t="str">
        <f>IFERROR(IF($O891=0,"",INDEX($A$5:$P$5,SMALL(IF(--($A891:$P891&lt;$A$6:$P$6),COLUMN($A$5:$P$5),IF($A891:$P891="غ",COLUMN($A$5:$P$5))),COLUMNS($A$7:J891)))),"")</f>
        <v/>
      </c>
      <c r="AA891" s="5" t="str">
        <f>IFERROR(IF($O891=0,"",INDEX($A$5:$P$5,SMALL(IF(--($A891:$P891&lt;$A$6:$P$6),COLUMN($A$5:$P$5),IF($A891:$P891="غ",COLUMN($A$5:$P$5))),COLUMNS($A$7:K891)))),"")</f>
        <v/>
      </c>
      <c r="AB891" s="5" t="str">
        <f>IFERROR(IF($O891=0,"",INDEX($A$5:$P$5,SMALL(IF(--($A891:$P891&lt;$A$6:$P$6),COLUMN($A$5:$P$5),IF($A891:$P891="غ",COLUMN($A$5:$P$5))),COLUMNS($A$7:L891)))),"")</f>
        <v/>
      </c>
      <c r="AC891" s="5" t="str">
        <f>IFERROR(IF($O891=0,"",INDEX($A$5:$P$5,SMALL(IF(--($A891:$P891&lt;$A$6:$P$6),COLUMN($A$5:$P$5),IF($A891:$P891="غ",COLUMN($A$5:$P$5))),COLUMNS($A$7:M891)))),"")</f>
        <v/>
      </c>
      <c r="AD891" s="5" t="str">
        <f>IFERROR(IF($O891=0,"",INDEX($A$5:$P$5,SMALL(IF(--($A891:$P891&lt;$A$6:$P$6),COLUMN($A$5:$P$5),IF($A891:$P891="غ",COLUMN($A$5:$P$5))),COLUMNS($A$7:N891)))),"")</f>
        <v/>
      </c>
      <c r="AE891" s="5" t="str">
        <f>IFERROR(IF($O891=0,"",INDEX($A$5:$P$5,SMALL(IF(--($A891:$P891&lt;$A$6:$P$6),COLUMN($A$5:$P$5),IF($A891:$P891="غ",COLUMN($A$5:$P$5))),COLUMNS($A$7:O891)))),"")</f>
        <v/>
      </c>
      <c r="AF891" s="5" t="str">
        <f>IFERROR(IF($O891=0,"",INDEX($A$5:$P$5,SMALL(IF(--($A891:$P891&lt;$A$6:$P$6),COLUMN($A$5:$P$5),IF($A891:$P891="غ",COLUMN($A$5:$P$5))),COLUMNS($A$7:P891)))),"")</f>
        <v/>
      </c>
    </row>
    <row r="892" spans="1:32">
      <c r="A892" s="9">
        <f>الرصد!O894</f>
        <v>0</v>
      </c>
      <c r="B892" s="9">
        <f>الرصد!P894</f>
        <v>0</v>
      </c>
      <c r="C892" s="9">
        <f>الرصد!Q894</f>
        <v>0</v>
      </c>
      <c r="D892" s="9">
        <f>الرصد!T894</f>
        <v>0</v>
      </c>
      <c r="E892" s="9">
        <f>الرصد!W894</f>
        <v>0</v>
      </c>
      <c r="F892" s="9">
        <f>الرصد!Z894</f>
        <v>0</v>
      </c>
      <c r="G892" s="9">
        <f>الرصد!AC894</f>
        <v>0</v>
      </c>
      <c r="H892" s="9">
        <f>الرصد!AD894</f>
        <v>0</v>
      </c>
      <c r="I892" s="9">
        <f>الرصد!AE894</f>
        <v>0</v>
      </c>
      <c r="J892" s="9">
        <f>الرصد!AH894</f>
        <v>0</v>
      </c>
      <c r="K892" s="9">
        <f>الرصد!AK894</f>
        <v>0</v>
      </c>
      <c r="L892" s="9">
        <f>الرصد!AN894</f>
        <v>0</v>
      </c>
      <c r="M892" s="9">
        <f>الرصد!AQ894</f>
        <v>0</v>
      </c>
      <c r="N892" s="9">
        <f>الرصد!AR894</f>
        <v>0</v>
      </c>
      <c r="O892" s="9">
        <f>الرصد!AS894</f>
        <v>0</v>
      </c>
      <c r="P892" s="9">
        <f>الرصد!AT894</f>
        <v>0</v>
      </c>
      <c r="Q892" s="5" t="str">
        <f>IFERROR(IF($O892=0,"",INDEX($A$5:$P$5,SMALL(IF(--($A892:$P892&lt;$A$6:$P$6),COLUMN($A$5:$P$5),IF($A892:$P892="غ",COLUMN($A$5:$P$5))),COLUMNS($A$7:A892)))),"")</f>
        <v/>
      </c>
      <c r="R892" s="5" t="str">
        <f>IFERROR(IF($O892=0,"",INDEX($A$5:$P$5,SMALL(IF(--($A892:$P892&lt;$A$6:$P$6),COLUMN($A$5:$P$5),IF($A892:$P892="غ",COLUMN($A$5:$P$5))),COLUMNS($A$7:B892)))),"")</f>
        <v/>
      </c>
      <c r="S892" s="5" t="str">
        <f>IFERROR(IF($O892=0,"",INDEX($A$5:$P$5,SMALL(IF(--($A892:$P892&lt;$A$6:$P$6),COLUMN($A$5:$P$5),IF($A892:$P892="غ",COLUMN($A$5:$P$5))),COLUMNS($A$7:C892)))),"")</f>
        <v/>
      </c>
      <c r="T892" s="5" t="str">
        <f>IFERROR(IF($O892=0,"",INDEX($A$5:$P$5,SMALL(IF(--($A892:$P892&lt;$A$6:$P$6),COLUMN($A$5:$P$5),IF($A892:$P892="غ",COLUMN($A$5:$P$5))),COLUMNS($A$7:D892)))),"")</f>
        <v/>
      </c>
      <c r="U892" s="5" t="str">
        <f>IFERROR(IF($O892=0,"",INDEX($A$5:$P$5,SMALL(IF(--($A892:$P892&lt;$A$6:$P$6),COLUMN($A$5:$P$5),IF($A892:$P892="غ",COLUMN($A$5:$P$5))),COLUMNS($A$7:E892)))),"")</f>
        <v/>
      </c>
      <c r="V892" s="5" t="str">
        <f>IFERROR(IF($O892=0,"",INDEX($A$5:$P$5,SMALL(IF(--($A892:$P892&lt;$A$6:$P$6),COLUMN($A$5:$P$5),IF($A892:$P892="غ",COLUMN($A$5:$P$5))),COLUMNS($A$7:F892)))),"")</f>
        <v/>
      </c>
      <c r="W892" s="5" t="str">
        <f>IFERROR(IF($O892=0,"",INDEX($A$5:$P$5,SMALL(IF(--($A892:$P892&lt;$A$6:$P$6),COLUMN($A$5:$P$5),IF($A892:$P892="غ",COLUMN($A$5:$P$5))),COLUMNS($A$7:G892)))),"")</f>
        <v/>
      </c>
      <c r="X892" s="5" t="str">
        <f>IFERROR(IF($O892=0,"",INDEX($A$5:$P$5,SMALL(IF(--($A892:$P892&lt;$A$6:$P$6),COLUMN($A$5:$P$5),IF($A892:$P892="غ",COLUMN($A$5:$P$5))),COLUMNS($A$7:H892)))),"")</f>
        <v/>
      </c>
      <c r="Y892" s="5" t="str">
        <f>IFERROR(IF($O892=0,"",INDEX($A$5:$P$5,SMALL(IF(--($A892:$P892&lt;$A$6:$P$6),COLUMN($A$5:$P$5),IF($A892:$P892="غ",COLUMN($A$5:$P$5))),COLUMNS($A$7:I892)))),"")</f>
        <v/>
      </c>
      <c r="Z892" s="5" t="str">
        <f>IFERROR(IF($O892=0,"",INDEX($A$5:$P$5,SMALL(IF(--($A892:$P892&lt;$A$6:$P$6),COLUMN($A$5:$P$5),IF($A892:$P892="غ",COLUMN($A$5:$P$5))),COLUMNS($A$7:J892)))),"")</f>
        <v/>
      </c>
      <c r="AA892" s="5" t="str">
        <f>IFERROR(IF($O892=0,"",INDEX($A$5:$P$5,SMALL(IF(--($A892:$P892&lt;$A$6:$P$6),COLUMN($A$5:$P$5),IF($A892:$P892="غ",COLUMN($A$5:$P$5))),COLUMNS($A$7:K892)))),"")</f>
        <v/>
      </c>
      <c r="AB892" s="5" t="str">
        <f>IFERROR(IF($O892=0,"",INDEX($A$5:$P$5,SMALL(IF(--($A892:$P892&lt;$A$6:$P$6),COLUMN($A$5:$P$5),IF($A892:$P892="غ",COLUMN($A$5:$P$5))),COLUMNS($A$7:L892)))),"")</f>
        <v/>
      </c>
      <c r="AC892" s="5" t="str">
        <f>IFERROR(IF($O892=0,"",INDEX($A$5:$P$5,SMALL(IF(--($A892:$P892&lt;$A$6:$P$6),COLUMN($A$5:$P$5),IF($A892:$P892="غ",COLUMN($A$5:$P$5))),COLUMNS($A$7:M892)))),"")</f>
        <v/>
      </c>
      <c r="AD892" s="5" t="str">
        <f>IFERROR(IF($O892=0,"",INDEX($A$5:$P$5,SMALL(IF(--($A892:$P892&lt;$A$6:$P$6),COLUMN($A$5:$P$5),IF($A892:$P892="غ",COLUMN($A$5:$P$5))),COLUMNS($A$7:N892)))),"")</f>
        <v/>
      </c>
      <c r="AE892" s="5" t="str">
        <f>IFERROR(IF($O892=0,"",INDEX($A$5:$P$5,SMALL(IF(--($A892:$P892&lt;$A$6:$P$6),COLUMN($A$5:$P$5),IF($A892:$P892="غ",COLUMN($A$5:$P$5))),COLUMNS($A$7:O892)))),"")</f>
        <v/>
      </c>
      <c r="AF892" s="5" t="str">
        <f>IFERROR(IF($O892=0,"",INDEX($A$5:$P$5,SMALL(IF(--($A892:$P892&lt;$A$6:$P$6),COLUMN($A$5:$P$5),IF($A892:$P892="غ",COLUMN($A$5:$P$5))),COLUMNS($A$7:P892)))),"")</f>
        <v/>
      </c>
    </row>
    <row r="893" spans="1:32">
      <c r="A893" s="9">
        <f>الرصد!O895</f>
        <v>0</v>
      </c>
      <c r="B893" s="9">
        <f>الرصد!P895</f>
        <v>0</v>
      </c>
      <c r="C893" s="9">
        <f>الرصد!Q895</f>
        <v>0</v>
      </c>
      <c r="D893" s="9">
        <f>الرصد!T895</f>
        <v>0</v>
      </c>
      <c r="E893" s="9">
        <f>الرصد!W895</f>
        <v>0</v>
      </c>
      <c r="F893" s="9">
        <f>الرصد!Z895</f>
        <v>0</v>
      </c>
      <c r="G893" s="9">
        <f>الرصد!AC895</f>
        <v>0</v>
      </c>
      <c r="H893" s="9">
        <f>الرصد!AD895</f>
        <v>0</v>
      </c>
      <c r="I893" s="9">
        <f>الرصد!AE895</f>
        <v>0</v>
      </c>
      <c r="J893" s="9">
        <f>الرصد!AH895</f>
        <v>0</v>
      </c>
      <c r="K893" s="9">
        <f>الرصد!AK895</f>
        <v>0</v>
      </c>
      <c r="L893" s="9">
        <f>الرصد!AN895</f>
        <v>0</v>
      </c>
      <c r="M893" s="9">
        <f>الرصد!AQ895</f>
        <v>0</v>
      </c>
      <c r="N893" s="9">
        <f>الرصد!AR895</f>
        <v>0</v>
      </c>
      <c r="O893" s="9">
        <f>الرصد!AS895</f>
        <v>0</v>
      </c>
      <c r="P893" s="9">
        <f>الرصد!AT895</f>
        <v>0</v>
      </c>
      <c r="Q893" s="5" t="str">
        <f>IFERROR(IF($O893=0,"",INDEX($A$5:$P$5,SMALL(IF(--($A893:$P893&lt;$A$6:$P$6),COLUMN($A$5:$P$5),IF($A893:$P893="غ",COLUMN($A$5:$P$5))),COLUMNS($A$7:A893)))),"")</f>
        <v/>
      </c>
      <c r="R893" s="5" t="str">
        <f>IFERROR(IF($O893=0,"",INDEX($A$5:$P$5,SMALL(IF(--($A893:$P893&lt;$A$6:$P$6),COLUMN($A$5:$P$5),IF($A893:$P893="غ",COLUMN($A$5:$P$5))),COLUMNS($A$7:B893)))),"")</f>
        <v/>
      </c>
      <c r="S893" s="5" t="str">
        <f>IFERROR(IF($O893=0,"",INDEX($A$5:$P$5,SMALL(IF(--($A893:$P893&lt;$A$6:$P$6),COLUMN($A$5:$P$5),IF($A893:$P893="غ",COLUMN($A$5:$P$5))),COLUMNS($A$7:C893)))),"")</f>
        <v/>
      </c>
      <c r="T893" s="5" t="str">
        <f>IFERROR(IF($O893=0,"",INDEX($A$5:$P$5,SMALL(IF(--($A893:$P893&lt;$A$6:$P$6),COLUMN($A$5:$P$5),IF($A893:$P893="غ",COLUMN($A$5:$P$5))),COLUMNS($A$7:D893)))),"")</f>
        <v/>
      </c>
      <c r="U893" s="5" t="str">
        <f>IFERROR(IF($O893=0,"",INDEX($A$5:$P$5,SMALL(IF(--($A893:$P893&lt;$A$6:$P$6),COLUMN($A$5:$P$5),IF($A893:$P893="غ",COLUMN($A$5:$P$5))),COLUMNS($A$7:E893)))),"")</f>
        <v/>
      </c>
      <c r="V893" s="5" t="str">
        <f>IFERROR(IF($O893=0,"",INDEX($A$5:$P$5,SMALL(IF(--($A893:$P893&lt;$A$6:$P$6),COLUMN($A$5:$P$5),IF($A893:$P893="غ",COLUMN($A$5:$P$5))),COLUMNS($A$7:F893)))),"")</f>
        <v/>
      </c>
      <c r="W893" s="5" t="str">
        <f>IFERROR(IF($O893=0,"",INDEX($A$5:$P$5,SMALL(IF(--($A893:$P893&lt;$A$6:$P$6),COLUMN($A$5:$P$5),IF($A893:$P893="غ",COLUMN($A$5:$P$5))),COLUMNS($A$7:G893)))),"")</f>
        <v/>
      </c>
      <c r="X893" s="5" t="str">
        <f>IFERROR(IF($O893=0,"",INDEX($A$5:$P$5,SMALL(IF(--($A893:$P893&lt;$A$6:$P$6),COLUMN($A$5:$P$5),IF($A893:$P893="غ",COLUMN($A$5:$P$5))),COLUMNS($A$7:H893)))),"")</f>
        <v/>
      </c>
      <c r="Y893" s="5" t="str">
        <f>IFERROR(IF($O893=0,"",INDEX($A$5:$P$5,SMALL(IF(--($A893:$P893&lt;$A$6:$P$6),COLUMN($A$5:$P$5),IF($A893:$P893="غ",COLUMN($A$5:$P$5))),COLUMNS($A$7:I893)))),"")</f>
        <v/>
      </c>
      <c r="Z893" s="5" t="str">
        <f>IFERROR(IF($O893=0,"",INDEX($A$5:$P$5,SMALL(IF(--($A893:$P893&lt;$A$6:$P$6),COLUMN($A$5:$P$5),IF($A893:$P893="غ",COLUMN($A$5:$P$5))),COLUMNS($A$7:J893)))),"")</f>
        <v/>
      </c>
      <c r="AA893" s="5" t="str">
        <f>IFERROR(IF($O893=0,"",INDEX($A$5:$P$5,SMALL(IF(--($A893:$P893&lt;$A$6:$P$6),COLUMN($A$5:$P$5),IF($A893:$P893="غ",COLUMN($A$5:$P$5))),COLUMNS($A$7:K893)))),"")</f>
        <v/>
      </c>
      <c r="AB893" s="5" t="str">
        <f>IFERROR(IF($O893=0,"",INDEX($A$5:$P$5,SMALL(IF(--($A893:$P893&lt;$A$6:$P$6),COLUMN($A$5:$P$5),IF($A893:$P893="غ",COLUMN($A$5:$P$5))),COLUMNS($A$7:L893)))),"")</f>
        <v/>
      </c>
      <c r="AC893" s="5" t="str">
        <f>IFERROR(IF($O893=0,"",INDEX($A$5:$P$5,SMALL(IF(--($A893:$P893&lt;$A$6:$P$6),COLUMN($A$5:$P$5),IF($A893:$P893="غ",COLUMN($A$5:$P$5))),COLUMNS($A$7:M893)))),"")</f>
        <v/>
      </c>
      <c r="AD893" s="5" t="str">
        <f>IFERROR(IF($O893=0,"",INDEX($A$5:$P$5,SMALL(IF(--($A893:$P893&lt;$A$6:$P$6),COLUMN($A$5:$P$5),IF($A893:$P893="غ",COLUMN($A$5:$P$5))),COLUMNS($A$7:N893)))),"")</f>
        <v/>
      </c>
      <c r="AE893" s="5" t="str">
        <f>IFERROR(IF($O893=0,"",INDEX($A$5:$P$5,SMALL(IF(--($A893:$P893&lt;$A$6:$P$6),COLUMN($A$5:$P$5),IF($A893:$P893="غ",COLUMN($A$5:$P$5))),COLUMNS($A$7:O893)))),"")</f>
        <v/>
      </c>
      <c r="AF893" s="5" t="str">
        <f>IFERROR(IF($O893=0,"",INDEX($A$5:$P$5,SMALL(IF(--($A893:$P893&lt;$A$6:$P$6),COLUMN($A$5:$P$5),IF($A893:$P893="غ",COLUMN($A$5:$P$5))),COLUMNS($A$7:P893)))),"")</f>
        <v/>
      </c>
    </row>
    <row r="894" spans="1:32">
      <c r="A894" s="9">
        <f>الرصد!O896</f>
        <v>0</v>
      </c>
      <c r="B894" s="9">
        <f>الرصد!P896</f>
        <v>0</v>
      </c>
      <c r="C894" s="9">
        <f>الرصد!Q896</f>
        <v>0</v>
      </c>
      <c r="D894" s="9">
        <f>الرصد!T896</f>
        <v>0</v>
      </c>
      <c r="E894" s="9">
        <f>الرصد!W896</f>
        <v>0</v>
      </c>
      <c r="F894" s="9">
        <f>الرصد!Z896</f>
        <v>0</v>
      </c>
      <c r="G894" s="9">
        <f>الرصد!AC896</f>
        <v>0</v>
      </c>
      <c r="H894" s="9">
        <f>الرصد!AD896</f>
        <v>0</v>
      </c>
      <c r="I894" s="9">
        <f>الرصد!AE896</f>
        <v>0</v>
      </c>
      <c r="J894" s="9">
        <f>الرصد!AH896</f>
        <v>0</v>
      </c>
      <c r="K894" s="9">
        <f>الرصد!AK896</f>
        <v>0</v>
      </c>
      <c r="L894" s="9">
        <f>الرصد!AN896</f>
        <v>0</v>
      </c>
      <c r="M894" s="9">
        <f>الرصد!AQ896</f>
        <v>0</v>
      </c>
      <c r="N894" s="9">
        <f>الرصد!AR896</f>
        <v>0</v>
      </c>
      <c r="O894" s="9">
        <f>الرصد!AS896</f>
        <v>0</v>
      </c>
      <c r="P894" s="9">
        <f>الرصد!AT896</f>
        <v>0</v>
      </c>
      <c r="Q894" s="5" t="str">
        <f>IFERROR(IF($O894=0,"",INDEX($A$5:$P$5,SMALL(IF(--($A894:$P894&lt;$A$6:$P$6),COLUMN($A$5:$P$5),IF($A894:$P894="غ",COLUMN($A$5:$P$5))),COLUMNS($A$7:A894)))),"")</f>
        <v/>
      </c>
      <c r="R894" s="5" t="str">
        <f>IFERROR(IF($O894=0,"",INDEX($A$5:$P$5,SMALL(IF(--($A894:$P894&lt;$A$6:$P$6),COLUMN($A$5:$P$5),IF($A894:$P894="غ",COLUMN($A$5:$P$5))),COLUMNS($A$7:B894)))),"")</f>
        <v/>
      </c>
      <c r="S894" s="5" t="str">
        <f>IFERROR(IF($O894=0,"",INDEX($A$5:$P$5,SMALL(IF(--($A894:$P894&lt;$A$6:$P$6),COLUMN($A$5:$P$5),IF($A894:$P894="غ",COLUMN($A$5:$P$5))),COLUMNS($A$7:C894)))),"")</f>
        <v/>
      </c>
      <c r="T894" s="5" t="str">
        <f>IFERROR(IF($O894=0,"",INDEX($A$5:$P$5,SMALL(IF(--($A894:$P894&lt;$A$6:$P$6),COLUMN($A$5:$P$5),IF($A894:$P894="غ",COLUMN($A$5:$P$5))),COLUMNS($A$7:D894)))),"")</f>
        <v/>
      </c>
      <c r="U894" s="5" t="str">
        <f>IFERROR(IF($O894=0,"",INDEX($A$5:$P$5,SMALL(IF(--($A894:$P894&lt;$A$6:$P$6),COLUMN($A$5:$P$5),IF($A894:$P894="غ",COLUMN($A$5:$P$5))),COLUMNS($A$7:E894)))),"")</f>
        <v/>
      </c>
      <c r="V894" s="5" t="str">
        <f>IFERROR(IF($O894=0,"",INDEX($A$5:$P$5,SMALL(IF(--($A894:$P894&lt;$A$6:$P$6),COLUMN($A$5:$P$5),IF($A894:$P894="غ",COLUMN($A$5:$P$5))),COLUMNS($A$7:F894)))),"")</f>
        <v/>
      </c>
      <c r="W894" s="5" t="str">
        <f>IFERROR(IF($O894=0,"",INDEX($A$5:$P$5,SMALL(IF(--($A894:$P894&lt;$A$6:$P$6),COLUMN($A$5:$P$5),IF($A894:$P894="غ",COLUMN($A$5:$P$5))),COLUMNS($A$7:G894)))),"")</f>
        <v/>
      </c>
      <c r="X894" s="5" t="str">
        <f>IFERROR(IF($O894=0,"",INDEX($A$5:$P$5,SMALL(IF(--($A894:$P894&lt;$A$6:$P$6),COLUMN($A$5:$P$5),IF($A894:$P894="غ",COLUMN($A$5:$P$5))),COLUMNS($A$7:H894)))),"")</f>
        <v/>
      </c>
      <c r="Y894" s="5" t="str">
        <f>IFERROR(IF($O894=0,"",INDEX($A$5:$P$5,SMALL(IF(--($A894:$P894&lt;$A$6:$P$6),COLUMN($A$5:$P$5),IF($A894:$P894="غ",COLUMN($A$5:$P$5))),COLUMNS($A$7:I894)))),"")</f>
        <v/>
      </c>
      <c r="Z894" s="5" t="str">
        <f>IFERROR(IF($O894=0,"",INDEX($A$5:$P$5,SMALL(IF(--($A894:$P894&lt;$A$6:$P$6),COLUMN($A$5:$P$5),IF($A894:$P894="غ",COLUMN($A$5:$P$5))),COLUMNS($A$7:J894)))),"")</f>
        <v/>
      </c>
      <c r="AA894" s="5" t="str">
        <f>IFERROR(IF($O894=0,"",INDEX($A$5:$P$5,SMALL(IF(--($A894:$P894&lt;$A$6:$P$6),COLUMN($A$5:$P$5),IF($A894:$P894="غ",COLUMN($A$5:$P$5))),COLUMNS($A$7:K894)))),"")</f>
        <v/>
      </c>
      <c r="AB894" s="5" t="str">
        <f>IFERROR(IF($O894=0,"",INDEX($A$5:$P$5,SMALL(IF(--($A894:$P894&lt;$A$6:$P$6),COLUMN($A$5:$P$5),IF($A894:$P894="غ",COLUMN($A$5:$P$5))),COLUMNS($A$7:L894)))),"")</f>
        <v/>
      </c>
      <c r="AC894" s="5" t="str">
        <f>IFERROR(IF($O894=0,"",INDEX($A$5:$P$5,SMALL(IF(--($A894:$P894&lt;$A$6:$P$6),COLUMN($A$5:$P$5),IF($A894:$P894="غ",COLUMN($A$5:$P$5))),COLUMNS($A$7:M894)))),"")</f>
        <v/>
      </c>
      <c r="AD894" s="5" t="str">
        <f>IFERROR(IF($O894=0,"",INDEX($A$5:$P$5,SMALL(IF(--($A894:$P894&lt;$A$6:$P$6),COLUMN($A$5:$P$5),IF($A894:$P894="غ",COLUMN($A$5:$P$5))),COLUMNS($A$7:N894)))),"")</f>
        <v/>
      </c>
      <c r="AE894" s="5" t="str">
        <f>IFERROR(IF($O894=0,"",INDEX($A$5:$P$5,SMALL(IF(--($A894:$P894&lt;$A$6:$P$6),COLUMN($A$5:$P$5),IF($A894:$P894="غ",COLUMN($A$5:$P$5))),COLUMNS($A$7:O894)))),"")</f>
        <v/>
      </c>
      <c r="AF894" s="5" t="str">
        <f>IFERROR(IF($O894=0,"",INDEX($A$5:$P$5,SMALL(IF(--($A894:$P894&lt;$A$6:$P$6),COLUMN($A$5:$P$5),IF($A894:$P894="غ",COLUMN($A$5:$P$5))),COLUMNS($A$7:P894)))),"")</f>
        <v/>
      </c>
    </row>
    <row r="895" spans="1:32">
      <c r="A895" s="9">
        <f>الرصد!O897</f>
        <v>0</v>
      </c>
      <c r="B895" s="9">
        <f>الرصد!P897</f>
        <v>0</v>
      </c>
      <c r="C895" s="9">
        <f>الرصد!Q897</f>
        <v>0</v>
      </c>
      <c r="D895" s="9">
        <f>الرصد!T897</f>
        <v>0</v>
      </c>
      <c r="E895" s="9">
        <f>الرصد!W897</f>
        <v>0</v>
      </c>
      <c r="F895" s="9">
        <f>الرصد!Z897</f>
        <v>0</v>
      </c>
      <c r="G895" s="9">
        <f>الرصد!AC897</f>
        <v>0</v>
      </c>
      <c r="H895" s="9">
        <f>الرصد!AD897</f>
        <v>0</v>
      </c>
      <c r="I895" s="9">
        <f>الرصد!AE897</f>
        <v>0</v>
      </c>
      <c r="J895" s="9">
        <f>الرصد!AH897</f>
        <v>0</v>
      </c>
      <c r="K895" s="9">
        <f>الرصد!AK897</f>
        <v>0</v>
      </c>
      <c r="L895" s="9">
        <f>الرصد!AN897</f>
        <v>0</v>
      </c>
      <c r="M895" s="9">
        <f>الرصد!AQ897</f>
        <v>0</v>
      </c>
      <c r="N895" s="9">
        <f>الرصد!AR897</f>
        <v>0</v>
      </c>
      <c r="O895" s="9">
        <f>الرصد!AS897</f>
        <v>0</v>
      </c>
      <c r="P895" s="9">
        <f>الرصد!AT897</f>
        <v>0</v>
      </c>
      <c r="Q895" s="5" t="str">
        <f>IFERROR(IF($O895=0,"",INDEX($A$5:$P$5,SMALL(IF(--($A895:$P895&lt;$A$6:$P$6),COLUMN($A$5:$P$5),IF($A895:$P895="غ",COLUMN($A$5:$P$5))),COLUMNS($A$7:A895)))),"")</f>
        <v/>
      </c>
      <c r="R895" s="5" t="str">
        <f>IFERROR(IF($O895=0,"",INDEX($A$5:$P$5,SMALL(IF(--($A895:$P895&lt;$A$6:$P$6),COLUMN($A$5:$P$5),IF($A895:$P895="غ",COLUMN($A$5:$P$5))),COLUMNS($A$7:B895)))),"")</f>
        <v/>
      </c>
      <c r="S895" s="5" t="str">
        <f>IFERROR(IF($O895=0,"",INDEX($A$5:$P$5,SMALL(IF(--($A895:$P895&lt;$A$6:$P$6),COLUMN($A$5:$P$5),IF($A895:$P895="غ",COLUMN($A$5:$P$5))),COLUMNS($A$7:C895)))),"")</f>
        <v/>
      </c>
      <c r="T895" s="5" t="str">
        <f>IFERROR(IF($O895=0,"",INDEX($A$5:$P$5,SMALL(IF(--($A895:$P895&lt;$A$6:$P$6),COLUMN($A$5:$P$5),IF($A895:$P895="غ",COLUMN($A$5:$P$5))),COLUMNS($A$7:D895)))),"")</f>
        <v/>
      </c>
      <c r="U895" s="5" t="str">
        <f>IFERROR(IF($O895=0,"",INDEX($A$5:$P$5,SMALL(IF(--($A895:$P895&lt;$A$6:$P$6),COLUMN($A$5:$P$5),IF($A895:$P895="غ",COLUMN($A$5:$P$5))),COLUMNS($A$7:E895)))),"")</f>
        <v/>
      </c>
      <c r="V895" s="5" t="str">
        <f>IFERROR(IF($O895=0,"",INDEX($A$5:$P$5,SMALL(IF(--($A895:$P895&lt;$A$6:$P$6),COLUMN($A$5:$P$5),IF($A895:$P895="غ",COLUMN($A$5:$P$5))),COLUMNS($A$7:F895)))),"")</f>
        <v/>
      </c>
      <c r="W895" s="5" t="str">
        <f>IFERROR(IF($O895=0,"",INDEX($A$5:$P$5,SMALL(IF(--($A895:$P895&lt;$A$6:$P$6),COLUMN($A$5:$P$5),IF($A895:$P895="غ",COLUMN($A$5:$P$5))),COLUMNS($A$7:G895)))),"")</f>
        <v/>
      </c>
      <c r="X895" s="5" t="str">
        <f>IFERROR(IF($O895=0,"",INDEX($A$5:$P$5,SMALL(IF(--($A895:$P895&lt;$A$6:$P$6),COLUMN($A$5:$P$5),IF($A895:$P895="غ",COLUMN($A$5:$P$5))),COLUMNS($A$7:H895)))),"")</f>
        <v/>
      </c>
      <c r="Y895" s="5" t="str">
        <f>IFERROR(IF($O895=0,"",INDEX($A$5:$P$5,SMALL(IF(--($A895:$P895&lt;$A$6:$P$6),COLUMN($A$5:$P$5),IF($A895:$P895="غ",COLUMN($A$5:$P$5))),COLUMNS($A$7:I895)))),"")</f>
        <v/>
      </c>
      <c r="Z895" s="5" t="str">
        <f>IFERROR(IF($O895=0,"",INDEX($A$5:$P$5,SMALL(IF(--($A895:$P895&lt;$A$6:$P$6),COLUMN($A$5:$P$5),IF($A895:$P895="غ",COLUMN($A$5:$P$5))),COLUMNS($A$7:J895)))),"")</f>
        <v/>
      </c>
      <c r="AA895" s="5" t="str">
        <f>IFERROR(IF($O895=0,"",INDEX($A$5:$P$5,SMALL(IF(--($A895:$P895&lt;$A$6:$P$6),COLUMN($A$5:$P$5),IF($A895:$P895="غ",COLUMN($A$5:$P$5))),COLUMNS($A$7:K895)))),"")</f>
        <v/>
      </c>
      <c r="AB895" s="5" t="str">
        <f>IFERROR(IF($O895=0,"",INDEX($A$5:$P$5,SMALL(IF(--($A895:$P895&lt;$A$6:$P$6),COLUMN($A$5:$P$5),IF($A895:$P895="غ",COLUMN($A$5:$P$5))),COLUMNS($A$7:L895)))),"")</f>
        <v/>
      </c>
      <c r="AC895" s="5" t="str">
        <f>IFERROR(IF($O895=0,"",INDEX($A$5:$P$5,SMALL(IF(--($A895:$P895&lt;$A$6:$P$6),COLUMN($A$5:$P$5),IF($A895:$P895="غ",COLUMN($A$5:$P$5))),COLUMNS($A$7:M895)))),"")</f>
        <v/>
      </c>
      <c r="AD895" s="5" t="str">
        <f>IFERROR(IF($O895=0,"",INDEX($A$5:$P$5,SMALL(IF(--($A895:$P895&lt;$A$6:$P$6),COLUMN($A$5:$P$5),IF($A895:$P895="غ",COLUMN($A$5:$P$5))),COLUMNS($A$7:N895)))),"")</f>
        <v/>
      </c>
      <c r="AE895" s="5" t="str">
        <f>IFERROR(IF($O895=0,"",INDEX($A$5:$P$5,SMALL(IF(--($A895:$P895&lt;$A$6:$P$6),COLUMN($A$5:$P$5),IF($A895:$P895="غ",COLUMN($A$5:$P$5))),COLUMNS($A$7:O895)))),"")</f>
        <v/>
      </c>
      <c r="AF895" s="5" t="str">
        <f>IFERROR(IF($O895=0,"",INDEX($A$5:$P$5,SMALL(IF(--($A895:$P895&lt;$A$6:$P$6),COLUMN($A$5:$P$5),IF($A895:$P895="غ",COLUMN($A$5:$P$5))),COLUMNS($A$7:P895)))),"")</f>
        <v/>
      </c>
    </row>
    <row r="896" spans="1:32">
      <c r="A896" s="9">
        <f>الرصد!O898</f>
        <v>0</v>
      </c>
      <c r="B896" s="9">
        <f>الرصد!P898</f>
        <v>0</v>
      </c>
      <c r="C896" s="9">
        <f>الرصد!Q898</f>
        <v>0</v>
      </c>
      <c r="D896" s="9">
        <f>الرصد!T898</f>
        <v>0</v>
      </c>
      <c r="E896" s="9">
        <f>الرصد!W898</f>
        <v>0</v>
      </c>
      <c r="F896" s="9">
        <f>الرصد!Z898</f>
        <v>0</v>
      </c>
      <c r="G896" s="9">
        <f>الرصد!AC898</f>
        <v>0</v>
      </c>
      <c r="H896" s="9">
        <f>الرصد!AD898</f>
        <v>0</v>
      </c>
      <c r="I896" s="9">
        <f>الرصد!AE898</f>
        <v>0</v>
      </c>
      <c r="J896" s="9">
        <f>الرصد!AH898</f>
        <v>0</v>
      </c>
      <c r="K896" s="9">
        <f>الرصد!AK898</f>
        <v>0</v>
      </c>
      <c r="L896" s="9">
        <f>الرصد!AN898</f>
        <v>0</v>
      </c>
      <c r="M896" s="9">
        <f>الرصد!AQ898</f>
        <v>0</v>
      </c>
      <c r="N896" s="9">
        <f>الرصد!AR898</f>
        <v>0</v>
      </c>
      <c r="O896" s="9">
        <f>الرصد!AS898</f>
        <v>0</v>
      </c>
      <c r="P896" s="9">
        <f>الرصد!AT898</f>
        <v>0</v>
      </c>
      <c r="Q896" s="5" t="str">
        <f>IFERROR(IF($O896=0,"",INDEX($A$5:$P$5,SMALL(IF(--($A896:$P896&lt;$A$6:$P$6),COLUMN($A$5:$P$5),IF($A896:$P896="غ",COLUMN($A$5:$P$5))),COLUMNS($A$7:A896)))),"")</f>
        <v/>
      </c>
      <c r="R896" s="5" t="str">
        <f>IFERROR(IF($O896=0,"",INDEX($A$5:$P$5,SMALL(IF(--($A896:$P896&lt;$A$6:$P$6),COLUMN($A$5:$P$5),IF($A896:$P896="غ",COLUMN($A$5:$P$5))),COLUMNS($A$7:B896)))),"")</f>
        <v/>
      </c>
      <c r="S896" s="5" t="str">
        <f>IFERROR(IF($O896=0,"",INDEX($A$5:$P$5,SMALL(IF(--($A896:$P896&lt;$A$6:$P$6),COLUMN($A$5:$P$5),IF($A896:$P896="غ",COLUMN($A$5:$P$5))),COLUMNS($A$7:C896)))),"")</f>
        <v/>
      </c>
      <c r="T896" s="5" t="str">
        <f>IFERROR(IF($O896=0,"",INDEX($A$5:$P$5,SMALL(IF(--($A896:$P896&lt;$A$6:$P$6),COLUMN($A$5:$P$5),IF($A896:$P896="غ",COLUMN($A$5:$P$5))),COLUMNS($A$7:D896)))),"")</f>
        <v/>
      </c>
      <c r="U896" s="5" t="str">
        <f>IFERROR(IF($O896=0,"",INDEX($A$5:$P$5,SMALL(IF(--($A896:$P896&lt;$A$6:$P$6),COLUMN($A$5:$P$5),IF($A896:$P896="غ",COLUMN($A$5:$P$5))),COLUMNS($A$7:E896)))),"")</f>
        <v/>
      </c>
      <c r="V896" s="5" t="str">
        <f>IFERROR(IF($O896=0,"",INDEX($A$5:$P$5,SMALL(IF(--($A896:$P896&lt;$A$6:$P$6),COLUMN($A$5:$P$5),IF($A896:$P896="غ",COLUMN($A$5:$P$5))),COLUMNS($A$7:F896)))),"")</f>
        <v/>
      </c>
      <c r="W896" s="5" t="str">
        <f>IFERROR(IF($O896=0,"",INDEX($A$5:$P$5,SMALL(IF(--($A896:$P896&lt;$A$6:$P$6),COLUMN($A$5:$P$5),IF($A896:$P896="غ",COLUMN($A$5:$P$5))),COLUMNS($A$7:G896)))),"")</f>
        <v/>
      </c>
      <c r="X896" s="5" t="str">
        <f>IFERROR(IF($O896=0,"",INDEX($A$5:$P$5,SMALL(IF(--($A896:$P896&lt;$A$6:$P$6),COLUMN($A$5:$P$5),IF($A896:$P896="غ",COLUMN($A$5:$P$5))),COLUMNS($A$7:H896)))),"")</f>
        <v/>
      </c>
      <c r="Y896" s="5" t="str">
        <f>IFERROR(IF($O896=0,"",INDEX($A$5:$P$5,SMALL(IF(--($A896:$P896&lt;$A$6:$P$6),COLUMN($A$5:$P$5),IF($A896:$P896="غ",COLUMN($A$5:$P$5))),COLUMNS($A$7:I896)))),"")</f>
        <v/>
      </c>
      <c r="Z896" s="5" t="str">
        <f>IFERROR(IF($O896=0,"",INDEX($A$5:$P$5,SMALL(IF(--($A896:$P896&lt;$A$6:$P$6),COLUMN($A$5:$P$5),IF($A896:$P896="غ",COLUMN($A$5:$P$5))),COLUMNS($A$7:J896)))),"")</f>
        <v/>
      </c>
      <c r="AA896" s="5" t="str">
        <f>IFERROR(IF($O896=0,"",INDEX($A$5:$P$5,SMALL(IF(--($A896:$P896&lt;$A$6:$P$6),COLUMN($A$5:$P$5),IF($A896:$P896="غ",COLUMN($A$5:$P$5))),COLUMNS($A$7:K896)))),"")</f>
        <v/>
      </c>
      <c r="AB896" s="5" t="str">
        <f>IFERROR(IF($O896=0,"",INDEX($A$5:$P$5,SMALL(IF(--($A896:$P896&lt;$A$6:$P$6),COLUMN($A$5:$P$5),IF($A896:$P896="غ",COLUMN($A$5:$P$5))),COLUMNS($A$7:L896)))),"")</f>
        <v/>
      </c>
      <c r="AC896" s="5" t="str">
        <f>IFERROR(IF($O896=0,"",INDEX($A$5:$P$5,SMALL(IF(--($A896:$P896&lt;$A$6:$P$6),COLUMN($A$5:$P$5),IF($A896:$P896="غ",COLUMN($A$5:$P$5))),COLUMNS($A$7:M896)))),"")</f>
        <v/>
      </c>
      <c r="AD896" s="5" t="str">
        <f>IFERROR(IF($O896=0,"",INDEX($A$5:$P$5,SMALL(IF(--($A896:$P896&lt;$A$6:$P$6),COLUMN($A$5:$P$5),IF($A896:$P896="غ",COLUMN($A$5:$P$5))),COLUMNS($A$7:N896)))),"")</f>
        <v/>
      </c>
      <c r="AE896" s="5" t="str">
        <f>IFERROR(IF($O896=0,"",INDEX($A$5:$P$5,SMALL(IF(--($A896:$P896&lt;$A$6:$P$6),COLUMN($A$5:$P$5),IF($A896:$P896="غ",COLUMN($A$5:$P$5))),COLUMNS($A$7:O896)))),"")</f>
        <v/>
      </c>
      <c r="AF896" s="5" t="str">
        <f>IFERROR(IF($O896=0,"",INDEX($A$5:$P$5,SMALL(IF(--($A896:$P896&lt;$A$6:$P$6),COLUMN($A$5:$P$5),IF($A896:$P896="غ",COLUMN($A$5:$P$5))),COLUMNS($A$7:P896)))),"")</f>
        <v/>
      </c>
    </row>
    <row r="897" spans="1:32">
      <c r="A897" s="9">
        <f>الرصد!O899</f>
        <v>0</v>
      </c>
      <c r="B897" s="9">
        <f>الرصد!P899</f>
        <v>0</v>
      </c>
      <c r="C897" s="9">
        <f>الرصد!Q899</f>
        <v>0</v>
      </c>
      <c r="D897" s="9">
        <f>الرصد!T899</f>
        <v>0</v>
      </c>
      <c r="E897" s="9">
        <f>الرصد!W899</f>
        <v>0</v>
      </c>
      <c r="F897" s="9">
        <f>الرصد!Z899</f>
        <v>0</v>
      </c>
      <c r="G897" s="9">
        <f>الرصد!AC899</f>
        <v>0</v>
      </c>
      <c r="H897" s="9">
        <f>الرصد!AD899</f>
        <v>0</v>
      </c>
      <c r="I897" s="9">
        <f>الرصد!AE899</f>
        <v>0</v>
      </c>
      <c r="J897" s="9">
        <f>الرصد!AH899</f>
        <v>0</v>
      </c>
      <c r="K897" s="9">
        <f>الرصد!AK899</f>
        <v>0</v>
      </c>
      <c r="L897" s="9">
        <f>الرصد!AN899</f>
        <v>0</v>
      </c>
      <c r="M897" s="9">
        <f>الرصد!AQ899</f>
        <v>0</v>
      </c>
      <c r="N897" s="9">
        <f>الرصد!AR899</f>
        <v>0</v>
      </c>
      <c r="O897" s="9">
        <f>الرصد!AS899</f>
        <v>0</v>
      </c>
      <c r="P897" s="9">
        <f>الرصد!AT899</f>
        <v>0</v>
      </c>
      <c r="Q897" s="5" t="str">
        <f>IFERROR(IF($O897=0,"",INDEX($A$5:$P$5,SMALL(IF(--($A897:$P897&lt;$A$6:$P$6),COLUMN($A$5:$P$5),IF($A897:$P897="غ",COLUMN($A$5:$P$5))),COLUMNS($A$7:A897)))),"")</f>
        <v/>
      </c>
      <c r="R897" s="5" t="str">
        <f>IFERROR(IF($O897=0,"",INDEX($A$5:$P$5,SMALL(IF(--($A897:$P897&lt;$A$6:$P$6),COLUMN($A$5:$P$5),IF($A897:$P897="غ",COLUMN($A$5:$P$5))),COLUMNS($A$7:B897)))),"")</f>
        <v/>
      </c>
      <c r="S897" s="5" t="str">
        <f>IFERROR(IF($O897=0,"",INDEX($A$5:$P$5,SMALL(IF(--($A897:$P897&lt;$A$6:$P$6),COLUMN($A$5:$P$5),IF($A897:$P897="غ",COLUMN($A$5:$P$5))),COLUMNS($A$7:C897)))),"")</f>
        <v/>
      </c>
      <c r="T897" s="5" t="str">
        <f>IFERROR(IF($O897=0,"",INDEX($A$5:$P$5,SMALL(IF(--($A897:$P897&lt;$A$6:$P$6),COLUMN($A$5:$P$5),IF($A897:$P897="غ",COLUMN($A$5:$P$5))),COLUMNS($A$7:D897)))),"")</f>
        <v/>
      </c>
      <c r="U897" s="5" t="str">
        <f>IFERROR(IF($O897=0,"",INDEX($A$5:$P$5,SMALL(IF(--($A897:$P897&lt;$A$6:$P$6),COLUMN($A$5:$P$5),IF($A897:$P897="غ",COLUMN($A$5:$P$5))),COLUMNS($A$7:E897)))),"")</f>
        <v/>
      </c>
      <c r="V897" s="5" t="str">
        <f>IFERROR(IF($O897=0,"",INDEX($A$5:$P$5,SMALL(IF(--($A897:$P897&lt;$A$6:$P$6),COLUMN($A$5:$P$5),IF($A897:$P897="غ",COLUMN($A$5:$P$5))),COLUMNS($A$7:F897)))),"")</f>
        <v/>
      </c>
      <c r="W897" s="5" t="str">
        <f>IFERROR(IF($O897=0,"",INDEX($A$5:$P$5,SMALL(IF(--($A897:$P897&lt;$A$6:$P$6),COLUMN($A$5:$P$5),IF($A897:$P897="غ",COLUMN($A$5:$P$5))),COLUMNS($A$7:G897)))),"")</f>
        <v/>
      </c>
      <c r="X897" s="5" t="str">
        <f>IFERROR(IF($O897=0,"",INDEX($A$5:$P$5,SMALL(IF(--($A897:$P897&lt;$A$6:$P$6),COLUMN($A$5:$P$5),IF($A897:$P897="غ",COLUMN($A$5:$P$5))),COLUMNS($A$7:H897)))),"")</f>
        <v/>
      </c>
      <c r="Y897" s="5" t="str">
        <f>IFERROR(IF($O897=0,"",INDEX($A$5:$P$5,SMALL(IF(--($A897:$P897&lt;$A$6:$P$6),COLUMN($A$5:$P$5),IF($A897:$P897="غ",COLUMN($A$5:$P$5))),COLUMNS($A$7:I897)))),"")</f>
        <v/>
      </c>
      <c r="Z897" s="5" t="str">
        <f>IFERROR(IF($O897=0,"",INDEX($A$5:$P$5,SMALL(IF(--($A897:$P897&lt;$A$6:$P$6),COLUMN($A$5:$P$5),IF($A897:$P897="غ",COLUMN($A$5:$P$5))),COLUMNS($A$7:J897)))),"")</f>
        <v/>
      </c>
      <c r="AA897" s="5" t="str">
        <f>IFERROR(IF($O897=0,"",INDEX($A$5:$P$5,SMALL(IF(--($A897:$P897&lt;$A$6:$P$6),COLUMN($A$5:$P$5),IF($A897:$P897="غ",COLUMN($A$5:$P$5))),COLUMNS($A$7:K897)))),"")</f>
        <v/>
      </c>
      <c r="AB897" s="5" t="str">
        <f>IFERROR(IF($O897=0,"",INDEX($A$5:$P$5,SMALL(IF(--($A897:$P897&lt;$A$6:$P$6),COLUMN($A$5:$P$5),IF($A897:$P897="غ",COLUMN($A$5:$P$5))),COLUMNS($A$7:L897)))),"")</f>
        <v/>
      </c>
      <c r="AC897" s="5" t="str">
        <f>IFERROR(IF($O897=0,"",INDEX($A$5:$P$5,SMALL(IF(--($A897:$P897&lt;$A$6:$P$6),COLUMN($A$5:$P$5),IF($A897:$P897="غ",COLUMN($A$5:$P$5))),COLUMNS($A$7:M897)))),"")</f>
        <v/>
      </c>
      <c r="AD897" s="5" t="str">
        <f>IFERROR(IF($O897=0,"",INDEX($A$5:$P$5,SMALL(IF(--($A897:$P897&lt;$A$6:$P$6),COLUMN($A$5:$P$5),IF($A897:$P897="غ",COLUMN($A$5:$P$5))),COLUMNS($A$7:N897)))),"")</f>
        <v/>
      </c>
      <c r="AE897" s="5" t="str">
        <f>IFERROR(IF($O897=0,"",INDEX($A$5:$P$5,SMALL(IF(--($A897:$P897&lt;$A$6:$P$6),COLUMN($A$5:$P$5),IF($A897:$P897="غ",COLUMN($A$5:$P$5))),COLUMNS($A$7:O897)))),"")</f>
        <v/>
      </c>
      <c r="AF897" s="5" t="str">
        <f>IFERROR(IF($O897=0,"",INDEX($A$5:$P$5,SMALL(IF(--($A897:$P897&lt;$A$6:$P$6),COLUMN($A$5:$P$5),IF($A897:$P897="غ",COLUMN($A$5:$P$5))),COLUMNS($A$7:P897)))),"")</f>
        <v/>
      </c>
    </row>
    <row r="898" spans="1:32">
      <c r="A898" s="9">
        <f>الرصد!O900</f>
        <v>0</v>
      </c>
      <c r="B898" s="9">
        <f>الرصد!P900</f>
        <v>0</v>
      </c>
      <c r="C898" s="9">
        <f>الرصد!Q900</f>
        <v>0</v>
      </c>
      <c r="D898" s="9">
        <f>الرصد!T900</f>
        <v>0</v>
      </c>
      <c r="E898" s="9">
        <f>الرصد!W900</f>
        <v>0</v>
      </c>
      <c r="F898" s="9">
        <f>الرصد!Z900</f>
        <v>0</v>
      </c>
      <c r="G898" s="9">
        <f>الرصد!AC900</f>
        <v>0</v>
      </c>
      <c r="H898" s="9">
        <f>الرصد!AD900</f>
        <v>0</v>
      </c>
      <c r="I898" s="9">
        <f>الرصد!AE900</f>
        <v>0</v>
      </c>
      <c r="J898" s="9">
        <f>الرصد!AH900</f>
        <v>0</v>
      </c>
      <c r="K898" s="9">
        <f>الرصد!AK900</f>
        <v>0</v>
      </c>
      <c r="L898" s="9">
        <f>الرصد!AN900</f>
        <v>0</v>
      </c>
      <c r="M898" s="9">
        <f>الرصد!AQ900</f>
        <v>0</v>
      </c>
      <c r="N898" s="9">
        <f>الرصد!AR900</f>
        <v>0</v>
      </c>
      <c r="O898" s="9">
        <f>الرصد!AS900</f>
        <v>0</v>
      </c>
      <c r="P898" s="9">
        <f>الرصد!AT900</f>
        <v>0</v>
      </c>
      <c r="Q898" s="5" t="str">
        <f>IFERROR(IF($O898=0,"",INDEX($A$5:$P$5,SMALL(IF(--($A898:$P898&lt;$A$6:$P$6),COLUMN($A$5:$P$5),IF($A898:$P898="غ",COLUMN($A$5:$P$5))),COLUMNS($A$7:A898)))),"")</f>
        <v/>
      </c>
      <c r="R898" s="5" t="str">
        <f>IFERROR(IF($O898=0,"",INDEX($A$5:$P$5,SMALL(IF(--($A898:$P898&lt;$A$6:$P$6),COLUMN($A$5:$P$5),IF($A898:$P898="غ",COLUMN($A$5:$P$5))),COLUMNS($A$7:B898)))),"")</f>
        <v/>
      </c>
      <c r="S898" s="5" t="str">
        <f>IFERROR(IF($O898=0,"",INDEX($A$5:$P$5,SMALL(IF(--($A898:$P898&lt;$A$6:$P$6),COLUMN($A$5:$P$5),IF($A898:$P898="غ",COLUMN($A$5:$P$5))),COLUMNS($A$7:C898)))),"")</f>
        <v/>
      </c>
      <c r="T898" s="5" t="str">
        <f>IFERROR(IF($O898=0,"",INDEX($A$5:$P$5,SMALL(IF(--($A898:$P898&lt;$A$6:$P$6),COLUMN($A$5:$P$5),IF($A898:$P898="غ",COLUMN($A$5:$P$5))),COLUMNS($A$7:D898)))),"")</f>
        <v/>
      </c>
      <c r="U898" s="5" t="str">
        <f>IFERROR(IF($O898=0,"",INDEX($A$5:$P$5,SMALL(IF(--($A898:$P898&lt;$A$6:$P$6),COLUMN($A$5:$P$5),IF($A898:$P898="غ",COLUMN($A$5:$P$5))),COLUMNS($A$7:E898)))),"")</f>
        <v/>
      </c>
      <c r="V898" s="5" t="str">
        <f>IFERROR(IF($O898=0,"",INDEX($A$5:$P$5,SMALL(IF(--($A898:$P898&lt;$A$6:$P$6),COLUMN($A$5:$P$5),IF($A898:$P898="غ",COLUMN($A$5:$P$5))),COLUMNS($A$7:F898)))),"")</f>
        <v/>
      </c>
      <c r="W898" s="5" t="str">
        <f>IFERROR(IF($O898=0,"",INDEX($A$5:$P$5,SMALL(IF(--($A898:$P898&lt;$A$6:$P$6),COLUMN($A$5:$P$5),IF($A898:$P898="غ",COLUMN($A$5:$P$5))),COLUMNS($A$7:G898)))),"")</f>
        <v/>
      </c>
      <c r="X898" s="5" t="str">
        <f>IFERROR(IF($O898=0,"",INDEX($A$5:$P$5,SMALL(IF(--($A898:$P898&lt;$A$6:$P$6),COLUMN($A$5:$P$5),IF($A898:$P898="غ",COLUMN($A$5:$P$5))),COLUMNS($A$7:H898)))),"")</f>
        <v/>
      </c>
      <c r="Y898" s="5" t="str">
        <f>IFERROR(IF($O898=0,"",INDEX($A$5:$P$5,SMALL(IF(--($A898:$P898&lt;$A$6:$P$6),COLUMN($A$5:$P$5),IF($A898:$P898="غ",COLUMN($A$5:$P$5))),COLUMNS($A$7:I898)))),"")</f>
        <v/>
      </c>
      <c r="Z898" s="5" t="str">
        <f>IFERROR(IF($O898=0,"",INDEX($A$5:$P$5,SMALL(IF(--($A898:$P898&lt;$A$6:$P$6),COLUMN($A$5:$P$5),IF($A898:$P898="غ",COLUMN($A$5:$P$5))),COLUMNS($A$7:J898)))),"")</f>
        <v/>
      </c>
      <c r="AA898" s="5" t="str">
        <f>IFERROR(IF($O898=0,"",INDEX($A$5:$P$5,SMALL(IF(--($A898:$P898&lt;$A$6:$P$6),COLUMN($A$5:$P$5),IF($A898:$P898="غ",COLUMN($A$5:$P$5))),COLUMNS($A$7:K898)))),"")</f>
        <v/>
      </c>
      <c r="AB898" s="5" t="str">
        <f>IFERROR(IF($O898=0,"",INDEX($A$5:$P$5,SMALL(IF(--($A898:$P898&lt;$A$6:$P$6),COLUMN($A$5:$P$5),IF($A898:$P898="غ",COLUMN($A$5:$P$5))),COLUMNS($A$7:L898)))),"")</f>
        <v/>
      </c>
      <c r="AC898" s="5" t="str">
        <f>IFERROR(IF($O898=0,"",INDEX($A$5:$P$5,SMALL(IF(--($A898:$P898&lt;$A$6:$P$6),COLUMN($A$5:$P$5),IF($A898:$P898="غ",COLUMN($A$5:$P$5))),COLUMNS($A$7:M898)))),"")</f>
        <v/>
      </c>
      <c r="AD898" s="5" t="str">
        <f>IFERROR(IF($O898=0,"",INDEX($A$5:$P$5,SMALL(IF(--($A898:$P898&lt;$A$6:$P$6),COLUMN($A$5:$P$5),IF($A898:$P898="غ",COLUMN($A$5:$P$5))),COLUMNS($A$7:N898)))),"")</f>
        <v/>
      </c>
      <c r="AE898" s="5" t="str">
        <f>IFERROR(IF($O898=0,"",INDEX($A$5:$P$5,SMALL(IF(--($A898:$P898&lt;$A$6:$P$6),COLUMN($A$5:$P$5),IF($A898:$P898="غ",COLUMN($A$5:$P$5))),COLUMNS($A$7:O898)))),"")</f>
        <v/>
      </c>
      <c r="AF898" s="5" t="str">
        <f>IFERROR(IF($O898=0,"",INDEX($A$5:$P$5,SMALL(IF(--($A898:$P898&lt;$A$6:$P$6),COLUMN($A$5:$P$5),IF($A898:$P898="غ",COLUMN($A$5:$P$5))),COLUMNS($A$7:P898)))),"")</f>
        <v/>
      </c>
    </row>
    <row r="899" spans="1:32">
      <c r="A899" s="9">
        <f>الرصد!O901</f>
        <v>0</v>
      </c>
      <c r="B899" s="9">
        <f>الرصد!P901</f>
        <v>0</v>
      </c>
      <c r="C899" s="9">
        <f>الرصد!Q901</f>
        <v>0</v>
      </c>
      <c r="D899" s="9">
        <f>الرصد!T901</f>
        <v>0</v>
      </c>
      <c r="E899" s="9">
        <f>الرصد!W901</f>
        <v>0</v>
      </c>
      <c r="F899" s="9">
        <f>الرصد!Z901</f>
        <v>0</v>
      </c>
      <c r="G899" s="9">
        <f>الرصد!AC901</f>
        <v>0</v>
      </c>
      <c r="H899" s="9">
        <f>الرصد!AD901</f>
        <v>0</v>
      </c>
      <c r="I899" s="9">
        <f>الرصد!AE901</f>
        <v>0</v>
      </c>
      <c r="J899" s="9">
        <f>الرصد!AH901</f>
        <v>0</v>
      </c>
      <c r="K899" s="9">
        <f>الرصد!AK901</f>
        <v>0</v>
      </c>
      <c r="L899" s="9">
        <f>الرصد!AN901</f>
        <v>0</v>
      </c>
      <c r="M899" s="9">
        <f>الرصد!AQ901</f>
        <v>0</v>
      </c>
      <c r="N899" s="9">
        <f>الرصد!AR901</f>
        <v>0</v>
      </c>
      <c r="O899" s="9">
        <f>الرصد!AS901</f>
        <v>0</v>
      </c>
      <c r="P899" s="9">
        <f>الرصد!AT901</f>
        <v>0</v>
      </c>
      <c r="Q899" s="5" t="str">
        <f>IFERROR(IF($O899=0,"",INDEX($A$5:$P$5,SMALL(IF(--($A899:$P899&lt;$A$6:$P$6),COLUMN($A$5:$P$5),IF($A899:$P899="غ",COLUMN($A$5:$P$5))),COLUMNS($A$7:A899)))),"")</f>
        <v/>
      </c>
      <c r="R899" s="5" t="str">
        <f>IFERROR(IF($O899=0,"",INDEX($A$5:$P$5,SMALL(IF(--($A899:$P899&lt;$A$6:$P$6),COLUMN($A$5:$P$5),IF($A899:$P899="غ",COLUMN($A$5:$P$5))),COLUMNS($A$7:B899)))),"")</f>
        <v/>
      </c>
      <c r="S899" s="5" t="str">
        <f>IFERROR(IF($O899=0,"",INDEX($A$5:$P$5,SMALL(IF(--($A899:$P899&lt;$A$6:$P$6),COLUMN($A$5:$P$5),IF($A899:$P899="غ",COLUMN($A$5:$P$5))),COLUMNS($A$7:C899)))),"")</f>
        <v/>
      </c>
      <c r="T899" s="5" t="str">
        <f>IFERROR(IF($O899=0,"",INDEX($A$5:$P$5,SMALL(IF(--($A899:$P899&lt;$A$6:$P$6),COLUMN($A$5:$P$5),IF($A899:$P899="غ",COLUMN($A$5:$P$5))),COLUMNS($A$7:D899)))),"")</f>
        <v/>
      </c>
      <c r="U899" s="5" t="str">
        <f>IFERROR(IF($O899=0,"",INDEX($A$5:$P$5,SMALL(IF(--($A899:$P899&lt;$A$6:$P$6),COLUMN($A$5:$P$5),IF($A899:$P899="غ",COLUMN($A$5:$P$5))),COLUMNS($A$7:E899)))),"")</f>
        <v/>
      </c>
      <c r="V899" s="5" t="str">
        <f>IFERROR(IF($O899=0,"",INDEX($A$5:$P$5,SMALL(IF(--($A899:$P899&lt;$A$6:$P$6),COLUMN($A$5:$P$5),IF($A899:$P899="غ",COLUMN($A$5:$P$5))),COLUMNS($A$7:F899)))),"")</f>
        <v/>
      </c>
      <c r="W899" s="5" t="str">
        <f>IFERROR(IF($O899=0,"",INDEX($A$5:$P$5,SMALL(IF(--($A899:$P899&lt;$A$6:$P$6),COLUMN($A$5:$P$5),IF($A899:$P899="غ",COLUMN($A$5:$P$5))),COLUMNS($A$7:G899)))),"")</f>
        <v/>
      </c>
      <c r="X899" s="5" t="str">
        <f>IFERROR(IF($O899=0,"",INDEX($A$5:$P$5,SMALL(IF(--($A899:$P899&lt;$A$6:$P$6),COLUMN($A$5:$P$5),IF($A899:$P899="غ",COLUMN($A$5:$P$5))),COLUMNS($A$7:H899)))),"")</f>
        <v/>
      </c>
      <c r="Y899" s="5" t="str">
        <f>IFERROR(IF($O899=0,"",INDEX($A$5:$P$5,SMALL(IF(--($A899:$P899&lt;$A$6:$P$6),COLUMN($A$5:$P$5),IF($A899:$P899="غ",COLUMN($A$5:$P$5))),COLUMNS($A$7:I899)))),"")</f>
        <v/>
      </c>
      <c r="Z899" s="5" t="str">
        <f>IFERROR(IF($O899=0,"",INDEX($A$5:$P$5,SMALL(IF(--($A899:$P899&lt;$A$6:$P$6),COLUMN($A$5:$P$5),IF($A899:$P899="غ",COLUMN($A$5:$P$5))),COLUMNS($A$7:J899)))),"")</f>
        <v/>
      </c>
      <c r="AA899" s="5" t="str">
        <f>IFERROR(IF($O899=0,"",INDEX($A$5:$P$5,SMALL(IF(--($A899:$P899&lt;$A$6:$P$6),COLUMN($A$5:$P$5),IF($A899:$P899="غ",COLUMN($A$5:$P$5))),COLUMNS($A$7:K899)))),"")</f>
        <v/>
      </c>
      <c r="AB899" s="5" t="str">
        <f>IFERROR(IF($O899=0,"",INDEX($A$5:$P$5,SMALL(IF(--($A899:$P899&lt;$A$6:$P$6),COLUMN($A$5:$P$5),IF($A899:$P899="غ",COLUMN($A$5:$P$5))),COLUMNS($A$7:L899)))),"")</f>
        <v/>
      </c>
      <c r="AC899" s="5" t="str">
        <f>IFERROR(IF($O899=0,"",INDEX($A$5:$P$5,SMALL(IF(--($A899:$P899&lt;$A$6:$P$6),COLUMN($A$5:$P$5),IF($A899:$P899="غ",COLUMN($A$5:$P$5))),COLUMNS($A$7:M899)))),"")</f>
        <v/>
      </c>
      <c r="AD899" s="5" t="str">
        <f>IFERROR(IF($O899=0,"",INDEX($A$5:$P$5,SMALL(IF(--($A899:$P899&lt;$A$6:$P$6),COLUMN($A$5:$P$5),IF($A899:$P899="غ",COLUMN($A$5:$P$5))),COLUMNS($A$7:N899)))),"")</f>
        <v/>
      </c>
      <c r="AE899" s="5" t="str">
        <f>IFERROR(IF($O899=0,"",INDEX($A$5:$P$5,SMALL(IF(--($A899:$P899&lt;$A$6:$P$6),COLUMN($A$5:$P$5),IF($A899:$P899="غ",COLUMN($A$5:$P$5))),COLUMNS($A$7:O899)))),"")</f>
        <v/>
      </c>
      <c r="AF899" s="5" t="str">
        <f>IFERROR(IF($O899=0,"",INDEX($A$5:$P$5,SMALL(IF(--($A899:$P899&lt;$A$6:$P$6),COLUMN($A$5:$P$5),IF($A899:$P899="غ",COLUMN($A$5:$P$5))),COLUMNS($A$7:P899)))),"")</f>
        <v/>
      </c>
    </row>
    <row r="900" spans="1:32">
      <c r="A900" s="9">
        <f>الرصد!O902</f>
        <v>0</v>
      </c>
      <c r="B900" s="9">
        <f>الرصد!P902</f>
        <v>0</v>
      </c>
      <c r="C900" s="9">
        <f>الرصد!Q902</f>
        <v>0</v>
      </c>
      <c r="D900" s="9">
        <f>الرصد!T902</f>
        <v>0</v>
      </c>
      <c r="E900" s="9">
        <f>الرصد!W902</f>
        <v>0</v>
      </c>
      <c r="F900" s="9">
        <f>الرصد!Z902</f>
        <v>0</v>
      </c>
      <c r="G900" s="9">
        <f>الرصد!AC902</f>
        <v>0</v>
      </c>
      <c r="H900" s="9">
        <f>الرصد!AD902</f>
        <v>0</v>
      </c>
      <c r="I900" s="9">
        <f>الرصد!AE902</f>
        <v>0</v>
      </c>
      <c r="J900" s="9">
        <f>الرصد!AH902</f>
        <v>0</v>
      </c>
      <c r="K900" s="9">
        <f>الرصد!AK902</f>
        <v>0</v>
      </c>
      <c r="L900" s="9">
        <f>الرصد!AN902</f>
        <v>0</v>
      </c>
      <c r="M900" s="9">
        <f>الرصد!AQ902</f>
        <v>0</v>
      </c>
      <c r="N900" s="9">
        <f>الرصد!AR902</f>
        <v>0</v>
      </c>
      <c r="O900" s="9">
        <f>الرصد!AS902</f>
        <v>0</v>
      </c>
      <c r="P900" s="9">
        <f>الرصد!AT902</f>
        <v>0</v>
      </c>
      <c r="Q900" s="5" t="str">
        <f>IFERROR(IF($O900=0,"",INDEX($A$5:$P$5,SMALL(IF(--($A900:$P900&lt;$A$6:$P$6),COLUMN($A$5:$P$5),IF($A900:$P900="غ",COLUMN($A$5:$P$5))),COLUMNS($A$7:A900)))),"")</f>
        <v/>
      </c>
      <c r="R900" s="5" t="str">
        <f>IFERROR(IF($O900=0,"",INDEX($A$5:$P$5,SMALL(IF(--($A900:$P900&lt;$A$6:$P$6),COLUMN($A$5:$P$5),IF($A900:$P900="غ",COLUMN($A$5:$P$5))),COLUMNS($A$7:B900)))),"")</f>
        <v/>
      </c>
      <c r="S900" s="5" t="str">
        <f>IFERROR(IF($O900=0,"",INDEX($A$5:$P$5,SMALL(IF(--($A900:$P900&lt;$A$6:$P$6),COLUMN($A$5:$P$5),IF($A900:$P900="غ",COLUMN($A$5:$P$5))),COLUMNS($A$7:C900)))),"")</f>
        <v/>
      </c>
      <c r="T900" s="5" t="str">
        <f>IFERROR(IF($O900=0,"",INDEX($A$5:$P$5,SMALL(IF(--($A900:$P900&lt;$A$6:$P$6),COLUMN($A$5:$P$5),IF($A900:$P900="غ",COLUMN($A$5:$P$5))),COLUMNS($A$7:D900)))),"")</f>
        <v/>
      </c>
      <c r="U900" s="5" t="str">
        <f>IFERROR(IF($O900=0,"",INDEX($A$5:$P$5,SMALL(IF(--($A900:$P900&lt;$A$6:$P$6),COLUMN($A$5:$P$5),IF($A900:$P900="غ",COLUMN($A$5:$P$5))),COLUMNS($A$7:E900)))),"")</f>
        <v/>
      </c>
      <c r="V900" s="5" t="str">
        <f>IFERROR(IF($O900=0,"",INDEX($A$5:$P$5,SMALL(IF(--($A900:$P900&lt;$A$6:$P$6),COLUMN($A$5:$P$5),IF($A900:$P900="غ",COLUMN($A$5:$P$5))),COLUMNS($A$7:F900)))),"")</f>
        <v/>
      </c>
      <c r="W900" s="5" t="str">
        <f>IFERROR(IF($O900=0,"",INDEX($A$5:$P$5,SMALL(IF(--($A900:$P900&lt;$A$6:$P$6),COLUMN($A$5:$P$5),IF($A900:$P900="غ",COLUMN($A$5:$P$5))),COLUMNS($A$7:G900)))),"")</f>
        <v/>
      </c>
      <c r="X900" s="5" t="str">
        <f>IFERROR(IF($O900=0,"",INDEX($A$5:$P$5,SMALL(IF(--($A900:$P900&lt;$A$6:$P$6),COLUMN($A$5:$P$5),IF($A900:$P900="غ",COLUMN($A$5:$P$5))),COLUMNS($A$7:H900)))),"")</f>
        <v/>
      </c>
      <c r="Y900" s="5" t="str">
        <f>IFERROR(IF($O900=0,"",INDEX($A$5:$P$5,SMALL(IF(--($A900:$P900&lt;$A$6:$P$6),COLUMN($A$5:$P$5),IF($A900:$P900="غ",COLUMN($A$5:$P$5))),COLUMNS($A$7:I900)))),"")</f>
        <v/>
      </c>
      <c r="Z900" s="5" t="str">
        <f>IFERROR(IF($O900=0,"",INDEX($A$5:$P$5,SMALL(IF(--($A900:$P900&lt;$A$6:$P$6),COLUMN($A$5:$P$5),IF($A900:$P900="غ",COLUMN($A$5:$P$5))),COLUMNS($A$7:J900)))),"")</f>
        <v/>
      </c>
      <c r="AA900" s="5" t="str">
        <f>IFERROR(IF($O900=0,"",INDEX($A$5:$P$5,SMALL(IF(--($A900:$P900&lt;$A$6:$P$6),COLUMN($A$5:$P$5),IF($A900:$P900="غ",COLUMN($A$5:$P$5))),COLUMNS($A$7:K900)))),"")</f>
        <v/>
      </c>
      <c r="AB900" s="5" t="str">
        <f>IFERROR(IF($O900=0,"",INDEX($A$5:$P$5,SMALL(IF(--($A900:$P900&lt;$A$6:$P$6),COLUMN($A$5:$P$5),IF($A900:$P900="غ",COLUMN($A$5:$P$5))),COLUMNS($A$7:L900)))),"")</f>
        <v/>
      </c>
      <c r="AC900" s="5" t="str">
        <f>IFERROR(IF($O900=0,"",INDEX($A$5:$P$5,SMALL(IF(--($A900:$P900&lt;$A$6:$P$6),COLUMN($A$5:$P$5),IF($A900:$P900="غ",COLUMN($A$5:$P$5))),COLUMNS($A$7:M900)))),"")</f>
        <v/>
      </c>
      <c r="AD900" s="5" t="str">
        <f>IFERROR(IF($O900=0,"",INDEX($A$5:$P$5,SMALL(IF(--($A900:$P900&lt;$A$6:$P$6),COLUMN($A$5:$P$5),IF($A900:$P900="غ",COLUMN($A$5:$P$5))),COLUMNS($A$7:N900)))),"")</f>
        <v/>
      </c>
      <c r="AE900" s="5" t="str">
        <f>IFERROR(IF($O900=0,"",INDEX($A$5:$P$5,SMALL(IF(--($A900:$P900&lt;$A$6:$P$6),COLUMN($A$5:$P$5),IF($A900:$P900="غ",COLUMN($A$5:$P$5))),COLUMNS($A$7:O900)))),"")</f>
        <v/>
      </c>
      <c r="AF900" s="5" t="str">
        <f>IFERROR(IF($O900=0,"",INDEX($A$5:$P$5,SMALL(IF(--($A900:$P900&lt;$A$6:$P$6),COLUMN($A$5:$P$5),IF($A900:$P900="غ",COLUMN($A$5:$P$5))),COLUMNS($A$7:P900)))),"")</f>
        <v/>
      </c>
    </row>
    <row r="901" spans="1:32">
      <c r="A901" s="9">
        <f>الرصد!O903</f>
        <v>0</v>
      </c>
      <c r="B901" s="9">
        <f>الرصد!P903</f>
        <v>0</v>
      </c>
      <c r="C901" s="9">
        <f>الرصد!Q903</f>
        <v>0</v>
      </c>
      <c r="D901" s="9">
        <f>الرصد!T903</f>
        <v>0</v>
      </c>
      <c r="E901" s="9">
        <f>الرصد!W903</f>
        <v>0</v>
      </c>
      <c r="F901" s="9">
        <f>الرصد!Z903</f>
        <v>0</v>
      </c>
      <c r="G901" s="9">
        <f>الرصد!AC903</f>
        <v>0</v>
      </c>
      <c r="H901" s="9">
        <f>الرصد!AD903</f>
        <v>0</v>
      </c>
      <c r="I901" s="9">
        <f>الرصد!AE903</f>
        <v>0</v>
      </c>
      <c r="J901" s="9">
        <f>الرصد!AH903</f>
        <v>0</v>
      </c>
      <c r="K901" s="9">
        <f>الرصد!AK903</f>
        <v>0</v>
      </c>
      <c r="L901" s="9">
        <f>الرصد!AN903</f>
        <v>0</v>
      </c>
      <c r="M901" s="9">
        <f>الرصد!AQ903</f>
        <v>0</v>
      </c>
      <c r="N901" s="9">
        <f>الرصد!AR903</f>
        <v>0</v>
      </c>
      <c r="O901" s="9">
        <f>الرصد!AS903</f>
        <v>0</v>
      </c>
      <c r="P901" s="9">
        <f>الرصد!AT903</f>
        <v>0</v>
      </c>
      <c r="Q901" s="5" t="str">
        <f>IFERROR(IF($O901=0,"",INDEX($A$5:$P$5,SMALL(IF(--($A901:$P901&lt;$A$6:$P$6),COLUMN($A$5:$P$5),IF($A901:$P901="غ",COLUMN($A$5:$P$5))),COLUMNS($A$7:A901)))),"")</f>
        <v/>
      </c>
      <c r="R901" s="5" t="str">
        <f>IFERROR(IF($O901=0,"",INDEX($A$5:$P$5,SMALL(IF(--($A901:$P901&lt;$A$6:$P$6),COLUMN($A$5:$P$5),IF($A901:$P901="غ",COLUMN($A$5:$P$5))),COLUMNS($A$7:B901)))),"")</f>
        <v/>
      </c>
      <c r="S901" s="5" t="str">
        <f>IFERROR(IF($O901=0,"",INDEX($A$5:$P$5,SMALL(IF(--($A901:$P901&lt;$A$6:$P$6),COLUMN($A$5:$P$5),IF($A901:$P901="غ",COLUMN($A$5:$P$5))),COLUMNS($A$7:C901)))),"")</f>
        <v/>
      </c>
      <c r="T901" s="5" t="str">
        <f>IFERROR(IF($O901=0,"",INDEX($A$5:$P$5,SMALL(IF(--($A901:$P901&lt;$A$6:$P$6),COLUMN($A$5:$P$5),IF($A901:$P901="غ",COLUMN($A$5:$P$5))),COLUMNS($A$7:D901)))),"")</f>
        <v/>
      </c>
      <c r="U901" s="5" t="str">
        <f>IFERROR(IF($O901=0,"",INDEX($A$5:$P$5,SMALL(IF(--($A901:$P901&lt;$A$6:$P$6),COLUMN($A$5:$P$5),IF($A901:$P901="غ",COLUMN($A$5:$P$5))),COLUMNS($A$7:E901)))),"")</f>
        <v/>
      </c>
      <c r="V901" s="5" t="str">
        <f>IFERROR(IF($O901=0,"",INDEX($A$5:$P$5,SMALL(IF(--($A901:$P901&lt;$A$6:$P$6),COLUMN($A$5:$P$5),IF($A901:$P901="غ",COLUMN($A$5:$P$5))),COLUMNS($A$7:F901)))),"")</f>
        <v/>
      </c>
      <c r="W901" s="5" t="str">
        <f>IFERROR(IF($O901=0,"",INDEX($A$5:$P$5,SMALL(IF(--($A901:$P901&lt;$A$6:$P$6),COLUMN($A$5:$P$5),IF($A901:$P901="غ",COLUMN($A$5:$P$5))),COLUMNS($A$7:G901)))),"")</f>
        <v/>
      </c>
      <c r="X901" s="5" t="str">
        <f>IFERROR(IF($O901=0,"",INDEX($A$5:$P$5,SMALL(IF(--($A901:$P901&lt;$A$6:$P$6),COLUMN($A$5:$P$5),IF($A901:$P901="غ",COLUMN($A$5:$P$5))),COLUMNS($A$7:H901)))),"")</f>
        <v/>
      </c>
      <c r="Y901" s="5" t="str">
        <f>IFERROR(IF($O901=0,"",INDEX($A$5:$P$5,SMALL(IF(--($A901:$P901&lt;$A$6:$P$6),COLUMN($A$5:$P$5),IF($A901:$P901="غ",COLUMN($A$5:$P$5))),COLUMNS($A$7:I901)))),"")</f>
        <v/>
      </c>
      <c r="Z901" s="5" t="str">
        <f>IFERROR(IF($O901=0,"",INDEX($A$5:$P$5,SMALL(IF(--($A901:$P901&lt;$A$6:$P$6),COLUMN($A$5:$P$5),IF($A901:$P901="غ",COLUMN($A$5:$P$5))),COLUMNS($A$7:J901)))),"")</f>
        <v/>
      </c>
      <c r="AA901" s="5" t="str">
        <f>IFERROR(IF($O901=0,"",INDEX($A$5:$P$5,SMALL(IF(--($A901:$P901&lt;$A$6:$P$6),COLUMN($A$5:$P$5),IF($A901:$P901="غ",COLUMN($A$5:$P$5))),COLUMNS($A$7:K901)))),"")</f>
        <v/>
      </c>
      <c r="AB901" s="5" t="str">
        <f>IFERROR(IF($O901=0,"",INDEX($A$5:$P$5,SMALL(IF(--($A901:$P901&lt;$A$6:$P$6),COLUMN($A$5:$P$5),IF($A901:$P901="غ",COLUMN($A$5:$P$5))),COLUMNS($A$7:L901)))),"")</f>
        <v/>
      </c>
      <c r="AC901" s="5" t="str">
        <f>IFERROR(IF($O901=0,"",INDEX($A$5:$P$5,SMALL(IF(--($A901:$P901&lt;$A$6:$P$6),COLUMN($A$5:$P$5),IF($A901:$P901="غ",COLUMN($A$5:$P$5))),COLUMNS($A$7:M901)))),"")</f>
        <v/>
      </c>
      <c r="AD901" s="5" t="str">
        <f>IFERROR(IF($O901=0,"",INDEX($A$5:$P$5,SMALL(IF(--($A901:$P901&lt;$A$6:$P$6),COLUMN($A$5:$P$5),IF($A901:$P901="غ",COLUMN($A$5:$P$5))),COLUMNS($A$7:N901)))),"")</f>
        <v/>
      </c>
      <c r="AE901" s="5" t="str">
        <f>IFERROR(IF($O901=0,"",INDEX($A$5:$P$5,SMALL(IF(--($A901:$P901&lt;$A$6:$P$6),COLUMN($A$5:$P$5),IF($A901:$P901="غ",COLUMN($A$5:$P$5))),COLUMNS($A$7:O901)))),"")</f>
        <v/>
      </c>
      <c r="AF901" s="5" t="str">
        <f>IFERROR(IF($O901=0,"",INDEX($A$5:$P$5,SMALL(IF(--($A901:$P901&lt;$A$6:$P$6),COLUMN($A$5:$P$5),IF($A901:$P901="غ",COLUMN($A$5:$P$5))),COLUMNS($A$7:P901)))),"")</f>
        <v/>
      </c>
    </row>
    <row r="902" spans="1:32">
      <c r="A902" s="9">
        <f>الرصد!O904</f>
        <v>0</v>
      </c>
      <c r="B902" s="9">
        <f>الرصد!P904</f>
        <v>0</v>
      </c>
      <c r="C902" s="9">
        <f>الرصد!Q904</f>
        <v>0</v>
      </c>
      <c r="D902" s="9">
        <f>الرصد!T904</f>
        <v>0</v>
      </c>
      <c r="E902" s="9">
        <f>الرصد!W904</f>
        <v>0</v>
      </c>
      <c r="F902" s="9">
        <f>الرصد!Z904</f>
        <v>0</v>
      </c>
      <c r="G902" s="9">
        <f>الرصد!AC904</f>
        <v>0</v>
      </c>
      <c r="H902" s="9">
        <f>الرصد!AD904</f>
        <v>0</v>
      </c>
      <c r="I902" s="9">
        <f>الرصد!AE904</f>
        <v>0</v>
      </c>
      <c r="J902" s="9">
        <f>الرصد!AH904</f>
        <v>0</v>
      </c>
      <c r="K902" s="9">
        <f>الرصد!AK904</f>
        <v>0</v>
      </c>
      <c r="L902" s="9">
        <f>الرصد!AN904</f>
        <v>0</v>
      </c>
      <c r="M902" s="9">
        <f>الرصد!AQ904</f>
        <v>0</v>
      </c>
      <c r="N902" s="9">
        <f>الرصد!AR904</f>
        <v>0</v>
      </c>
      <c r="O902" s="9">
        <f>الرصد!AS904</f>
        <v>0</v>
      </c>
      <c r="P902" s="9">
        <f>الرصد!AT904</f>
        <v>0</v>
      </c>
      <c r="Q902" s="5" t="str">
        <f>IFERROR(IF($O902=0,"",INDEX($A$5:$P$5,SMALL(IF(--($A902:$P902&lt;$A$6:$P$6),COLUMN($A$5:$P$5),IF($A902:$P902="غ",COLUMN($A$5:$P$5))),COLUMNS($A$7:A902)))),"")</f>
        <v/>
      </c>
      <c r="R902" s="5" t="str">
        <f>IFERROR(IF($O902=0,"",INDEX($A$5:$P$5,SMALL(IF(--($A902:$P902&lt;$A$6:$P$6),COLUMN($A$5:$P$5),IF($A902:$P902="غ",COLUMN($A$5:$P$5))),COLUMNS($A$7:B902)))),"")</f>
        <v/>
      </c>
      <c r="S902" s="5" t="str">
        <f>IFERROR(IF($O902=0,"",INDEX($A$5:$P$5,SMALL(IF(--($A902:$P902&lt;$A$6:$P$6),COLUMN($A$5:$P$5),IF($A902:$P902="غ",COLUMN($A$5:$P$5))),COLUMNS($A$7:C902)))),"")</f>
        <v/>
      </c>
      <c r="T902" s="5" t="str">
        <f>IFERROR(IF($O902=0,"",INDEX($A$5:$P$5,SMALL(IF(--($A902:$P902&lt;$A$6:$P$6),COLUMN($A$5:$P$5),IF($A902:$P902="غ",COLUMN($A$5:$P$5))),COLUMNS($A$7:D902)))),"")</f>
        <v/>
      </c>
      <c r="U902" s="5" t="str">
        <f>IFERROR(IF($O902=0,"",INDEX($A$5:$P$5,SMALL(IF(--($A902:$P902&lt;$A$6:$P$6),COLUMN($A$5:$P$5),IF($A902:$P902="غ",COLUMN($A$5:$P$5))),COLUMNS($A$7:E902)))),"")</f>
        <v/>
      </c>
      <c r="V902" s="5" t="str">
        <f>IFERROR(IF($O902=0,"",INDEX($A$5:$P$5,SMALL(IF(--($A902:$P902&lt;$A$6:$P$6),COLUMN($A$5:$P$5),IF($A902:$P902="غ",COLUMN($A$5:$P$5))),COLUMNS($A$7:F902)))),"")</f>
        <v/>
      </c>
      <c r="W902" s="5" t="str">
        <f>IFERROR(IF($O902=0,"",INDEX($A$5:$P$5,SMALL(IF(--($A902:$P902&lt;$A$6:$P$6),COLUMN($A$5:$P$5),IF($A902:$P902="غ",COLUMN($A$5:$P$5))),COLUMNS($A$7:G902)))),"")</f>
        <v/>
      </c>
      <c r="X902" s="5" t="str">
        <f>IFERROR(IF($O902=0,"",INDEX($A$5:$P$5,SMALL(IF(--($A902:$P902&lt;$A$6:$P$6),COLUMN($A$5:$P$5),IF($A902:$P902="غ",COLUMN($A$5:$P$5))),COLUMNS($A$7:H902)))),"")</f>
        <v/>
      </c>
      <c r="Y902" s="5" t="str">
        <f>IFERROR(IF($O902=0,"",INDEX($A$5:$P$5,SMALL(IF(--($A902:$P902&lt;$A$6:$P$6),COLUMN($A$5:$P$5),IF($A902:$P902="غ",COLUMN($A$5:$P$5))),COLUMNS($A$7:I902)))),"")</f>
        <v/>
      </c>
      <c r="Z902" s="5" t="str">
        <f>IFERROR(IF($O902=0,"",INDEX($A$5:$P$5,SMALL(IF(--($A902:$P902&lt;$A$6:$P$6),COLUMN($A$5:$P$5),IF($A902:$P902="غ",COLUMN($A$5:$P$5))),COLUMNS($A$7:J902)))),"")</f>
        <v/>
      </c>
      <c r="AA902" s="5" t="str">
        <f>IFERROR(IF($O902=0,"",INDEX($A$5:$P$5,SMALL(IF(--($A902:$P902&lt;$A$6:$P$6),COLUMN($A$5:$P$5),IF($A902:$P902="غ",COLUMN($A$5:$P$5))),COLUMNS($A$7:K902)))),"")</f>
        <v/>
      </c>
      <c r="AB902" s="5" t="str">
        <f>IFERROR(IF($O902=0,"",INDEX($A$5:$P$5,SMALL(IF(--($A902:$P902&lt;$A$6:$P$6),COLUMN($A$5:$P$5),IF($A902:$P902="غ",COLUMN($A$5:$P$5))),COLUMNS($A$7:L902)))),"")</f>
        <v/>
      </c>
      <c r="AC902" s="5" t="str">
        <f>IFERROR(IF($O902=0,"",INDEX($A$5:$P$5,SMALL(IF(--($A902:$P902&lt;$A$6:$P$6),COLUMN($A$5:$P$5),IF($A902:$P902="غ",COLUMN($A$5:$P$5))),COLUMNS($A$7:M902)))),"")</f>
        <v/>
      </c>
      <c r="AD902" s="5" t="str">
        <f>IFERROR(IF($O902=0,"",INDEX($A$5:$P$5,SMALL(IF(--($A902:$P902&lt;$A$6:$P$6),COLUMN($A$5:$P$5),IF($A902:$P902="غ",COLUMN($A$5:$P$5))),COLUMNS($A$7:N902)))),"")</f>
        <v/>
      </c>
      <c r="AE902" s="5" t="str">
        <f>IFERROR(IF($O902=0,"",INDEX($A$5:$P$5,SMALL(IF(--($A902:$P902&lt;$A$6:$P$6),COLUMN($A$5:$P$5),IF($A902:$P902="غ",COLUMN($A$5:$P$5))),COLUMNS($A$7:O902)))),"")</f>
        <v/>
      </c>
      <c r="AF902" s="5" t="str">
        <f>IFERROR(IF($O902=0,"",INDEX($A$5:$P$5,SMALL(IF(--($A902:$P902&lt;$A$6:$P$6),COLUMN($A$5:$P$5),IF($A902:$P902="غ",COLUMN($A$5:$P$5))),COLUMNS($A$7:P902)))),"")</f>
        <v/>
      </c>
    </row>
    <row r="903" spans="1:32">
      <c r="A903" s="9">
        <f>الرصد!O905</f>
        <v>0</v>
      </c>
      <c r="B903" s="9">
        <f>الرصد!P905</f>
        <v>0</v>
      </c>
      <c r="C903" s="9">
        <f>الرصد!Q905</f>
        <v>0</v>
      </c>
      <c r="D903" s="9">
        <f>الرصد!T905</f>
        <v>0</v>
      </c>
      <c r="E903" s="9">
        <f>الرصد!W905</f>
        <v>0</v>
      </c>
      <c r="F903" s="9">
        <f>الرصد!Z905</f>
        <v>0</v>
      </c>
      <c r="G903" s="9">
        <f>الرصد!AC905</f>
        <v>0</v>
      </c>
      <c r="H903" s="9">
        <f>الرصد!AD905</f>
        <v>0</v>
      </c>
      <c r="I903" s="9">
        <f>الرصد!AE905</f>
        <v>0</v>
      </c>
      <c r="J903" s="9">
        <f>الرصد!AH905</f>
        <v>0</v>
      </c>
      <c r="K903" s="9">
        <f>الرصد!AK905</f>
        <v>0</v>
      </c>
      <c r="L903" s="9">
        <f>الرصد!AN905</f>
        <v>0</v>
      </c>
      <c r="M903" s="9">
        <f>الرصد!AQ905</f>
        <v>0</v>
      </c>
      <c r="N903" s="9">
        <f>الرصد!AR905</f>
        <v>0</v>
      </c>
      <c r="O903" s="9">
        <f>الرصد!AS905</f>
        <v>0</v>
      </c>
      <c r="P903" s="9">
        <f>الرصد!AT905</f>
        <v>0</v>
      </c>
      <c r="Q903" s="5" t="str">
        <f>IFERROR(IF($O903=0,"",INDEX($A$5:$P$5,SMALL(IF(--($A903:$P903&lt;$A$6:$P$6),COLUMN($A$5:$P$5),IF($A903:$P903="غ",COLUMN($A$5:$P$5))),COLUMNS($A$7:A903)))),"")</f>
        <v/>
      </c>
      <c r="R903" s="5" t="str">
        <f>IFERROR(IF($O903=0,"",INDEX($A$5:$P$5,SMALL(IF(--($A903:$P903&lt;$A$6:$P$6),COLUMN($A$5:$P$5),IF($A903:$P903="غ",COLUMN($A$5:$P$5))),COLUMNS($A$7:B903)))),"")</f>
        <v/>
      </c>
      <c r="S903" s="5" t="str">
        <f>IFERROR(IF($O903=0,"",INDEX($A$5:$P$5,SMALL(IF(--($A903:$P903&lt;$A$6:$P$6),COLUMN($A$5:$P$5),IF($A903:$P903="غ",COLUMN($A$5:$P$5))),COLUMNS($A$7:C903)))),"")</f>
        <v/>
      </c>
      <c r="T903" s="5" t="str">
        <f>IFERROR(IF($O903=0,"",INDEX($A$5:$P$5,SMALL(IF(--($A903:$P903&lt;$A$6:$P$6),COLUMN($A$5:$P$5),IF($A903:$P903="غ",COLUMN($A$5:$P$5))),COLUMNS($A$7:D903)))),"")</f>
        <v/>
      </c>
      <c r="U903" s="5" t="str">
        <f>IFERROR(IF($O903=0,"",INDEX($A$5:$P$5,SMALL(IF(--($A903:$P903&lt;$A$6:$P$6),COLUMN($A$5:$P$5),IF($A903:$P903="غ",COLUMN($A$5:$P$5))),COLUMNS($A$7:E903)))),"")</f>
        <v/>
      </c>
      <c r="V903" s="5" t="str">
        <f>IFERROR(IF($O903=0,"",INDEX($A$5:$P$5,SMALL(IF(--($A903:$P903&lt;$A$6:$P$6),COLUMN($A$5:$P$5),IF($A903:$P903="غ",COLUMN($A$5:$P$5))),COLUMNS($A$7:F903)))),"")</f>
        <v/>
      </c>
      <c r="W903" s="5" t="str">
        <f>IFERROR(IF($O903=0,"",INDEX($A$5:$P$5,SMALL(IF(--($A903:$P903&lt;$A$6:$P$6),COLUMN($A$5:$P$5),IF($A903:$P903="غ",COLUMN($A$5:$P$5))),COLUMNS($A$7:G903)))),"")</f>
        <v/>
      </c>
      <c r="X903" s="5" t="str">
        <f>IFERROR(IF($O903=0,"",INDEX($A$5:$P$5,SMALL(IF(--($A903:$P903&lt;$A$6:$P$6),COLUMN($A$5:$P$5),IF($A903:$P903="غ",COLUMN($A$5:$P$5))),COLUMNS($A$7:H903)))),"")</f>
        <v/>
      </c>
      <c r="Y903" s="5" t="str">
        <f>IFERROR(IF($O903=0,"",INDEX($A$5:$P$5,SMALL(IF(--($A903:$P903&lt;$A$6:$P$6),COLUMN($A$5:$P$5),IF($A903:$P903="غ",COLUMN($A$5:$P$5))),COLUMNS($A$7:I903)))),"")</f>
        <v/>
      </c>
      <c r="Z903" s="5" t="str">
        <f>IFERROR(IF($O903=0,"",INDEX($A$5:$P$5,SMALL(IF(--($A903:$P903&lt;$A$6:$P$6),COLUMN($A$5:$P$5),IF($A903:$P903="غ",COLUMN($A$5:$P$5))),COLUMNS($A$7:J903)))),"")</f>
        <v/>
      </c>
      <c r="AA903" s="5" t="str">
        <f>IFERROR(IF($O903=0,"",INDEX($A$5:$P$5,SMALL(IF(--($A903:$P903&lt;$A$6:$P$6),COLUMN($A$5:$P$5),IF($A903:$P903="غ",COLUMN($A$5:$P$5))),COLUMNS($A$7:K903)))),"")</f>
        <v/>
      </c>
      <c r="AB903" s="5" t="str">
        <f>IFERROR(IF($O903=0,"",INDEX($A$5:$P$5,SMALL(IF(--($A903:$P903&lt;$A$6:$P$6),COLUMN($A$5:$P$5),IF($A903:$P903="غ",COLUMN($A$5:$P$5))),COLUMNS($A$7:L903)))),"")</f>
        <v/>
      </c>
      <c r="AC903" s="5" t="str">
        <f>IFERROR(IF($O903=0,"",INDEX($A$5:$P$5,SMALL(IF(--($A903:$P903&lt;$A$6:$P$6),COLUMN($A$5:$P$5),IF($A903:$P903="غ",COLUMN($A$5:$P$5))),COLUMNS($A$7:M903)))),"")</f>
        <v/>
      </c>
      <c r="AD903" s="5" t="str">
        <f>IFERROR(IF($O903=0,"",INDEX($A$5:$P$5,SMALL(IF(--($A903:$P903&lt;$A$6:$P$6),COLUMN($A$5:$P$5),IF($A903:$P903="غ",COLUMN($A$5:$P$5))),COLUMNS($A$7:N903)))),"")</f>
        <v/>
      </c>
      <c r="AE903" s="5" t="str">
        <f>IFERROR(IF($O903=0,"",INDEX($A$5:$P$5,SMALL(IF(--($A903:$P903&lt;$A$6:$P$6),COLUMN($A$5:$P$5),IF($A903:$P903="غ",COLUMN($A$5:$P$5))),COLUMNS($A$7:O903)))),"")</f>
        <v/>
      </c>
      <c r="AF903" s="5" t="str">
        <f>IFERROR(IF($O903=0,"",INDEX($A$5:$P$5,SMALL(IF(--($A903:$P903&lt;$A$6:$P$6),COLUMN($A$5:$P$5),IF($A903:$P903="غ",COLUMN($A$5:$P$5))),COLUMNS($A$7:P903)))),"")</f>
        <v/>
      </c>
    </row>
    <row r="904" spans="1:32">
      <c r="A904" s="9">
        <f>الرصد!O906</f>
        <v>0</v>
      </c>
      <c r="B904" s="9">
        <f>الرصد!P906</f>
        <v>0</v>
      </c>
      <c r="C904" s="9">
        <f>الرصد!Q906</f>
        <v>0</v>
      </c>
      <c r="D904" s="9">
        <f>الرصد!T906</f>
        <v>0</v>
      </c>
      <c r="E904" s="9">
        <f>الرصد!W906</f>
        <v>0</v>
      </c>
      <c r="F904" s="9">
        <f>الرصد!Z906</f>
        <v>0</v>
      </c>
      <c r="G904" s="9">
        <f>الرصد!AC906</f>
        <v>0</v>
      </c>
      <c r="H904" s="9">
        <f>الرصد!AD906</f>
        <v>0</v>
      </c>
      <c r="I904" s="9">
        <f>الرصد!AE906</f>
        <v>0</v>
      </c>
      <c r="J904" s="9">
        <f>الرصد!AH906</f>
        <v>0</v>
      </c>
      <c r="K904" s="9">
        <f>الرصد!AK906</f>
        <v>0</v>
      </c>
      <c r="L904" s="9">
        <f>الرصد!AN906</f>
        <v>0</v>
      </c>
      <c r="M904" s="9">
        <f>الرصد!AQ906</f>
        <v>0</v>
      </c>
      <c r="N904" s="9">
        <f>الرصد!AR906</f>
        <v>0</v>
      </c>
      <c r="O904" s="9">
        <f>الرصد!AS906</f>
        <v>0</v>
      </c>
      <c r="P904" s="9">
        <f>الرصد!AT906</f>
        <v>0</v>
      </c>
      <c r="Q904" s="5" t="str">
        <f>IFERROR(IF($O904=0,"",INDEX($A$5:$P$5,SMALL(IF(--($A904:$P904&lt;$A$6:$P$6),COLUMN($A$5:$P$5),IF($A904:$P904="غ",COLUMN($A$5:$P$5))),COLUMNS($A$7:A904)))),"")</f>
        <v/>
      </c>
      <c r="R904" s="5" t="str">
        <f>IFERROR(IF($O904=0,"",INDEX($A$5:$P$5,SMALL(IF(--($A904:$P904&lt;$A$6:$P$6),COLUMN($A$5:$P$5),IF($A904:$P904="غ",COLUMN($A$5:$P$5))),COLUMNS($A$7:B904)))),"")</f>
        <v/>
      </c>
      <c r="S904" s="5" t="str">
        <f>IFERROR(IF($O904=0,"",INDEX($A$5:$P$5,SMALL(IF(--($A904:$P904&lt;$A$6:$P$6),COLUMN($A$5:$P$5),IF($A904:$P904="غ",COLUMN($A$5:$P$5))),COLUMNS($A$7:C904)))),"")</f>
        <v/>
      </c>
      <c r="T904" s="5" t="str">
        <f>IFERROR(IF($O904=0,"",INDEX($A$5:$P$5,SMALL(IF(--($A904:$P904&lt;$A$6:$P$6),COLUMN($A$5:$P$5),IF($A904:$P904="غ",COLUMN($A$5:$P$5))),COLUMNS($A$7:D904)))),"")</f>
        <v/>
      </c>
      <c r="U904" s="5" t="str">
        <f>IFERROR(IF($O904=0,"",INDEX($A$5:$P$5,SMALL(IF(--($A904:$P904&lt;$A$6:$P$6),COLUMN($A$5:$P$5),IF($A904:$P904="غ",COLUMN($A$5:$P$5))),COLUMNS($A$7:E904)))),"")</f>
        <v/>
      </c>
      <c r="V904" s="5" t="str">
        <f>IFERROR(IF($O904=0,"",INDEX($A$5:$P$5,SMALL(IF(--($A904:$P904&lt;$A$6:$P$6),COLUMN($A$5:$P$5),IF($A904:$P904="غ",COLUMN($A$5:$P$5))),COLUMNS($A$7:F904)))),"")</f>
        <v/>
      </c>
      <c r="W904" s="5" t="str">
        <f>IFERROR(IF($O904=0,"",INDEX($A$5:$P$5,SMALL(IF(--($A904:$P904&lt;$A$6:$P$6),COLUMN($A$5:$P$5),IF($A904:$P904="غ",COLUMN($A$5:$P$5))),COLUMNS($A$7:G904)))),"")</f>
        <v/>
      </c>
      <c r="X904" s="5" t="str">
        <f>IFERROR(IF($O904=0,"",INDEX($A$5:$P$5,SMALL(IF(--($A904:$P904&lt;$A$6:$P$6),COLUMN($A$5:$P$5),IF($A904:$P904="غ",COLUMN($A$5:$P$5))),COLUMNS($A$7:H904)))),"")</f>
        <v/>
      </c>
      <c r="Y904" s="5" t="str">
        <f>IFERROR(IF($O904=0,"",INDEX($A$5:$P$5,SMALL(IF(--($A904:$P904&lt;$A$6:$P$6),COLUMN($A$5:$P$5),IF($A904:$P904="غ",COLUMN($A$5:$P$5))),COLUMNS($A$7:I904)))),"")</f>
        <v/>
      </c>
      <c r="Z904" s="5" t="str">
        <f>IFERROR(IF($O904=0,"",INDEX($A$5:$P$5,SMALL(IF(--($A904:$P904&lt;$A$6:$P$6),COLUMN($A$5:$P$5),IF($A904:$P904="غ",COLUMN($A$5:$P$5))),COLUMNS($A$7:J904)))),"")</f>
        <v/>
      </c>
      <c r="AA904" s="5" t="str">
        <f>IFERROR(IF($O904=0,"",INDEX($A$5:$P$5,SMALL(IF(--($A904:$P904&lt;$A$6:$P$6),COLUMN($A$5:$P$5),IF($A904:$P904="غ",COLUMN($A$5:$P$5))),COLUMNS($A$7:K904)))),"")</f>
        <v/>
      </c>
      <c r="AB904" s="5" t="str">
        <f>IFERROR(IF($O904=0,"",INDEX($A$5:$P$5,SMALL(IF(--($A904:$P904&lt;$A$6:$P$6),COLUMN($A$5:$P$5),IF($A904:$P904="غ",COLUMN($A$5:$P$5))),COLUMNS($A$7:L904)))),"")</f>
        <v/>
      </c>
      <c r="AC904" s="5" t="str">
        <f>IFERROR(IF($O904=0,"",INDEX($A$5:$P$5,SMALL(IF(--($A904:$P904&lt;$A$6:$P$6),COLUMN($A$5:$P$5),IF($A904:$P904="غ",COLUMN($A$5:$P$5))),COLUMNS($A$7:M904)))),"")</f>
        <v/>
      </c>
      <c r="AD904" s="5" t="str">
        <f>IFERROR(IF($O904=0,"",INDEX($A$5:$P$5,SMALL(IF(--($A904:$P904&lt;$A$6:$P$6),COLUMN($A$5:$P$5),IF($A904:$P904="غ",COLUMN($A$5:$P$5))),COLUMNS($A$7:N904)))),"")</f>
        <v/>
      </c>
      <c r="AE904" s="5" t="str">
        <f>IFERROR(IF($O904=0,"",INDEX($A$5:$P$5,SMALL(IF(--($A904:$P904&lt;$A$6:$P$6),COLUMN($A$5:$P$5),IF($A904:$P904="غ",COLUMN($A$5:$P$5))),COLUMNS($A$7:O904)))),"")</f>
        <v/>
      </c>
      <c r="AF904" s="5" t="str">
        <f>IFERROR(IF($O904=0,"",INDEX($A$5:$P$5,SMALL(IF(--($A904:$P904&lt;$A$6:$P$6),COLUMN($A$5:$P$5),IF($A904:$P904="غ",COLUMN($A$5:$P$5))),COLUMNS($A$7:P904)))),"")</f>
        <v/>
      </c>
    </row>
    <row r="905" spans="1:32">
      <c r="A905" s="9">
        <f>الرصد!O907</f>
        <v>0</v>
      </c>
      <c r="B905" s="9">
        <f>الرصد!P907</f>
        <v>0</v>
      </c>
      <c r="C905" s="9">
        <f>الرصد!Q907</f>
        <v>0</v>
      </c>
      <c r="D905" s="9">
        <f>الرصد!T907</f>
        <v>0</v>
      </c>
      <c r="E905" s="9">
        <f>الرصد!W907</f>
        <v>0</v>
      </c>
      <c r="F905" s="9">
        <f>الرصد!Z907</f>
        <v>0</v>
      </c>
      <c r="G905" s="9">
        <f>الرصد!AC907</f>
        <v>0</v>
      </c>
      <c r="H905" s="9">
        <f>الرصد!AD907</f>
        <v>0</v>
      </c>
      <c r="I905" s="9">
        <f>الرصد!AE907</f>
        <v>0</v>
      </c>
      <c r="J905" s="9">
        <f>الرصد!AH907</f>
        <v>0</v>
      </c>
      <c r="K905" s="9">
        <f>الرصد!AK907</f>
        <v>0</v>
      </c>
      <c r="L905" s="9">
        <f>الرصد!AN907</f>
        <v>0</v>
      </c>
      <c r="M905" s="9">
        <f>الرصد!AQ907</f>
        <v>0</v>
      </c>
      <c r="N905" s="9">
        <f>الرصد!AR907</f>
        <v>0</v>
      </c>
      <c r="O905" s="9">
        <f>الرصد!AS907</f>
        <v>0</v>
      </c>
      <c r="P905" s="9">
        <f>الرصد!AT907</f>
        <v>0</v>
      </c>
      <c r="Q905" s="5" t="str">
        <f>IFERROR(IF($O905=0,"",INDEX($A$5:$P$5,SMALL(IF(--($A905:$P905&lt;$A$6:$P$6),COLUMN($A$5:$P$5),IF($A905:$P905="غ",COLUMN($A$5:$P$5))),COLUMNS($A$7:A905)))),"")</f>
        <v/>
      </c>
      <c r="R905" s="5" t="str">
        <f>IFERROR(IF($O905=0,"",INDEX($A$5:$P$5,SMALL(IF(--($A905:$P905&lt;$A$6:$P$6),COLUMN($A$5:$P$5),IF($A905:$P905="غ",COLUMN($A$5:$P$5))),COLUMNS($A$7:B905)))),"")</f>
        <v/>
      </c>
      <c r="S905" s="5" t="str">
        <f>IFERROR(IF($O905=0,"",INDEX($A$5:$P$5,SMALL(IF(--($A905:$P905&lt;$A$6:$P$6),COLUMN($A$5:$P$5),IF($A905:$P905="غ",COLUMN($A$5:$P$5))),COLUMNS($A$7:C905)))),"")</f>
        <v/>
      </c>
      <c r="T905" s="5" t="str">
        <f>IFERROR(IF($O905=0,"",INDEX($A$5:$P$5,SMALL(IF(--($A905:$P905&lt;$A$6:$P$6),COLUMN($A$5:$P$5),IF($A905:$P905="غ",COLUMN($A$5:$P$5))),COLUMNS($A$7:D905)))),"")</f>
        <v/>
      </c>
      <c r="U905" s="5" t="str">
        <f>IFERROR(IF($O905=0,"",INDEX($A$5:$P$5,SMALL(IF(--($A905:$P905&lt;$A$6:$P$6),COLUMN($A$5:$P$5),IF($A905:$P905="غ",COLUMN($A$5:$P$5))),COLUMNS($A$7:E905)))),"")</f>
        <v/>
      </c>
      <c r="V905" s="5" t="str">
        <f>IFERROR(IF($O905=0,"",INDEX($A$5:$P$5,SMALL(IF(--($A905:$P905&lt;$A$6:$P$6),COLUMN($A$5:$P$5),IF($A905:$P905="غ",COLUMN($A$5:$P$5))),COLUMNS($A$7:F905)))),"")</f>
        <v/>
      </c>
      <c r="W905" s="5" t="str">
        <f>IFERROR(IF($O905=0,"",INDEX($A$5:$P$5,SMALL(IF(--($A905:$P905&lt;$A$6:$P$6),COLUMN($A$5:$P$5),IF($A905:$P905="غ",COLUMN($A$5:$P$5))),COLUMNS($A$7:G905)))),"")</f>
        <v/>
      </c>
      <c r="X905" s="5" t="str">
        <f>IFERROR(IF($O905=0,"",INDEX($A$5:$P$5,SMALL(IF(--($A905:$P905&lt;$A$6:$P$6),COLUMN($A$5:$P$5),IF($A905:$P905="غ",COLUMN($A$5:$P$5))),COLUMNS($A$7:H905)))),"")</f>
        <v/>
      </c>
      <c r="Y905" s="5" t="str">
        <f>IFERROR(IF($O905=0,"",INDEX($A$5:$P$5,SMALL(IF(--($A905:$P905&lt;$A$6:$P$6),COLUMN($A$5:$P$5),IF($A905:$P905="غ",COLUMN($A$5:$P$5))),COLUMNS($A$7:I905)))),"")</f>
        <v/>
      </c>
      <c r="Z905" s="5" t="str">
        <f>IFERROR(IF($O905=0,"",INDEX($A$5:$P$5,SMALL(IF(--($A905:$P905&lt;$A$6:$P$6),COLUMN($A$5:$P$5),IF($A905:$P905="غ",COLUMN($A$5:$P$5))),COLUMNS($A$7:J905)))),"")</f>
        <v/>
      </c>
      <c r="AA905" s="5" t="str">
        <f>IFERROR(IF($O905=0,"",INDEX($A$5:$P$5,SMALL(IF(--($A905:$P905&lt;$A$6:$P$6),COLUMN($A$5:$P$5),IF($A905:$P905="غ",COLUMN($A$5:$P$5))),COLUMNS($A$7:K905)))),"")</f>
        <v/>
      </c>
      <c r="AB905" s="5" t="str">
        <f>IFERROR(IF($O905=0,"",INDEX($A$5:$P$5,SMALL(IF(--($A905:$P905&lt;$A$6:$P$6),COLUMN($A$5:$P$5),IF($A905:$P905="غ",COLUMN($A$5:$P$5))),COLUMNS($A$7:L905)))),"")</f>
        <v/>
      </c>
      <c r="AC905" s="5" t="str">
        <f>IFERROR(IF($O905=0,"",INDEX($A$5:$P$5,SMALL(IF(--($A905:$P905&lt;$A$6:$P$6),COLUMN($A$5:$P$5),IF($A905:$P905="غ",COLUMN($A$5:$P$5))),COLUMNS($A$7:M905)))),"")</f>
        <v/>
      </c>
      <c r="AD905" s="5" t="str">
        <f>IFERROR(IF($O905=0,"",INDEX($A$5:$P$5,SMALL(IF(--($A905:$P905&lt;$A$6:$P$6),COLUMN($A$5:$P$5),IF($A905:$P905="غ",COLUMN($A$5:$P$5))),COLUMNS($A$7:N905)))),"")</f>
        <v/>
      </c>
      <c r="AE905" s="5" t="str">
        <f>IFERROR(IF($O905=0,"",INDEX($A$5:$P$5,SMALL(IF(--($A905:$P905&lt;$A$6:$P$6),COLUMN($A$5:$P$5),IF($A905:$P905="غ",COLUMN($A$5:$P$5))),COLUMNS($A$7:O905)))),"")</f>
        <v/>
      </c>
      <c r="AF905" s="5" t="str">
        <f>IFERROR(IF($O905=0,"",INDEX($A$5:$P$5,SMALL(IF(--($A905:$P905&lt;$A$6:$P$6),COLUMN($A$5:$P$5),IF($A905:$P905="غ",COLUMN($A$5:$P$5))),COLUMNS($A$7:P905)))),"")</f>
        <v/>
      </c>
    </row>
    <row r="906" spans="1:32">
      <c r="A906" s="9">
        <f>الرصد!O908</f>
        <v>0</v>
      </c>
      <c r="B906" s="9">
        <f>الرصد!P908</f>
        <v>0</v>
      </c>
      <c r="C906" s="9">
        <f>الرصد!Q908</f>
        <v>0</v>
      </c>
      <c r="D906" s="9">
        <f>الرصد!T908</f>
        <v>0</v>
      </c>
      <c r="E906" s="9">
        <f>الرصد!W908</f>
        <v>0</v>
      </c>
      <c r="F906" s="9">
        <f>الرصد!Z908</f>
        <v>0</v>
      </c>
      <c r="G906" s="9">
        <f>الرصد!AC908</f>
        <v>0</v>
      </c>
      <c r="H906" s="9">
        <f>الرصد!AD908</f>
        <v>0</v>
      </c>
      <c r="I906" s="9">
        <f>الرصد!AE908</f>
        <v>0</v>
      </c>
      <c r="J906" s="9">
        <f>الرصد!AH908</f>
        <v>0</v>
      </c>
      <c r="K906" s="9">
        <f>الرصد!AK908</f>
        <v>0</v>
      </c>
      <c r="L906" s="9">
        <f>الرصد!AN908</f>
        <v>0</v>
      </c>
      <c r="M906" s="9">
        <f>الرصد!AQ908</f>
        <v>0</v>
      </c>
      <c r="N906" s="9">
        <f>الرصد!AR908</f>
        <v>0</v>
      </c>
      <c r="O906" s="9">
        <f>الرصد!AS908</f>
        <v>0</v>
      </c>
      <c r="P906" s="9">
        <f>الرصد!AT908</f>
        <v>0</v>
      </c>
      <c r="Q906" s="5" t="str">
        <f>IFERROR(IF($O906=0,"",INDEX($A$5:$P$5,SMALL(IF(--($A906:$P906&lt;$A$6:$P$6),COLUMN($A$5:$P$5),IF($A906:$P906="غ",COLUMN($A$5:$P$5))),COLUMNS($A$7:A906)))),"")</f>
        <v/>
      </c>
      <c r="R906" s="5" t="str">
        <f>IFERROR(IF($O906=0,"",INDEX($A$5:$P$5,SMALL(IF(--($A906:$P906&lt;$A$6:$P$6),COLUMN($A$5:$P$5),IF($A906:$P906="غ",COLUMN($A$5:$P$5))),COLUMNS($A$7:B906)))),"")</f>
        <v/>
      </c>
      <c r="S906" s="5" t="str">
        <f>IFERROR(IF($O906=0,"",INDEX($A$5:$P$5,SMALL(IF(--($A906:$P906&lt;$A$6:$P$6),COLUMN($A$5:$P$5),IF($A906:$P906="غ",COLUMN($A$5:$P$5))),COLUMNS($A$7:C906)))),"")</f>
        <v/>
      </c>
      <c r="T906" s="5" t="str">
        <f>IFERROR(IF($O906=0,"",INDEX($A$5:$P$5,SMALL(IF(--($A906:$P906&lt;$A$6:$P$6),COLUMN($A$5:$P$5),IF($A906:$P906="غ",COLUMN($A$5:$P$5))),COLUMNS($A$7:D906)))),"")</f>
        <v/>
      </c>
      <c r="U906" s="5" t="str">
        <f>IFERROR(IF($O906=0,"",INDEX($A$5:$P$5,SMALL(IF(--($A906:$P906&lt;$A$6:$P$6),COLUMN($A$5:$P$5),IF($A906:$P906="غ",COLUMN($A$5:$P$5))),COLUMNS($A$7:E906)))),"")</f>
        <v/>
      </c>
      <c r="V906" s="5" t="str">
        <f>IFERROR(IF($O906=0,"",INDEX($A$5:$P$5,SMALL(IF(--($A906:$P906&lt;$A$6:$P$6),COLUMN($A$5:$P$5),IF($A906:$P906="غ",COLUMN($A$5:$P$5))),COLUMNS($A$7:F906)))),"")</f>
        <v/>
      </c>
      <c r="W906" s="5" t="str">
        <f>IFERROR(IF($O906=0,"",INDEX($A$5:$P$5,SMALL(IF(--($A906:$P906&lt;$A$6:$P$6),COLUMN($A$5:$P$5),IF($A906:$P906="غ",COLUMN($A$5:$P$5))),COLUMNS($A$7:G906)))),"")</f>
        <v/>
      </c>
      <c r="X906" s="5" t="str">
        <f>IFERROR(IF($O906=0,"",INDEX($A$5:$P$5,SMALL(IF(--($A906:$P906&lt;$A$6:$P$6),COLUMN($A$5:$P$5),IF($A906:$P906="غ",COLUMN($A$5:$P$5))),COLUMNS($A$7:H906)))),"")</f>
        <v/>
      </c>
      <c r="Y906" s="5" t="str">
        <f>IFERROR(IF($O906=0,"",INDEX($A$5:$P$5,SMALL(IF(--($A906:$P906&lt;$A$6:$P$6),COLUMN($A$5:$P$5),IF($A906:$P906="غ",COLUMN($A$5:$P$5))),COLUMNS($A$7:I906)))),"")</f>
        <v/>
      </c>
      <c r="Z906" s="5" t="str">
        <f>IFERROR(IF($O906=0,"",INDEX($A$5:$P$5,SMALL(IF(--($A906:$P906&lt;$A$6:$P$6),COLUMN($A$5:$P$5),IF($A906:$P906="غ",COLUMN($A$5:$P$5))),COLUMNS($A$7:J906)))),"")</f>
        <v/>
      </c>
      <c r="AA906" s="5" t="str">
        <f>IFERROR(IF($O906=0,"",INDEX($A$5:$P$5,SMALL(IF(--($A906:$P906&lt;$A$6:$P$6),COLUMN($A$5:$P$5),IF($A906:$P906="غ",COLUMN($A$5:$P$5))),COLUMNS($A$7:K906)))),"")</f>
        <v/>
      </c>
      <c r="AB906" s="5" t="str">
        <f>IFERROR(IF($O906=0,"",INDEX($A$5:$P$5,SMALL(IF(--($A906:$P906&lt;$A$6:$P$6),COLUMN($A$5:$P$5),IF($A906:$P906="غ",COLUMN($A$5:$P$5))),COLUMNS($A$7:L906)))),"")</f>
        <v/>
      </c>
      <c r="AC906" s="5" t="str">
        <f>IFERROR(IF($O906=0,"",INDEX($A$5:$P$5,SMALL(IF(--($A906:$P906&lt;$A$6:$P$6),COLUMN($A$5:$P$5),IF($A906:$P906="غ",COLUMN($A$5:$P$5))),COLUMNS($A$7:M906)))),"")</f>
        <v/>
      </c>
      <c r="AD906" s="5" t="str">
        <f>IFERROR(IF($O906=0,"",INDEX($A$5:$P$5,SMALL(IF(--($A906:$P906&lt;$A$6:$P$6),COLUMN($A$5:$P$5),IF($A906:$P906="غ",COLUMN($A$5:$P$5))),COLUMNS($A$7:N906)))),"")</f>
        <v/>
      </c>
      <c r="AE906" s="5" t="str">
        <f>IFERROR(IF($O906=0,"",INDEX($A$5:$P$5,SMALL(IF(--($A906:$P906&lt;$A$6:$P$6),COLUMN($A$5:$P$5),IF($A906:$P906="غ",COLUMN($A$5:$P$5))),COLUMNS($A$7:O906)))),"")</f>
        <v/>
      </c>
      <c r="AF906" s="5" t="str">
        <f>IFERROR(IF($O906=0,"",INDEX($A$5:$P$5,SMALL(IF(--($A906:$P906&lt;$A$6:$P$6),COLUMN($A$5:$P$5),IF($A906:$P906="غ",COLUMN($A$5:$P$5))),COLUMNS($A$7:P906)))),"")</f>
        <v/>
      </c>
    </row>
    <row r="907" spans="1:32">
      <c r="A907" s="9">
        <f>الرصد!O909</f>
        <v>0</v>
      </c>
      <c r="B907" s="9">
        <f>الرصد!P909</f>
        <v>0</v>
      </c>
      <c r="C907" s="9">
        <f>الرصد!Q909</f>
        <v>0</v>
      </c>
      <c r="D907" s="9">
        <f>الرصد!T909</f>
        <v>0</v>
      </c>
      <c r="E907" s="9">
        <f>الرصد!W909</f>
        <v>0</v>
      </c>
      <c r="F907" s="9">
        <f>الرصد!Z909</f>
        <v>0</v>
      </c>
      <c r="G907" s="9">
        <f>الرصد!AC909</f>
        <v>0</v>
      </c>
      <c r="H907" s="9">
        <f>الرصد!AD909</f>
        <v>0</v>
      </c>
      <c r="I907" s="9">
        <f>الرصد!AE909</f>
        <v>0</v>
      </c>
      <c r="J907" s="9">
        <f>الرصد!AH909</f>
        <v>0</v>
      </c>
      <c r="K907" s="9">
        <f>الرصد!AK909</f>
        <v>0</v>
      </c>
      <c r="L907" s="9">
        <f>الرصد!AN909</f>
        <v>0</v>
      </c>
      <c r="M907" s="9">
        <f>الرصد!AQ909</f>
        <v>0</v>
      </c>
      <c r="N907" s="9">
        <f>الرصد!AR909</f>
        <v>0</v>
      </c>
      <c r="O907" s="9">
        <f>الرصد!AS909</f>
        <v>0</v>
      </c>
      <c r="P907" s="9">
        <f>الرصد!AT909</f>
        <v>0</v>
      </c>
      <c r="Q907" s="5" t="str">
        <f>IFERROR(IF($O907=0,"",INDEX($A$5:$P$5,SMALL(IF(--($A907:$P907&lt;$A$6:$P$6),COLUMN($A$5:$P$5),IF($A907:$P907="غ",COLUMN($A$5:$P$5))),COLUMNS($A$7:A907)))),"")</f>
        <v/>
      </c>
      <c r="R907" s="5" t="str">
        <f>IFERROR(IF($O907=0,"",INDEX($A$5:$P$5,SMALL(IF(--($A907:$P907&lt;$A$6:$P$6),COLUMN($A$5:$P$5),IF($A907:$P907="غ",COLUMN($A$5:$P$5))),COLUMNS($A$7:B907)))),"")</f>
        <v/>
      </c>
      <c r="S907" s="5" t="str">
        <f>IFERROR(IF($O907=0,"",INDEX($A$5:$P$5,SMALL(IF(--($A907:$P907&lt;$A$6:$P$6),COLUMN($A$5:$P$5),IF($A907:$P907="غ",COLUMN($A$5:$P$5))),COLUMNS($A$7:C907)))),"")</f>
        <v/>
      </c>
      <c r="T907" s="5" t="str">
        <f>IFERROR(IF($O907=0,"",INDEX($A$5:$P$5,SMALL(IF(--($A907:$P907&lt;$A$6:$P$6),COLUMN($A$5:$P$5),IF($A907:$P907="غ",COLUMN($A$5:$P$5))),COLUMNS($A$7:D907)))),"")</f>
        <v/>
      </c>
      <c r="U907" s="5" t="str">
        <f>IFERROR(IF($O907=0,"",INDEX($A$5:$P$5,SMALL(IF(--($A907:$P907&lt;$A$6:$P$6),COLUMN($A$5:$P$5),IF($A907:$P907="غ",COLUMN($A$5:$P$5))),COLUMNS($A$7:E907)))),"")</f>
        <v/>
      </c>
      <c r="V907" s="5" t="str">
        <f>IFERROR(IF($O907=0,"",INDEX($A$5:$P$5,SMALL(IF(--($A907:$P907&lt;$A$6:$P$6),COLUMN($A$5:$P$5),IF($A907:$P907="غ",COLUMN($A$5:$P$5))),COLUMNS($A$7:F907)))),"")</f>
        <v/>
      </c>
      <c r="W907" s="5" t="str">
        <f>IFERROR(IF($O907=0,"",INDEX($A$5:$P$5,SMALL(IF(--($A907:$P907&lt;$A$6:$P$6),COLUMN($A$5:$P$5),IF($A907:$P907="غ",COLUMN($A$5:$P$5))),COLUMNS($A$7:G907)))),"")</f>
        <v/>
      </c>
      <c r="X907" s="5" t="str">
        <f>IFERROR(IF($O907=0,"",INDEX($A$5:$P$5,SMALL(IF(--($A907:$P907&lt;$A$6:$P$6),COLUMN($A$5:$P$5),IF($A907:$P907="غ",COLUMN($A$5:$P$5))),COLUMNS($A$7:H907)))),"")</f>
        <v/>
      </c>
      <c r="Y907" s="5" t="str">
        <f>IFERROR(IF($O907=0,"",INDEX($A$5:$P$5,SMALL(IF(--($A907:$P907&lt;$A$6:$P$6),COLUMN($A$5:$P$5),IF($A907:$P907="غ",COLUMN($A$5:$P$5))),COLUMNS($A$7:I907)))),"")</f>
        <v/>
      </c>
      <c r="Z907" s="5" t="str">
        <f>IFERROR(IF($O907=0,"",INDEX($A$5:$P$5,SMALL(IF(--($A907:$P907&lt;$A$6:$P$6),COLUMN($A$5:$P$5),IF($A907:$P907="غ",COLUMN($A$5:$P$5))),COLUMNS($A$7:J907)))),"")</f>
        <v/>
      </c>
      <c r="AA907" s="5" t="str">
        <f>IFERROR(IF($O907=0,"",INDEX($A$5:$P$5,SMALL(IF(--($A907:$P907&lt;$A$6:$P$6),COLUMN($A$5:$P$5),IF($A907:$P907="غ",COLUMN($A$5:$P$5))),COLUMNS($A$7:K907)))),"")</f>
        <v/>
      </c>
      <c r="AB907" s="5" t="str">
        <f>IFERROR(IF($O907=0,"",INDEX($A$5:$P$5,SMALL(IF(--($A907:$P907&lt;$A$6:$P$6),COLUMN($A$5:$P$5),IF($A907:$P907="غ",COLUMN($A$5:$P$5))),COLUMNS($A$7:L907)))),"")</f>
        <v/>
      </c>
      <c r="AC907" s="5" t="str">
        <f>IFERROR(IF($O907=0,"",INDEX($A$5:$P$5,SMALL(IF(--($A907:$P907&lt;$A$6:$P$6),COLUMN($A$5:$P$5),IF($A907:$P907="غ",COLUMN($A$5:$P$5))),COLUMNS($A$7:M907)))),"")</f>
        <v/>
      </c>
      <c r="AD907" s="5" t="str">
        <f>IFERROR(IF($O907=0,"",INDEX($A$5:$P$5,SMALL(IF(--($A907:$P907&lt;$A$6:$P$6),COLUMN($A$5:$P$5),IF($A907:$P907="غ",COLUMN($A$5:$P$5))),COLUMNS($A$7:N907)))),"")</f>
        <v/>
      </c>
      <c r="AE907" s="5" t="str">
        <f>IFERROR(IF($O907=0,"",INDEX($A$5:$P$5,SMALL(IF(--($A907:$P907&lt;$A$6:$P$6),COLUMN($A$5:$P$5),IF($A907:$P907="غ",COLUMN($A$5:$P$5))),COLUMNS($A$7:O907)))),"")</f>
        <v/>
      </c>
      <c r="AF907" s="5" t="str">
        <f>IFERROR(IF($O907=0,"",INDEX($A$5:$P$5,SMALL(IF(--($A907:$P907&lt;$A$6:$P$6),COLUMN($A$5:$P$5),IF($A907:$P907="غ",COLUMN($A$5:$P$5))),COLUMNS($A$7:P907)))),"")</f>
        <v/>
      </c>
    </row>
    <row r="908" spans="1:32">
      <c r="A908" s="9">
        <f>الرصد!O910</f>
        <v>0</v>
      </c>
      <c r="B908" s="9">
        <f>الرصد!P910</f>
        <v>0</v>
      </c>
      <c r="C908" s="9">
        <f>الرصد!Q910</f>
        <v>0</v>
      </c>
      <c r="D908" s="9">
        <f>الرصد!T910</f>
        <v>0</v>
      </c>
      <c r="E908" s="9">
        <f>الرصد!W910</f>
        <v>0</v>
      </c>
      <c r="F908" s="9">
        <f>الرصد!Z910</f>
        <v>0</v>
      </c>
      <c r="G908" s="9">
        <f>الرصد!AC910</f>
        <v>0</v>
      </c>
      <c r="H908" s="9">
        <f>الرصد!AD910</f>
        <v>0</v>
      </c>
      <c r="I908" s="9">
        <f>الرصد!AE910</f>
        <v>0</v>
      </c>
      <c r="J908" s="9">
        <f>الرصد!AH910</f>
        <v>0</v>
      </c>
      <c r="K908" s="9">
        <f>الرصد!AK910</f>
        <v>0</v>
      </c>
      <c r="L908" s="9">
        <f>الرصد!AN910</f>
        <v>0</v>
      </c>
      <c r="M908" s="9">
        <f>الرصد!AQ910</f>
        <v>0</v>
      </c>
      <c r="N908" s="9">
        <f>الرصد!AR910</f>
        <v>0</v>
      </c>
      <c r="O908" s="9">
        <f>الرصد!AS910</f>
        <v>0</v>
      </c>
      <c r="P908" s="9">
        <f>الرصد!AT910</f>
        <v>0</v>
      </c>
      <c r="Q908" s="5" t="str">
        <f>IFERROR(IF($O908=0,"",INDEX($A$5:$P$5,SMALL(IF(--($A908:$P908&lt;$A$6:$P$6),COLUMN($A$5:$P$5),IF($A908:$P908="غ",COLUMN($A$5:$P$5))),COLUMNS($A$7:A908)))),"")</f>
        <v/>
      </c>
      <c r="R908" s="5" t="str">
        <f>IFERROR(IF($O908=0,"",INDEX($A$5:$P$5,SMALL(IF(--($A908:$P908&lt;$A$6:$P$6),COLUMN($A$5:$P$5),IF($A908:$P908="غ",COLUMN($A$5:$P$5))),COLUMNS($A$7:B908)))),"")</f>
        <v/>
      </c>
      <c r="S908" s="5" t="str">
        <f>IFERROR(IF($O908=0,"",INDEX($A$5:$P$5,SMALL(IF(--($A908:$P908&lt;$A$6:$P$6),COLUMN($A$5:$P$5),IF($A908:$P908="غ",COLUMN($A$5:$P$5))),COLUMNS($A$7:C908)))),"")</f>
        <v/>
      </c>
      <c r="T908" s="5" t="str">
        <f>IFERROR(IF($O908=0,"",INDEX($A$5:$P$5,SMALL(IF(--($A908:$P908&lt;$A$6:$P$6),COLUMN($A$5:$P$5),IF($A908:$P908="غ",COLUMN($A$5:$P$5))),COLUMNS($A$7:D908)))),"")</f>
        <v/>
      </c>
      <c r="U908" s="5" t="str">
        <f>IFERROR(IF($O908=0,"",INDEX($A$5:$P$5,SMALL(IF(--($A908:$P908&lt;$A$6:$P$6),COLUMN($A$5:$P$5),IF($A908:$P908="غ",COLUMN($A$5:$P$5))),COLUMNS($A$7:E908)))),"")</f>
        <v/>
      </c>
      <c r="V908" s="5" t="str">
        <f>IFERROR(IF($O908=0,"",INDEX($A$5:$P$5,SMALL(IF(--($A908:$P908&lt;$A$6:$P$6),COLUMN($A$5:$P$5),IF($A908:$P908="غ",COLUMN($A$5:$P$5))),COLUMNS($A$7:F908)))),"")</f>
        <v/>
      </c>
      <c r="W908" s="5" t="str">
        <f>IFERROR(IF($O908=0,"",INDEX($A$5:$P$5,SMALL(IF(--($A908:$P908&lt;$A$6:$P$6),COLUMN($A$5:$P$5),IF($A908:$P908="غ",COLUMN($A$5:$P$5))),COLUMNS($A$7:G908)))),"")</f>
        <v/>
      </c>
      <c r="X908" s="5" t="str">
        <f>IFERROR(IF($O908=0,"",INDEX($A$5:$P$5,SMALL(IF(--($A908:$P908&lt;$A$6:$P$6),COLUMN($A$5:$P$5),IF($A908:$P908="غ",COLUMN($A$5:$P$5))),COLUMNS($A$7:H908)))),"")</f>
        <v/>
      </c>
      <c r="Y908" s="5" t="str">
        <f>IFERROR(IF($O908=0,"",INDEX($A$5:$P$5,SMALL(IF(--($A908:$P908&lt;$A$6:$P$6),COLUMN($A$5:$P$5),IF($A908:$P908="غ",COLUMN($A$5:$P$5))),COLUMNS($A$7:I908)))),"")</f>
        <v/>
      </c>
      <c r="Z908" s="5" t="str">
        <f>IFERROR(IF($O908=0,"",INDEX($A$5:$P$5,SMALL(IF(--($A908:$P908&lt;$A$6:$P$6),COLUMN($A$5:$P$5),IF($A908:$P908="غ",COLUMN($A$5:$P$5))),COLUMNS($A$7:J908)))),"")</f>
        <v/>
      </c>
      <c r="AA908" s="5" t="str">
        <f>IFERROR(IF($O908=0,"",INDEX($A$5:$P$5,SMALL(IF(--($A908:$P908&lt;$A$6:$P$6),COLUMN($A$5:$P$5),IF($A908:$P908="غ",COLUMN($A$5:$P$5))),COLUMNS($A$7:K908)))),"")</f>
        <v/>
      </c>
      <c r="AB908" s="5" t="str">
        <f>IFERROR(IF($O908=0,"",INDEX($A$5:$P$5,SMALL(IF(--($A908:$P908&lt;$A$6:$P$6),COLUMN($A$5:$P$5),IF($A908:$P908="غ",COLUMN($A$5:$P$5))),COLUMNS($A$7:L908)))),"")</f>
        <v/>
      </c>
      <c r="AC908" s="5" t="str">
        <f>IFERROR(IF($O908=0,"",INDEX($A$5:$P$5,SMALL(IF(--($A908:$P908&lt;$A$6:$P$6),COLUMN($A$5:$P$5),IF($A908:$P908="غ",COLUMN($A$5:$P$5))),COLUMNS($A$7:M908)))),"")</f>
        <v/>
      </c>
      <c r="AD908" s="5" t="str">
        <f>IFERROR(IF($O908=0,"",INDEX($A$5:$P$5,SMALL(IF(--($A908:$P908&lt;$A$6:$P$6),COLUMN($A$5:$P$5),IF($A908:$P908="غ",COLUMN($A$5:$P$5))),COLUMNS($A$7:N908)))),"")</f>
        <v/>
      </c>
      <c r="AE908" s="5" t="str">
        <f>IFERROR(IF($O908=0,"",INDEX($A$5:$P$5,SMALL(IF(--($A908:$P908&lt;$A$6:$P$6),COLUMN($A$5:$P$5),IF($A908:$P908="غ",COLUMN($A$5:$P$5))),COLUMNS($A$7:O908)))),"")</f>
        <v/>
      </c>
      <c r="AF908" s="5" t="str">
        <f>IFERROR(IF($O908=0,"",INDEX($A$5:$P$5,SMALL(IF(--($A908:$P908&lt;$A$6:$P$6),COLUMN($A$5:$P$5),IF($A908:$P908="غ",COLUMN($A$5:$P$5))),COLUMNS($A$7:P908)))),"")</f>
        <v/>
      </c>
    </row>
    <row r="909" spans="1:32">
      <c r="A909" s="9">
        <f>الرصد!O911</f>
        <v>0</v>
      </c>
      <c r="B909" s="9">
        <f>الرصد!P911</f>
        <v>0</v>
      </c>
      <c r="C909" s="9">
        <f>الرصد!Q911</f>
        <v>0</v>
      </c>
      <c r="D909" s="9">
        <f>الرصد!T911</f>
        <v>0</v>
      </c>
      <c r="E909" s="9">
        <f>الرصد!W911</f>
        <v>0</v>
      </c>
      <c r="F909" s="9">
        <f>الرصد!Z911</f>
        <v>0</v>
      </c>
      <c r="G909" s="9">
        <f>الرصد!AC911</f>
        <v>0</v>
      </c>
      <c r="H909" s="9">
        <f>الرصد!AD911</f>
        <v>0</v>
      </c>
      <c r="I909" s="9">
        <f>الرصد!AE911</f>
        <v>0</v>
      </c>
      <c r="J909" s="9">
        <f>الرصد!AH911</f>
        <v>0</v>
      </c>
      <c r="K909" s="9">
        <f>الرصد!AK911</f>
        <v>0</v>
      </c>
      <c r="L909" s="9">
        <f>الرصد!AN911</f>
        <v>0</v>
      </c>
      <c r="M909" s="9">
        <f>الرصد!AQ911</f>
        <v>0</v>
      </c>
      <c r="N909" s="9">
        <f>الرصد!AR911</f>
        <v>0</v>
      </c>
      <c r="O909" s="9">
        <f>الرصد!AS911</f>
        <v>0</v>
      </c>
      <c r="P909" s="9">
        <f>الرصد!AT911</f>
        <v>0</v>
      </c>
      <c r="Q909" s="5" t="str">
        <f>IFERROR(IF($O909=0,"",INDEX($A$5:$P$5,SMALL(IF(--($A909:$P909&lt;$A$6:$P$6),COLUMN($A$5:$P$5),IF($A909:$P909="غ",COLUMN($A$5:$P$5))),COLUMNS($A$7:A909)))),"")</f>
        <v/>
      </c>
      <c r="R909" s="5" t="str">
        <f>IFERROR(IF($O909=0,"",INDEX($A$5:$P$5,SMALL(IF(--($A909:$P909&lt;$A$6:$P$6),COLUMN($A$5:$P$5),IF($A909:$P909="غ",COLUMN($A$5:$P$5))),COLUMNS($A$7:B909)))),"")</f>
        <v/>
      </c>
      <c r="S909" s="5" t="str">
        <f>IFERROR(IF($O909=0,"",INDEX($A$5:$P$5,SMALL(IF(--($A909:$P909&lt;$A$6:$P$6),COLUMN($A$5:$P$5),IF($A909:$P909="غ",COLUMN($A$5:$P$5))),COLUMNS($A$7:C909)))),"")</f>
        <v/>
      </c>
      <c r="T909" s="5" t="str">
        <f>IFERROR(IF($O909=0,"",INDEX($A$5:$P$5,SMALL(IF(--($A909:$P909&lt;$A$6:$P$6),COLUMN($A$5:$P$5),IF($A909:$P909="غ",COLUMN($A$5:$P$5))),COLUMNS($A$7:D909)))),"")</f>
        <v/>
      </c>
      <c r="U909" s="5" t="str">
        <f>IFERROR(IF($O909=0,"",INDEX($A$5:$P$5,SMALL(IF(--($A909:$P909&lt;$A$6:$P$6),COLUMN($A$5:$P$5),IF($A909:$P909="غ",COLUMN($A$5:$P$5))),COLUMNS($A$7:E909)))),"")</f>
        <v/>
      </c>
      <c r="V909" s="5" t="str">
        <f>IFERROR(IF($O909=0,"",INDEX($A$5:$P$5,SMALL(IF(--($A909:$P909&lt;$A$6:$P$6),COLUMN($A$5:$P$5),IF($A909:$P909="غ",COLUMN($A$5:$P$5))),COLUMNS($A$7:F909)))),"")</f>
        <v/>
      </c>
      <c r="W909" s="5" t="str">
        <f>IFERROR(IF($O909=0,"",INDEX($A$5:$P$5,SMALL(IF(--($A909:$P909&lt;$A$6:$P$6),COLUMN($A$5:$P$5),IF($A909:$P909="غ",COLUMN($A$5:$P$5))),COLUMNS($A$7:G909)))),"")</f>
        <v/>
      </c>
      <c r="X909" s="5" t="str">
        <f>IFERROR(IF($O909=0,"",INDEX($A$5:$P$5,SMALL(IF(--($A909:$P909&lt;$A$6:$P$6),COLUMN($A$5:$P$5),IF($A909:$P909="غ",COLUMN($A$5:$P$5))),COLUMNS($A$7:H909)))),"")</f>
        <v/>
      </c>
      <c r="Y909" s="5" t="str">
        <f>IFERROR(IF($O909=0,"",INDEX($A$5:$P$5,SMALL(IF(--($A909:$P909&lt;$A$6:$P$6),COLUMN($A$5:$P$5),IF($A909:$P909="غ",COLUMN($A$5:$P$5))),COLUMNS($A$7:I909)))),"")</f>
        <v/>
      </c>
      <c r="Z909" s="5" t="str">
        <f>IFERROR(IF($O909=0,"",INDEX($A$5:$P$5,SMALL(IF(--($A909:$P909&lt;$A$6:$P$6),COLUMN($A$5:$P$5),IF($A909:$P909="غ",COLUMN($A$5:$P$5))),COLUMNS($A$7:J909)))),"")</f>
        <v/>
      </c>
      <c r="AA909" s="5" t="str">
        <f>IFERROR(IF($O909=0,"",INDEX($A$5:$P$5,SMALL(IF(--($A909:$P909&lt;$A$6:$P$6),COLUMN($A$5:$P$5),IF($A909:$P909="غ",COLUMN($A$5:$P$5))),COLUMNS($A$7:K909)))),"")</f>
        <v/>
      </c>
      <c r="AB909" s="5" t="str">
        <f>IFERROR(IF($O909=0,"",INDEX($A$5:$P$5,SMALL(IF(--($A909:$P909&lt;$A$6:$P$6),COLUMN($A$5:$P$5),IF($A909:$P909="غ",COLUMN($A$5:$P$5))),COLUMNS($A$7:L909)))),"")</f>
        <v/>
      </c>
      <c r="AC909" s="5" t="str">
        <f>IFERROR(IF($O909=0,"",INDEX($A$5:$P$5,SMALL(IF(--($A909:$P909&lt;$A$6:$P$6),COLUMN($A$5:$P$5),IF($A909:$P909="غ",COLUMN($A$5:$P$5))),COLUMNS($A$7:M909)))),"")</f>
        <v/>
      </c>
      <c r="AD909" s="5" t="str">
        <f>IFERROR(IF($O909=0,"",INDEX($A$5:$P$5,SMALL(IF(--($A909:$P909&lt;$A$6:$P$6),COLUMN($A$5:$P$5),IF($A909:$P909="غ",COLUMN($A$5:$P$5))),COLUMNS($A$7:N909)))),"")</f>
        <v/>
      </c>
      <c r="AE909" s="5" t="str">
        <f>IFERROR(IF($O909=0,"",INDEX($A$5:$P$5,SMALL(IF(--($A909:$P909&lt;$A$6:$P$6),COLUMN($A$5:$P$5),IF($A909:$P909="غ",COLUMN($A$5:$P$5))),COLUMNS($A$7:O909)))),"")</f>
        <v/>
      </c>
      <c r="AF909" s="5" t="str">
        <f>IFERROR(IF($O909=0,"",INDEX($A$5:$P$5,SMALL(IF(--($A909:$P909&lt;$A$6:$P$6),COLUMN($A$5:$P$5),IF($A909:$P909="غ",COLUMN($A$5:$P$5))),COLUMNS($A$7:P909)))),"")</f>
        <v/>
      </c>
    </row>
    <row r="910" spans="1:32">
      <c r="A910" s="9">
        <f>الرصد!O912</f>
        <v>0</v>
      </c>
      <c r="B910" s="9">
        <f>الرصد!P912</f>
        <v>0</v>
      </c>
      <c r="C910" s="9">
        <f>الرصد!Q912</f>
        <v>0</v>
      </c>
      <c r="D910" s="9">
        <f>الرصد!T912</f>
        <v>0</v>
      </c>
      <c r="E910" s="9">
        <f>الرصد!W912</f>
        <v>0</v>
      </c>
      <c r="F910" s="9">
        <f>الرصد!Z912</f>
        <v>0</v>
      </c>
      <c r="G910" s="9">
        <f>الرصد!AC912</f>
        <v>0</v>
      </c>
      <c r="H910" s="9">
        <f>الرصد!AD912</f>
        <v>0</v>
      </c>
      <c r="I910" s="9">
        <f>الرصد!AE912</f>
        <v>0</v>
      </c>
      <c r="J910" s="9">
        <f>الرصد!AH912</f>
        <v>0</v>
      </c>
      <c r="K910" s="9">
        <f>الرصد!AK912</f>
        <v>0</v>
      </c>
      <c r="L910" s="9">
        <f>الرصد!AN912</f>
        <v>0</v>
      </c>
      <c r="M910" s="9">
        <f>الرصد!AQ912</f>
        <v>0</v>
      </c>
      <c r="N910" s="9">
        <f>الرصد!AR912</f>
        <v>0</v>
      </c>
      <c r="O910" s="9">
        <f>الرصد!AS912</f>
        <v>0</v>
      </c>
      <c r="P910" s="9">
        <f>الرصد!AT912</f>
        <v>0</v>
      </c>
      <c r="Q910" s="5" t="str">
        <f>IFERROR(IF($O910=0,"",INDEX($A$5:$P$5,SMALL(IF(--($A910:$P910&lt;$A$6:$P$6),COLUMN($A$5:$P$5),IF($A910:$P910="غ",COLUMN($A$5:$P$5))),COLUMNS($A$7:A910)))),"")</f>
        <v/>
      </c>
      <c r="R910" s="5" t="str">
        <f>IFERROR(IF($O910=0,"",INDEX($A$5:$P$5,SMALL(IF(--($A910:$P910&lt;$A$6:$P$6),COLUMN($A$5:$P$5),IF($A910:$P910="غ",COLUMN($A$5:$P$5))),COLUMNS($A$7:B910)))),"")</f>
        <v/>
      </c>
      <c r="S910" s="5" t="str">
        <f>IFERROR(IF($O910=0,"",INDEX($A$5:$P$5,SMALL(IF(--($A910:$P910&lt;$A$6:$P$6),COLUMN($A$5:$P$5),IF($A910:$P910="غ",COLUMN($A$5:$P$5))),COLUMNS($A$7:C910)))),"")</f>
        <v/>
      </c>
      <c r="T910" s="5" t="str">
        <f>IFERROR(IF($O910=0,"",INDEX($A$5:$P$5,SMALL(IF(--($A910:$P910&lt;$A$6:$P$6),COLUMN($A$5:$P$5),IF($A910:$P910="غ",COLUMN($A$5:$P$5))),COLUMNS($A$7:D910)))),"")</f>
        <v/>
      </c>
      <c r="U910" s="5" t="str">
        <f>IFERROR(IF($O910=0,"",INDEX($A$5:$P$5,SMALL(IF(--($A910:$P910&lt;$A$6:$P$6),COLUMN($A$5:$P$5),IF($A910:$P910="غ",COLUMN($A$5:$P$5))),COLUMNS($A$7:E910)))),"")</f>
        <v/>
      </c>
      <c r="V910" s="5" t="str">
        <f>IFERROR(IF($O910=0,"",INDEX($A$5:$P$5,SMALL(IF(--($A910:$P910&lt;$A$6:$P$6),COLUMN($A$5:$P$5),IF($A910:$P910="غ",COLUMN($A$5:$P$5))),COLUMNS($A$7:F910)))),"")</f>
        <v/>
      </c>
      <c r="W910" s="5" t="str">
        <f>IFERROR(IF($O910=0,"",INDEX($A$5:$P$5,SMALL(IF(--($A910:$P910&lt;$A$6:$P$6),COLUMN($A$5:$P$5),IF($A910:$P910="غ",COLUMN($A$5:$P$5))),COLUMNS($A$7:G910)))),"")</f>
        <v/>
      </c>
      <c r="X910" s="5" t="str">
        <f>IFERROR(IF($O910=0,"",INDEX($A$5:$P$5,SMALL(IF(--($A910:$P910&lt;$A$6:$P$6),COLUMN($A$5:$P$5),IF($A910:$P910="غ",COLUMN($A$5:$P$5))),COLUMNS($A$7:H910)))),"")</f>
        <v/>
      </c>
      <c r="Y910" s="5" t="str">
        <f>IFERROR(IF($O910=0,"",INDEX($A$5:$P$5,SMALL(IF(--($A910:$P910&lt;$A$6:$P$6),COLUMN($A$5:$P$5),IF($A910:$P910="غ",COLUMN($A$5:$P$5))),COLUMNS($A$7:I910)))),"")</f>
        <v/>
      </c>
      <c r="Z910" s="5" t="str">
        <f>IFERROR(IF($O910=0,"",INDEX($A$5:$P$5,SMALL(IF(--($A910:$P910&lt;$A$6:$P$6),COLUMN($A$5:$P$5),IF($A910:$P910="غ",COLUMN($A$5:$P$5))),COLUMNS($A$7:J910)))),"")</f>
        <v/>
      </c>
      <c r="AA910" s="5" t="str">
        <f>IFERROR(IF($O910=0,"",INDEX($A$5:$P$5,SMALL(IF(--($A910:$P910&lt;$A$6:$P$6),COLUMN($A$5:$P$5),IF($A910:$P910="غ",COLUMN($A$5:$P$5))),COLUMNS($A$7:K910)))),"")</f>
        <v/>
      </c>
      <c r="AB910" s="5" t="str">
        <f>IFERROR(IF($O910=0,"",INDEX($A$5:$P$5,SMALL(IF(--($A910:$P910&lt;$A$6:$P$6),COLUMN($A$5:$P$5),IF($A910:$P910="غ",COLUMN($A$5:$P$5))),COLUMNS($A$7:L910)))),"")</f>
        <v/>
      </c>
      <c r="AC910" s="5" t="str">
        <f>IFERROR(IF($O910=0,"",INDEX($A$5:$P$5,SMALL(IF(--($A910:$P910&lt;$A$6:$P$6),COLUMN($A$5:$P$5),IF($A910:$P910="غ",COLUMN($A$5:$P$5))),COLUMNS($A$7:M910)))),"")</f>
        <v/>
      </c>
      <c r="AD910" s="5" t="str">
        <f>IFERROR(IF($O910=0,"",INDEX($A$5:$P$5,SMALL(IF(--($A910:$P910&lt;$A$6:$P$6),COLUMN($A$5:$P$5),IF($A910:$P910="غ",COLUMN($A$5:$P$5))),COLUMNS($A$7:N910)))),"")</f>
        <v/>
      </c>
      <c r="AE910" s="5" t="str">
        <f>IFERROR(IF($O910=0,"",INDEX($A$5:$P$5,SMALL(IF(--($A910:$P910&lt;$A$6:$P$6),COLUMN($A$5:$P$5),IF($A910:$P910="غ",COLUMN($A$5:$P$5))),COLUMNS($A$7:O910)))),"")</f>
        <v/>
      </c>
      <c r="AF910" s="5" t="str">
        <f>IFERROR(IF($O910=0,"",INDEX($A$5:$P$5,SMALL(IF(--($A910:$P910&lt;$A$6:$P$6),COLUMN($A$5:$P$5),IF($A910:$P910="غ",COLUMN($A$5:$P$5))),COLUMNS($A$7:P910)))),"")</f>
        <v/>
      </c>
    </row>
    <row r="911" spans="1:32">
      <c r="A911" s="9">
        <f>الرصد!O913</f>
        <v>0</v>
      </c>
      <c r="B911" s="9">
        <f>الرصد!P913</f>
        <v>0</v>
      </c>
      <c r="C911" s="9">
        <f>الرصد!Q913</f>
        <v>0</v>
      </c>
      <c r="D911" s="9">
        <f>الرصد!T913</f>
        <v>0</v>
      </c>
      <c r="E911" s="9">
        <f>الرصد!W913</f>
        <v>0</v>
      </c>
      <c r="F911" s="9">
        <f>الرصد!Z913</f>
        <v>0</v>
      </c>
      <c r="G911" s="9">
        <f>الرصد!AC913</f>
        <v>0</v>
      </c>
      <c r="H911" s="9">
        <f>الرصد!AD913</f>
        <v>0</v>
      </c>
      <c r="I911" s="9">
        <f>الرصد!AE913</f>
        <v>0</v>
      </c>
      <c r="J911" s="9">
        <f>الرصد!AH913</f>
        <v>0</v>
      </c>
      <c r="K911" s="9">
        <f>الرصد!AK913</f>
        <v>0</v>
      </c>
      <c r="L911" s="9">
        <f>الرصد!AN913</f>
        <v>0</v>
      </c>
      <c r="M911" s="9">
        <f>الرصد!AQ913</f>
        <v>0</v>
      </c>
      <c r="N911" s="9">
        <f>الرصد!AR913</f>
        <v>0</v>
      </c>
      <c r="O911" s="9">
        <f>الرصد!AS913</f>
        <v>0</v>
      </c>
      <c r="P911" s="9">
        <f>الرصد!AT913</f>
        <v>0</v>
      </c>
      <c r="Q911" s="5" t="str">
        <f>IFERROR(IF($O911=0,"",INDEX($A$5:$P$5,SMALL(IF(--($A911:$P911&lt;$A$6:$P$6),COLUMN($A$5:$P$5),IF($A911:$P911="غ",COLUMN($A$5:$P$5))),COLUMNS($A$7:A911)))),"")</f>
        <v/>
      </c>
      <c r="R911" s="5" t="str">
        <f>IFERROR(IF($O911=0,"",INDEX($A$5:$P$5,SMALL(IF(--($A911:$P911&lt;$A$6:$P$6),COLUMN($A$5:$P$5),IF($A911:$P911="غ",COLUMN($A$5:$P$5))),COLUMNS($A$7:B911)))),"")</f>
        <v/>
      </c>
      <c r="S911" s="5" t="str">
        <f>IFERROR(IF($O911=0,"",INDEX($A$5:$P$5,SMALL(IF(--($A911:$P911&lt;$A$6:$P$6),COLUMN($A$5:$P$5),IF($A911:$P911="غ",COLUMN($A$5:$P$5))),COLUMNS($A$7:C911)))),"")</f>
        <v/>
      </c>
      <c r="T911" s="5" t="str">
        <f>IFERROR(IF($O911=0,"",INDEX($A$5:$P$5,SMALL(IF(--($A911:$P911&lt;$A$6:$P$6),COLUMN($A$5:$P$5),IF($A911:$P911="غ",COLUMN($A$5:$P$5))),COLUMNS($A$7:D911)))),"")</f>
        <v/>
      </c>
      <c r="U911" s="5" t="str">
        <f>IFERROR(IF($O911=0,"",INDEX($A$5:$P$5,SMALL(IF(--($A911:$P911&lt;$A$6:$P$6),COLUMN($A$5:$P$5),IF($A911:$P911="غ",COLUMN($A$5:$P$5))),COLUMNS($A$7:E911)))),"")</f>
        <v/>
      </c>
      <c r="V911" s="5" t="str">
        <f>IFERROR(IF($O911=0,"",INDEX($A$5:$P$5,SMALL(IF(--($A911:$P911&lt;$A$6:$P$6),COLUMN($A$5:$P$5),IF($A911:$P911="غ",COLUMN($A$5:$P$5))),COLUMNS($A$7:F911)))),"")</f>
        <v/>
      </c>
      <c r="W911" s="5" t="str">
        <f>IFERROR(IF($O911=0,"",INDEX($A$5:$P$5,SMALL(IF(--($A911:$P911&lt;$A$6:$P$6),COLUMN($A$5:$P$5),IF($A911:$P911="غ",COLUMN($A$5:$P$5))),COLUMNS($A$7:G911)))),"")</f>
        <v/>
      </c>
      <c r="X911" s="5" t="str">
        <f>IFERROR(IF($O911=0,"",INDEX($A$5:$P$5,SMALL(IF(--($A911:$P911&lt;$A$6:$P$6),COLUMN($A$5:$P$5),IF($A911:$P911="غ",COLUMN($A$5:$P$5))),COLUMNS($A$7:H911)))),"")</f>
        <v/>
      </c>
      <c r="Y911" s="5" t="str">
        <f>IFERROR(IF($O911=0,"",INDEX($A$5:$P$5,SMALL(IF(--($A911:$P911&lt;$A$6:$P$6),COLUMN($A$5:$P$5),IF($A911:$P911="غ",COLUMN($A$5:$P$5))),COLUMNS($A$7:I911)))),"")</f>
        <v/>
      </c>
      <c r="Z911" s="5" t="str">
        <f>IFERROR(IF($O911=0,"",INDEX($A$5:$P$5,SMALL(IF(--($A911:$P911&lt;$A$6:$P$6),COLUMN($A$5:$P$5),IF($A911:$P911="غ",COLUMN($A$5:$P$5))),COLUMNS($A$7:J911)))),"")</f>
        <v/>
      </c>
      <c r="AA911" s="5" t="str">
        <f>IFERROR(IF($O911=0,"",INDEX($A$5:$P$5,SMALL(IF(--($A911:$P911&lt;$A$6:$P$6),COLUMN($A$5:$P$5),IF($A911:$P911="غ",COLUMN($A$5:$P$5))),COLUMNS($A$7:K911)))),"")</f>
        <v/>
      </c>
      <c r="AB911" s="5" t="str">
        <f>IFERROR(IF($O911=0,"",INDEX($A$5:$P$5,SMALL(IF(--($A911:$P911&lt;$A$6:$P$6),COLUMN($A$5:$P$5),IF($A911:$P911="غ",COLUMN($A$5:$P$5))),COLUMNS($A$7:L911)))),"")</f>
        <v/>
      </c>
      <c r="AC911" s="5" t="str">
        <f>IFERROR(IF($O911=0,"",INDEX($A$5:$P$5,SMALL(IF(--($A911:$P911&lt;$A$6:$P$6),COLUMN($A$5:$P$5),IF($A911:$P911="غ",COLUMN($A$5:$P$5))),COLUMNS($A$7:M911)))),"")</f>
        <v/>
      </c>
      <c r="AD911" s="5" t="str">
        <f>IFERROR(IF($O911=0,"",INDEX($A$5:$P$5,SMALL(IF(--($A911:$P911&lt;$A$6:$P$6),COLUMN($A$5:$P$5),IF($A911:$P911="غ",COLUMN($A$5:$P$5))),COLUMNS($A$7:N911)))),"")</f>
        <v/>
      </c>
      <c r="AE911" s="5" t="str">
        <f>IFERROR(IF($O911=0,"",INDEX($A$5:$P$5,SMALL(IF(--($A911:$P911&lt;$A$6:$P$6),COLUMN($A$5:$P$5),IF($A911:$P911="غ",COLUMN($A$5:$P$5))),COLUMNS($A$7:O911)))),"")</f>
        <v/>
      </c>
      <c r="AF911" s="5" t="str">
        <f>IFERROR(IF($O911=0,"",INDEX($A$5:$P$5,SMALL(IF(--($A911:$P911&lt;$A$6:$P$6),COLUMN($A$5:$P$5),IF($A911:$P911="غ",COLUMN($A$5:$P$5))),COLUMNS($A$7:P911)))),"")</f>
        <v/>
      </c>
    </row>
    <row r="912" spans="1:32">
      <c r="A912" s="9">
        <f>الرصد!O914</f>
        <v>0</v>
      </c>
      <c r="B912" s="9">
        <f>الرصد!P914</f>
        <v>0</v>
      </c>
      <c r="C912" s="9">
        <f>الرصد!Q914</f>
        <v>0</v>
      </c>
      <c r="D912" s="9">
        <f>الرصد!T914</f>
        <v>0</v>
      </c>
      <c r="E912" s="9">
        <f>الرصد!W914</f>
        <v>0</v>
      </c>
      <c r="F912" s="9">
        <f>الرصد!Z914</f>
        <v>0</v>
      </c>
      <c r="G912" s="9">
        <f>الرصد!AC914</f>
        <v>0</v>
      </c>
      <c r="H912" s="9">
        <f>الرصد!AD914</f>
        <v>0</v>
      </c>
      <c r="I912" s="9">
        <f>الرصد!AE914</f>
        <v>0</v>
      </c>
      <c r="J912" s="9">
        <f>الرصد!AH914</f>
        <v>0</v>
      </c>
      <c r="K912" s="9">
        <f>الرصد!AK914</f>
        <v>0</v>
      </c>
      <c r="L912" s="9">
        <f>الرصد!AN914</f>
        <v>0</v>
      </c>
      <c r="M912" s="9">
        <f>الرصد!AQ914</f>
        <v>0</v>
      </c>
      <c r="N912" s="9">
        <f>الرصد!AR914</f>
        <v>0</v>
      </c>
      <c r="O912" s="9">
        <f>الرصد!AS914</f>
        <v>0</v>
      </c>
      <c r="P912" s="9">
        <f>الرصد!AT914</f>
        <v>0</v>
      </c>
      <c r="Q912" s="5" t="str">
        <f>IFERROR(IF($O912=0,"",INDEX($A$5:$P$5,SMALL(IF(--($A912:$P912&lt;$A$6:$P$6),COLUMN($A$5:$P$5),IF($A912:$P912="غ",COLUMN($A$5:$P$5))),COLUMNS($A$7:A912)))),"")</f>
        <v/>
      </c>
      <c r="R912" s="5" t="str">
        <f>IFERROR(IF($O912=0,"",INDEX($A$5:$P$5,SMALL(IF(--($A912:$P912&lt;$A$6:$P$6),COLUMN($A$5:$P$5),IF($A912:$P912="غ",COLUMN($A$5:$P$5))),COLUMNS($A$7:B912)))),"")</f>
        <v/>
      </c>
      <c r="S912" s="5" t="str">
        <f>IFERROR(IF($O912=0,"",INDEX($A$5:$P$5,SMALL(IF(--($A912:$P912&lt;$A$6:$P$6),COLUMN($A$5:$P$5),IF($A912:$P912="غ",COLUMN($A$5:$P$5))),COLUMNS($A$7:C912)))),"")</f>
        <v/>
      </c>
      <c r="T912" s="5" t="str">
        <f>IFERROR(IF($O912=0,"",INDEX($A$5:$P$5,SMALL(IF(--($A912:$P912&lt;$A$6:$P$6),COLUMN($A$5:$P$5),IF($A912:$P912="غ",COLUMN($A$5:$P$5))),COLUMNS($A$7:D912)))),"")</f>
        <v/>
      </c>
      <c r="U912" s="5" t="str">
        <f>IFERROR(IF($O912=0,"",INDEX($A$5:$P$5,SMALL(IF(--($A912:$P912&lt;$A$6:$P$6),COLUMN($A$5:$P$5),IF($A912:$P912="غ",COLUMN($A$5:$P$5))),COLUMNS($A$7:E912)))),"")</f>
        <v/>
      </c>
      <c r="V912" s="5" t="str">
        <f>IFERROR(IF($O912=0,"",INDEX($A$5:$P$5,SMALL(IF(--($A912:$P912&lt;$A$6:$P$6),COLUMN($A$5:$P$5),IF($A912:$P912="غ",COLUMN($A$5:$P$5))),COLUMNS($A$7:F912)))),"")</f>
        <v/>
      </c>
      <c r="W912" s="5" t="str">
        <f>IFERROR(IF($O912=0,"",INDEX($A$5:$P$5,SMALL(IF(--($A912:$P912&lt;$A$6:$P$6),COLUMN($A$5:$P$5),IF($A912:$P912="غ",COLUMN($A$5:$P$5))),COLUMNS($A$7:G912)))),"")</f>
        <v/>
      </c>
      <c r="X912" s="5" t="str">
        <f>IFERROR(IF($O912=0,"",INDEX($A$5:$P$5,SMALL(IF(--($A912:$P912&lt;$A$6:$P$6),COLUMN($A$5:$P$5),IF($A912:$P912="غ",COLUMN($A$5:$P$5))),COLUMNS($A$7:H912)))),"")</f>
        <v/>
      </c>
      <c r="Y912" s="5" t="str">
        <f>IFERROR(IF($O912=0,"",INDEX($A$5:$P$5,SMALL(IF(--($A912:$P912&lt;$A$6:$P$6),COLUMN($A$5:$P$5),IF($A912:$P912="غ",COLUMN($A$5:$P$5))),COLUMNS($A$7:I912)))),"")</f>
        <v/>
      </c>
      <c r="Z912" s="5" t="str">
        <f>IFERROR(IF($O912=0,"",INDEX($A$5:$P$5,SMALL(IF(--($A912:$P912&lt;$A$6:$P$6),COLUMN($A$5:$P$5),IF($A912:$P912="غ",COLUMN($A$5:$P$5))),COLUMNS($A$7:J912)))),"")</f>
        <v/>
      </c>
      <c r="AA912" s="5" t="str">
        <f>IFERROR(IF($O912=0,"",INDEX($A$5:$P$5,SMALL(IF(--($A912:$P912&lt;$A$6:$P$6),COLUMN($A$5:$P$5),IF($A912:$P912="غ",COLUMN($A$5:$P$5))),COLUMNS($A$7:K912)))),"")</f>
        <v/>
      </c>
      <c r="AB912" s="5" t="str">
        <f>IFERROR(IF($O912=0,"",INDEX($A$5:$P$5,SMALL(IF(--($A912:$P912&lt;$A$6:$P$6),COLUMN($A$5:$P$5),IF($A912:$P912="غ",COLUMN($A$5:$P$5))),COLUMNS($A$7:L912)))),"")</f>
        <v/>
      </c>
      <c r="AC912" s="5" t="str">
        <f>IFERROR(IF($O912=0,"",INDEX($A$5:$P$5,SMALL(IF(--($A912:$P912&lt;$A$6:$P$6),COLUMN($A$5:$P$5),IF($A912:$P912="غ",COLUMN($A$5:$P$5))),COLUMNS($A$7:M912)))),"")</f>
        <v/>
      </c>
      <c r="AD912" s="5" t="str">
        <f>IFERROR(IF($O912=0,"",INDEX($A$5:$P$5,SMALL(IF(--($A912:$P912&lt;$A$6:$P$6),COLUMN($A$5:$P$5),IF($A912:$P912="غ",COLUMN($A$5:$P$5))),COLUMNS($A$7:N912)))),"")</f>
        <v/>
      </c>
      <c r="AE912" s="5" t="str">
        <f>IFERROR(IF($O912=0,"",INDEX($A$5:$P$5,SMALL(IF(--($A912:$P912&lt;$A$6:$P$6),COLUMN($A$5:$P$5),IF($A912:$P912="غ",COLUMN($A$5:$P$5))),COLUMNS($A$7:O912)))),"")</f>
        <v/>
      </c>
      <c r="AF912" s="5" t="str">
        <f>IFERROR(IF($O912=0,"",INDEX($A$5:$P$5,SMALL(IF(--($A912:$P912&lt;$A$6:$P$6),COLUMN($A$5:$P$5),IF($A912:$P912="غ",COLUMN($A$5:$P$5))),COLUMNS($A$7:P912)))),"")</f>
        <v/>
      </c>
    </row>
    <row r="913" spans="1:32">
      <c r="A913" s="9">
        <f>الرصد!O915</f>
        <v>0</v>
      </c>
      <c r="B913" s="9">
        <f>الرصد!P915</f>
        <v>0</v>
      </c>
      <c r="C913" s="9">
        <f>الرصد!Q915</f>
        <v>0</v>
      </c>
      <c r="D913" s="9">
        <f>الرصد!T915</f>
        <v>0</v>
      </c>
      <c r="E913" s="9">
        <f>الرصد!W915</f>
        <v>0</v>
      </c>
      <c r="F913" s="9">
        <f>الرصد!Z915</f>
        <v>0</v>
      </c>
      <c r="G913" s="9">
        <f>الرصد!AC915</f>
        <v>0</v>
      </c>
      <c r="H913" s="9">
        <f>الرصد!AD915</f>
        <v>0</v>
      </c>
      <c r="I913" s="9">
        <f>الرصد!AE915</f>
        <v>0</v>
      </c>
      <c r="J913" s="9">
        <f>الرصد!AH915</f>
        <v>0</v>
      </c>
      <c r="K913" s="9">
        <f>الرصد!AK915</f>
        <v>0</v>
      </c>
      <c r="L913" s="9">
        <f>الرصد!AN915</f>
        <v>0</v>
      </c>
      <c r="M913" s="9">
        <f>الرصد!AQ915</f>
        <v>0</v>
      </c>
      <c r="N913" s="9">
        <f>الرصد!AR915</f>
        <v>0</v>
      </c>
      <c r="O913" s="9">
        <f>الرصد!AS915</f>
        <v>0</v>
      </c>
      <c r="P913" s="9">
        <f>الرصد!AT915</f>
        <v>0</v>
      </c>
      <c r="Q913" s="5" t="str">
        <f>IFERROR(IF($O913=0,"",INDEX($A$5:$P$5,SMALL(IF(--($A913:$P913&lt;$A$6:$P$6),COLUMN($A$5:$P$5),IF($A913:$P913="غ",COLUMN($A$5:$P$5))),COLUMNS($A$7:A913)))),"")</f>
        <v/>
      </c>
      <c r="R913" s="5" t="str">
        <f>IFERROR(IF($O913=0,"",INDEX($A$5:$P$5,SMALL(IF(--($A913:$P913&lt;$A$6:$P$6),COLUMN($A$5:$P$5),IF($A913:$P913="غ",COLUMN($A$5:$P$5))),COLUMNS($A$7:B913)))),"")</f>
        <v/>
      </c>
      <c r="S913" s="5" t="str">
        <f>IFERROR(IF($O913=0,"",INDEX($A$5:$P$5,SMALL(IF(--($A913:$P913&lt;$A$6:$P$6),COLUMN($A$5:$P$5),IF($A913:$P913="غ",COLUMN($A$5:$P$5))),COLUMNS($A$7:C913)))),"")</f>
        <v/>
      </c>
      <c r="T913" s="5" t="str">
        <f>IFERROR(IF($O913=0,"",INDEX($A$5:$P$5,SMALL(IF(--($A913:$P913&lt;$A$6:$P$6),COLUMN($A$5:$P$5),IF($A913:$P913="غ",COLUMN($A$5:$P$5))),COLUMNS($A$7:D913)))),"")</f>
        <v/>
      </c>
      <c r="U913" s="5" t="str">
        <f>IFERROR(IF($O913=0,"",INDEX($A$5:$P$5,SMALL(IF(--($A913:$P913&lt;$A$6:$P$6),COLUMN($A$5:$P$5),IF($A913:$P913="غ",COLUMN($A$5:$P$5))),COLUMNS($A$7:E913)))),"")</f>
        <v/>
      </c>
      <c r="V913" s="5" t="str">
        <f>IFERROR(IF($O913=0,"",INDEX($A$5:$P$5,SMALL(IF(--($A913:$P913&lt;$A$6:$P$6),COLUMN($A$5:$P$5),IF($A913:$P913="غ",COLUMN($A$5:$P$5))),COLUMNS($A$7:F913)))),"")</f>
        <v/>
      </c>
      <c r="W913" s="5" t="str">
        <f>IFERROR(IF($O913=0,"",INDEX($A$5:$P$5,SMALL(IF(--($A913:$P913&lt;$A$6:$P$6),COLUMN($A$5:$P$5),IF($A913:$P913="غ",COLUMN($A$5:$P$5))),COLUMNS($A$7:G913)))),"")</f>
        <v/>
      </c>
      <c r="X913" s="5" t="str">
        <f>IFERROR(IF($O913=0,"",INDEX($A$5:$P$5,SMALL(IF(--($A913:$P913&lt;$A$6:$P$6),COLUMN($A$5:$P$5),IF($A913:$P913="غ",COLUMN($A$5:$P$5))),COLUMNS($A$7:H913)))),"")</f>
        <v/>
      </c>
      <c r="Y913" s="5" t="str">
        <f>IFERROR(IF($O913=0,"",INDEX($A$5:$P$5,SMALL(IF(--($A913:$P913&lt;$A$6:$P$6),COLUMN($A$5:$P$5),IF($A913:$P913="غ",COLUMN($A$5:$P$5))),COLUMNS($A$7:I913)))),"")</f>
        <v/>
      </c>
      <c r="Z913" s="5" t="str">
        <f>IFERROR(IF($O913=0,"",INDEX($A$5:$P$5,SMALL(IF(--($A913:$P913&lt;$A$6:$P$6),COLUMN($A$5:$P$5),IF($A913:$P913="غ",COLUMN($A$5:$P$5))),COLUMNS($A$7:J913)))),"")</f>
        <v/>
      </c>
      <c r="AA913" s="5" t="str">
        <f>IFERROR(IF($O913=0,"",INDEX($A$5:$P$5,SMALL(IF(--($A913:$P913&lt;$A$6:$P$6),COLUMN($A$5:$P$5),IF($A913:$P913="غ",COLUMN($A$5:$P$5))),COLUMNS($A$7:K913)))),"")</f>
        <v/>
      </c>
      <c r="AB913" s="5" t="str">
        <f>IFERROR(IF($O913=0,"",INDEX($A$5:$P$5,SMALL(IF(--($A913:$P913&lt;$A$6:$P$6),COLUMN($A$5:$P$5),IF($A913:$P913="غ",COLUMN($A$5:$P$5))),COLUMNS($A$7:L913)))),"")</f>
        <v/>
      </c>
      <c r="AC913" s="5" t="str">
        <f>IFERROR(IF($O913=0,"",INDEX($A$5:$P$5,SMALL(IF(--($A913:$P913&lt;$A$6:$P$6),COLUMN($A$5:$P$5),IF($A913:$P913="غ",COLUMN($A$5:$P$5))),COLUMNS($A$7:M913)))),"")</f>
        <v/>
      </c>
      <c r="AD913" s="5" t="str">
        <f>IFERROR(IF($O913=0,"",INDEX($A$5:$P$5,SMALL(IF(--($A913:$P913&lt;$A$6:$P$6),COLUMN($A$5:$P$5),IF($A913:$P913="غ",COLUMN($A$5:$P$5))),COLUMNS($A$7:N913)))),"")</f>
        <v/>
      </c>
      <c r="AE913" s="5" t="str">
        <f>IFERROR(IF($O913=0,"",INDEX($A$5:$P$5,SMALL(IF(--($A913:$P913&lt;$A$6:$P$6),COLUMN($A$5:$P$5),IF($A913:$P913="غ",COLUMN($A$5:$P$5))),COLUMNS($A$7:O913)))),"")</f>
        <v/>
      </c>
      <c r="AF913" s="5" t="str">
        <f>IFERROR(IF($O913=0,"",INDEX($A$5:$P$5,SMALL(IF(--($A913:$P913&lt;$A$6:$P$6),COLUMN($A$5:$P$5),IF($A913:$P913="غ",COLUMN($A$5:$P$5))),COLUMNS($A$7:P913)))),"")</f>
        <v/>
      </c>
    </row>
    <row r="914" spans="1:32">
      <c r="A914" s="9">
        <f>الرصد!O916</f>
        <v>0</v>
      </c>
      <c r="B914" s="9">
        <f>الرصد!P916</f>
        <v>0</v>
      </c>
      <c r="C914" s="9">
        <f>الرصد!Q916</f>
        <v>0</v>
      </c>
      <c r="D914" s="9">
        <f>الرصد!T916</f>
        <v>0</v>
      </c>
      <c r="E914" s="9">
        <f>الرصد!W916</f>
        <v>0</v>
      </c>
      <c r="F914" s="9">
        <f>الرصد!Z916</f>
        <v>0</v>
      </c>
      <c r="G914" s="9">
        <f>الرصد!AC916</f>
        <v>0</v>
      </c>
      <c r="H914" s="9">
        <f>الرصد!AD916</f>
        <v>0</v>
      </c>
      <c r="I914" s="9">
        <f>الرصد!AE916</f>
        <v>0</v>
      </c>
      <c r="J914" s="9">
        <f>الرصد!AH916</f>
        <v>0</v>
      </c>
      <c r="K914" s="9">
        <f>الرصد!AK916</f>
        <v>0</v>
      </c>
      <c r="L914" s="9">
        <f>الرصد!AN916</f>
        <v>0</v>
      </c>
      <c r="M914" s="9">
        <f>الرصد!AQ916</f>
        <v>0</v>
      </c>
      <c r="N914" s="9">
        <f>الرصد!AR916</f>
        <v>0</v>
      </c>
      <c r="O914" s="9">
        <f>الرصد!AS916</f>
        <v>0</v>
      </c>
      <c r="P914" s="9">
        <f>الرصد!AT916</f>
        <v>0</v>
      </c>
      <c r="Q914" s="5" t="str">
        <f>IFERROR(IF($O914=0,"",INDEX($A$5:$P$5,SMALL(IF(--($A914:$P914&lt;$A$6:$P$6),COLUMN($A$5:$P$5),IF($A914:$P914="غ",COLUMN($A$5:$P$5))),COLUMNS($A$7:A914)))),"")</f>
        <v/>
      </c>
      <c r="R914" s="5" t="str">
        <f>IFERROR(IF($O914=0,"",INDEX($A$5:$P$5,SMALL(IF(--($A914:$P914&lt;$A$6:$P$6),COLUMN($A$5:$P$5),IF($A914:$P914="غ",COLUMN($A$5:$P$5))),COLUMNS($A$7:B914)))),"")</f>
        <v/>
      </c>
      <c r="S914" s="5" t="str">
        <f>IFERROR(IF($O914=0,"",INDEX($A$5:$P$5,SMALL(IF(--($A914:$P914&lt;$A$6:$P$6),COLUMN($A$5:$P$5),IF($A914:$P914="غ",COLUMN($A$5:$P$5))),COLUMNS($A$7:C914)))),"")</f>
        <v/>
      </c>
      <c r="T914" s="5" t="str">
        <f>IFERROR(IF($O914=0,"",INDEX($A$5:$P$5,SMALL(IF(--($A914:$P914&lt;$A$6:$P$6),COLUMN($A$5:$P$5),IF($A914:$P914="غ",COLUMN($A$5:$P$5))),COLUMNS($A$7:D914)))),"")</f>
        <v/>
      </c>
      <c r="U914" s="5" t="str">
        <f>IFERROR(IF($O914=0,"",INDEX($A$5:$P$5,SMALL(IF(--($A914:$P914&lt;$A$6:$P$6),COLUMN($A$5:$P$5),IF($A914:$P914="غ",COLUMN($A$5:$P$5))),COLUMNS($A$7:E914)))),"")</f>
        <v/>
      </c>
      <c r="V914" s="5" t="str">
        <f>IFERROR(IF($O914=0,"",INDEX($A$5:$P$5,SMALL(IF(--($A914:$P914&lt;$A$6:$P$6),COLUMN($A$5:$P$5),IF($A914:$P914="غ",COLUMN($A$5:$P$5))),COLUMNS($A$7:F914)))),"")</f>
        <v/>
      </c>
      <c r="W914" s="5" t="str">
        <f>IFERROR(IF($O914=0,"",INDEX($A$5:$P$5,SMALL(IF(--($A914:$P914&lt;$A$6:$P$6),COLUMN($A$5:$P$5),IF($A914:$P914="غ",COLUMN($A$5:$P$5))),COLUMNS($A$7:G914)))),"")</f>
        <v/>
      </c>
      <c r="X914" s="5" t="str">
        <f>IFERROR(IF($O914=0,"",INDEX($A$5:$P$5,SMALL(IF(--($A914:$P914&lt;$A$6:$P$6),COLUMN($A$5:$P$5),IF($A914:$P914="غ",COLUMN($A$5:$P$5))),COLUMNS($A$7:H914)))),"")</f>
        <v/>
      </c>
      <c r="Y914" s="5" t="str">
        <f>IFERROR(IF($O914=0,"",INDEX($A$5:$P$5,SMALL(IF(--($A914:$P914&lt;$A$6:$P$6),COLUMN($A$5:$P$5),IF($A914:$P914="غ",COLUMN($A$5:$P$5))),COLUMNS($A$7:I914)))),"")</f>
        <v/>
      </c>
      <c r="Z914" s="5" t="str">
        <f>IFERROR(IF($O914=0,"",INDEX($A$5:$P$5,SMALL(IF(--($A914:$P914&lt;$A$6:$P$6),COLUMN($A$5:$P$5),IF($A914:$P914="غ",COLUMN($A$5:$P$5))),COLUMNS($A$7:J914)))),"")</f>
        <v/>
      </c>
      <c r="AA914" s="5" t="str">
        <f>IFERROR(IF($O914=0,"",INDEX($A$5:$P$5,SMALL(IF(--($A914:$P914&lt;$A$6:$P$6),COLUMN($A$5:$P$5),IF($A914:$P914="غ",COLUMN($A$5:$P$5))),COLUMNS($A$7:K914)))),"")</f>
        <v/>
      </c>
      <c r="AB914" s="5" t="str">
        <f>IFERROR(IF($O914=0,"",INDEX($A$5:$P$5,SMALL(IF(--($A914:$P914&lt;$A$6:$P$6),COLUMN($A$5:$P$5),IF($A914:$P914="غ",COLUMN($A$5:$P$5))),COLUMNS($A$7:L914)))),"")</f>
        <v/>
      </c>
      <c r="AC914" s="5" t="str">
        <f>IFERROR(IF($O914=0,"",INDEX($A$5:$P$5,SMALL(IF(--($A914:$P914&lt;$A$6:$P$6),COLUMN($A$5:$P$5),IF($A914:$P914="غ",COLUMN($A$5:$P$5))),COLUMNS($A$7:M914)))),"")</f>
        <v/>
      </c>
      <c r="AD914" s="5" t="str">
        <f>IFERROR(IF($O914=0,"",INDEX($A$5:$P$5,SMALL(IF(--($A914:$P914&lt;$A$6:$P$6),COLUMN($A$5:$P$5),IF($A914:$P914="غ",COLUMN($A$5:$P$5))),COLUMNS($A$7:N914)))),"")</f>
        <v/>
      </c>
      <c r="AE914" s="5" t="str">
        <f>IFERROR(IF($O914=0,"",INDEX($A$5:$P$5,SMALL(IF(--($A914:$P914&lt;$A$6:$P$6),COLUMN($A$5:$P$5),IF($A914:$P914="غ",COLUMN($A$5:$P$5))),COLUMNS($A$7:O914)))),"")</f>
        <v/>
      </c>
      <c r="AF914" s="5" t="str">
        <f>IFERROR(IF($O914=0,"",INDEX($A$5:$P$5,SMALL(IF(--($A914:$P914&lt;$A$6:$P$6),COLUMN($A$5:$P$5),IF($A914:$P914="غ",COLUMN($A$5:$P$5))),COLUMNS($A$7:P914)))),"")</f>
        <v/>
      </c>
    </row>
    <row r="915" spans="1:32">
      <c r="A915" s="9">
        <f>الرصد!O917</f>
        <v>0</v>
      </c>
      <c r="B915" s="9">
        <f>الرصد!P917</f>
        <v>0</v>
      </c>
      <c r="C915" s="9">
        <f>الرصد!Q917</f>
        <v>0</v>
      </c>
      <c r="D915" s="9">
        <f>الرصد!T917</f>
        <v>0</v>
      </c>
      <c r="E915" s="9">
        <f>الرصد!W917</f>
        <v>0</v>
      </c>
      <c r="F915" s="9">
        <f>الرصد!Z917</f>
        <v>0</v>
      </c>
      <c r="G915" s="9">
        <f>الرصد!AC917</f>
        <v>0</v>
      </c>
      <c r="H915" s="9">
        <f>الرصد!AD917</f>
        <v>0</v>
      </c>
      <c r="I915" s="9">
        <f>الرصد!AE917</f>
        <v>0</v>
      </c>
      <c r="J915" s="9">
        <f>الرصد!AH917</f>
        <v>0</v>
      </c>
      <c r="K915" s="9">
        <f>الرصد!AK917</f>
        <v>0</v>
      </c>
      <c r="L915" s="9">
        <f>الرصد!AN917</f>
        <v>0</v>
      </c>
      <c r="M915" s="9">
        <f>الرصد!AQ917</f>
        <v>0</v>
      </c>
      <c r="N915" s="9">
        <f>الرصد!AR917</f>
        <v>0</v>
      </c>
      <c r="O915" s="9">
        <f>الرصد!AS917</f>
        <v>0</v>
      </c>
      <c r="P915" s="9">
        <f>الرصد!AT917</f>
        <v>0</v>
      </c>
      <c r="Q915" s="5" t="str">
        <f>IFERROR(IF($O915=0,"",INDEX($A$5:$P$5,SMALL(IF(--($A915:$P915&lt;$A$6:$P$6),COLUMN($A$5:$P$5),IF($A915:$P915="غ",COLUMN($A$5:$P$5))),COLUMNS($A$7:A915)))),"")</f>
        <v/>
      </c>
      <c r="R915" s="5" t="str">
        <f>IFERROR(IF($O915=0,"",INDEX($A$5:$P$5,SMALL(IF(--($A915:$P915&lt;$A$6:$P$6),COLUMN($A$5:$P$5),IF($A915:$P915="غ",COLUMN($A$5:$P$5))),COLUMNS($A$7:B915)))),"")</f>
        <v/>
      </c>
      <c r="S915" s="5" t="str">
        <f>IFERROR(IF($O915=0,"",INDEX($A$5:$P$5,SMALL(IF(--($A915:$P915&lt;$A$6:$P$6),COLUMN($A$5:$P$5),IF($A915:$P915="غ",COLUMN($A$5:$P$5))),COLUMNS($A$7:C915)))),"")</f>
        <v/>
      </c>
      <c r="T915" s="5" t="str">
        <f>IFERROR(IF($O915=0,"",INDEX($A$5:$P$5,SMALL(IF(--($A915:$P915&lt;$A$6:$P$6),COLUMN($A$5:$P$5),IF($A915:$P915="غ",COLUMN($A$5:$P$5))),COLUMNS($A$7:D915)))),"")</f>
        <v/>
      </c>
      <c r="U915" s="5" t="str">
        <f>IFERROR(IF($O915=0,"",INDEX($A$5:$P$5,SMALL(IF(--($A915:$P915&lt;$A$6:$P$6),COLUMN($A$5:$P$5),IF($A915:$P915="غ",COLUMN($A$5:$P$5))),COLUMNS($A$7:E915)))),"")</f>
        <v/>
      </c>
      <c r="V915" s="5" t="str">
        <f>IFERROR(IF($O915=0,"",INDEX($A$5:$P$5,SMALL(IF(--($A915:$P915&lt;$A$6:$P$6),COLUMN($A$5:$P$5),IF($A915:$P915="غ",COLUMN($A$5:$P$5))),COLUMNS($A$7:F915)))),"")</f>
        <v/>
      </c>
      <c r="W915" s="5" t="str">
        <f>IFERROR(IF($O915=0,"",INDEX($A$5:$P$5,SMALL(IF(--($A915:$P915&lt;$A$6:$P$6),COLUMN($A$5:$P$5),IF($A915:$P915="غ",COLUMN($A$5:$P$5))),COLUMNS($A$7:G915)))),"")</f>
        <v/>
      </c>
      <c r="X915" s="5" t="str">
        <f>IFERROR(IF($O915=0,"",INDEX($A$5:$P$5,SMALL(IF(--($A915:$P915&lt;$A$6:$P$6),COLUMN($A$5:$P$5),IF($A915:$P915="غ",COLUMN($A$5:$P$5))),COLUMNS($A$7:H915)))),"")</f>
        <v/>
      </c>
      <c r="Y915" s="5" t="str">
        <f>IFERROR(IF($O915=0,"",INDEX($A$5:$P$5,SMALL(IF(--($A915:$P915&lt;$A$6:$P$6),COLUMN($A$5:$P$5),IF($A915:$P915="غ",COLUMN($A$5:$P$5))),COLUMNS($A$7:I915)))),"")</f>
        <v/>
      </c>
      <c r="Z915" s="5" t="str">
        <f>IFERROR(IF($O915=0,"",INDEX($A$5:$P$5,SMALL(IF(--($A915:$P915&lt;$A$6:$P$6),COLUMN($A$5:$P$5),IF($A915:$P915="غ",COLUMN($A$5:$P$5))),COLUMNS($A$7:J915)))),"")</f>
        <v/>
      </c>
      <c r="AA915" s="5" t="str">
        <f>IFERROR(IF($O915=0,"",INDEX($A$5:$P$5,SMALL(IF(--($A915:$P915&lt;$A$6:$P$6),COLUMN($A$5:$P$5),IF($A915:$P915="غ",COLUMN($A$5:$P$5))),COLUMNS($A$7:K915)))),"")</f>
        <v/>
      </c>
      <c r="AB915" s="5" t="str">
        <f>IFERROR(IF($O915=0,"",INDEX($A$5:$P$5,SMALL(IF(--($A915:$P915&lt;$A$6:$P$6),COLUMN($A$5:$P$5),IF($A915:$P915="غ",COLUMN($A$5:$P$5))),COLUMNS($A$7:L915)))),"")</f>
        <v/>
      </c>
      <c r="AC915" s="5" t="str">
        <f>IFERROR(IF($O915=0,"",INDEX($A$5:$P$5,SMALL(IF(--($A915:$P915&lt;$A$6:$P$6),COLUMN($A$5:$P$5),IF($A915:$P915="غ",COLUMN($A$5:$P$5))),COLUMNS($A$7:M915)))),"")</f>
        <v/>
      </c>
      <c r="AD915" s="5" t="str">
        <f>IFERROR(IF($O915=0,"",INDEX($A$5:$P$5,SMALL(IF(--($A915:$P915&lt;$A$6:$P$6),COLUMN($A$5:$P$5),IF($A915:$P915="غ",COLUMN($A$5:$P$5))),COLUMNS($A$7:N915)))),"")</f>
        <v/>
      </c>
      <c r="AE915" s="5" t="str">
        <f>IFERROR(IF($O915=0,"",INDEX($A$5:$P$5,SMALL(IF(--($A915:$P915&lt;$A$6:$P$6),COLUMN($A$5:$P$5),IF($A915:$P915="غ",COLUMN($A$5:$P$5))),COLUMNS($A$7:O915)))),"")</f>
        <v/>
      </c>
      <c r="AF915" s="5" t="str">
        <f>IFERROR(IF($O915=0,"",INDEX($A$5:$P$5,SMALL(IF(--($A915:$P915&lt;$A$6:$P$6),COLUMN($A$5:$P$5),IF($A915:$P915="غ",COLUMN($A$5:$P$5))),COLUMNS($A$7:P915)))),"")</f>
        <v/>
      </c>
    </row>
    <row r="916" spans="1:32">
      <c r="A916" s="9">
        <f>الرصد!O918</f>
        <v>0</v>
      </c>
      <c r="B916" s="9">
        <f>الرصد!P918</f>
        <v>0</v>
      </c>
      <c r="C916" s="9">
        <f>الرصد!Q918</f>
        <v>0</v>
      </c>
      <c r="D916" s="9">
        <f>الرصد!T918</f>
        <v>0</v>
      </c>
      <c r="E916" s="9">
        <f>الرصد!W918</f>
        <v>0</v>
      </c>
      <c r="F916" s="9">
        <f>الرصد!Z918</f>
        <v>0</v>
      </c>
      <c r="G916" s="9">
        <f>الرصد!AC918</f>
        <v>0</v>
      </c>
      <c r="H916" s="9">
        <f>الرصد!AD918</f>
        <v>0</v>
      </c>
      <c r="I916" s="9">
        <f>الرصد!AE918</f>
        <v>0</v>
      </c>
      <c r="J916" s="9">
        <f>الرصد!AH918</f>
        <v>0</v>
      </c>
      <c r="K916" s="9">
        <f>الرصد!AK918</f>
        <v>0</v>
      </c>
      <c r="L916" s="9">
        <f>الرصد!AN918</f>
        <v>0</v>
      </c>
      <c r="M916" s="9">
        <f>الرصد!AQ918</f>
        <v>0</v>
      </c>
      <c r="N916" s="9">
        <f>الرصد!AR918</f>
        <v>0</v>
      </c>
      <c r="O916" s="9">
        <f>الرصد!AS918</f>
        <v>0</v>
      </c>
      <c r="P916" s="9">
        <f>الرصد!AT918</f>
        <v>0</v>
      </c>
      <c r="Q916" s="5" t="str">
        <f>IFERROR(IF($O916=0,"",INDEX($A$5:$P$5,SMALL(IF(--($A916:$P916&lt;$A$6:$P$6),COLUMN($A$5:$P$5),IF($A916:$P916="غ",COLUMN($A$5:$P$5))),COLUMNS($A$7:A916)))),"")</f>
        <v/>
      </c>
      <c r="R916" s="5" t="str">
        <f>IFERROR(IF($O916=0,"",INDEX($A$5:$P$5,SMALL(IF(--($A916:$P916&lt;$A$6:$P$6),COLUMN($A$5:$P$5),IF($A916:$P916="غ",COLUMN($A$5:$P$5))),COLUMNS($A$7:B916)))),"")</f>
        <v/>
      </c>
      <c r="S916" s="5" t="str">
        <f>IFERROR(IF($O916=0,"",INDEX($A$5:$P$5,SMALL(IF(--($A916:$P916&lt;$A$6:$P$6),COLUMN($A$5:$P$5),IF($A916:$P916="غ",COLUMN($A$5:$P$5))),COLUMNS($A$7:C916)))),"")</f>
        <v/>
      </c>
      <c r="T916" s="5" t="str">
        <f>IFERROR(IF($O916=0,"",INDEX($A$5:$P$5,SMALL(IF(--($A916:$P916&lt;$A$6:$P$6),COLUMN($A$5:$P$5),IF($A916:$P916="غ",COLUMN($A$5:$P$5))),COLUMNS($A$7:D916)))),"")</f>
        <v/>
      </c>
      <c r="U916" s="5" t="str">
        <f>IFERROR(IF($O916=0,"",INDEX($A$5:$P$5,SMALL(IF(--($A916:$P916&lt;$A$6:$P$6),COLUMN($A$5:$P$5),IF($A916:$P916="غ",COLUMN($A$5:$P$5))),COLUMNS($A$7:E916)))),"")</f>
        <v/>
      </c>
      <c r="V916" s="5" t="str">
        <f>IFERROR(IF($O916=0,"",INDEX($A$5:$P$5,SMALL(IF(--($A916:$P916&lt;$A$6:$P$6),COLUMN($A$5:$P$5),IF($A916:$P916="غ",COLUMN($A$5:$P$5))),COLUMNS($A$7:F916)))),"")</f>
        <v/>
      </c>
      <c r="W916" s="5" t="str">
        <f>IFERROR(IF($O916=0,"",INDEX($A$5:$P$5,SMALL(IF(--($A916:$P916&lt;$A$6:$P$6),COLUMN($A$5:$P$5),IF($A916:$P916="غ",COLUMN($A$5:$P$5))),COLUMNS($A$7:G916)))),"")</f>
        <v/>
      </c>
      <c r="X916" s="5" t="str">
        <f>IFERROR(IF($O916=0,"",INDEX($A$5:$P$5,SMALL(IF(--($A916:$P916&lt;$A$6:$P$6),COLUMN($A$5:$P$5),IF($A916:$P916="غ",COLUMN($A$5:$P$5))),COLUMNS($A$7:H916)))),"")</f>
        <v/>
      </c>
      <c r="Y916" s="5" t="str">
        <f>IFERROR(IF($O916=0,"",INDEX($A$5:$P$5,SMALL(IF(--($A916:$P916&lt;$A$6:$P$6),COLUMN($A$5:$P$5),IF($A916:$P916="غ",COLUMN($A$5:$P$5))),COLUMNS($A$7:I916)))),"")</f>
        <v/>
      </c>
      <c r="Z916" s="5" t="str">
        <f>IFERROR(IF($O916=0,"",INDEX($A$5:$P$5,SMALL(IF(--($A916:$P916&lt;$A$6:$P$6),COLUMN($A$5:$P$5),IF($A916:$P916="غ",COLUMN($A$5:$P$5))),COLUMNS($A$7:J916)))),"")</f>
        <v/>
      </c>
      <c r="AA916" s="5" t="str">
        <f>IFERROR(IF($O916=0,"",INDEX($A$5:$P$5,SMALL(IF(--($A916:$P916&lt;$A$6:$P$6),COLUMN($A$5:$P$5),IF($A916:$P916="غ",COLUMN($A$5:$P$5))),COLUMNS($A$7:K916)))),"")</f>
        <v/>
      </c>
      <c r="AB916" s="5" t="str">
        <f>IFERROR(IF($O916=0,"",INDEX($A$5:$P$5,SMALL(IF(--($A916:$P916&lt;$A$6:$P$6),COLUMN($A$5:$P$5),IF($A916:$P916="غ",COLUMN($A$5:$P$5))),COLUMNS($A$7:L916)))),"")</f>
        <v/>
      </c>
      <c r="AC916" s="5" t="str">
        <f>IFERROR(IF($O916=0,"",INDEX($A$5:$P$5,SMALL(IF(--($A916:$P916&lt;$A$6:$P$6),COLUMN($A$5:$P$5),IF($A916:$P916="غ",COLUMN($A$5:$P$5))),COLUMNS($A$7:M916)))),"")</f>
        <v/>
      </c>
      <c r="AD916" s="5" t="str">
        <f>IFERROR(IF($O916=0,"",INDEX($A$5:$P$5,SMALL(IF(--($A916:$P916&lt;$A$6:$P$6),COLUMN($A$5:$P$5),IF($A916:$P916="غ",COLUMN($A$5:$P$5))),COLUMNS($A$7:N916)))),"")</f>
        <v/>
      </c>
      <c r="AE916" s="5" t="str">
        <f>IFERROR(IF($O916=0,"",INDEX($A$5:$P$5,SMALL(IF(--($A916:$P916&lt;$A$6:$P$6),COLUMN($A$5:$P$5),IF($A916:$P916="غ",COLUMN($A$5:$P$5))),COLUMNS($A$7:O916)))),"")</f>
        <v/>
      </c>
      <c r="AF916" s="5" t="str">
        <f>IFERROR(IF($O916=0,"",INDEX($A$5:$P$5,SMALL(IF(--($A916:$P916&lt;$A$6:$P$6),COLUMN($A$5:$P$5),IF($A916:$P916="غ",COLUMN($A$5:$P$5))),COLUMNS($A$7:P916)))),"")</f>
        <v/>
      </c>
    </row>
    <row r="917" spans="1:32">
      <c r="A917" s="9">
        <f>الرصد!O919</f>
        <v>0</v>
      </c>
      <c r="B917" s="9">
        <f>الرصد!P919</f>
        <v>0</v>
      </c>
      <c r="C917" s="9">
        <f>الرصد!Q919</f>
        <v>0</v>
      </c>
      <c r="D917" s="9">
        <f>الرصد!T919</f>
        <v>0</v>
      </c>
      <c r="E917" s="9">
        <f>الرصد!W919</f>
        <v>0</v>
      </c>
      <c r="F917" s="9">
        <f>الرصد!Z919</f>
        <v>0</v>
      </c>
      <c r="G917" s="9">
        <f>الرصد!AC919</f>
        <v>0</v>
      </c>
      <c r="H917" s="9">
        <f>الرصد!AD919</f>
        <v>0</v>
      </c>
      <c r="I917" s="9">
        <f>الرصد!AE919</f>
        <v>0</v>
      </c>
      <c r="J917" s="9">
        <f>الرصد!AH919</f>
        <v>0</v>
      </c>
      <c r="K917" s="9">
        <f>الرصد!AK919</f>
        <v>0</v>
      </c>
      <c r="L917" s="9">
        <f>الرصد!AN919</f>
        <v>0</v>
      </c>
      <c r="M917" s="9">
        <f>الرصد!AQ919</f>
        <v>0</v>
      </c>
      <c r="N917" s="9">
        <f>الرصد!AR919</f>
        <v>0</v>
      </c>
      <c r="O917" s="9">
        <f>الرصد!AS919</f>
        <v>0</v>
      </c>
      <c r="P917" s="9">
        <f>الرصد!AT919</f>
        <v>0</v>
      </c>
      <c r="Q917" s="5" t="str">
        <f>IFERROR(IF($O917=0,"",INDEX($A$5:$P$5,SMALL(IF(--($A917:$P917&lt;$A$6:$P$6),COLUMN($A$5:$P$5),IF($A917:$P917="غ",COLUMN($A$5:$P$5))),COLUMNS($A$7:A917)))),"")</f>
        <v/>
      </c>
      <c r="R917" s="5" t="str">
        <f>IFERROR(IF($O917=0,"",INDEX($A$5:$P$5,SMALL(IF(--($A917:$P917&lt;$A$6:$P$6),COLUMN($A$5:$P$5),IF($A917:$P917="غ",COLUMN($A$5:$P$5))),COLUMNS($A$7:B917)))),"")</f>
        <v/>
      </c>
      <c r="S917" s="5" t="str">
        <f>IFERROR(IF($O917=0,"",INDEX($A$5:$P$5,SMALL(IF(--($A917:$P917&lt;$A$6:$P$6),COLUMN($A$5:$P$5),IF($A917:$P917="غ",COLUMN($A$5:$P$5))),COLUMNS($A$7:C917)))),"")</f>
        <v/>
      </c>
      <c r="T917" s="5" t="str">
        <f>IFERROR(IF($O917=0,"",INDEX($A$5:$P$5,SMALL(IF(--($A917:$P917&lt;$A$6:$P$6),COLUMN($A$5:$P$5),IF($A917:$P917="غ",COLUMN($A$5:$P$5))),COLUMNS($A$7:D917)))),"")</f>
        <v/>
      </c>
      <c r="U917" s="5" t="str">
        <f>IFERROR(IF($O917=0,"",INDEX($A$5:$P$5,SMALL(IF(--($A917:$P917&lt;$A$6:$P$6),COLUMN($A$5:$P$5),IF($A917:$P917="غ",COLUMN($A$5:$P$5))),COLUMNS($A$7:E917)))),"")</f>
        <v/>
      </c>
      <c r="V917" s="5" t="str">
        <f>IFERROR(IF($O917=0,"",INDEX($A$5:$P$5,SMALL(IF(--($A917:$P917&lt;$A$6:$P$6),COLUMN($A$5:$P$5),IF($A917:$P917="غ",COLUMN($A$5:$P$5))),COLUMNS($A$7:F917)))),"")</f>
        <v/>
      </c>
      <c r="W917" s="5" t="str">
        <f>IFERROR(IF($O917=0,"",INDEX($A$5:$P$5,SMALL(IF(--($A917:$P917&lt;$A$6:$P$6),COLUMN($A$5:$P$5),IF($A917:$P917="غ",COLUMN($A$5:$P$5))),COLUMNS($A$7:G917)))),"")</f>
        <v/>
      </c>
      <c r="X917" s="5" t="str">
        <f>IFERROR(IF($O917=0,"",INDEX($A$5:$P$5,SMALL(IF(--($A917:$P917&lt;$A$6:$P$6),COLUMN($A$5:$P$5),IF($A917:$P917="غ",COLUMN($A$5:$P$5))),COLUMNS($A$7:H917)))),"")</f>
        <v/>
      </c>
      <c r="Y917" s="5" t="str">
        <f>IFERROR(IF($O917=0,"",INDEX($A$5:$P$5,SMALL(IF(--($A917:$P917&lt;$A$6:$P$6),COLUMN($A$5:$P$5),IF($A917:$P917="غ",COLUMN($A$5:$P$5))),COLUMNS($A$7:I917)))),"")</f>
        <v/>
      </c>
      <c r="Z917" s="5" t="str">
        <f>IFERROR(IF($O917=0,"",INDEX($A$5:$P$5,SMALL(IF(--($A917:$P917&lt;$A$6:$P$6),COLUMN($A$5:$P$5),IF($A917:$P917="غ",COLUMN($A$5:$P$5))),COLUMNS($A$7:J917)))),"")</f>
        <v/>
      </c>
      <c r="AA917" s="5" t="str">
        <f>IFERROR(IF($O917=0,"",INDEX($A$5:$P$5,SMALL(IF(--($A917:$P917&lt;$A$6:$P$6),COLUMN($A$5:$P$5),IF($A917:$P917="غ",COLUMN($A$5:$P$5))),COLUMNS($A$7:K917)))),"")</f>
        <v/>
      </c>
      <c r="AB917" s="5" t="str">
        <f>IFERROR(IF($O917=0,"",INDEX($A$5:$P$5,SMALL(IF(--($A917:$P917&lt;$A$6:$P$6),COLUMN($A$5:$P$5),IF($A917:$P917="غ",COLUMN($A$5:$P$5))),COLUMNS($A$7:L917)))),"")</f>
        <v/>
      </c>
      <c r="AC917" s="5" t="str">
        <f>IFERROR(IF($O917=0,"",INDEX($A$5:$P$5,SMALL(IF(--($A917:$P917&lt;$A$6:$P$6),COLUMN($A$5:$P$5),IF($A917:$P917="غ",COLUMN($A$5:$P$5))),COLUMNS($A$7:M917)))),"")</f>
        <v/>
      </c>
      <c r="AD917" s="5" t="str">
        <f>IFERROR(IF($O917=0,"",INDEX($A$5:$P$5,SMALL(IF(--($A917:$P917&lt;$A$6:$P$6),COLUMN($A$5:$P$5),IF($A917:$P917="غ",COLUMN($A$5:$P$5))),COLUMNS($A$7:N917)))),"")</f>
        <v/>
      </c>
      <c r="AE917" s="5" t="str">
        <f>IFERROR(IF($O917=0,"",INDEX($A$5:$P$5,SMALL(IF(--($A917:$P917&lt;$A$6:$P$6),COLUMN($A$5:$P$5),IF($A917:$P917="غ",COLUMN($A$5:$P$5))),COLUMNS($A$7:O917)))),"")</f>
        <v/>
      </c>
      <c r="AF917" s="5" t="str">
        <f>IFERROR(IF($O917=0,"",INDEX($A$5:$P$5,SMALL(IF(--($A917:$P917&lt;$A$6:$P$6),COLUMN($A$5:$P$5),IF($A917:$P917="غ",COLUMN($A$5:$P$5))),COLUMNS($A$7:P917)))),"")</f>
        <v/>
      </c>
    </row>
    <row r="918" spans="1:32">
      <c r="A918" s="9">
        <f>الرصد!O920</f>
        <v>0</v>
      </c>
      <c r="B918" s="9">
        <f>الرصد!P920</f>
        <v>0</v>
      </c>
      <c r="C918" s="9">
        <f>الرصد!Q920</f>
        <v>0</v>
      </c>
      <c r="D918" s="9">
        <f>الرصد!T920</f>
        <v>0</v>
      </c>
      <c r="E918" s="9">
        <f>الرصد!W920</f>
        <v>0</v>
      </c>
      <c r="F918" s="9">
        <f>الرصد!Z920</f>
        <v>0</v>
      </c>
      <c r="G918" s="9">
        <f>الرصد!AC920</f>
        <v>0</v>
      </c>
      <c r="H918" s="9">
        <f>الرصد!AD920</f>
        <v>0</v>
      </c>
      <c r="I918" s="9">
        <f>الرصد!AE920</f>
        <v>0</v>
      </c>
      <c r="J918" s="9">
        <f>الرصد!AH920</f>
        <v>0</v>
      </c>
      <c r="K918" s="9">
        <f>الرصد!AK920</f>
        <v>0</v>
      </c>
      <c r="L918" s="9">
        <f>الرصد!AN920</f>
        <v>0</v>
      </c>
      <c r="M918" s="9">
        <f>الرصد!AQ920</f>
        <v>0</v>
      </c>
      <c r="N918" s="9">
        <f>الرصد!AR920</f>
        <v>0</v>
      </c>
      <c r="O918" s="9">
        <f>الرصد!AS920</f>
        <v>0</v>
      </c>
      <c r="P918" s="9">
        <f>الرصد!AT920</f>
        <v>0</v>
      </c>
      <c r="Q918" s="5" t="str">
        <f>IFERROR(IF($O918=0,"",INDEX($A$5:$P$5,SMALL(IF(--($A918:$P918&lt;$A$6:$P$6),COLUMN($A$5:$P$5),IF($A918:$P918="غ",COLUMN($A$5:$P$5))),COLUMNS($A$7:A918)))),"")</f>
        <v/>
      </c>
      <c r="R918" s="5" t="str">
        <f>IFERROR(IF($O918=0,"",INDEX($A$5:$P$5,SMALL(IF(--($A918:$P918&lt;$A$6:$P$6),COLUMN($A$5:$P$5),IF($A918:$P918="غ",COLUMN($A$5:$P$5))),COLUMNS($A$7:B918)))),"")</f>
        <v/>
      </c>
      <c r="S918" s="5" t="str">
        <f>IFERROR(IF($O918=0,"",INDEX($A$5:$P$5,SMALL(IF(--($A918:$P918&lt;$A$6:$P$6),COLUMN($A$5:$P$5),IF($A918:$P918="غ",COLUMN($A$5:$P$5))),COLUMNS($A$7:C918)))),"")</f>
        <v/>
      </c>
      <c r="T918" s="5" t="str">
        <f>IFERROR(IF($O918=0,"",INDEX($A$5:$P$5,SMALL(IF(--($A918:$P918&lt;$A$6:$P$6),COLUMN($A$5:$P$5),IF($A918:$P918="غ",COLUMN($A$5:$P$5))),COLUMNS($A$7:D918)))),"")</f>
        <v/>
      </c>
      <c r="U918" s="5" t="str">
        <f>IFERROR(IF($O918=0,"",INDEX($A$5:$P$5,SMALL(IF(--($A918:$P918&lt;$A$6:$P$6),COLUMN($A$5:$P$5),IF($A918:$P918="غ",COLUMN($A$5:$P$5))),COLUMNS($A$7:E918)))),"")</f>
        <v/>
      </c>
      <c r="V918" s="5" t="str">
        <f>IFERROR(IF($O918=0,"",INDEX($A$5:$P$5,SMALL(IF(--($A918:$P918&lt;$A$6:$P$6),COLUMN($A$5:$P$5),IF($A918:$P918="غ",COLUMN($A$5:$P$5))),COLUMNS($A$7:F918)))),"")</f>
        <v/>
      </c>
      <c r="W918" s="5" t="str">
        <f>IFERROR(IF($O918=0,"",INDEX($A$5:$P$5,SMALL(IF(--($A918:$P918&lt;$A$6:$P$6),COLUMN($A$5:$P$5),IF($A918:$P918="غ",COLUMN($A$5:$P$5))),COLUMNS($A$7:G918)))),"")</f>
        <v/>
      </c>
      <c r="X918" s="5" t="str">
        <f>IFERROR(IF($O918=0,"",INDEX($A$5:$P$5,SMALL(IF(--($A918:$P918&lt;$A$6:$P$6),COLUMN($A$5:$P$5),IF($A918:$P918="غ",COLUMN($A$5:$P$5))),COLUMNS($A$7:H918)))),"")</f>
        <v/>
      </c>
      <c r="Y918" s="5" t="str">
        <f>IFERROR(IF($O918=0,"",INDEX($A$5:$P$5,SMALL(IF(--($A918:$P918&lt;$A$6:$P$6),COLUMN($A$5:$P$5),IF($A918:$P918="غ",COLUMN($A$5:$P$5))),COLUMNS($A$7:I918)))),"")</f>
        <v/>
      </c>
      <c r="Z918" s="5" t="str">
        <f>IFERROR(IF($O918=0,"",INDEX($A$5:$P$5,SMALL(IF(--($A918:$P918&lt;$A$6:$P$6),COLUMN($A$5:$P$5),IF($A918:$P918="غ",COLUMN($A$5:$P$5))),COLUMNS($A$7:J918)))),"")</f>
        <v/>
      </c>
      <c r="AA918" s="5" t="str">
        <f>IFERROR(IF($O918=0,"",INDEX($A$5:$P$5,SMALL(IF(--($A918:$P918&lt;$A$6:$P$6),COLUMN($A$5:$P$5),IF($A918:$P918="غ",COLUMN($A$5:$P$5))),COLUMNS($A$7:K918)))),"")</f>
        <v/>
      </c>
      <c r="AB918" s="5" t="str">
        <f>IFERROR(IF($O918=0,"",INDEX($A$5:$P$5,SMALL(IF(--($A918:$P918&lt;$A$6:$P$6),COLUMN($A$5:$P$5),IF($A918:$P918="غ",COLUMN($A$5:$P$5))),COLUMNS($A$7:L918)))),"")</f>
        <v/>
      </c>
      <c r="AC918" s="5" t="str">
        <f>IFERROR(IF($O918=0,"",INDEX($A$5:$P$5,SMALL(IF(--($A918:$P918&lt;$A$6:$P$6),COLUMN($A$5:$P$5),IF($A918:$P918="غ",COLUMN($A$5:$P$5))),COLUMNS($A$7:M918)))),"")</f>
        <v/>
      </c>
      <c r="AD918" s="5" t="str">
        <f>IFERROR(IF($O918=0,"",INDEX($A$5:$P$5,SMALL(IF(--($A918:$P918&lt;$A$6:$P$6),COLUMN($A$5:$P$5),IF($A918:$P918="غ",COLUMN($A$5:$P$5))),COLUMNS($A$7:N918)))),"")</f>
        <v/>
      </c>
      <c r="AE918" s="5" t="str">
        <f>IFERROR(IF($O918=0,"",INDEX($A$5:$P$5,SMALL(IF(--($A918:$P918&lt;$A$6:$P$6),COLUMN($A$5:$P$5),IF($A918:$P918="غ",COLUMN($A$5:$P$5))),COLUMNS($A$7:O918)))),"")</f>
        <v/>
      </c>
      <c r="AF918" s="5" t="str">
        <f>IFERROR(IF($O918=0,"",INDEX($A$5:$P$5,SMALL(IF(--($A918:$P918&lt;$A$6:$P$6),COLUMN($A$5:$P$5),IF($A918:$P918="غ",COLUMN($A$5:$P$5))),COLUMNS($A$7:P918)))),"")</f>
        <v/>
      </c>
    </row>
    <row r="919" spans="1:32">
      <c r="A919" s="9">
        <f>الرصد!O921</f>
        <v>0</v>
      </c>
      <c r="B919" s="9">
        <f>الرصد!P921</f>
        <v>0</v>
      </c>
      <c r="C919" s="9">
        <f>الرصد!Q921</f>
        <v>0</v>
      </c>
      <c r="D919" s="9">
        <f>الرصد!T921</f>
        <v>0</v>
      </c>
      <c r="E919" s="9">
        <f>الرصد!W921</f>
        <v>0</v>
      </c>
      <c r="F919" s="9">
        <f>الرصد!Z921</f>
        <v>0</v>
      </c>
      <c r="G919" s="9">
        <f>الرصد!AC921</f>
        <v>0</v>
      </c>
      <c r="H919" s="9">
        <f>الرصد!AD921</f>
        <v>0</v>
      </c>
      <c r="I919" s="9">
        <f>الرصد!AE921</f>
        <v>0</v>
      </c>
      <c r="J919" s="9">
        <f>الرصد!AH921</f>
        <v>0</v>
      </c>
      <c r="K919" s="9">
        <f>الرصد!AK921</f>
        <v>0</v>
      </c>
      <c r="L919" s="9">
        <f>الرصد!AN921</f>
        <v>0</v>
      </c>
      <c r="M919" s="9">
        <f>الرصد!AQ921</f>
        <v>0</v>
      </c>
      <c r="N919" s="9">
        <f>الرصد!AR921</f>
        <v>0</v>
      </c>
      <c r="O919" s="9">
        <f>الرصد!AS921</f>
        <v>0</v>
      </c>
      <c r="P919" s="9">
        <f>الرصد!AT921</f>
        <v>0</v>
      </c>
      <c r="Q919" s="5" t="str">
        <f>IFERROR(IF($O919=0,"",INDEX($A$5:$P$5,SMALL(IF(--($A919:$P919&lt;$A$6:$P$6),COLUMN($A$5:$P$5),IF($A919:$P919="غ",COLUMN($A$5:$P$5))),COLUMNS($A$7:A919)))),"")</f>
        <v/>
      </c>
      <c r="R919" s="5" t="str">
        <f>IFERROR(IF($O919=0,"",INDEX($A$5:$P$5,SMALL(IF(--($A919:$P919&lt;$A$6:$P$6),COLUMN($A$5:$P$5),IF($A919:$P919="غ",COLUMN($A$5:$P$5))),COLUMNS($A$7:B919)))),"")</f>
        <v/>
      </c>
      <c r="S919" s="5" t="str">
        <f>IFERROR(IF($O919=0,"",INDEX($A$5:$P$5,SMALL(IF(--($A919:$P919&lt;$A$6:$P$6),COLUMN($A$5:$P$5),IF($A919:$P919="غ",COLUMN($A$5:$P$5))),COLUMNS($A$7:C919)))),"")</f>
        <v/>
      </c>
      <c r="T919" s="5" t="str">
        <f>IFERROR(IF($O919=0,"",INDEX($A$5:$P$5,SMALL(IF(--($A919:$P919&lt;$A$6:$P$6),COLUMN($A$5:$P$5),IF($A919:$P919="غ",COLUMN($A$5:$P$5))),COLUMNS($A$7:D919)))),"")</f>
        <v/>
      </c>
      <c r="U919" s="5" t="str">
        <f>IFERROR(IF($O919=0,"",INDEX($A$5:$P$5,SMALL(IF(--($A919:$P919&lt;$A$6:$P$6),COLUMN($A$5:$P$5),IF($A919:$P919="غ",COLUMN($A$5:$P$5))),COLUMNS($A$7:E919)))),"")</f>
        <v/>
      </c>
      <c r="V919" s="5" t="str">
        <f>IFERROR(IF($O919=0,"",INDEX($A$5:$P$5,SMALL(IF(--($A919:$P919&lt;$A$6:$P$6),COLUMN($A$5:$P$5),IF($A919:$P919="غ",COLUMN($A$5:$P$5))),COLUMNS($A$7:F919)))),"")</f>
        <v/>
      </c>
      <c r="W919" s="5" t="str">
        <f>IFERROR(IF($O919=0,"",INDEX($A$5:$P$5,SMALL(IF(--($A919:$P919&lt;$A$6:$P$6),COLUMN($A$5:$P$5),IF($A919:$P919="غ",COLUMN($A$5:$P$5))),COLUMNS($A$7:G919)))),"")</f>
        <v/>
      </c>
      <c r="X919" s="5" t="str">
        <f>IFERROR(IF($O919=0,"",INDEX($A$5:$P$5,SMALL(IF(--($A919:$P919&lt;$A$6:$P$6),COLUMN($A$5:$P$5),IF($A919:$P919="غ",COLUMN($A$5:$P$5))),COLUMNS($A$7:H919)))),"")</f>
        <v/>
      </c>
      <c r="Y919" s="5" t="str">
        <f>IFERROR(IF($O919=0,"",INDEX($A$5:$P$5,SMALL(IF(--($A919:$P919&lt;$A$6:$P$6),COLUMN($A$5:$P$5),IF($A919:$P919="غ",COLUMN($A$5:$P$5))),COLUMNS($A$7:I919)))),"")</f>
        <v/>
      </c>
      <c r="Z919" s="5" t="str">
        <f>IFERROR(IF($O919=0,"",INDEX($A$5:$P$5,SMALL(IF(--($A919:$P919&lt;$A$6:$P$6),COLUMN($A$5:$P$5),IF($A919:$P919="غ",COLUMN($A$5:$P$5))),COLUMNS($A$7:J919)))),"")</f>
        <v/>
      </c>
      <c r="AA919" s="5" t="str">
        <f>IFERROR(IF($O919=0,"",INDEX($A$5:$P$5,SMALL(IF(--($A919:$P919&lt;$A$6:$P$6),COLUMN($A$5:$P$5),IF($A919:$P919="غ",COLUMN($A$5:$P$5))),COLUMNS($A$7:K919)))),"")</f>
        <v/>
      </c>
      <c r="AB919" s="5" t="str">
        <f>IFERROR(IF($O919=0,"",INDEX($A$5:$P$5,SMALL(IF(--($A919:$P919&lt;$A$6:$P$6),COLUMN($A$5:$P$5),IF($A919:$P919="غ",COLUMN($A$5:$P$5))),COLUMNS($A$7:L919)))),"")</f>
        <v/>
      </c>
      <c r="AC919" s="5" t="str">
        <f>IFERROR(IF($O919=0,"",INDEX($A$5:$P$5,SMALL(IF(--($A919:$P919&lt;$A$6:$P$6),COLUMN($A$5:$P$5),IF($A919:$P919="غ",COLUMN($A$5:$P$5))),COLUMNS($A$7:M919)))),"")</f>
        <v/>
      </c>
      <c r="AD919" s="5" t="str">
        <f>IFERROR(IF($O919=0,"",INDEX($A$5:$P$5,SMALL(IF(--($A919:$P919&lt;$A$6:$P$6),COLUMN($A$5:$P$5),IF($A919:$P919="غ",COLUMN($A$5:$P$5))),COLUMNS($A$7:N919)))),"")</f>
        <v/>
      </c>
      <c r="AE919" s="5" t="str">
        <f>IFERROR(IF($O919=0,"",INDEX($A$5:$P$5,SMALL(IF(--($A919:$P919&lt;$A$6:$P$6),COLUMN($A$5:$P$5),IF($A919:$P919="غ",COLUMN($A$5:$P$5))),COLUMNS($A$7:O919)))),"")</f>
        <v/>
      </c>
      <c r="AF919" s="5" t="str">
        <f>IFERROR(IF($O919=0,"",INDEX($A$5:$P$5,SMALL(IF(--($A919:$P919&lt;$A$6:$P$6),COLUMN($A$5:$P$5),IF($A919:$P919="غ",COLUMN($A$5:$P$5))),COLUMNS($A$7:P919)))),"")</f>
        <v/>
      </c>
    </row>
    <row r="920" spans="1:32">
      <c r="A920" s="9">
        <f>الرصد!O922</f>
        <v>0</v>
      </c>
      <c r="B920" s="9">
        <f>الرصد!P922</f>
        <v>0</v>
      </c>
      <c r="C920" s="9">
        <f>الرصد!Q922</f>
        <v>0</v>
      </c>
      <c r="D920" s="9">
        <f>الرصد!T922</f>
        <v>0</v>
      </c>
      <c r="E920" s="9">
        <f>الرصد!W922</f>
        <v>0</v>
      </c>
      <c r="F920" s="9">
        <f>الرصد!Z922</f>
        <v>0</v>
      </c>
      <c r="G920" s="9">
        <f>الرصد!AC922</f>
        <v>0</v>
      </c>
      <c r="H920" s="9">
        <f>الرصد!AD922</f>
        <v>0</v>
      </c>
      <c r="I920" s="9">
        <f>الرصد!AE922</f>
        <v>0</v>
      </c>
      <c r="J920" s="9">
        <f>الرصد!AH922</f>
        <v>0</v>
      </c>
      <c r="K920" s="9">
        <f>الرصد!AK922</f>
        <v>0</v>
      </c>
      <c r="L920" s="9">
        <f>الرصد!AN922</f>
        <v>0</v>
      </c>
      <c r="M920" s="9">
        <f>الرصد!AQ922</f>
        <v>0</v>
      </c>
      <c r="N920" s="9">
        <f>الرصد!AR922</f>
        <v>0</v>
      </c>
      <c r="O920" s="9">
        <f>الرصد!AS922</f>
        <v>0</v>
      </c>
      <c r="P920" s="9">
        <f>الرصد!AT922</f>
        <v>0</v>
      </c>
      <c r="Q920" s="5" t="str">
        <f>IFERROR(IF($O920=0,"",INDEX($A$5:$P$5,SMALL(IF(--($A920:$P920&lt;$A$6:$P$6),COLUMN($A$5:$P$5),IF($A920:$P920="غ",COLUMN($A$5:$P$5))),COLUMNS($A$7:A920)))),"")</f>
        <v/>
      </c>
      <c r="R920" s="5" t="str">
        <f>IFERROR(IF($O920=0,"",INDEX($A$5:$P$5,SMALL(IF(--($A920:$P920&lt;$A$6:$P$6),COLUMN($A$5:$P$5),IF($A920:$P920="غ",COLUMN($A$5:$P$5))),COLUMNS($A$7:B920)))),"")</f>
        <v/>
      </c>
      <c r="S920" s="5" t="str">
        <f>IFERROR(IF($O920=0,"",INDEX($A$5:$P$5,SMALL(IF(--($A920:$P920&lt;$A$6:$P$6),COLUMN($A$5:$P$5),IF($A920:$P920="غ",COLUMN($A$5:$P$5))),COLUMNS($A$7:C920)))),"")</f>
        <v/>
      </c>
      <c r="T920" s="5" t="str">
        <f>IFERROR(IF($O920=0,"",INDEX($A$5:$P$5,SMALL(IF(--($A920:$P920&lt;$A$6:$P$6),COLUMN($A$5:$P$5),IF($A920:$P920="غ",COLUMN($A$5:$P$5))),COLUMNS($A$7:D920)))),"")</f>
        <v/>
      </c>
      <c r="U920" s="5" t="str">
        <f>IFERROR(IF($O920=0,"",INDEX($A$5:$P$5,SMALL(IF(--($A920:$P920&lt;$A$6:$P$6),COLUMN($A$5:$P$5),IF($A920:$P920="غ",COLUMN($A$5:$P$5))),COLUMNS($A$7:E920)))),"")</f>
        <v/>
      </c>
      <c r="V920" s="5" t="str">
        <f>IFERROR(IF($O920=0,"",INDEX($A$5:$P$5,SMALL(IF(--($A920:$P920&lt;$A$6:$P$6),COLUMN($A$5:$P$5),IF($A920:$P920="غ",COLUMN($A$5:$P$5))),COLUMNS($A$7:F920)))),"")</f>
        <v/>
      </c>
      <c r="W920" s="5" t="str">
        <f>IFERROR(IF($O920=0,"",INDEX($A$5:$P$5,SMALL(IF(--($A920:$P920&lt;$A$6:$P$6),COLUMN($A$5:$P$5),IF($A920:$P920="غ",COLUMN($A$5:$P$5))),COLUMNS($A$7:G920)))),"")</f>
        <v/>
      </c>
      <c r="X920" s="5" t="str">
        <f>IFERROR(IF($O920=0,"",INDEX($A$5:$P$5,SMALL(IF(--($A920:$P920&lt;$A$6:$P$6),COLUMN($A$5:$P$5),IF($A920:$P920="غ",COLUMN($A$5:$P$5))),COLUMNS($A$7:H920)))),"")</f>
        <v/>
      </c>
      <c r="Y920" s="5" t="str">
        <f>IFERROR(IF($O920=0,"",INDEX($A$5:$P$5,SMALL(IF(--($A920:$P920&lt;$A$6:$P$6),COLUMN($A$5:$P$5),IF($A920:$P920="غ",COLUMN($A$5:$P$5))),COLUMNS($A$7:I920)))),"")</f>
        <v/>
      </c>
      <c r="Z920" s="5" t="str">
        <f>IFERROR(IF($O920=0,"",INDEX($A$5:$P$5,SMALL(IF(--($A920:$P920&lt;$A$6:$P$6),COLUMN($A$5:$P$5),IF($A920:$P920="غ",COLUMN($A$5:$P$5))),COLUMNS($A$7:J920)))),"")</f>
        <v/>
      </c>
      <c r="AA920" s="5" t="str">
        <f>IFERROR(IF($O920=0,"",INDEX($A$5:$P$5,SMALL(IF(--($A920:$P920&lt;$A$6:$P$6),COLUMN($A$5:$P$5),IF($A920:$P920="غ",COLUMN($A$5:$P$5))),COLUMNS($A$7:K920)))),"")</f>
        <v/>
      </c>
      <c r="AB920" s="5" t="str">
        <f>IFERROR(IF($O920=0,"",INDEX($A$5:$P$5,SMALL(IF(--($A920:$P920&lt;$A$6:$P$6),COLUMN($A$5:$P$5),IF($A920:$P920="غ",COLUMN($A$5:$P$5))),COLUMNS($A$7:L920)))),"")</f>
        <v/>
      </c>
      <c r="AC920" s="5" t="str">
        <f>IFERROR(IF($O920=0,"",INDEX($A$5:$P$5,SMALL(IF(--($A920:$P920&lt;$A$6:$P$6),COLUMN($A$5:$P$5),IF($A920:$P920="غ",COLUMN($A$5:$P$5))),COLUMNS($A$7:M920)))),"")</f>
        <v/>
      </c>
      <c r="AD920" s="5" t="str">
        <f>IFERROR(IF($O920=0,"",INDEX($A$5:$P$5,SMALL(IF(--($A920:$P920&lt;$A$6:$P$6),COLUMN($A$5:$P$5),IF($A920:$P920="غ",COLUMN($A$5:$P$5))),COLUMNS($A$7:N920)))),"")</f>
        <v/>
      </c>
      <c r="AE920" s="5" t="str">
        <f>IFERROR(IF($O920=0,"",INDEX($A$5:$P$5,SMALL(IF(--($A920:$P920&lt;$A$6:$P$6),COLUMN($A$5:$P$5),IF($A920:$P920="غ",COLUMN($A$5:$P$5))),COLUMNS($A$7:O920)))),"")</f>
        <v/>
      </c>
      <c r="AF920" s="5" t="str">
        <f>IFERROR(IF($O920=0,"",INDEX($A$5:$P$5,SMALL(IF(--($A920:$P920&lt;$A$6:$P$6),COLUMN($A$5:$P$5),IF($A920:$P920="غ",COLUMN($A$5:$P$5))),COLUMNS($A$7:P920)))),"")</f>
        <v/>
      </c>
    </row>
    <row r="921" spans="1:32">
      <c r="A921" s="9">
        <f>الرصد!O923</f>
        <v>0</v>
      </c>
      <c r="B921" s="9">
        <f>الرصد!P923</f>
        <v>0</v>
      </c>
      <c r="C921" s="9">
        <f>الرصد!Q923</f>
        <v>0</v>
      </c>
      <c r="D921" s="9">
        <f>الرصد!T923</f>
        <v>0</v>
      </c>
      <c r="E921" s="9">
        <f>الرصد!W923</f>
        <v>0</v>
      </c>
      <c r="F921" s="9">
        <f>الرصد!Z923</f>
        <v>0</v>
      </c>
      <c r="G921" s="9">
        <f>الرصد!AC923</f>
        <v>0</v>
      </c>
      <c r="H921" s="9">
        <f>الرصد!AD923</f>
        <v>0</v>
      </c>
      <c r="I921" s="9">
        <f>الرصد!AE923</f>
        <v>0</v>
      </c>
      <c r="J921" s="9">
        <f>الرصد!AH923</f>
        <v>0</v>
      </c>
      <c r="K921" s="9">
        <f>الرصد!AK923</f>
        <v>0</v>
      </c>
      <c r="L921" s="9">
        <f>الرصد!AN923</f>
        <v>0</v>
      </c>
      <c r="M921" s="9">
        <f>الرصد!AQ923</f>
        <v>0</v>
      </c>
      <c r="N921" s="9">
        <f>الرصد!AR923</f>
        <v>0</v>
      </c>
      <c r="O921" s="9">
        <f>الرصد!AS923</f>
        <v>0</v>
      </c>
      <c r="P921" s="9">
        <f>الرصد!AT923</f>
        <v>0</v>
      </c>
      <c r="Q921" s="5" t="str">
        <f>IFERROR(IF($O921=0,"",INDEX($A$5:$P$5,SMALL(IF(--($A921:$P921&lt;$A$6:$P$6),COLUMN($A$5:$P$5),IF($A921:$P921="غ",COLUMN($A$5:$P$5))),COLUMNS($A$7:A921)))),"")</f>
        <v/>
      </c>
      <c r="R921" s="5" t="str">
        <f>IFERROR(IF($O921=0,"",INDEX($A$5:$P$5,SMALL(IF(--($A921:$P921&lt;$A$6:$P$6),COLUMN($A$5:$P$5),IF($A921:$P921="غ",COLUMN($A$5:$P$5))),COLUMNS($A$7:B921)))),"")</f>
        <v/>
      </c>
      <c r="S921" s="5" t="str">
        <f>IFERROR(IF($O921=0,"",INDEX($A$5:$P$5,SMALL(IF(--($A921:$P921&lt;$A$6:$P$6),COLUMN($A$5:$P$5),IF($A921:$P921="غ",COLUMN($A$5:$P$5))),COLUMNS($A$7:C921)))),"")</f>
        <v/>
      </c>
      <c r="T921" s="5" t="str">
        <f>IFERROR(IF($O921=0,"",INDEX($A$5:$P$5,SMALL(IF(--($A921:$P921&lt;$A$6:$P$6),COLUMN($A$5:$P$5),IF($A921:$P921="غ",COLUMN($A$5:$P$5))),COLUMNS($A$7:D921)))),"")</f>
        <v/>
      </c>
      <c r="U921" s="5" t="str">
        <f>IFERROR(IF($O921=0,"",INDEX($A$5:$P$5,SMALL(IF(--($A921:$P921&lt;$A$6:$P$6),COLUMN($A$5:$P$5),IF($A921:$P921="غ",COLUMN($A$5:$P$5))),COLUMNS($A$7:E921)))),"")</f>
        <v/>
      </c>
      <c r="V921" s="5" t="str">
        <f>IFERROR(IF($O921=0,"",INDEX($A$5:$P$5,SMALL(IF(--($A921:$P921&lt;$A$6:$P$6),COLUMN($A$5:$P$5),IF($A921:$P921="غ",COLUMN($A$5:$P$5))),COLUMNS($A$7:F921)))),"")</f>
        <v/>
      </c>
      <c r="W921" s="5" t="str">
        <f>IFERROR(IF($O921=0,"",INDEX($A$5:$P$5,SMALL(IF(--($A921:$P921&lt;$A$6:$P$6),COLUMN($A$5:$P$5),IF($A921:$P921="غ",COLUMN($A$5:$P$5))),COLUMNS($A$7:G921)))),"")</f>
        <v/>
      </c>
      <c r="X921" s="5" t="str">
        <f>IFERROR(IF($O921=0,"",INDEX($A$5:$P$5,SMALL(IF(--($A921:$P921&lt;$A$6:$P$6),COLUMN($A$5:$P$5),IF($A921:$P921="غ",COLUMN($A$5:$P$5))),COLUMNS($A$7:H921)))),"")</f>
        <v/>
      </c>
      <c r="Y921" s="5" t="str">
        <f>IFERROR(IF($O921=0,"",INDEX($A$5:$P$5,SMALL(IF(--($A921:$P921&lt;$A$6:$P$6),COLUMN($A$5:$P$5),IF($A921:$P921="غ",COLUMN($A$5:$P$5))),COLUMNS($A$7:I921)))),"")</f>
        <v/>
      </c>
      <c r="Z921" s="5" t="str">
        <f>IFERROR(IF($O921=0,"",INDEX($A$5:$P$5,SMALL(IF(--($A921:$P921&lt;$A$6:$P$6),COLUMN($A$5:$P$5),IF($A921:$P921="غ",COLUMN($A$5:$P$5))),COLUMNS($A$7:J921)))),"")</f>
        <v/>
      </c>
      <c r="AA921" s="5" t="str">
        <f>IFERROR(IF($O921=0,"",INDEX($A$5:$P$5,SMALL(IF(--($A921:$P921&lt;$A$6:$P$6),COLUMN($A$5:$P$5),IF($A921:$P921="غ",COLUMN($A$5:$P$5))),COLUMNS($A$7:K921)))),"")</f>
        <v/>
      </c>
      <c r="AB921" s="5" t="str">
        <f>IFERROR(IF($O921=0,"",INDEX($A$5:$P$5,SMALL(IF(--($A921:$P921&lt;$A$6:$P$6),COLUMN($A$5:$P$5),IF($A921:$P921="غ",COLUMN($A$5:$P$5))),COLUMNS($A$7:L921)))),"")</f>
        <v/>
      </c>
      <c r="AC921" s="5" t="str">
        <f>IFERROR(IF($O921=0,"",INDEX($A$5:$P$5,SMALL(IF(--($A921:$P921&lt;$A$6:$P$6),COLUMN($A$5:$P$5),IF($A921:$P921="غ",COLUMN($A$5:$P$5))),COLUMNS($A$7:M921)))),"")</f>
        <v/>
      </c>
      <c r="AD921" s="5" t="str">
        <f>IFERROR(IF($O921=0,"",INDEX($A$5:$P$5,SMALL(IF(--($A921:$P921&lt;$A$6:$P$6),COLUMN($A$5:$P$5),IF($A921:$P921="غ",COLUMN($A$5:$P$5))),COLUMNS($A$7:N921)))),"")</f>
        <v/>
      </c>
      <c r="AE921" s="5" t="str">
        <f>IFERROR(IF($O921=0,"",INDEX($A$5:$P$5,SMALL(IF(--($A921:$P921&lt;$A$6:$P$6),COLUMN($A$5:$P$5),IF($A921:$P921="غ",COLUMN($A$5:$P$5))),COLUMNS($A$7:O921)))),"")</f>
        <v/>
      </c>
      <c r="AF921" s="5" t="str">
        <f>IFERROR(IF($O921=0,"",INDEX($A$5:$P$5,SMALL(IF(--($A921:$P921&lt;$A$6:$P$6),COLUMN($A$5:$P$5),IF($A921:$P921="غ",COLUMN($A$5:$P$5))),COLUMNS($A$7:P921)))),"")</f>
        <v/>
      </c>
    </row>
    <row r="922" spans="1:32">
      <c r="A922" s="9">
        <f>الرصد!O924</f>
        <v>0</v>
      </c>
      <c r="B922" s="9">
        <f>الرصد!P924</f>
        <v>0</v>
      </c>
      <c r="C922" s="9">
        <f>الرصد!Q924</f>
        <v>0</v>
      </c>
      <c r="D922" s="9">
        <f>الرصد!T924</f>
        <v>0</v>
      </c>
      <c r="E922" s="9">
        <f>الرصد!W924</f>
        <v>0</v>
      </c>
      <c r="F922" s="9">
        <f>الرصد!Z924</f>
        <v>0</v>
      </c>
      <c r="G922" s="9">
        <f>الرصد!AC924</f>
        <v>0</v>
      </c>
      <c r="H922" s="9">
        <f>الرصد!AD924</f>
        <v>0</v>
      </c>
      <c r="I922" s="9">
        <f>الرصد!AE924</f>
        <v>0</v>
      </c>
      <c r="J922" s="9">
        <f>الرصد!AH924</f>
        <v>0</v>
      </c>
      <c r="K922" s="9">
        <f>الرصد!AK924</f>
        <v>0</v>
      </c>
      <c r="L922" s="9">
        <f>الرصد!AN924</f>
        <v>0</v>
      </c>
      <c r="M922" s="9">
        <f>الرصد!AQ924</f>
        <v>0</v>
      </c>
      <c r="N922" s="9">
        <f>الرصد!AR924</f>
        <v>0</v>
      </c>
      <c r="O922" s="9">
        <f>الرصد!AS924</f>
        <v>0</v>
      </c>
      <c r="P922" s="9">
        <f>الرصد!AT924</f>
        <v>0</v>
      </c>
      <c r="Q922" s="5" t="str">
        <f>IFERROR(IF($O922=0,"",INDEX($A$5:$P$5,SMALL(IF(--($A922:$P922&lt;$A$6:$P$6),COLUMN($A$5:$P$5),IF($A922:$P922="غ",COLUMN($A$5:$P$5))),COLUMNS($A$7:A922)))),"")</f>
        <v/>
      </c>
      <c r="R922" s="5" t="str">
        <f>IFERROR(IF($O922=0,"",INDEX($A$5:$P$5,SMALL(IF(--($A922:$P922&lt;$A$6:$P$6),COLUMN($A$5:$P$5),IF($A922:$P922="غ",COLUMN($A$5:$P$5))),COLUMNS($A$7:B922)))),"")</f>
        <v/>
      </c>
      <c r="S922" s="5" t="str">
        <f>IFERROR(IF($O922=0,"",INDEX($A$5:$P$5,SMALL(IF(--($A922:$P922&lt;$A$6:$P$6),COLUMN($A$5:$P$5),IF($A922:$P922="غ",COLUMN($A$5:$P$5))),COLUMNS($A$7:C922)))),"")</f>
        <v/>
      </c>
      <c r="T922" s="5" t="str">
        <f>IFERROR(IF($O922=0,"",INDEX($A$5:$P$5,SMALL(IF(--($A922:$P922&lt;$A$6:$P$6),COLUMN($A$5:$P$5),IF($A922:$P922="غ",COLUMN($A$5:$P$5))),COLUMNS($A$7:D922)))),"")</f>
        <v/>
      </c>
      <c r="U922" s="5" t="str">
        <f>IFERROR(IF($O922=0,"",INDEX($A$5:$P$5,SMALL(IF(--($A922:$P922&lt;$A$6:$P$6),COLUMN($A$5:$P$5),IF($A922:$P922="غ",COLUMN($A$5:$P$5))),COLUMNS($A$7:E922)))),"")</f>
        <v/>
      </c>
      <c r="V922" s="5" t="str">
        <f>IFERROR(IF($O922=0,"",INDEX($A$5:$P$5,SMALL(IF(--($A922:$P922&lt;$A$6:$P$6),COLUMN($A$5:$P$5),IF($A922:$P922="غ",COLUMN($A$5:$P$5))),COLUMNS($A$7:F922)))),"")</f>
        <v/>
      </c>
      <c r="W922" s="5" t="str">
        <f>IFERROR(IF($O922=0,"",INDEX($A$5:$P$5,SMALL(IF(--($A922:$P922&lt;$A$6:$P$6),COLUMN($A$5:$P$5),IF($A922:$P922="غ",COLUMN($A$5:$P$5))),COLUMNS($A$7:G922)))),"")</f>
        <v/>
      </c>
      <c r="X922" s="5" t="str">
        <f>IFERROR(IF($O922=0,"",INDEX($A$5:$P$5,SMALL(IF(--($A922:$P922&lt;$A$6:$P$6),COLUMN($A$5:$P$5),IF($A922:$P922="غ",COLUMN($A$5:$P$5))),COLUMNS($A$7:H922)))),"")</f>
        <v/>
      </c>
      <c r="Y922" s="5" t="str">
        <f>IFERROR(IF($O922=0,"",INDEX($A$5:$P$5,SMALL(IF(--($A922:$P922&lt;$A$6:$P$6),COLUMN($A$5:$P$5),IF($A922:$P922="غ",COLUMN($A$5:$P$5))),COLUMNS($A$7:I922)))),"")</f>
        <v/>
      </c>
      <c r="Z922" s="5" t="str">
        <f>IFERROR(IF($O922=0,"",INDEX($A$5:$P$5,SMALL(IF(--($A922:$P922&lt;$A$6:$P$6),COLUMN($A$5:$P$5),IF($A922:$P922="غ",COLUMN($A$5:$P$5))),COLUMNS($A$7:J922)))),"")</f>
        <v/>
      </c>
      <c r="AA922" s="5" t="str">
        <f>IFERROR(IF($O922=0,"",INDEX($A$5:$P$5,SMALL(IF(--($A922:$P922&lt;$A$6:$P$6),COLUMN($A$5:$P$5),IF($A922:$P922="غ",COLUMN($A$5:$P$5))),COLUMNS($A$7:K922)))),"")</f>
        <v/>
      </c>
      <c r="AB922" s="5" t="str">
        <f>IFERROR(IF($O922=0,"",INDEX($A$5:$P$5,SMALL(IF(--($A922:$P922&lt;$A$6:$P$6),COLUMN($A$5:$P$5),IF($A922:$P922="غ",COLUMN($A$5:$P$5))),COLUMNS($A$7:L922)))),"")</f>
        <v/>
      </c>
      <c r="AC922" s="5" t="str">
        <f>IFERROR(IF($O922=0,"",INDEX($A$5:$P$5,SMALL(IF(--($A922:$P922&lt;$A$6:$P$6),COLUMN($A$5:$P$5),IF($A922:$P922="غ",COLUMN($A$5:$P$5))),COLUMNS($A$7:M922)))),"")</f>
        <v/>
      </c>
      <c r="AD922" s="5" t="str">
        <f>IFERROR(IF($O922=0,"",INDEX($A$5:$P$5,SMALL(IF(--($A922:$P922&lt;$A$6:$P$6),COLUMN($A$5:$P$5),IF($A922:$P922="غ",COLUMN($A$5:$P$5))),COLUMNS($A$7:N922)))),"")</f>
        <v/>
      </c>
      <c r="AE922" s="5" t="str">
        <f>IFERROR(IF($O922=0,"",INDEX($A$5:$P$5,SMALL(IF(--($A922:$P922&lt;$A$6:$P$6),COLUMN($A$5:$P$5),IF($A922:$P922="غ",COLUMN($A$5:$P$5))),COLUMNS($A$7:O922)))),"")</f>
        <v/>
      </c>
      <c r="AF922" s="5" t="str">
        <f>IFERROR(IF($O922=0,"",INDEX($A$5:$P$5,SMALL(IF(--($A922:$P922&lt;$A$6:$P$6),COLUMN($A$5:$P$5),IF($A922:$P922="غ",COLUMN($A$5:$P$5))),COLUMNS($A$7:P922)))),"")</f>
        <v/>
      </c>
    </row>
    <row r="923" spans="1:32">
      <c r="A923" s="9">
        <f>الرصد!O925</f>
        <v>0</v>
      </c>
      <c r="B923" s="9">
        <f>الرصد!P925</f>
        <v>0</v>
      </c>
      <c r="C923" s="9">
        <f>الرصد!Q925</f>
        <v>0</v>
      </c>
      <c r="D923" s="9">
        <f>الرصد!T925</f>
        <v>0</v>
      </c>
      <c r="E923" s="9">
        <f>الرصد!W925</f>
        <v>0</v>
      </c>
      <c r="F923" s="9">
        <f>الرصد!Z925</f>
        <v>0</v>
      </c>
      <c r="G923" s="9">
        <f>الرصد!AC925</f>
        <v>0</v>
      </c>
      <c r="H923" s="9">
        <f>الرصد!AD925</f>
        <v>0</v>
      </c>
      <c r="I923" s="9">
        <f>الرصد!AE925</f>
        <v>0</v>
      </c>
      <c r="J923" s="9">
        <f>الرصد!AH925</f>
        <v>0</v>
      </c>
      <c r="K923" s="9">
        <f>الرصد!AK925</f>
        <v>0</v>
      </c>
      <c r="L923" s="9">
        <f>الرصد!AN925</f>
        <v>0</v>
      </c>
      <c r="M923" s="9">
        <f>الرصد!AQ925</f>
        <v>0</v>
      </c>
      <c r="N923" s="9">
        <f>الرصد!AR925</f>
        <v>0</v>
      </c>
      <c r="O923" s="9">
        <f>الرصد!AS925</f>
        <v>0</v>
      </c>
      <c r="P923" s="9">
        <f>الرصد!AT925</f>
        <v>0</v>
      </c>
      <c r="Q923" s="5" t="str">
        <f>IFERROR(IF($O923=0,"",INDEX($A$5:$P$5,SMALL(IF(--($A923:$P923&lt;$A$6:$P$6),COLUMN($A$5:$P$5),IF($A923:$P923="غ",COLUMN($A$5:$P$5))),COLUMNS($A$7:A923)))),"")</f>
        <v/>
      </c>
      <c r="R923" s="5" t="str">
        <f>IFERROR(IF($O923=0,"",INDEX($A$5:$P$5,SMALL(IF(--($A923:$P923&lt;$A$6:$P$6),COLUMN($A$5:$P$5),IF($A923:$P923="غ",COLUMN($A$5:$P$5))),COLUMNS($A$7:B923)))),"")</f>
        <v/>
      </c>
      <c r="S923" s="5" t="str">
        <f>IFERROR(IF($O923=0,"",INDEX($A$5:$P$5,SMALL(IF(--($A923:$P923&lt;$A$6:$P$6),COLUMN($A$5:$P$5),IF($A923:$P923="غ",COLUMN($A$5:$P$5))),COLUMNS($A$7:C923)))),"")</f>
        <v/>
      </c>
      <c r="T923" s="5" t="str">
        <f>IFERROR(IF($O923=0,"",INDEX($A$5:$P$5,SMALL(IF(--($A923:$P923&lt;$A$6:$P$6),COLUMN($A$5:$P$5),IF($A923:$P923="غ",COLUMN($A$5:$P$5))),COLUMNS($A$7:D923)))),"")</f>
        <v/>
      </c>
      <c r="U923" s="5" t="str">
        <f>IFERROR(IF($O923=0,"",INDEX($A$5:$P$5,SMALL(IF(--($A923:$P923&lt;$A$6:$P$6),COLUMN($A$5:$P$5),IF($A923:$P923="غ",COLUMN($A$5:$P$5))),COLUMNS($A$7:E923)))),"")</f>
        <v/>
      </c>
      <c r="V923" s="5" t="str">
        <f>IFERROR(IF($O923=0,"",INDEX($A$5:$P$5,SMALL(IF(--($A923:$P923&lt;$A$6:$P$6),COLUMN($A$5:$P$5),IF($A923:$P923="غ",COLUMN($A$5:$P$5))),COLUMNS($A$7:F923)))),"")</f>
        <v/>
      </c>
      <c r="W923" s="5" t="str">
        <f>IFERROR(IF($O923=0,"",INDEX($A$5:$P$5,SMALL(IF(--($A923:$P923&lt;$A$6:$P$6),COLUMN($A$5:$P$5),IF($A923:$P923="غ",COLUMN($A$5:$P$5))),COLUMNS($A$7:G923)))),"")</f>
        <v/>
      </c>
      <c r="X923" s="5" t="str">
        <f>IFERROR(IF($O923=0,"",INDEX($A$5:$P$5,SMALL(IF(--($A923:$P923&lt;$A$6:$P$6),COLUMN($A$5:$P$5),IF($A923:$P923="غ",COLUMN($A$5:$P$5))),COLUMNS($A$7:H923)))),"")</f>
        <v/>
      </c>
      <c r="Y923" s="5" t="str">
        <f>IFERROR(IF($O923=0,"",INDEX($A$5:$P$5,SMALL(IF(--($A923:$P923&lt;$A$6:$P$6),COLUMN($A$5:$P$5),IF($A923:$P923="غ",COLUMN($A$5:$P$5))),COLUMNS($A$7:I923)))),"")</f>
        <v/>
      </c>
      <c r="Z923" s="5" t="str">
        <f>IFERROR(IF($O923=0,"",INDEX($A$5:$P$5,SMALL(IF(--($A923:$P923&lt;$A$6:$P$6),COLUMN($A$5:$P$5),IF($A923:$P923="غ",COLUMN($A$5:$P$5))),COLUMNS($A$7:J923)))),"")</f>
        <v/>
      </c>
      <c r="AA923" s="5" t="str">
        <f>IFERROR(IF($O923=0,"",INDEX($A$5:$P$5,SMALL(IF(--($A923:$P923&lt;$A$6:$P$6),COLUMN($A$5:$P$5),IF($A923:$P923="غ",COLUMN($A$5:$P$5))),COLUMNS($A$7:K923)))),"")</f>
        <v/>
      </c>
      <c r="AB923" s="5" t="str">
        <f>IFERROR(IF($O923=0,"",INDEX($A$5:$P$5,SMALL(IF(--($A923:$P923&lt;$A$6:$P$6),COLUMN($A$5:$P$5),IF($A923:$P923="غ",COLUMN($A$5:$P$5))),COLUMNS($A$7:L923)))),"")</f>
        <v/>
      </c>
      <c r="AC923" s="5" t="str">
        <f>IFERROR(IF($O923=0,"",INDEX($A$5:$P$5,SMALL(IF(--($A923:$P923&lt;$A$6:$P$6),COLUMN($A$5:$P$5),IF($A923:$P923="غ",COLUMN($A$5:$P$5))),COLUMNS($A$7:M923)))),"")</f>
        <v/>
      </c>
      <c r="AD923" s="5" t="str">
        <f>IFERROR(IF($O923=0,"",INDEX($A$5:$P$5,SMALL(IF(--($A923:$P923&lt;$A$6:$P$6),COLUMN($A$5:$P$5),IF($A923:$P923="غ",COLUMN($A$5:$P$5))),COLUMNS($A$7:N923)))),"")</f>
        <v/>
      </c>
      <c r="AE923" s="5" t="str">
        <f>IFERROR(IF($O923=0,"",INDEX($A$5:$P$5,SMALL(IF(--($A923:$P923&lt;$A$6:$P$6),COLUMN($A$5:$P$5),IF($A923:$P923="غ",COLUMN($A$5:$P$5))),COLUMNS($A$7:O923)))),"")</f>
        <v/>
      </c>
      <c r="AF923" s="5" t="str">
        <f>IFERROR(IF($O923=0,"",INDEX($A$5:$P$5,SMALL(IF(--($A923:$P923&lt;$A$6:$P$6),COLUMN($A$5:$P$5),IF($A923:$P923="غ",COLUMN($A$5:$P$5))),COLUMNS($A$7:P923)))),"")</f>
        <v/>
      </c>
    </row>
    <row r="924" spans="1:32">
      <c r="A924" s="9">
        <f>الرصد!O926</f>
        <v>0</v>
      </c>
      <c r="B924" s="9">
        <f>الرصد!P926</f>
        <v>0</v>
      </c>
      <c r="C924" s="9">
        <f>الرصد!Q926</f>
        <v>0</v>
      </c>
      <c r="D924" s="9">
        <f>الرصد!T926</f>
        <v>0</v>
      </c>
      <c r="E924" s="9">
        <f>الرصد!W926</f>
        <v>0</v>
      </c>
      <c r="F924" s="9">
        <f>الرصد!Z926</f>
        <v>0</v>
      </c>
      <c r="G924" s="9">
        <f>الرصد!AC926</f>
        <v>0</v>
      </c>
      <c r="H924" s="9">
        <f>الرصد!AD926</f>
        <v>0</v>
      </c>
      <c r="I924" s="9">
        <f>الرصد!AE926</f>
        <v>0</v>
      </c>
      <c r="J924" s="9">
        <f>الرصد!AH926</f>
        <v>0</v>
      </c>
      <c r="K924" s="9">
        <f>الرصد!AK926</f>
        <v>0</v>
      </c>
      <c r="L924" s="9">
        <f>الرصد!AN926</f>
        <v>0</v>
      </c>
      <c r="M924" s="9">
        <f>الرصد!AQ926</f>
        <v>0</v>
      </c>
      <c r="N924" s="9">
        <f>الرصد!AR926</f>
        <v>0</v>
      </c>
      <c r="O924" s="9">
        <f>الرصد!AS926</f>
        <v>0</v>
      </c>
      <c r="P924" s="9">
        <f>الرصد!AT926</f>
        <v>0</v>
      </c>
      <c r="Q924" s="5" t="str">
        <f>IFERROR(IF($O924=0,"",INDEX($A$5:$P$5,SMALL(IF(--($A924:$P924&lt;$A$6:$P$6),COLUMN($A$5:$P$5),IF($A924:$P924="غ",COLUMN($A$5:$P$5))),COLUMNS($A$7:A924)))),"")</f>
        <v/>
      </c>
      <c r="R924" s="5" t="str">
        <f>IFERROR(IF($O924=0,"",INDEX($A$5:$P$5,SMALL(IF(--($A924:$P924&lt;$A$6:$P$6),COLUMN($A$5:$P$5),IF($A924:$P924="غ",COLUMN($A$5:$P$5))),COLUMNS($A$7:B924)))),"")</f>
        <v/>
      </c>
      <c r="S924" s="5" t="str">
        <f>IFERROR(IF($O924=0,"",INDEX($A$5:$P$5,SMALL(IF(--($A924:$P924&lt;$A$6:$P$6),COLUMN($A$5:$P$5),IF($A924:$P924="غ",COLUMN($A$5:$P$5))),COLUMNS($A$7:C924)))),"")</f>
        <v/>
      </c>
      <c r="T924" s="5" t="str">
        <f>IFERROR(IF($O924=0,"",INDEX($A$5:$P$5,SMALL(IF(--($A924:$P924&lt;$A$6:$P$6),COLUMN($A$5:$P$5),IF($A924:$P924="غ",COLUMN($A$5:$P$5))),COLUMNS($A$7:D924)))),"")</f>
        <v/>
      </c>
      <c r="U924" s="5" t="str">
        <f>IFERROR(IF($O924=0,"",INDEX($A$5:$P$5,SMALL(IF(--($A924:$P924&lt;$A$6:$P$6),COLUMN($A$5:$P$5),IF($A924:$P924="غ",COLUMN($A$5:$P$5))),COLUMNS($A$7:E924)))),"")</f>
        <v/>
      </c>
      <c r="V924" s="5" t="str">
        <f>IFERROR(IF($O924=0,"",INDEX($A$5:$P$5,SMALL(IF(--($A924:$P924&lt;$A$6:$P$6),COLUMN($A$5:$P$5),IF($A924:$P924="غ",COLUMN($A$5:$P$5))),COLUMNS($A$7:F924)))),"")</f>
        <v/>
      </c>
      <c r="W924" s="5" t="str">
        <f>IFERROR(IF($O924=0,"",INDEX($A$5:$P$5,SMALL(IF(--($A924:$P924&lt;$A$6:$P$6),COLUMN($A$5:$P$5),IF($A924:$P924="غ",COLUMN($A$5:$P$5))),COLUMNS($A$7:G924)))),"")</f>
        <v/>
      </c>
      <c r="X924" s="5" t="str">
        <f>IFERROR(IF($O924=0,"",INDEX($A$5:$P$5,SMALL(IF(--($A924:$P924&lt;$A$6:$P$6),COLUMN($A$5:$P$5),IF($A924:$P924="غ",COLUMN($A$5:$P$5))),COLUMNS($A$7:H924)))),"")</f>
        <v/>
      </c>
      <c r="Y924" s="5" t="str">
        <f>IFERROR(IF($O924=0,"",INDEX($A$5:$P$5,SMALL(IF(--($A924:$P924&lt;$A$6:$P$6),COLUMN($A$5:$P$5),IF($A924:$P924="غ",COLUMN($A$5:$P$5))),COLUMNS($A$7:I924)))),"")</f>
        <v/>
      </c>
      <c r="Z924" s="5" t="str">
        <f>IFERROR(IF($O924=0,"",INDEX($A$5:$P$5,SMALL(IF(--($A924:$P924&lt;$A$6:$P$6),COLUMN($A$5:$P$5),IF($A924:$P924="غ",COLUMN($A$5:$P$5))),COLUMNS($A$7:J924)))),"")</f>
        <v/>
      </c>
      <c r="AA924" s="5" t="str">
        <f>IFERROR(IF($O924=0,"",INDEX($A$5:$P$5,SMALL(IF(--($A924:$P924&lt;$A$6:$P$6),COLUMN($A$5:$P$5),IF($A924:$P924="غ",COLUMN($A$5:$P$5))),COLUMNS($A$7:K924)))),"")</f>
        <v/>
      </c>
      <c r="AB924" s="5" t="str">
        <f>IFERROR(IF($O924=0,"",INDEX($A$5:$P$5,SMALL(IF(--($A924:$P924&lt;$A$6:$P$6),COLUMN($A$5:$P$5),IF($A924:$P924="غ",COLUMN($A$5:$P$5))),COLUMNS($A$7:L924)))),"")</f>
        <v/>
      </c>
      <c r="AC924" s="5" t="str">
        <f>IFERROR(IF($O924=0,"",INDEX($A$5:$P$5,SMALL(IF(--($A924:$P924&lt;$A$6:$P$6),COLUMN($A$5:$P$5),IF($A924:$P924="غ",COLUMN($A$5:$P$5))),COLUMNS($A$7:M924)))),"")</f>
        <v/>
      </c>
      <c r="AD924" s="5" t="str">
        <f>IFERROR(IF($O924=0,"",INDEX($A$5:$P$5,SMALL(IF(--($A924:$P924&lt;$A$6:$P$6),COLUMN($A$5:$P$5),IF($A924:$P924="غ",COLUMN($A$5:$P$5))),COLUMNS($A$7:N924)))),"")</f>
        <v/>
      </c>
      <c r="AE924" s="5" t="str">
        <f>IFERROR(IF($O924=0,"",INDEX($A$5:$P$5,SMALL(IF(--($A924:$P924&lt;$A$6:$P$6),COLUMN($A$5:$P$5),IF($A924:$P924="غ",COLUMN($A$5:$P$5))),COLUMNS($A$7:O924)))),"")</f>
        <v/>
      </c>
      <c r="AF924" s="5" t="str">
        <f>IFERROR(IF($O924=0,"",INDEX($A$5:$P$5,SMALL(IF(--($A924:$P924&lt;$A$6:$P$6),COLUMN($A$5:$P$5),IF($A924:$P924="غ",COLUMN($A$5:$P$5))),COLUMNS($A$7:P924)))),"")</f>
        <v/>
      </c>
    </row>
    <row r="925" spans="1:32">
      <c r="A925" s="9">
        <f>الرصد!O927</f>
        <v>0</v>
      </c>
      <c r="B925" s="9">
        <f>الرصد!P927</f>
        <v>0</v>
      </c>
      <c r="C925" s="9">
        <f>الرصد!Q927</f>
        <v>0</v>
      </c>
      <c r="D925" s="9">
        <f>الرصد!T927</f>
        <v>0</v>
      </c>
      <c r="E925" s="9">
        <f>الرصد!W927</f>
        <v>0</v>
      </c>
      <c r="F925" s="9">
        <f>الرصد!Z927</f>
        <v>0</v>
      </c>
      <c r="G925" s="9">
        <f>الرصد!AC927</f>
        <v>0</v>
      </c>
      <c r="H925" s="9">
        <f>الرصد!AD927</f>
        <v>0</v>
      </c>
      <c r="I925" s="9">
        <f>الرصد!AE927</f>
        <v>0</v>
      </c>
      <c r="J925" s="9">
        <f>الرصد!AH927</f>
        <v>0</v>
      </c>
      <c r="K925" s="9">
        <f>الرصد!AK927</f>
        <v>0</v>
      </c>
      <c r="L925" s="9">
        <f>الرصد!AN927</f>
        <v>0</v>
      </c>
      <c r="M925" s="9">
        <f>الرصد!AQ927</f>
        <v>0</v>
      </c>
      <c r="N925" s="9">
        <f>الرصد!AR927</f>
        <v>0</v>
      </c>
      <c r="O925" s="9">
        <f>الرصد!AS927</f>
        <v>0</v>
      </c>
      <c r="P925" s="9">
        <f>الرصد!AT927</f>
        <v>0</v>
      </c>
      <c r="Q925" s="5" t="str">
        <f>IFERROR(IF($O925=0,"",INDEX($A$5:$P$5,SMALL(IF(--($A925:$P925&lt;$A$6:$P$6),COLUMN($A$5:$P$5),IF($A925:$P925="غ",COLUMN($A$5:$P$5))),COLUMNS($A$7:A925)))),"")</f>
        <v/>
      </c>
      <c r="R925" s="5" t="str">
        <f>IFERROR(IF($O925=0,"",INDEX($A$5:$P$5,SMALL(IF(--($A925:$P925&lt;$A$6:$P$6),COLUMN($A$5:$P$5),IF($A925:$P925="غ",COLUMN($A$5:$P$5))),COLUMNS($A$7:B925)))),"")</f>
        <v/>
      </c>
      <c r="S925" s="5" t="str">
        <f>IFERROR(IF($O925=0,"",INDEX($A$5:$P$5,SMALL(IF(--($A925:$P925&lt;$A$6:$P$6),COLUMN($A$5:$P$5),IF($A925:$P925="غ",COLUMN($A$5:$P$5))),COLUMNS($A$7:C925)))),"")</f>
        <v/>
      </c>
      <c r="T925" s="5" t="str">
        <f>IFERROR(IF($O925=0,"",INDEX($A$5:$P$5,SMALL(IF(--($A925:$P925&lt;$A$6:$P$6),COLUMN($A$5:$P$5),IF($A925:$P925="غ",COLUMN($A$5:$P$5))),COLUMNS($A$7:D925)))),"")</f>
        <v/>
      </c>
      <c r="U925" s="5" t="str">
        <f>IFERROR(IF($O925=0,"",INDEX($A$5:$P$5,SMALL(IF(--($A925:$P925&lt;$A$6:$P$6),COLUMN($A$5:$P$5),IF($A925:$P925="غ",COLUMN($A$5:$P$5))),COLUMNS($A$7:E925)))),"")</f>
        <v/>
      </c>
      <c r="V925" s="5" t="str">
        <f>IFERROR(IF($O925=0,"",INDEX($A$5:$P$5,SMALL(IF(--($A925:$P925&lt;$A$6:$P$6),COLUMN($A$5:$P$5),IF($A925:$P925="غ",COLUMN($A$5:$P$5))),COLUMNS($A$7:F925)))),"")</f>
        <v/>
      </c>
      <c r="W925" s="5" t="str">
        <f>IFERROR(IF($O925=0,"",INDEX($A$5:$P$5,SMALL(IF(--($A925:$P925&lt;$A$6:$P$6),COLUMN($A$5:$P$5),IF($A925:$P925="غ",COLUMN($A$5:$P$5))),COLUMNS($A$7:G925)))),"")</f>
        <v/>
      </c>
      <c r="X925" s="5" t="str">
        <f>IFERROR(IF($O925=0,"",INDEX($A$5:$P$5,SMALL(IF(--($A925:$P925&lt;$A$6:$P$6),COLUMN($A$5:$P$5),IF($A925:$P925="غ",COLUMN($A$5:$P$5))),COLUMNS($A$7:H925)))),"")</f>
        <v/>
      </c>
      <c r="Y925" s="5" t="str">
        <f>IFERROR(IF($O925=0,"",INDEX($A$5:$P$5,SMALL(IF(--($A925:$P925&lt;$A$6:$P$6),COLUMN($A$5:$P$5),IF($A925:$P925="غ",COLUMN($A$5:$P$5))),COLUMNS($A$7:I925)))),"")</f>
        <v/>
      </c>
      <c r="Z925" s="5" t="str">
        <f>IFERROR(IF($O925=0,"",INDEX($A$5:$P$5,SMALL(IF(--($A925:$P925&lt;$A$6:$P$6),COLUMN($A$5:$P$5),IF($A925:$P925="غ",COLUMN($A$5:$P$5))),COLUMNS($A$7:J925)))),"")</f>
        <v/>
      </c>
      <c r="AA925" s="5" t="str">
        <f>IFERROR(IF($O925=0,"",INDEX($A$5:$P$5,SMALL(IF(--($A925:$P925&lt;$A$6:$P$6),COLUMN($A$5:$P$5),IF($A925:$P925="غ",COLUMN($A$5:$P$5))),COLUMNS($A$7:K925)))),"")</f>
        <v/>
      </c>
      <c r="AB925" s="5" t="str">
        <f>IFERROR(IF($O925=0,"",INDEX($A$5:$P$5,SMALL(IF(--($A925:$P925&lt;$A$6:$P$6),COLUMN($A$5:$P$5),IF($A925:$P925="غ",COLUMN($A$5:$P$5))),COLUMNS($A$7:L925)))),"")</f>
        <v/>
      </c>
      <c r="AC925" s="5" t="str">
        <f>IFERROR(IF($O925=0,"",INDEX($A$5:$P$5,SMALL(IF(--($A925:$P925&lt;$A$6:$P$6),COLUMN($A$5:$P$5),IF($A925:$P925="غ",COLUMN($A$5:$P$5))),COLUMNS($A$7:M925)))),"")</f>
        <v/>
      </c>
      <c r="AD925" s="5" t="str">
        <f>IFERROR(IF($O925=0,"",INDEX($A$5:$P$5,SMALL(IF(--($A925:$P925&lt;$A$6:$P$6),COLUMN($A$5:$P$5),IF($A925:$P925="غ",COLUMN($A$5:$P$5))),COLUMNS($A$7:N925)))),"")</f>
        <v/>
      </c>
      <c r="AE925" s="5" t="str">
        <f>IFERROR(IF($O925=0,"",INDEX($A$5:$P$5,SMALL(IF(--($A925:$P925&lt;$A$6:$P$6),COLUMN($A$5:$P$5),IF($A925:$P925="غ",COLUMN($A$5:$P$5))),COLUMNS($A$7:O925)))),"")</f>
        <v/>
      </c>
      <c r="AF925" s="5" t="str">
        <f>IFERROR(IF($O925=0,"",INDEX($A$5:$P$5,SMALL(IF(--($A925:$P925&lt;$A$6:$P$6),COLUMN($A$5:$P$5),IF($A925:$P925="غ",COLUMN($A$5:$P$5))),COLUMNS($A$7:P925)))),"")</f>
        <v/>
      </c>
    </row>
    <row r="926" spans="1:32">
      <c r="A926" s="9">
        <f>الرصد!O928</f>
        <v>0</v>
      </c>
      <c r="B926" s="9">
        <f>الرصد!P928</f>
        <v>0</v>
      </c>
      <c r="C926" s="9">
        <f>الرصد!Q928</f>
        <v>0</v>
      </c>
      <c r="D926" s="9">
        <f>الرصد!T928</f>
        <v>0</v>
      </c>
      <c r="E926" s="9">
        <f>الرصد!W928</f>
        <v>0</v>
      </c>
      <c r="F926" s="9">
        <f>الرصد!Z928</f>
        <v>0</v>
      </c>
      <c r="G926" s="9">
        <f>الرصد!AC928</f>
        <v>0</v>
      </c>
      <c r="H926" s="9">
        <f>الرصد!AD928</f>
        <v>0</v>
      </c>
      <c r="I926" s="9">
        <f>الرصد!AE928</f>
        <v>0</v>
      </c>
      <c r="J926" s="9">
        <f>الرصد!AH928</f>
        <v>0</v>
      </c>
      <c r="K926" s="9">
        <f>الرصد!AK928</f>
        <v>0</v>
      </c>
      <c r="L926" s="9">
        <f>الرصد!AN928</f>
        <v>0</v>
      </c>
      <c r="M926" s="9">
        <f>الرصد!AQ928</f>
        <v>0</v>
      </c>
      <c r="N926" s="9">
        <f>الرصد!AR928</f>
        <v>0</v>
      </c>
      <c r="O926" s="9">
        <f>الرصد!AS928</f>
        <v>0</v>
      </c>
      <c r="P926" s="9">
        <f>الرصد!AT928</f>
        <v>0</v>
      </c>
      <c r="Q926" s="5" t="str">
        <f>IFERROR(IF($O926=0,"",INDEX($A$5:$P$5,SMALL(IF(--($A926:$P926&lt;$A$6:$P$6),COLUMN($A$5:$P$5),IF($A926:$P926="غ",COLUMN($A$5:$P$5))),COLUMNS($A$7:A926)))),"")</f>
        <v/>
      </c>
      <c r="R926" s="5" t="str">
        <f>IFERROR(IF($O926=0,"",INDEX($A$5:$P$5,SMALL(IF(--($A926:$P926&lt;$A$6:$P$6),COLUMN($A$5:$P$5),IF($A926:$P926="غ",COLUMN($A$5:$P$5))),COLUMNS($A$7:B926)))),"")</f>
        <v/>
      </c>
      <c r="S926" s="5" t="str">
        <f>IFERROR(IF($O926=0,"",INDEX($A$5:$P$5,SMALL(IF(--($A926:$P926&lt;$A$6:$P$6),COLUMN($A$5:$P$5),IF($A926:$P926="غ",COLUMN($A$5:$P$5))),COLUMNS($A$7:C926)))),"")</f>
        <v/>
      </c>
      <c r="T926" s="5" t="str">
        <f>IFERROR(IF($O926=0,"",INDEX($A$5:$P$5,SMALL(IF(--($A926:$P926&lt;$A$6:$P$6),COLUMN($A$5:$P$5),IF($A926:$P926="غ",COLUMN($A$5:$P$5))),COLUMNS($A$7:D926)))),"")</f>
        <v/>
      </c>
      <c r="U926" s="5" t="str">
        <f>IFERROR(IF($O926=0,"",INDEX($A$5:$P$5,SMALL(IF(--($A926:$P926&lt;$A$6:$P$6),COLUMN($A$5:$P$5),IF($A926:$P926="غ",COLUMN($A$5:$P$5))),COLUMNS($A$7:E926)))),"")</f>
        <v/>
      </c>
      <c r="V926" s="5" t="str">
        <f>IFERROR(IF($O926=0,"",INDEX($A$5:$P$5,SMALL(IF(--($A926:$P926&lt;$A$6:$P$6),COLUMN($A$5:$P$5),IF($A926:$P926="غ",COLUMN($A$5:$P$5))),COLUMNS($A$7:F926)))),"")</f>
        <v/>
      </c>
      <c r="W926" s="5" t="str">
        <f>IFERROR(IF($O926=0,"",INDEX($A$5:$P$5,SMALL(IF(--($A926:$P926&lt;$A$6:$P$6),COLUMN($A$5:$P$5),IF($A926:$P926="غ",COLUMN($A$5:$P$5))),COLUMNS($A$7:G926)))),"")</f>
        <v/>
      </c>
      <c r="X926" s="5" t="str">
        <f>IFERROR(IF($O926=0,"",INDEX($A$5:$P$5,SMALL(IF(--($A926:$P926&lt;$A$6:$P$6),COLUMN($A$5:$P$5),IF($A926:$P926="غ",COLUMN($A$5:$P$5))),COLUMNS($A$7:H926)))),"")</f>
        <v/>
      </c>
      <c r="Y926" s="5" t="str">
        <f>IFERROR(IF($O926=0,"",INDEX($A$5:$P$5,SMALL(IF(--($A926:$P926&lt;$A$6:$P$6),COLUMN($A$5:$P$5),IF($A926:$P926="غ",COLUMN($A$5:$P$5))),COLUMNS($A$7:I926)))),"")</f>
        <v/>
      </c>
      <c r="Z926" s="5" t="str">
        <f>IFERROR(IF($O926=0,"",INDEX($A$5:$P$5,SMALL(IF(--($A926:$P926&lt;$A$6:$P$6),COLUMN($A$5:$P$5),IF($A926:$P926="غ",COLUMN($A$5:$P$5))),COLUMNS($A$7:J926)))),"")</f>
        <v/>
      </c>
      <c r="AA926" s="5" t="str">
        <f>IFERROR(IF($O926=0,"",INDEX($A$5:$P$5,SMALL(IF(--($A926:$P926&lt;$A$6:$P$6),COLUMN($A$5:$P$5),IF($A926:$P926="غ",COLUMN($A$5:$P$5))),COLUMNS($A$7:K926)))),"")</f>
        <v/>
      </c>
      <c r="AB926" s="5" t="str">
        <f>IFERROR(IF($O926=0,"",INDEX($A$5:$P$5,SMALL(IF(--($A926:$P926&lt;$A$6:$P$6),COLUMN($A$5:$P$5),IF($A926:$P926="غ",COLUMN($A$5:$P$5))),COLUMNS($A$7:L926)))),"")</f>
        <v/>
      </c>
      <c r="AC926" s="5" t="str">
        <f>IFERROR(IF($O926=0,"",INDEX($A$5:$P$5,SMALL(IF(--($A926:$P926&lt;$A$6:$P$6),COLUMN($A$5:$P$5),IF($A926:$P926="غ",COLUMN($A$5:$P$5))),COLUMNS($A$7:M926)))),"")</f>
        <v/>
      </c>
      <c r="AD926" s="5" t="str">
        <f>IFERROR(IF($O926=0,"",INDEX($A$5:$P$5,SMALL(IF(--($A926:$P926&lt;$A$6:$P$6),COLUMN($A$5:$P$5),IF($A926:$P926="غ",COLUMN($A$5:$P$5))),COLUMNS($A$7:N926)))),"")</f>
        <v/>
      </c>
      <c r="AE926" s="5" t="str">
        <f>IFERROR(IF($O926=0,"",INDEX($A$5:$P$5,SMALL(IF(--($A926:$P926&lt;$A$6:$P$6),COLUMN($A$5:$P$5),IF($A926:$P926="غ",COLUMN($A$5:$P$5))),COLUMNS($A$7:O926)))),"")</f>
        <v/>
      </c>
      <c r="AF926" s="5" t="str">
        <f>IFERROR(IF($O926=0,"",INDEX($A$5:$P$5,SMALL(IF(--($A926:$P926&lt;$A$6:$P$6),COLUMN($A$5:$P$5),IF($A926:$P926="غ",COLUMN($A$5:$P$5))),COLUMNS($A$7:P926)))),"")</f>
        <v/>
      </c>
    </row>
    <row r="927" spans="1:32">
      <c r="A927" s="9">
        <f>الرصد!O929</f>
        <v>0</v>
      </c>
      <c r="B927" s="9">
        <f>الرصد!P929</f>
        <v>0</v>
      </c>
      <c r="C927" s="9">
        <f>الرصد!Q929</f>
        <v>0</v>
      </c>
      <c r="D927" s="9">
        <f>الرصد!T929</f>
        <v>0</v>
      </c>
      <c r="E927" s="9">
        <f>الرصد!W929</f>
        <v>0</v>
      </c>
      <c r="F927" s="9">
        <f>الرصد!Z929</f>
        <v>0</v>
      </c>
      <c r="G927" s="9">
        <f>الرصد!AC929</f>
        <v>0</v>
      </c>
      <c r="H927" s="9">
        <f>الرصد!AD929</f>
        <v>0</v>
      </c>
      <c r="I927" s="9">
        <f>الرصد!AE929</f>
        <v>0</v>
      </c>
      <c r="J927" s="9">
        <f>الرصد!AH929</f>
        <v>0</v>
      </c>
      <c r="K927" s="9">
        <f>الرصد!AK929</f>
        <v>0</v>
      </c>
      <c r="L927" s="9">
        <f>الرصد!AN929</f>
        <v>0</v>
      </c>
      <c r="M927" s="9">
        <f>الرصد!AQ929</f>
        <v>0</v>
      </c>
      <c r="N927" s="9">
        <f>الرصد!AR929</f>
        <v>0</v>
      </c>
      <c r="O927" s="9">
        <f>الرصد!AS929</f>
        <v>0</v>
      </c>
      <c r="P927" s="9">
        <f>الرصد!AT929</f>
        <v>0</v>
      </c>
      <c r="Q927" s="5" t="str">
        <f>IFERROR(IF($O927=0,"",INDEX($A$5:$P$5,SMALL(IF(--($A927:$P927&lt;$A$6:$P$6),COLUMN($A$5:$P$5),IF($A927:$P927="غ",COLUMN($A$5:$P$5))),COLUMNS($A$7:A927)))),"")</f>
        <v/>
      </c>
      <c r="R927" s="5" t="str">
        <f>IFERROR(IF($O927=0,"",INDEX($A$5:$P$5,SMALL(IF(--($A927:$P927&lt;$A$6:$P$6),COLUMN($A$5:$P$5),IF($A927:$P927="غ",COLUMN($A$5:$P$5))),COLUMNS($A$7:B927)))),"")</f>
        <v/>
      </c>
      <c r="S927" s="5" t="str">
        <f>IFERROR(IF($O927=0,"",INDEX($A$5:$P$5,SMALL(IF(--($A927:$P927&lt;$A$6:$P$6),COLUMN($A$5:$P$5),IF($A927:$P927="غ",COLUMN($A$5:$P$5))),COLUMNS($A$7:C927)))),"")</f>
        <v/>
      </c>
      <c r="T927" s="5" t="str">
        <f>IFERROR(IF($O927=0,"",INDEX($A$5:$P$5,SMALL(IF(--($A927:$P927&lt;$A$6:$P$6),COLUMN($A$5:$P$5),IF($A927:$P927="غ",COLUMN($A$5:$P$5))),COLUMNS($A$7:D927)))),"")</f>
        <v/>
      </c>
      <c r="U927" s="5" t="str">
        <f>IFERROR(IF($O927=0,"",INDEX($A$5:$P$5,SMALL(IF(--($A927:$P927&lt;$A$6:$P$6),COLUMN($A$5:$P$5),IF($A927:$P927="غ",COLUMN($A$5:$P$5))),COLUMNS($A$7:E927)))),"")</f>
        <v/>
      </c>
      <c r="V927" s="5" t="str">
        <f>IFERROR(IF($O927=0,"",INDEX($A$5:$P$5,SMALL(IF(--($A927:$P927&lt;$A$6:$P$6),COLUMN($A$5:$P$5),IF($A927:$P927="غ",COLUMN($A$5:$P$5))),COLUMNS($A$7:F927)))),"")</f>
        <v/>
      </c>
      <c r="W927" s="5" t="str">
        <f>IFERROR(IF($O927=0,"",INDEX($A$5:$P$5,SMALL(IF(--($A927:$P927&lt;$A$6:$P$6),COLUMN($A$5:$P$5),IF($A927:$P927="غ",COLUMN($A$5:$P$5))),COLUMNS($A$7:G927)))),"")</f>
        <v/>
      </c>
      <c r="X927" s="5" t="str">
        <f>IFERROR(IF($O927=0,"",INDEX($A$5:$P$5,SMALL(IF(--($A927:$P927&lt;$A$6:$P$6),COLUMN($A$5:$P$5),IF($A927:$P927="غ",COLUMN($A$5:$P$5))),COLUMNS($A$7:H927)))),"")</f>
        <v/>
      </c>
      <c r="Y927" s="5" t="str">
        <f>IFERROR(IF($O927=0,"",INDEX($A$5:$P$5,SMALL(IF(--($A927:$P927&lt;$A$6:$P$6),COLUMN($A$5:$P$5),IF($A927:$P927="غ",COLUMN($A$5:$P$5))),COLUMNS($A$7:I927)))),"")</f>
        <v/>
      </c>
      <c r="Z927" s="5" t="str">
        <f>IFERROR(IF($O927=0,"",INDEX($A$5:$P$5,SMALL(IF(--($A927:$P927&lt;$A$6:$P$6),COLUMN($A$5:$P$5),IF($A927:$P927="غ",COLUMN($A$5:$P$5))),COLUMNS($A$7:J927)))),"")</f>
        <v/>
      </c>
      <c r="AA927" s="5" t="str">
        <f>IFERROR(IF($O927=0,"",INDEX($A$5:$P$5,SMALL(IF(--($A927:$P927&lt;$A$6:$P$6),COLUMN($A$5:$P$5),IF($A927:$P927="غ",COLUMN($A$5:$P$5))),COLUMNS($A$7:K927)))),"")</f>
        <v/>
      </c>
      <c r="AB927" s="5" t="str">
        <f>IFERROR(IF($O927=0,"",INDEX($A$5:$P$5,SMALL(IF(--($A927:$P927&lt;$A$6:$P$6),COLUMN($A$5:$P$5),IF($A927:$P927="غ",COLUMN($A$5:$P$5))),COLUMNS($A$7:L927)))),"")</f>
        <v/>
      </c>
      <c r="AC927" s="5" t="str">
        <f>IFERROR(IF($O927=0,"",INDEX($A$5:$P$5,SMALL(IF(--($A927:$P927&lt;$A$6:$P$6),COLUMN($A$5:$P$5),IF($A927:$P927="غ",COLUMN($A$5:$P$5))),COLUMNS($A$7:M927)))),"")</f>
        <v/>
      </c>
      <c r="AD927" s="5" t="str">
        <f>IFERROR(IF($O927=0,"",INDEX($A$5:$P$5,SMALL(IF(--($A927:$P927&lt;$A$6:$P$6),COLUMN($A$5:$P$5),IF($A927:$P927="غ",COLUMN($A$5:$P$5))),COLUMNS($A$7:N927)))),"")</f>
        <v/>
      </c>
      <c r="AE927" s="5" t="str">
        <f>IFERROR(IF($O927=0,"",INDEX($A$5:$P$5,SMALL(IF(--($A927:$P927&lt;$A$6:$P$6),COLUMN($A$5:$P$5),IF($A927:$P927="غ",COLUMN($A$5:$P$5))),COLUMNS($A$7:O927)))),"")</f>
        <v/>
      </c>
      <c r="AF927" s="5" t="str">
        <f>IFERROR(IF($O927=0,"",INDEX($A$5:$P$5,SMALL(IF(--($A927:$P927&lt;$A$6:$P$6),COLUMN($A$5:$P$5),IF($A927:$P927="غ",COLUMN($A$5:$P$5))),COLUMNS($A$7:P927)))),"")</f>
        <v/>
      </c>
    </row>
    <row r="928" spans="1:32">
      <c r="A928" s="9">
        <f>الرصد!O930</f>
        <v>0</v>
      </c>
      <c r="B928" s="9">
        <f>الرصد!P930</f>
        <v>0</v>
      </c>
      <c r="C928" s="9">
        <f>الرصد!Q930</f>
        <v>0</v>
      </c>
      <c r="D928" s="9">
        <f>الرصد!T930</f>
        <v>0</v>
      </c>
      <c r="E928" s="9">
        <f>الرصد!W930</f>
        <v>0</v>
      </c>
      <c r="F928" s="9">
        <f>الرصد!Z930</f>
        <v>0</v>
      </c>
      <c r="G928" s="9">
        <f>الرصد!AC930</f>
        <v>0</v>
      </c>
      <c r="H928" s="9">
        <f>الرصد!AD930</f>
        <v>0</v>
      </c>
      <c r="I928" s="9">
        <f>الرصد!AE930</f>
        <v>0</v>
      </c>
      <c r="J928" s="9">
        <f>الرصد!AH930</f>
        <v>0</v>
      </c>
      <c r="K928" s="9">
        <f>الرصد!AK930</f>
        <v>0</v>
      </c>
      <c r="L928" s="9">
        <f>الرصد!AN930</f>
        <v>0</v>
      </c>
      <c r="M928" s="9">
        <f>الرصد!AQ930</f>
        <v>0</v>
      </c>
      <c r="N928" s="9">
        <f>الرصد!AR930</f>
        <v>0</v>
      </c>
      <c r="O928" s="9">
        <f>الرصد!AS930</f>
        <v>0</v>
      </c>
      <c r="P928" s="9">
        <f>الرصد!AT930</f>
        <v>0</v>
      </c>
      <c r="Q928" s="5" t="str">
        <f>IFERROR(IF($O928=0,"",INDEX($A$5:$P$5,SMALL(IF(--($A928:$P928&lt;$A$6:$P$6),COLUMN($A$5:$P$5),IF($A928:$P928="غ",COLUMN($A$5:$P$5))),COLUMNS($A$7:A928)))),"")</f>
        <v/>
      </c>
      <c r="R928" s="5" t="str">
        <f>IFERROR(IF($O928=0,"",INDEX($A$5:$P$5,SMALL(IF(--($A928:$P928&lt;$A$6:$P$6),COLUMN($A$5:$P$5),IF($A928:$P928="غ",COLUMN($A$5:$P$5))),COLUMNS($A$7:B928)))),"")</f>
        <v/>
      </c>
      <c r="S928" s="5" t="str">
        <f>IFERROR(IF($O928=0,"",INDEX($A$5:$P$5,SMALL(IF(--($A928:$P928&lt;$A$6:$P$6),COLUMN($A$5:$P$5),IF($A928:$P928="غ",COLUMN($A$5:$P$5))),COLUMNS($A$7:C928)))),"")</f>
        <v/>
      </c>
      <c r="T928" s="5" t="str">
        <f>IFERROR(IF($O928=0,"",INDEX($A$5:$P$5,SMALL(IF(--($A928:$P928&lt;$A$6:$P$6),COLUMN($A$5:$P$5),IF($A928:$P928="غ",COLUMN($A$5:$P$5))),COLUMNS($A$7:D928)))),"")</f>
        <v/>
      </c>
      <c r="U928" s="5" t="str">
        <f>IFERROR(IF($O928=0,"",INDEX($A$5:$P$5,SMALL(IF(--($A928:$P928&lt;$A$6:$P$6),COLUMN($A$5:$P$5),IF($A928:$P928="غ",COLUMN($A$5:$P$5))),COLUMNS($A$7:E928)))),"")</f>
        <v/>
      </c>
      <c r="V928" s="5" t="str">
        <f>IFERROR(IF($O928=0,"",INDEX($A$5:$P$5,SMALL(IF(--($A928:$P928&lt;$A$6:$P$6),COLUMN($A$5:$P$5),IF($A928:$P928="غ",COLUMN($A$5:$P$5))),COLUMNS($A$7:F928)))),"")</f>
        <v/>
      </c>
      <c r="W928" s="5" t="str">
        <f>IFERROR(IF($O928=0,"",INDEX($A$5:$P$5,SMALL(IF(--($A928:$P928&lt;$A$6:$P$6),COLUMN($A$5:$P$5),IF($A928:$P928="غ",COLUMN($A$5:$P$5))),COLUMNS($A$7:G928)))),"")</f>
        <v/>
      </c>
      <c r="X928" s="5" t="str">
        <f>IFERROR(IF($O928=0,"",INDEX($A$5:$P$5,SMALL(IF(--($A928:$P928&lt;$A$6:$P$6),COLUMN($A$5:$P$5),IF($A928:$P928="غ",COLUMN($A$5:$P$5))),COLUMNS($A$7:H928)))),"")</f>
        <v/>
      </c>
      <c r="Y928" s="5" t="str">
        <f>IFERROR(IF($O928=0,"",INDEX($A$5:$P$5,SMALL(IF(--($A928:$P928&lt;$A$6:$P$6),COLUMN($A$5:$P$5),IF($A928:$P928="غ",COLUMN($A$5:$P$5))),COLUMNS($A$7:I928)))),"")</f>
        <v/>
      </c>
      <c r="Z928" s="5" t="str">
        <f>IFERROR(IF($O928=0,"",INDEX($A$5:$P$5,SMALL(IF(--($A928:$P928&lt;$A$6:$P$6),COLUMN($A$5:$P$5),IF($A928:$P928="غ",COLUMN($A$5:$P$5))),COLUMNS($A$7:J928)))),"")</f>
        <v/>
      </c>
      <c r="AA928" s="5" t="str">
        <f>IFERROR(IF($O928=0,"",INDEX($A$5:$P$5,SMALL(IF(--($A928:$P928&lt;$A$6:$P$6),COLUMN($A$5:$P$5),IF($A928:$P928="غ",COLUMN($A$5:$P$5))),COLUMNS($A$7:K928)))),"")</f>
        <v/>
      </c>
      <c r="AB928" s="5" t="str">
        <f>IFERROR(IF($O928=0,"",INDEX($A$5:$P$5,SMALL(IF(--($A928:$P928&lt;$A$6:$P$6),COLUMN($A$5:$P$5),IF($A928:$P928="غ",COLUMN($A$5:$P$5))),COLUMNS($A$7:L928)))),"")</f>
        <v/>
      </c>
      <c r="AC928" s="5" t="str">
        <f>IFERROR(IF($O928=0,"",INDEX($A$5:$P$5,SMALL(IF(--($A928:$P928&lt;$A$6:$P$6),COLUMN($A$5:$P$5),IF($A928:$P928="غ",COLUMN($A$5:$P$5))),COLUMNS($A$7:M928)))),"")</f>
        <v/>
      </c>
      <c r="AD928" s="5" t="str">
        <f>IFERROR(IF($O928=0,"",INDEX($A$5:$P$5,SMALL(IF(--($A928:$P928&lt;$A$6:$P$6),COLUMN($A$5:$P$5),IF($A928:$P928="غ",COLUMN($A$5:$P$5))),COLUMNS($A$7:N928)))),"")</f>
        <v/>
      </c>
      <c r="AE928" s="5" t="str">
        <f>IFERROR(IF($O928=0,"",INDEX($A$5:$P$5,SMALL(IF(--($A928:$P928&lt;$A$6:$P$6),COLUMN($A$5:$P$5),IF($A928:$P928="غ",COLUMN($A$5:$P$5))),COLUMNS($A$7:O928)))),"")</f>
        <v/>
      </c>
      <c r="AF928" s="5" t="str">
        <f>IFERROR(IF($O928=0,"",INDEX($A$5:$P$5,SMALL(IF(--($A928:$P928&lt;$A$6:$P$6),COLUMN($A$5:$P$5),IF($A928:$P928="غ",COLUMN($A$5:$P$5))),COLUMNS($A$7:P928)))),"")</f>
        <v/>
      </c>
    </row>
    <row r="929" spans="1:32">
      <c r="A929" s="9">
        <f>الرصد!O931</f>
        <v>0</v>
      </c>
      <c r="B929" s="9">
        <f>الرصد!P931</f>
        <v>0</v>
      </c>
      <c r="C929" s="9">
        <f>الرصد!Q931</f>
        <v>0</v>
      </c>
      <c r="D929" s="9">
        <f>الرصد!T931</f>
        <v>0</v>
      </c>
      <c r="E929" s="9">
        <f>الرصد!W931</f>
        <v>0</v>
      </c>
      <c r="F929" s="9">
        <f>الرصد!Z931</f>
        <v>0</v>
      </c>
      <c r="G929" s="9">
        <f>الرصد!AC931</f>
        <v>0</v>
      </c>
      <c r="H929" s="9">
        <f>الرصد!AD931</f>
        <v>0</v>
      </c>
      <c r="I929" s="9">
        <f>الرصد!AE931</f>
        <v>0</v>
      </c>
      <c r="J929" s="9">
        <f>الرصد!AH931</f>
        <v>0</v>
      </c>
      <c r="K929" s="9">
        <f>الرصد!AK931</f>
        <v>0</v>
      </c>
      <c r="L929" s="9">
        <f>الرصد!AN931</f>
        <v>0</v>
      </c>
      <c r="M929" s="9">
        <f>الرصد!AQ931</f>
        <v>0</v>
      </c>
      <c r="N929" s="9">
        <f>الرصد!AR931</f>
        <v>0</v>
      </c>
      <c r="O929" s="9">
        <f>الرصد!AS931</f>
        <v>0</v>
      </c>
      <c r="P929" s="9">
        <f>الرصد!AT931</f>
        <v>0</v>
      </c>
      <c r="Q929" s="5" t="str">
        <f>IFERROR(IF($O929=0,"",INDEX($A$5:$P$5,SMALL(IF(--($A929:$P929&lt;$A$6:$P$6),COLUMN($A$5:$P$5),IF($A929:$P929="غ",COLUMN($A$5:$P$5))),COLUMNS($A$7:A929)))),"")</f>
        <v/>
      </c>
      <c r="R929" s="5" t="str">
        <f>IFERROR(IF($O929=0,"",INDEX($A$5:$P$5,SMALL(IF(--($A929:$P929&lt;$A$6:$P$6),COLUMN($A$5:$P$5),IF($A929:$P929="غ",COLUMN($A$5:$P$5))),COLUMNS($A$7:B929)))),"")</f>
        <v/>
      </c>
      <c r="S929" s="5" t="str">
        <f>IFERROR(IF($O929=0,"",INDEX($A$5:$P$5,SMALL(IF(--($A929:$P929&lt;$A$6:$P$6),COLUMN($A$5:$P$5),IF($A929:$P929="غ",COLUMN($A$5:$P$5))),COLUMNS($A$7:C929)))),"")</f>
        <v/>
      </c>
      <c r="T929" s="5" t="str">
        <f>IFERROR(IF($O929=0,"",INDEX($A$5:$P$5,SMALL(IF(--($A929:$P929&lt;$A$6:$P$6),COLUMN($A$5:$P$5),IF($A929:$P929="غ",COLUMN($A$5:$P$5))),COLUMNS($A$7:D929)))),"")</f>
        <v/>
      </c>
      <c r="U929" s="5" t="str">
        <f>IFERROR(IF($O929=0,"",INDEX($A$5:$P$5,SMALL(IF(--($A929:$P929&lt;$A$6:$P$6),COLUMN($A$5:$P$5),IF($A929:$P929="غ",COLUMN($A$5:$P$5))),COLUMNS($A$7:E929)))),"")</f>
        <v/>
      </c>
      <c r="V929" s="5" t="str">
        <f>IFERROR(IF($O929=0,"",INDEX($A$5:$P$5,SMALL(IF(--($A929:$P929&lt;$A$6:$P$6),COLUMN($A$5:$P$5),IF($A929:$P929="غ",COLUMN($A$5:$P$5))),COLUMNS($A$7:F929)))),"")</f>
        <v/>
      </c>
      <c r="W929" s="5" t="str">
        <f>IFERROR(IF($O929=0,"",INDEX($A$5:$P$5,SMALL(IF(--($A929:$P929&lt;$A$6:$P$6),COLUMN($A$5:$P$5),IF($A929:$P929="غ",COLUMN($A$5:$P$5))),COLUMNS($A$7:G929)))),"")</f>
        <v/>
      </c>
      <c r="X929" s="5" t="str">
        <f>IFERROR(IF($O929=0,"",INDEX($A$5:$P$5,SMALL(IF(--($A929:$P929&lt;$A$6:$P$6),COLUMN($A$5:$P$5),IF($A929:$P929="غ",COLUMN($A$5:$P$5))),COLUMNS($A$7:H929)))),"")</f>
        <v/>
      </c>
      <c r="Y929" s="5" t="str">
        <f>IFERROR(IF($O929=0,"",INDEX($A$5:$P$5,SMALL(IF(--($A929:$P929&lt;$A$6:$P$6),COLUMN($A$5:$P$5),IF($A929:$P929="غ",COLUMN($A$5:$P$5))),COLUMNS($A$7:I929)))),"")</f>
        <v/>
      </c>
      <c r="Z929" s="5" t="str">
        <f>IFERROR(IF($O929=0,"",INDEX($A$5:$P$5,SMALL(IF(--($A929:$P929&lt;$A$6:$P$6),COLUMN($A$5:$P$5),IF($A929:$P929="غ",COLUMN($A$5:$P$5))),COLUMNS($A$7:J929)))),"")</f>
        <v/>
      </c>
      <c r="AA929" s="5" t="str">
        <f>IFERROR(IF($O929=0,"",INDEX($A$5:$P$5,SMALL(IF(--($A929:$P929&lt;$A$6:$P$6),COLUMN($A$5:$P$5),IF($A929:$P929="غ",COLUMN($A$5:$P$5))),COLUMNS($A$7:K929)))),"")</f>
        <v/>
      </c>
      <c r="AB929" s="5" t="str">
        <f>IFERROR(IF($O929=0,"",INDEX($A$5:$P$5,SMALL(IF(--($A929:$P929&lt;$A$6:$P$6),COLUMN($A$5:$P$5),IF($A929:$P929="غ",COLUMN($A$5:$P$5))),COLUMNS($A$7:L929)))),"")</f>
        <v/>
      </c>
      <c r="AC929" s="5" t="str">
        <f>IFERROR(IF($O929=0,"",INDEX($A$5:$P$5,SMALL(IF(--($A929:$P929&lt;$A$6:$P$6),COLUMN($A$5:$P$5),IF($A929:$P929="غ",COLUMN($A$5:$P$5))),COLUMNS($A$7:M929)))),"")</f>
        <v/>
      </c>
      <c r="AD929" s="5" t="str">
        <f>IFERROR(IF($O929=0,"",INDEX($A$5:$P$5,SMALL(IF(--($A929:$P929&lt;$A$6:$P$6),COLUMN($A$5:$P$5),IF($A929:$P929="غ",COLUMN($A$5:$P$5))),COLUMNS($A$7:N929)))),"")</f>
        <v/>
      </c>
      <c r="AE929" s="5" t="str">
        <f>IFERROR(IF($O929=0,"",INDEX($A$5:$P$5,SMALL(IF(--($A929:$P929&lt;$A$6:$P$6),COLUMN($A$5:$P$5),IF($A929:$P929="غ",COLUMN($A$5:$P$5))),COLUMNS($A$7:O929)))),"")</f>
        <v/>
      </c>
      <c r="AF929" s="5" t="str">
        <f>IFERROR(IF($O929=0,"",INDEX($A$5:$P$5,SMALL(IF(--($A929:$P929&lt;$A$6:$P$6),COLUMN($A$5:$P$5),IF($A929:$P929="غ",COLUMN($A$5:$P$5))),COLUMNS($A$7:P929)))),"")</f>
        <v/>
      </c>
    </row>
    <row r="930" spans="1:32">
      <c r="A930" s="9">
        <f>الرصد!O932</f>
        <v>0</v>
      </c>
      <c r="B930" s="9">
        <f>الرصد!P932</f>
        <v>0</v>
      </c>
      <c r="C930" s="9">
        <f>الرصد!Q932</f>
        <v>0</v>
      </c>
      <c r="D930" s="9">
        <f>الرصد!T932</f>
        <v>0</v>
      </c>
      <c r="E930" s="9">
        <f>الرصد!W932</f>
        <v>0</v>
      </c>
      <c r="F930" s="9">
        <f>الرصد!Z932</f>
        <v>0</v>
      </c>
      <c r="G930" s="9">
        <f>الرصد!AC932</f>
        <v>0</v>
      </c>
      <c r="H930" s="9">
        <f>الرصد!AD932</f>
        <v>0</v>
      </c>
      <c r="I930" s="9">
        <f>الرصد!AE932</f>
        <v>0</v>
      </c>
      <c r="J930" s="9">
        <f>الرصد!AH932</f>
        <v>0</v>
      </c>
      <c r="K930" s="9">
        <f>الرصد!AK932</f>
        <v>0</v>
      </c>
      <c r="L930" s="9">
        <f>الرصد!AN932</f>
        <v>0</v>
      </c>
      <c r="M930" s="9">
        <f>الرصد!AQ932</f>
        <v>0</v>
      </c>
      <c r="N930" s="9">
        <f>الرصد!AR932</f>
        <v>0</v>
      </c>
      <c r="O930" s="9">
        <f>الرصد!AS932</f>
        <v>0</v>
      </c>
      <c r="P930" s="9">
        <f>الرصد!AT932</f>
        <v>0</v>
      </c>
      <c r="Q930" s="5" t="str">
        <f>IFERROR(IF($O930=0,"",INDEX($A$5:$P$5,SMALL(IF(--($A930:$P930&lt;$A$6:$P$6),COLUMN($A$5:$P$5),IF($A930:$P930="غ",COLUMN($A$5:$P$5))),COLUMNS($A$7:A930)))),"")</f>
        <v/>
      </c>
      <c r="R930" s="5" t="str">
        <f>IFERROR(IF($O930=0,"",INDEX($A$5:$P$5,SMALL(IF(--($A930:$P930&lt;$A$6:$P$6),COLUMN($A$5:$P$5),IF($A930:$P930="غ",COLUMN($A$5:$P$5))),COLUMNS($A$7:B930)))),"")</f>
        <v/>
      </c>
      <c r="S930" s="5" t="str">
        <f>IFERROR(IF($O930=0,"",INDEX($A$5:$P$5,SMALL(IF(--($A930:$P930&lt;$A$6:$P$6),COLUMN($A$5:$P$5),IF($A930:$P930="غ",COLUMN($A$5:$P$5))),COLUMNS($A$7:C930)))),"")</f>
        <v/>
      </c>
      <c r="T930" s="5" t="str">
        <f>IFERROR(IF($O930=0,"",INDEX($A$5:$P$5,SMALL(IF(--($A930:$P930&lt;$A$6:$P$6),COLUMN($A$5:$P$5),IF($A930:$P930="غ",COLUMN($A$5:$P$5))),COLUMNS($A$7:D930)))),"")</f>
        <v/>
      </c>
      <c r="U930" s="5" t="str">
        <f>IFERROR(IF($O930=0,"",INDEX($A$5:$P$5,SMALL(IF(--($A930:$P930&lt;$A$6:$P$6),COLUMN($A$5:$P$5),IF($A930:$P930="غ",COLUMN($A$5:$P$5))),COLUMNS($A$7:E930)))),"")</f>
        <v/>
      </c>
      <c r="V930" s="5" t="str">
        <f>IFERROR(IF($O930=0,"",INDEX($A$5:$P$5,SMALL(IF(--($A930:$P930&lt;$A$6:$P$6),COLUMN($A$5:$P$5),IF($A930:$P930="غ",COLUMN($A$5:$P$5))),COLUMNS($A$7:F930)))),"")</f>
        <v/>
      </c>
      <c r="W930" s="5" t="str">
        <f>IFERROR(IF($O930=0,"",INDEX($A$5:$P$5,SMALL(IF(--($A930:$P930&lt;$A$6:$P$6),COLUMN($A$5:$P$5),IF($A930:$P930="غ",COLUMN($A$5:$P$5))),COLUMNS($A$7:G930)))),"")</f>
        <v/>
      </c>
      <c r="X930" s="5" t="str">
        <f>IFERROR(IF($O930=0,"",INDEX($A$5:$P$5,SMALL(IF(--($A930:$P930&lt;$A$6:$P$6),COLUMN($A$5:$P$5),IF($A930:$P930="غ",COLUMN($A$5:$P$5))),COLUMNS($A$7:H930)))),"")</f>
        <v/>
      </c>
      <c r="Y930" s="5" t="str">
        <f>IFERROR(IF($O930=0,"",INDEX($A$5:$P$5,SMALL(IF(--($A930:$P930&lt;$A$6:$P$6),COLUMN($A$5:$P$5),IF($A930:$P930="غ",COLUMN($A$5:$P$5))),COLUMNS($A$7:I930)))),"")</f>
        <v/>
      </c>
      <c r="Z930" s="5" t="str">
        <f>IFERROR(IF($O930=0,"",INDEX($A$5:$P$5,SMALL(IF(--($A930:$P930&lt;$A$6:$P$6),COLUMN($A$5:$P$5),IF($A930:$P930="غ",COLUMN($A$5:$P$5))),COLUMNS($A$7:J930)))),"")</f>
        <v/>
      </c>
      <c r="AA930" s="5" t="str">
        <f>IFERROR(IF($O930=0,"",INDEX($A$5:$P$5,SMALL(IF(--($A930:$P930&lt;$A$6:$P$6),COLUMN($A$5:$P$5),IF($A930:$P930="غ",COLUMN($A$5:$P$5))),COLUMNS($A$7:K930)))),"")</f>
        <v/>
      </c>
      <c r="AB930" s="5" t="str">
        <f>IFERROR(IF($O930=0,"",INDEX($A$5:$P$5,SMALL(IF(--($A930:$P930&lt;$A$6:$P$6),COLUMN($A$5:$P$5),IF($A930:$P930="غ",COLUMN($A$5:$P$5))),COLUMNS($A$7:L930)))),"")</f>
        <v/>
      </c>
      <c r="AC930" s="5" t="str">
        <f>IFERROR(IF($O930=0,"",INDEX($A$5:$P$5,SMALL(IF(--($A930:$P930&lt;$A$6:$P$6),COLUMN($A$5:$P$5),IF($A930:$P930="غ",COLUMN($A$5:$P$5))),COLUMNS($A$7:M930)))),"")</f>
        <v/>
      </c>
      <c r="AD930" s="5" t="str">
        <f>IFERROR(IF($O930=0,"",INDEX($A$5:$P$5,SMALL(IF(--($A930:$P930&lt;$A$6:$P$6),COLUMN($A$5:$P$5),IF($A930:$P930="غ",COLUMN($A$5:$P$5))),COLUMNS($A$7:N930)))),"")</f>
        <v/>
      </c>
      <c r="AE930" s="5" t="str">
        <f>IFERROR(IF($O930=0,"",INDEX($A$5:$P$5,SMALL(IF(--($A930:$P930&lt;$A$6:$P$6),COLUMN($A$5:$P$5),IF($A930:$P930="غ",COLUMN($A$5:$P$5))),COLUMNS($A$7:O930)))),"")</f>
        <v/>
      </c>
      <c r="AF930" s="5" t="str">
        <f>IFERROR(IF($O930=0,"",INDEX($A$5:$P$5,SMALL(IF(--($A930:$P930&lt;$A$6:$P$6),COLUMN($A$5:$P$5),IF($A930:$P930="غ",COLUMN($A$5:$P$5))),COLUMNS($A$7:P930)))),"")</f>
        <v/>
      </c>
    </row>
    <row r="931" spans="1:32">
      <c r="A931" s="9">
        <f>الرصد!O933</f>
        <v>0</v>
      </c>
      <c r="B931" s="9">
        <f>الرصد!P933</f>
        <v>0</v>
      </c>
      <c r="C931" s="9">
        <f>الرصد!Q933</f>
        <v>0</v>
      </c>
      <c r="D931" s="9">
        <f>الرصد!T933</f>
        <v>0</v>
      </c>
      <c r="E931" s="9">
        <f>الرصد!W933</f>
        <v>0</v>
      </c>
      <c r="F931" s="9">
        <f>الرصد!Z933</f>
        <v>0</v>
      </c>
      <c r="G931" s="9">
        <f>الرصد!AC933</f>
        <v>0</v>
      </c>
      <c r="H931" s="9">
        <f>الرصد!AD933</f>
        <v>0</v>
      </c>
      <c r="I931" s="9">
        <f>الرصد!AE933</f>
        <v>0</v>
      </c>
      <c r="J931" s="9">
        <f>الرصد!AH933</f>
        <v>0</v>
      </c>
      <c r="K931" s="9">
        <f>الرصد!AK933</f>
        <v>0</v>
      </c>
      <c r="L931" s="9">
        <f>الرصد!AN933</f>
        <v>0</v>
      </c>
      <c r="M931" s="9">
        <f>الرصد!AQ933</f>
        <v>0</v>
      </c>
      <c r="N931" s="9">
        <f>الرصد!AR933</f>
        <v>0</v>
      </c>
      <c r="O931" s="9">
        <f>الرصد!AS933</f>
        <v>0</v>
      </c>
      <c r="P931" s="9">
        <f>الرصد!AT933</f>
        <v>0</v>
      </c>
      <c r="Q931" s="5" t="str">
        <f>IFERROR(IF($O931=0,"",INDEX($A$5:$P$5,SMALL(IF(--($A931:$P931&lt;$A$6:$P$6),COLUMN($A$5:$P$5),IF($A931:$P931="غ",COLUMN($A$5:$P$5))),COLUMNS($A$7:A931)))),"")</f>
        <v/>
      </c>
      <c r="R931" s="5" t="str">
        <f>IFERROR(IF($O931=0,"",INDEX($A$5:$P$5,SMALL(IF(--($A931:$P931&lt;$A$6:$P$6),COLUMN($A$5:$P$5),IF($A931:$P931="غ",COLUMN($A$5:$P$5))),COLUMNS($A$7:B931)))),"")</f>
        <v/>
      </c>
      <c r="S931" s="5" t="str">
        <f>IFERROR(IF($O931=0,"",INDEX($A$5:$P$5,SMALL(IF(--($A931:$P931&lt;$A$6:$P$6),COLUMN($A$5:$P$5),IF($A931:$P931="غ",COLUMN($A$5:$P$5))),COLUMNS($A$7:C931)))),"")</f>
        <v/>
      </c>
      <c r="T931" s="5" t="str">
        <f>IFERROR(IF($O931=0,"",INDEX($A$5:$P$5,SMALL(IF(--($A931:$P931&lt;$A$6:$P$6),COLUMN($A$5:$P$5),IF($A931:$P931="غ",COLUMN($A$5:$P$5))),COLUMNS($A$7:D931)))),"")</f>
        <v/>
      </c>
      <c r="U931" s="5" t="str">
        <f>IFERROR(IF($O931=0,"",INDEX($A$5:$P$5,SMALL(IF(--($A931:$P931&lt;$A$6:$P$6),COLUMN($A$5:$P$5),IF($A931:$P931="غ",COLUMN($A$5:$P$5))),COLUMNS($A$7:E931)))),"")</f>
        <v/>
      </c>
      <c r="V931" s="5" t="str">
        <f>IFERROR(IF($O931=0,"",INDEX($A$5:$P$5,SMALL(IF(--($A931:$P931&lt;$A$6:$P$6),COLUMN($A$5:$P$5),IF($A931:$P931="غ",COLUMN($A$5:$P$5))),COLUMNS($A$7:F931)))),"")</f>
        <v/>
      </c>
      <c r="W931" s="5" t="str">
        <f>IFERROR(IF($O931=0,"",INDEX($A$5:$P$5,SMALL(IF(--($A931:$P931&lt;$A$6:$P$6),COLUMN($A$5:$P$5),IF($A931:$P931="غ",COLUMN($A$5:$P$5))),COLUMNS($A$7:G931)))),"")</f>
        <v/>
      </c>
      <c r="X931" s="5" t="str">
        <f>IFERROR(IF($O931=0,"",INDEX($A$5:$P$5,SMALL(IF(--($A931:$P931&lt;$A$6:$P$6),COLUMN($A$5:$P$5),IF($A931:$P931="غ",COLUMN($A$5:$P$5))),COLUMNS($A$7:H931)))),"")</f>
        <v/>
      </c>
      <c r="Y931" s="5" t="str">
        <f>IFERROR(IF($O931=0,"",INDEX($A$5:$P$5,SMALL(IF(--($A931:$P931&lt;$A$6:$P$6),COLUMN($A$5:$P$5),IF($A931:$P931="غ",COLUMN($A$5:$P$5))),COLUMNS($A$7:I931)))),"")</f>
        <v/>
      </c>
      <c r="Z931" s="5" t="str">
        <f>IFERROR(IF($O931=0,"",INDEX($A$5:$P$5,SMALL(IF(--($A931:$P931&lt;$A$6:$P$6),COLUMN($A$5:$P$5),IF($A931:$P931="غ",COLUMN($A$5:$P$5))),COLUMNS($A$7:J931)))),"")</f>
        <v/>
      </c>
      <c r="AA931" s="5" t="str">
        <f>IFERROR(IF($O931=0,"",INDEX($A$5:$P$5,SMALL(IF(--($A931:$P931&lt;$A$6:$P$6),COLUMN($A$5:$P$5),IF($A931:$P931="غ",COLUMN($A$5:$P$5))),COLUMNS($A$7:K931)))),"")</f>
        <v/>
      </c>
      <c r="AB931" s="5" t="str">
        <f>IFERROR(IF($O931=0,"",INDEX($A$5:$P$5,SMALL(IF(--($A931:$P931&lt;$A$6:$P$6),COLUMN($A$5:$P$5),IF($A931:$P931="غ",COLUMN($A$5:$P$5))),COLUMNS($A$7:L931)))),"")</f>
        <v/>
      </c>
      <c r="AC931" s="5" t="str">
        <f>IFERROR(IF($O931=0,"",INDEX($A$5:$P$5,SMALL(IF(--($A931:$P931&lt;$A$6:$P$6),COLUMN($A$5:$P$5),IF($A931:$P931="غ",COLUMN($A$5:$P$5))),COLUMNS($A$7:M931)))),"")</f>
        <v/>
      </c>
      <c r="AD931" s="5" t="str">
        <f>IFERROR(IF($O931=0,"",INDEX($A$5:$P$5,SMALL(IF(--($A931:$P931&lt;$A$6:$P$6),COLUMN($A$5:$P$5),IF($A931:$P931="غ",COLUMN($A$5:$P$5))),COLUMNS($A$7:N931)))),"")</f>
        <v/>
      </c>
      <c r="AE931" s="5" t="str">
        <f>IFERROR(IF($O931=0,"",INDEX($A$5:$P$5,SMALL(IF(--($A931:$P931&lt;$A$6:$P$6),COLUMN($A$5:$P$5),IF($A931:$P931="غ",COLUMN($A$5:$P$5))),COLUMNS($A$7:O931)))),"")</f>
        <v/>
      </c>
      <c r="AF931" s="5" t="str">
        <f>IFERROR(IF($O931=0,"",INDEX($A$5:$P$5,SMALL(IF(--($A931:$P931&lt;$A$6:$P$6),COLUMN($A$5:$P$5),IF($A931:$P931="غ",COLUMN($A$5:$P$5))),COLUMNS($A$7:P931)))),"")</f>
        <v/>
      </c>
    </row>
    <row r="932" spans="1:32">
      <c r="A932" s="9">
        <f>الرصد!O934</f>
        <v>0</v>
      </c>
      <c r="B932" s="9">
        <f>الرصد!P934</f>
        <v>0</v>
      </c>
      <c r="C932" s="9">
        <f>الرصد!Q934</f>
        <v>0</v>
      </c>
      <c r="D932" s="9">
        <f>الرصد!T934</f>
        <v>0</v>
      </c>
      <c r="E932" s="9">
        <f>الرصد!W934</f>
        <v>0</v>
      </c>
      <c r="F932" s="9">
        <f>الرصد!Z934</f>
        <v>0</v>
      </c>
      <c r="G932" s="9">
        <f>الرصد!AC934</f>
        <v>0</v>
      </c>
      <c r="H932" s="9">
        <f>الرصد!AD934</f>
        <v>0</v>
      </c>
      <c r="I932" s="9">
        <f>الرصد!AE934</f>
        <v>0</v>
      </c>
      <c r="J932" s="9">
        <f>الرصد!AH934</f>
        <v>0</v>
      </c>
      <c r="K932" s="9">
        <f>الرصد!AK934</f>
        <v>0</v>
      </c>
      <c r="L932" s="9">
        <f>الرصد!AN934</f>
        <v>0</v>
      </c>
      <c r="M932" s="9">
        <f>الرصد!AQ934</f>
        <v>0</v>
      </c>
      <c r="N932" s="9">
        <f>الرصد!AR934</f>
        <v>0</v>
      </c>
      <c r="O932" s="9">
        <f>الرصد!AS934</f>
        <v>0</v>
      </c>
      <c r="P932" s="9">
        <f>الرصد!AT934</f>
        <v>0</v>
      </c>
      <c r="Q932" s="5" t="str">
        <f>IFERROR(IF($O932=0,"",INDEX($A$5:$P$5,SMALL(IF(--($A932:$P932&lt;$A$6:$P$6),COLUMN($A$5:$P$5),IF($A932:$P932="غ",COLUMN($A$5:$P$5))),COLUMNS($A$7:A932)))),"")</f>
        <v/>
      </c>
      <c r="R932" s="5" t="str">
        <f>IFERROR(IF($O932=0,"",INDEX($A$5:$P$5,SMALL(IF(--($A932:$P932&lt;$A$6:$P$6),COLUMN($A$5:$P$5),IF($A932:$P932="غ",COLUMN($A$5:$P$5))),COLUMNS($A$7:B932)))),"")</f>
        <v/>
      </c>
      <c r="S932" s="5" t="str">
        <f>IFERROR(IF($O932=0,"",INDEX($A$5:$P$5,SMALL(IF(--($A932:$P932&lt;$A$6:$P$6),COLUMN($A$5:$P$5),IF($A932:$P932="غ",COLUMN($A$5:$P$5))),COLUMNS($A$7:C932)))),"")</f>
        <v/>
      </c>
      <c r="T932" s="5" t="str">
        <f>IFERROR(IF($O932=0,"",INDEX($A$5:$P$5,SMALL(IF(--($A932:$P932&lt;$A$6:$P$6),COLUMN($A$5:$P$5),IF($A932:$P932="غ",COLUMN($A$5:$P$5))),COLUMNS($A$7:D932)))),"")</f>
        <v/>
      </c>
      <c r="U932" s="5" t="str">
        <f>IFERROR(IF($O932=0,"",INDEX($A$5:$P$5,SMALL(IF(--($A932:$P932&lt;$A$6:$P$6),COLUMN($A$5:$P$5),IF($A932:$P932="غ",COLUMN($A$5:$P$5))),COLUMNS($A$7:E932)))),"")</f>
        <v/>
      </c>
      <c r="V932" s="5" t="str">
        <f>IFERROR(IF($O932=0,"",INDEX($A$5:$P$5,SMALL(IF(--($A932:$P932&lt;$A$6:$P$6),COLUMN($A$5:$P$5),IF($A932:$P932="غ",COLUMN($A$5:$P$5))),COLUMNS($A$7:F932)))),"")</f>
        <v/>
      </c>
      <c r="W932" s="5" t="str">
        <f>IFERROR(IF($O932=0,"",INDEX($A$5:$P$5,SMALL(IF(--($A932:$P932&lt;$A$6:$P$6),COLUMN($A$5:$P$5),IF($A932:$P932="غ",COLUMN($A$5:$P$5))),COLUMNS($A$7:G932)))),"")</f>
        <v/>
      </c>
      <c r="X932" s="5" t="str">
        <f>IFERROR(IF($O932=0,"",INDEX($A$5:$P$5,SMALL(IF(--($A932:$P932&lt;$A$6:$P$6),COLUMN($A$5:$P$5),IF($A932:$P932="غ",COLUMN($A$5:$P$5))),COLUMNS($A$7:H932)))),"")</f>
        <v/>
      </c>
      <c r="Y932" s="5" t="str">
        <f>IFERROR(IF($O932=0,"",INDEX($A$5:$P$5,SMALL(IF(--($A932:$P932&lt;$A$6:$P$6),COLUMN($A$5:$P$5),IF($A932:$P932="غ",COLUMN($A$5:$P$5))),COLUMNS($A$7:I932)))),"")</f>
        <v/>
      </c>
      <c r="Z932" s="5" t="str">
        <f>IFERROR(IF($O932=0,"",INDEX($A$5:$P$5,SMALL(IF(--($A932:$P932&lt;$A$6:$P$6),COLUMN($A$5:$P$5),IF($A932:$P932="غ",COLUMN($A$5:$P$5))),COLUMNS($A$7:J932)))),"")</f>
        <v/>
      </c>
      <c r="AA932" s="5" t="str">
        <f>IFERROR(IF($O932=0,"",INDEX($A$5:$P$5,SMALL(IF(--($A932:$P932&lt;$A$6:$P$6),COLUMN($A$5:$P$5),IF($A932:$P932="غ",COLUMN($A$5:$P$5))),COLUMNS($A$7:K932)))),"")</f>
        <v/>
      </c>
      <c r="AB932" s="5" t="str">
        <f>IFERROR(IF($O932=0,"",INDEX($A$5:$P$5,SMALL(IF(--($A932:$P932&lt;$A$6:$P$6),COLUMN($A$5:$P$5),IF($A932:$P932="غ",COLUMN($A$5:$P$5))),COLUMNS($A$7:L932)))),"")</f>
        <v/>
      </c>
      <c r="AC932" s="5" t="str">
        <f>IFERROR(IF($O932=0,"",INDEX($A$5:$P$5,SMALL(IF(--($A932:$P932&lt;$A$6:$P$6),COLUMN($A$5:$P$5),IF($A932:$P932="غ",COLUMN($A$5:$P$5))),COLUMNS($A$7:M932)))),"")</f>
        <v/>
      </c>
      <c r="AD932" s="5" t="str">
        <f>IFERROR(IF($O932=0,"",INDEX($A$5:$P$5,SMALL(IF(--($A932:$P932&lt;$A$6:$P$6),COLUMN($A$5:$P$5),IF($A932:$P932="غ",COLUMN($A$5:$P$5))),COLUMNS($A$7:N932)))),"")</f>
        <v/>
      </c>
      <c r="AE932" s="5" t="str">
        <f>IFERROR(IF($O932=0,"",INDEX($A$5:$P$5,SMALL(IF(--($A932:$P932&lt;$A$6:$P$6),COLUMN($A$5:$P$5),IF($A932:$P932="غ",COLUMN($A$5:$P$5))),COLUMNS($A$7:O932)))),"")</f>
        <v/>
      </c>
      <c r="AF932" s="5" t="str">
        <f>IFERROR(IF($O932=0,"",INDEX($A$5:$P$5,SMALL(IF(--($A932:$P932&lt;$A$6:$P$6),COLUMN($A$5:$P$5),IF($A932:$P932="غ",COLUMN($A$5:$P$5))),COLUMNS($A$7:P932)))),"")</f>
        <v/>
      </c>
    </row>
    <row r="933" spans="1:32">
      <c r="A933" s="9">
        <f>الرصد!O935</f>
        <v>0</v>
      </c>
      <c r="B933" s="9">
        <f>الرصد!P935</f>
        <v>0</v>
      </c>
      <c r="C933" s="9">
        <f>الرصد!Q935</f>
        <v>0</v>
      </c>
      <c r="D933" s="9">
        <f>الرصد!T935</f>
        <v>0</v>
      </c>
      <c r="E933" s="9">
        <f>الرصد!W935</f>
        <v>0</v>
      </c>
      <c r="F933" s="9">
        <f>الرصد!Z935</f>
        <v>0</v>
      </c>
      <c r="G933" s="9">
        <f>الرصد!AC935</f>
        <v>0</v>
      </c>
      <c r="H933" s="9">
        <f>الرصد!AD935</f>
        <v>0</v>
      </c>
      <c r="I933" s="9">
        <f>الرصد!AE935</f>
        <v>0</v>
      </c>
      <c r="J933" s="9">
        <f>الرصد!AH935</f>
        <v>0</v>
      </c>
      <c r="K933" s="9">
        <f>الرصد!AK935</f>
        <v>0</v>
      </c>
      <c r="L933" s="9">
        <f>الرصد!AN935</f>
        <v>0</v>
      </c>
      <c r="M933" s="9">
        <f>الرصد!AQ935</f>
        <v>0</v>
      </c>
      <c r="N933" s="9">
        <f>الرصد!AR935</f>
        <v>0</v>
      </c>
      <c r="O933" s="9">
        <f>الرصد!AS935</f>
        <v>0</v>
      </c>
      <c r="P933" s="9">
        <f>الرصد!AT935</f>
        <v>0</v>
      </c>
      <c r="Q933" s="5" t="str">
        <f>IFERROR(IF($O933=0,"",INDEX($A$5:$P$5,SMALL(IF(--($A933:$P933&lt;$A$6:$P$6),COLUMN($A$5:$P$5),IF($A933:$P933="غ",COLUMN($A$5:$P$5))),COLUMNS($A$7:A933)))),"")</f>
        <v/>
      </c>
      <c r="R933" s="5" t="str">
        <f>IFERROR(IF($O933=0,"",INDEX($A$5:$P$5,SMALL(IF(--($A933:$P933&lt;$A$6:$P$6),COLUMN($A$5:$P$5),IF($A933:$P933="غ",COLUMN($A$5:$P$5))),COLUMNS($A$7:B933)))),"")</f>
        <v/>
      </c>
      <c r="S933" s="5" t="str">
        <f>IFERROR(IF($O933=0,"",INDEX($A$5:$P$5,SMALL(IF(--($A933:$P933&lt;$A$6:$P$6),COLUMN($A$5:$P$5),IF($A933:$P933="غ",COLUMN($A$5:$P$5))),COLUMNS($A$7:C933)))),"")</f>
        <v/>
      </c>
      <c r="T933" s="5" t="str">
        <f>IFERROR(IF($O933=0,"",INDEX($A$5:$P$5,SMALL(IF(--($A933:$P933&lt;$A$6:$P$6),COLUMN($A$5:$P$5),IF($A933:$P933="غ",COLUMN($A$5:$P$5))),COLUMNS($A$7:D933)))),"")</f>
        <v/>
      </c>
      <c r="U933" s="5" t="str">
        <f>IFERROR(IF($O933=0,"",INDEX($A$5:$P$5,SMALL(IF(--($A933:$P933&lt;$A$6:$P$6),COLUMN($A$5:$P$5),IF($A933:$P933="غ",COLUMN($A$5:$P$5))),COLUMNS($A$7:E933)))),"")</f>
        <v/>
      </c>
      <c r="V933" s="5" t="str">
        <f>IFERROR(IF($O933=0,"",INDEX($A$5:$P$5,SMALL(IF(--($A933:$P933&lt;$A$6:$P$6),COLUMN($A$5:$P$5),IF($A933:$P933="غ",COLUMN($A$5:$P$5))),COLUMNS($A$7:F933)))),"")</f>
        <v/>
      </c>
      <c r="W933" s="5" t="str">
        <f>IFERROR(IF($O933=0,"",INDEX($A$5:$P$5,SMALL(IF(--($A933:$P933&lt;$A$6:$P$6),COLUMN($A$5:$P$5),IF($A933:$P933="غ",COLUMN($A$5:$P$5))),COLUMNS($A$7:G933)))),"")</f>
        <v/>
      </c>
      <c r="X933" s="5" t="str">
        <f>IFERROR(IF($O933=0,"",INDEX($A$5:$P$5,SMALL(IF(--($A933:$P933&lt;$A$6:$P$6),COLUMN($A$5:$P$5),IF($A933:$P933="غ",COLUMN($A$5:$P$5))),COLUMNS($A$7:H933)))),"")</f>
        <v/>
      </c>
      <c r="Y933" s="5" t="str">
        <f>IFERROR(IF($O933=0,"",INDEX($A$5:$P$5,SMALL(IF(--($A933:$P933&lt;$A$6:$P$6),COLUMN($A$5:$P$5),IF($A933:$P933="غ",COLUMN($A$5:$P$5))),COLUMNS($A$7:I933)))),"")</f>
        <v/>
      </c>
      <c r="Z933" s="5" t="str">
        <f>IFERROR(IF($O933=0,"",INDEX($A$5:$P$5,SMALL(IF(--($A933:$P933&lt;$A$6:$P$6),COLUMN($A$5:$P$5),IF($A933:$P933="غ",COLUMN($A$5:$P$5))),COLUMNS($A$7:J933)))),"")</f>
        <v/>
      </c>
      <c r="AA933" s="5" t="str">
        <f>IFERROR(IF($O933=0,"",INDEX($A$5:$P$5,SMALL(IF(--($A933:$P933&lt;$A$6:$P$6),COLUMN($A$5:$P$5),IF($A933:$P933="غ",COLUMN($A$5:$P$5))),COLUMNS($A$7:K933)))),"")</f>
        <v/>
      </c>
      <c r="AB933" s="5" t="str">
        <f>IFERROR(IF($O933=0,"",INDEX($A$5:$P$5,SMALL(IF(--($A933:$P933&lt;$A$6:$P$6),COLUMN($A$5:$P$5),IF($A933:$P933="غ",COLUMN($A$5:$P$5))),COLUMNS($A$7:L933)))),"")</f>
        <v/>
      </c>
      <c r="AC933" s="5" t="str">
        <f>IFERROR(IF($O933=0,"",INDEX($A$5:$P$5,SMALL(IF(--($A933:$P933&lt;$A$6:$P$6),COLUMN($A$5:$P$5),IF($A933:$P933="غ",COLUMN($A$5:$P$5))),COLUMNS($A$7:M933)))),"")</f>
        <v/>
      </c>
      <c r="AD933" s="5" t="str">
        <f>IFERROR(IF($O933=0,"",INDEX($A$5:$P$5,SMALL(IF(--($A933:$P933&lt;$A$6:$P$6),COLUMN($A$5:$P$5),IF($A933:$P933="غ",COLUMN($A$5:$P$5))),COLUMNS($A$7:N933)))),"")</f>
        <v/>
      </c>
      <c r="AE933" s="5" t="str">
        <f>IFERROR(IF($O933=0,"",INDEX($A$5:$P$5,SMALL(IF(--($A933:$P933&lt;$A$6:$P$6),COLUMN($A$5:$P$5),IF($A933:$P933="غ",COLUMN($A$5:$P$5))),COLUMNS($A$7:O933)))),"")</f>
        <v/>
      </c>
      <c r="AF933" s="5" t="str">
        <f>IFERROR(IF($O933=0,"",INDEX($A$5:$P$5,SMALL(IF(--($A933:$P933&lt;$A$6:$P$6),COLUMN($A$5:$P$5),IF($A933:$P933="غ",COLUMN($A$5:$P$5))),COLUMNS($A$7:P933)))),"")</f>
        <v/>
      </c>
    </row>
    <row r="934" spans="1:32">
      <c r="A934" s="9">
        <f>الرصد!O936</f>
        <v>0</v>
      </c>
      <c r="B934" s="9">
        <f>الرصد!P936</f>
        <v>0</v>
      </c>
      <c r="C934" s="9">
        <f>الرصد!Q936</f>
        <v>0</v>
      </c>
      <c r="D934" s="9">
        <f>الرصد!T936</f>
        <v>0</v>
      </c>
      <c r="E934" s="9">
        <f>الرصد!W936</f>
        <v>0</v>
      </c>
      <c r="F934" s="9">
        <f>الرصد!Z936</f>
        <v>0</v>
      </c>
      <c r="G934" s="9">
        <f>الرصد!AC936</f>
        <v>0</v>
      </c>
      <c r="H934" s="9">
        <f>الرصد!AD936</f>
        <v>0</v>
      </c>
      <c r="I934" s="9">
        <f>الرصد!AE936</f>
        <v>0</v>
      </c>
      <c r="J934" s="9">
        <f>الرصد!AH936</f>
        <v>0</v>
      </c>
      <c r="K934" s="9">
        <f>الرصد!AK936</f>
        <v>0</v>
      </c>
      <c r="L934" s="9">
        <f>الرصد!AN936</f>
        <v>0</v>
      </c>
      <c r="M934" s="9">
        <f>الرصد!AQ936</f>
        <v>0</v>
      </c>
      <c r="N934" s="9">
        <f>الرصد!AR936</f>
        <v>0</v>
      </c>
      <c r="O934" s="9">
        <f>الرصد!AS936</f>
        <v>0</v>
      </c>
      <c r="P934" s="9">
        <f>الرصد!AT936</f>
        <v>0</v>
      </c>
      <c r="Q934" s="5" t="str">
        <f>IFERROR(IF($O934=0,"",INDEX($A$5:$P$5,SMALL(IF(--($A934:$P934&lt;$A$6:$P$6),COLUMN($A$5:$P$5),IF($A934:$P934="غ",COLUMN($A$5:$P$5))),COLUMNS($A$7:A934)))),"")</f>
        <v/>
      </c>
      <c r="R934" s="5" t="str">
        <f>IFERROR(IF($O934=0,"",INDEX($A$5:$P$5,SMALL(IF(--($A934:$P934&lt;$A$6:$P$6),COLUMN($A$5:$P$5),IF($A934:$P934="غ",COLUMN($A$5:$P$5))),COLUMNS($A$7:B934)))),"")</f>
        <v/>
      </c>
      <c r="S934" s="5" t="str">
        <f>IFERROR(IF($O934=0,"",INDEX($A$5:$P$5,SMALL(IF(--($A934:$P934&lt;$A$6:$P$6),COLUMN($A$5:$P$5),IF($A934:$P934="غ",COLUMN($A$5:$P$5))),COLUMNS($A$7:C934)))),"")</f>
        <v/>
      </c>
      <c r="T934" s="5" t="str">
        <f>IFERROR(IF($O934=0,"",INDEX($A$5:$P$5,SMALL(IF(--($A934:$P934&lt;$A$6:$P$6),COLUMN($A$5:$P$5),IF($A934:$P934="غ",COLUMN($A$5:$P$5))),COLUMNS($A$7:D934)))),"")</f>
        <v/>
      </c>
      <c r="U934" s="5" t="str">
        <f>IFERROR(IF($O934=0,"",INDEX($A$5:$P$5,SMALL(IF(--($A934:$P934&lt;$A$6:$P$6),COLUMN($A$5:$P$5),IF($A934:$P934="غ",COLUMN($A$5:$P$5))),COLUMNS($A$7:E934)))),"")</f>
        <v/>
      </c>
      <c r="V934" s="5" t="str">
        <f>IFERROR(IF($O934=0,"",INDEX($A$5:$P$5,SMALL(IF(--($A934:$P934&lt;$A$6:$P$6),COLUMN($A$5:$P$5),IF($A934:$P934="غ",COLUMN($A$5:$P$5))),COLUMNS($A$7:F934)))),"")</f>
        <v/>
      </c>
      <c r="W934" s="5" t="str">
        <f>IFERROR(IF($O934=0,"",INDEX($A$5:$P$5,SMALL(IF(--($A934:$P934&lt;$A$6:$P$6),COLUMN($A$5:$P$5),IF($A934:$P934="غ",COLUMN($A$5:$P$5))),COLUMNS($A$7:G934)))),"")</f>
        <v/>
      </c>
      <c r="X934" s="5" t="str">
        <f>IFERROR(IF($O934=0,"",INDEX($A$5:$P$5,SMALL(IF(--($A934:$P934&lt;$A$6:$P$6),COLUMN($A$5:$P$5),IF($A934:$P934="غ",COLUMN($A$5:$P$5))),COLUMNS($A$7:H934)))),"")</f>
        <v/>
      </c>
      <c r="Y934" s="5" t="str">
        <f>IFERROR(IF($O934=0,"",INDEX($A$5:$P$5,SMALL(IF(--($A934:$P934&lt;$A$6:$P$6),COLUMN($A$5:$P$5),IF($A934:$P934="غ",COLUMN($A$5:$P$5))),COLUMNS($A$7:I934)))),"")</f>
        <v/>
      </c>
      <c r="Z934" s="5" t="str">
        <f>IFERROR(IF($O934=0,"",INDEX($A$5:$P$5,SMALL(IF(--($A934:$P934&lt;$A$6:$P$6),COLUMN($A$5:$P$5),IF($A934:$P934="غ",COLUMN($A$5:$P$5))),COLUMNS($A$7:J934)))),"")</f>
        <v/>
      </c>
      <c r="AA934" s="5" t="str">
        <f>IFERROR(IF($O934=0,"",INDEX($A$5:$P$5,SMALL(IF(--($A934:$P934&lt;$A$6:$P$6),COLUMN($A$5:$P$5),IF($A934:$P934="غ",COLUMN($A$5:$P$5))),COLUMNS($A$7:K934)))),"")</f>
        <v/>
      </c>
      <c r="AB934" s="5" t="str">
        <f>IFERROR(IF($O934=0,"",INDEX($A$5:$P$5,SMALL(IF(--($A934:$P934&lt;$A$6:$P$6),COLUMN($A$5:$P$5),IF($A934:$P934="غ",COLUMN($A$5:$P$5))),COLUMNS($A$7:L934)))),"")</f>
        <v/>
      </c>
      <c r="AC934" s="5" t="str">
        <f>IFERROR(IF($O934=0,"",INDEX($A$5:$P$5,SMALL(IF(--($A934:$P934&lt;$A$6:$P$6),COLUMN($A$5:$P$5),IF($A934:$P934="غ",COLUMN($A$5:$P$5))),COLUMNS($A$7:M934)))),"")</f>
        <v/>
      </c>
      <c r="AD934" s="5" t="str">
        <f>IFERROR(IF($O934=0,"",INDEX($A$5:$P$5,SMALL(IF(--($A934:$P934&lt;$A$6:$P$6),COLUMN($A$5:$P$5),IF($A934:$P934="غ",COLUMN($A$5:$P$5))),COLUMNS($A$7:N934)))),"")</f>
        <v/>
      </c>
      <c r="AE934" s="5" t="str">
        <f>IFERROR(IF($O934=0,"",INDEX($A$5:$P$5,SMALL(IF(--($A934:$P934&lt;$A$6:$P$6),COLUMN($A$5:$P$5),IF($A934:$P934="غ",COLUMN($A$5:$P$5))),COLUMNS($A$7:O934)))),"")</f>
        <v/>
      </c>
      <c r="AF934" s="5" t="str">
        <f>IFERROR(IF($O934=0,"",INDEX($A$5:$P$5,SMALL(IF(--($A934:$P934&lt;$A$6:$P$6),COLUMN($A$5:$P$5),IF($A934:$P934="غ",COLUMN($A$5:$P$5))),COLUMNS($A$7:P934)))),"")</f>
        <v/>
      </c>
    </row>
    <row r="935" spans="1:32">
      <c r="A935" s="9">
        <f>الرصد!O937</f>
        <v>0</v>
      </c>
      <c r="B935" s="9">
        <f>الرصد!P937</f>
        <v>0</v>
      </c>
      <c r="C935" s="9">
        <f>الرصد!Q937</f>
        <v>0</v>
      </c>
      <c r="D935" s="9">
        <f>الرصد!T937</f>
        <v>0</v>
      </c>
      <c r="E935" s="9">
        <f>الرصد!W937</f>
        <v>0</v>
      </c>
      <c r="F935" s="9">
        <f>الرصد!Z937</f>
        <v>0</v>
      </c>
      <c r="G935" s="9">
        <f>الرصد!AC937</f>
        <v>0</v>
      </c>
      <c r="H935" s="9">
        <f>الرصد!AD937</f>
        <v>0</v>
      </c>
      <c r="I935" s="9">
        <f>الرصد!AE937</f>
        <v>0</v>
      </c>
      <c r="J935" s="9">
        <f>الرصد!AH937</f>
        <v>0</v>
      </c>
      <c r="K935" s="9">
        <f>الرصد!AK937</f>
        <v>0</v>
      </c>
      <c r="L935" s="9">
        <f>الرصد!AN937</f>
        <v>0</v>
      </c>
      <c r="M935" s="9">
        <f>الرصد!AQ937</f>
        <v>0</v>
      </c>
      <c r="N935" s="9">
        <f>الرصد!AR937</f>
        <v>0</v>
      </c>
      <c r="O935" s="9">
        <f>الرصد!AS937</f>
        <v>0</v>
      </c>
      <c r="P935" s="9">
        <f>الرصد!AT937</f>
        <v>0</v>
      </c>
      <c r="Q935" s="5" t="str">
        <f>IFERROR(IF($O935=0,"",INDEX($A$5:$P$5,SMALL(IF(--($A935:$P935&lt;$A$6:$P$6),COLUMN($A$5:$P$5),IF($A935:$P935="غ",COLUMN($A$5:$P$5))),COLUMNS($A$7:A935)))),"")</f>
        <v/>
      </c>
      <c r="R935" s="5" t="str">
        <f>IFERROR(IF($O935=0,"",INDEX($A$5:$P$5,SMALL(IF(--($A935:$P935&lt;$A$6:$P$6),COLUMN($A$5:$P$5),IF($A935:$P935="غ",COLUMN($A$5:$P$5))),COLUMNS($A$7:B935)))),"")</f>
        <v/>
      </c>
      <c r="S935" s="5" t="str">
        <f>IFERROR(IF($O935=0,"",INDEX($A$5:$P$5,SMALL(IF(--($A935:$P935&lt;$A$6:$P$6),COLUMN($A$5:$P$5),IF($A935:$P935="غ",COLUMN($A$5:$P$5))),COLUMNS($A$7:C935)))),"")</f>
        <v/>
      </c>
      <c r="T935" s="5" t="str">
        <f>IFERROR(IF($O935=0,"",INDEX($A$5:$P$5,SMALL(IF(--($A935:$P935&lt;$A$6:$P$6),COLUMN($A$5:$P$5),IF($A935:$P935="غ",COLUMN($A$5:$P$5))),COLUMNS($A$7:D935)))),"")</f>
        <v/>
      </c>
      <c r="U935" s="5" t="str">
        <f>IFERROR(IF($O935=0,"",INDEX($A$5:$P$5,SMALL(IF(--($A935:$P935&lt;$A$6:$P$6),COLUMN($A$5:$P$5),IF($A935:$P935="غ",COLUMN($A$5:$P$5))),COLUMNS($A$7:E935)))),"")</f>
        <v/>
      </c>
      <c r="V935" s="5" t="str">
        <f>IFERROR(IF($O935=0,"",INDEX($A$5:$P$5,SMALL(IF(--($A935:$P935&lt;$A$6:$P$6),COLUMN($A$5:$P$5),IF($A935:$P935="غ",COLUMN($A$5:$P$5))),COLUMNS($A$7:F935)))),"")</f>
        <v/>
      </c>
      <c r="W935" s="5" t="str">
        <f>IFERROR(IF($O935=0,"",INDEX($A$5:$P$5,SMALL(IF(--($A935:$P935&lt;$A$6:$P$6),COLUMN($A$5:$P$5),IF($A935:$P935="غ",COLUMN($A$5:$P$5))),COLUMNS($A$7:G935)))),"")</f>
        <v/>
      </c>
      <c r="X935" s="5" t="str">
        <f>IFERROR(IF($O935=0,"",INDEX($A$5:$P$5,SMALL(IF(--($A935:$P935&lt;$A$6:$P$6),COLUMN($A$5:$P$5),IF($A935:$P935="غ",COLUMN($A$5:$P$5))),COLUMNS($A$7:H935)))),"")</f>
        <v/>
      </c>
      <c r="Y935" s="5" t="str">
        <f>IFERROR(IF($O935=0,"",INDEX($A$5:$P$5,SMALL(IF(--($A935:$P935&lt;$A$6:$P$6),COLUMN($A$5:$P$5),IF($A935:$P935="غ",COLUMN($A$5:$P$5))),COLUMNS($A$7:I935)))),"")</f>
        <v/>
      </c>
      <c r="Z935" s="5" t="str">
        <f>IFERROR(IF($O935=0,"",INDEX($A$5:$P$5,SMALL(IF(--($A935:$P935&lt;$A$6:$P$6),COLUMN($A$5:$P$5),IF($A935:$P935="غ",COLUMN($A$5:$P$5))),COLUMNS($A$7:J935)))),"")</f>
        <v/>
      </c>
      <c r="AA935" s="5" t="str">
        <f>IFERROR(IF($O935=0,"",INDEX($A$5:$P$5,SMALL(IF(--($A935:$P935&lt;$A$6:$P$6),COLUMN($A$5:$P$5),IF($A935:$P935="غ",COLUMN($A$5:$P$5))),COLUMNS($A$7:K935)))),"")</f>
        <v/>
      </c>
      <c r="AB935" s="5" t="str">
        <f>IFERROR(IF($O935=0,"",INDEX($A$5:$P$5,SMALL(IF(--($A935:$P935&lt;$A$6:$P$6),COLUMN($A$5:$P$5),IF($A935:$P935="غ",COLUMN($A$5:$P$5))),COLUMNS($A$7:L935)))),"")</f>
        <v/>
      </c>
      <c r="AC935" s="5" t="str">
        <f>IFERROR(IF($O935=0,"",INDEX($A$5:$P$5,SMALL(IF(--($A935:$P935&lt;$A$6:$P$6),COLUMN($A$5:$P$5),IF($A935:$P935="غ",COLUMN($A$5:$P$5))),COLUMNS($A$7:M935)))),"")</f>
        <v/>
      </c>
      <c r="AD935" s="5" t="str">
        <f>IFERROR(IF($O935=0,"",INDEX($A$5:$P$5,SMALL(IF(--($A935:$P935&lt;$A$6:$P$6),COLUMN($A$5:$P$5),IF($A935:$P935="غ",COLUMN($A$5:$P$5))),COLUMNS($A$7:N935)))),"")</f>
        <v/>
      </c>
      <c r="AE935" s="5" t="str">
        <f>IFERROR(IF($O935=0,"",INDEX($A$5:$P$5,SMALL(IF(--($A935:$P935&lt;$A$6:$P$6),COLUMN($A$5:$P$5),IF($A935:$P935="غ",COLUMN($A$5:$P$5))),COLUMNS($A$7:O935)))),"")</f>
        <v/>
      </c>
      <c r="AF935" s="5" t="str">
        <f>IFERROR(IF($O935=0,"",INDEX($A$5:$P$5,SMALL(IF(--($A935:$P935&lt;$A$6:$P$6),COLUMN($A$5:$P$5),IF($A935:$P935="غ",COLUMN($A$5:$P$5))),COLUMNS($A$7:P935)))),"")</f>
        <v/>
      </c>
    </row>
    <row r="936" spans="1:32">
      <c r="A936" s="9">
        <f>الرصد!O938</f>
        <v>0</v>
      </c>
      <c r="B936" s="9">
        <f>الرصد!P938</f>
        <v>0</v>
      </c>
      <c r="C936" s="9">
        <f>الرصد!Q938</f>
        <v>0</v>
      </c>
      <c r="D936" s="9">
        <f>الرصد!T938</f>
        <v>0</v>
      </c>
      <c r="E936" s="9">
        <f>الرصد!W938</f>
        <v>0</v>
      </c>
      <c r="F936" s="9">
        <f>الرصد!Z938</f>
        <v>0</v>
      </c>
      <c r="G936" s="9">
        <f>الرصد!AC938</f>
        <v>0</v>
      </c>
      <c r="H936" s="9">
        <f>الرصد!AD938</f>
        <v>0</v>
      </c>
      <c r="I936" s="9">
        <f>الرصد!AE938</f>
        <v>0</v>
      </c>
      <c r="J936" s="9">
        <f>الرصد!AH938</f>
        <v>0</v>
      </c>
      <c r="K936" s="9">
        <f>الرصد!AK938</f>
        <v>0</v>
      </c>
      <c r="L936" s="9">
        <f>الرصد!AN938</f>
        <v>0</v>
      </c>
      <c r="M936" s="9">
        <f>الرصد!AQ938</f>
        <v>0</v>
      </c>
      <c r="N936" s="9">
        <f>الرصد!AR938</f>
        <v>0</v>
      </c>
      <c r="O936" s="9">
        <f>الرصد!AS938</f>
        <v>0</v>
      </c>
      <c r="P936" s="9">
        <f>الرصد!AT938</f>
        <v>0</v>
      </c>
      <c r="Q936" s="5" t="str">
        <f>IFERROR(IF($O936=0,"",INDEX($A$5:$P$5,SMALL(IF(--($A936:$P936&lt;$A$6:$P$6),COLUMN($A$5:$P$5),IF($A936:$P936="غ",COLUMN($A$5:$P$5))),COLUMNS($A$7:A936)))),"")</f>
        <v/>
      </c>
      <c r="R936" s="5" t="str">
        <f>IFERROR(IF($O936=0,"",INDEX($A$5:$P$5,SMALL(IF(--($A936:$P936&lt;$A$6:$P$6),COLUMN($A$5:$P$5),IF($A936:$P936="غ",COLUMN($A$5:$P$5))),COLUMNS($A$7:B936)))),"")</f>
        <v/>
      </c>
      <c r="S936" s="5" t="str">
        <f>IFERROR(IF($O936=0,"",INDEX($A$5:$P$5,SMALL(IF(--($A936:$P936&lt;$A$6:$P$6),COLUMN($A$5:$P$5),IF($A936:$P936="غ",COLUMN($A$5:$P$5))),COLUMNS($A$7:C936)))),"")</f>
        <v/>
      </c>
      <c r="T936" s="5" t="str">
        <f>IFERROR(IF($O936=0,"",INDEX($A$5:$P$5,SMALL(IF(--($A936:$P936&lt;$A$6:$P$6),COLUMN($A$5:$P$5),IF($A936:$P936="غ",COLUMN($A$5:$P$5))),COLUMNS($A$7:D936)))),"")</f>
        <v/>
      </c>
      <c r="U936" s="5" t="str">
        <f>IFERROR(IF($O936=0,"",INDEX($A$5:$P$5,SMALL(IF(--($A936:$P936&lt;$A$6:$P$6),COLUMN($A$5:$P$5),IF($A936:$P936="غ",COLUMN($A$5:$P$5))),COLUMNS($A$7:E936)))),"")</f>
        <v/>
      </c>
      <c r="V936" s="5" t="str">
        <f>IFERROR(IF($O936=0,"",INDEX($A$5:$P$5,SMALL(IF(--($A936:$P936&lt;$A$6:$P$6),COLUMN($A$5:$P$5),IF($A936:$P936="غ",COLUMN($A$5:$P$5))),COLUMNS($A$7:F936)))),"")</f>
        <v/>
      </c>
      <c r="W936" s="5" t="str">
        <f>IFERROR(IF($O936=0,"",INDEX($A$5:$P$5,SMALL(IF(--($A936:$P936&lt;$A$6:$P$6),COLUMN($A$5:$P$5),IF($A936:$P936="غ",COLUMN($A$5:$P$5))),COLUMNS($A$7:G936)))),"")</f>
        <v/>
      </c>
      <c r="X936" s="5" t="str">
        <f>IFERROR(IF($O936=0,"",INDEX($A$5:$P$5,SMALL(IF(--($A936:$P936&lt;$A$6:$P$6),COLUMN($A$5:$P$5),IF($A936:$P936="غ",COLUMN($A$5:$P$5))),COLUMNS($A$7:H936)))),"")</f>
        <v/>
      </c>
      <c r="Y936" s="5" t="str">
        <f>IFERROR(IF($O936=0,"",INDEX($A$5:$P$5,SMALL(IF(--($A936:$P936&lt;$A$6:$P$6),COLUMN($A$5:$P$5),IF($A936:$P936="غ",COLUMN($A$5:$P$5))),COLUMNS($A$7:I936)))),"")</f>
        <v/>
      </c>
      <c r="Z936" s="5" t="str">
        <f>IFERROR(IF($O936=0,"",INDEX($A$5:$P$5,SMALL(IF(--($A936:$P936&lt;$A$6:$P$6),COLUMN($A$5:$P$5),IF($A936:$P936="غ",COLUMN($A$5:$P$5))),COLUMNS($A$7:J936)))),"")</f>
        <v/>
      </c>
      <c r="AA936" s="5" t="str">
        <f>IFERROR(IF($O936=0,"",INDEX($A$5:$P$5,SMALL(IF(--($A936:$P936&lt;$A$6:$P$6),COLUMN($A$5:$P$5),IF($A936:$P936="غ",COLUMN($A$5:$P$5))),COLUMNS($A$7:K936)))),"")</f>
        <v/>
      </c>
      <c r="AB936" s="5" t="str">
        <f>IFERROR(IF($O936=0,"",INDEX($A$5:$P$5,SMALL(IF(--($A936:$P936&lt;$A$6:$P$6),COLUMN($A$5:$P$5),IF($A936:$P936="غ",COLUMN($A$5:$P$5))),COLUMNS($A$7:L936)))),"")</f>
        <v/>
      </c>
      <c r="AC936" s="5" t="str">
        <f>IFERROR(IF($O936=0,"",INDEX($A$5:$P$5,SMALL(IF(--($A936:$P936&lt;$A$6:$P$6),COLUMN($A$5:$P$5),IF($A936:$P936="غ",COLUMN($A$5:$P$5))),COLUMNS($A$7:M936)))),"")</f>
        <v/>
      </c>
      <c r="AD936" s="5" t="str">
        <f>IFERROR(IF($O936=0,"",INDEX($A$5:$P$5,SMALL(IF(--($A936:$P936&lt;$A$6:$P$6),COLUMN($A$5:$P$5),IF($A936:$P936="غ",COLUMN($A$5:$P$5))),COLUMNS($A$7:N936)))),"")</f>
        <v/>
      </c>
      <c r="AE936" s="5" t="str">
        <f>IFERROR(IF($O936=0,"",INDEX($A$5:$P$5,SMALL(IF(--($A936:$P936&lt;$A$6:$P$6),COLUMN($A$5:$P$5),IF($A936:$P936="غ",COLUMN($A$5:$P$5))),COLUMNS($A$7:O936)))),"")</f>
        <v/>
      </c>
      <c r="AF936" s="5" t="str">
        <f>IFERROR(IF($O936=0,"",INDEX($A$5:$P$5,SMALL(IF(--($A936:$P936&lt;$A$6:$P$6),COLUMN($A$5:$P$5),IF($A936:$P936="غ",COLUMN($A$5:$P$5))),COLUMNS($A$7:P936)))),"")</f>
        <v/>
      </c>
    </row>
    <row r="937" spans="1:32">
      <c r="A937" s="9">
        <f>الرصد!O939</f>
        <v>0</v>
      </c>
      <c r="B937" s="9">
        <f>الرصد!P939</f>
        <v>0</v>
      </c>
      <c r="C937" s="9">
        <f>الرصد!Q939</f>
        <v>0</v>
      </c>
      <c r="D937" s="9">
        <f>الرصد!T939</f>
        <v>0</v>
      </c>
      <c r="E937" s="9">
        <f>الرصد!W939</f>
        <v>0</v>
      </c>
      <c r="F937" s="9">
        <f>الرصد!Z939</f>
        <v>0</v>
      </c>
      <c r="G937" s="9">
        <f>الرصد!AC939</f>
        <v>0</v>
      </c>
      <c r="H937" s="9">
        <f>الرصد!AD939</f>
        <v>0</v>
      </c>
      <c r="I937" s="9">
        <f>الرصد!AE939</f>
        <v>0</v>
      </c>
      <c r="J937" s="9">
        <f>الرصد!AH939</f>
        <v>0</v>
      </c>
      <c r="K937" s="9">
        <f>الرصد!AK939</f>
        <v>0</v>
      </c>
      <c r="L937" s="9">
        <f>الرصد!AN939</f>
        <v>0</v>
      </c>
      <c r="M937" s="9">
        <f>الرصد!AQ939</f>
        <v>0</v>
      </c>
      <c r="N937" s="9">
        <f>الرصد!AR939</f>
        <v>0</v>
      </c>
      <c r="O937" s="9">
        <f>الرصد!AS939</f>
        <v>0</v>
      </c>
      <c r="P937" s="9">
        <f>الرصد!AT939</f>
        <v>0</v>
      </c>
      <c r="Q937" s="5" t="str">
        <f>IFERROR(IF($O937=0,"",INDEX($A$5:$P$5,SMALL(IF(--($A937:$P937&lt;$A$6:$P$6),COLUMN($A$5:$P$5),IF($A937:$P937="غ",COLUMN($A$5:$P$5))),COLUMNS($A$7:A937)))),"")</f>
        <v/>
      </c>
      <c r="R937" s="5" t="str">
        <f>IFERROR(IF($O937=0,"",INDEX($A$5:$P$5,SMALL(IF(--($A937:$P937&lt;$A$6:$P$6),COLUMN($A$5:$P$5),IF($A937:$P937="غ",COLUMN($A$5:$P$5))),COLUMNS($A$7:B937)))),"")</f>
        <v/>
      </c>
      <c r="S937" s="5" t="str">
        <f>IFERROR(IF($O937=0,"",INDEX($A$5:$P$5,SMALL(IF(--($A937:$P937&lt;$A$6:$P$6),COLUMN($A$5:$P$5),IF($A937:$P937="غ",COLUMN($A$5:$P$5))),COLUMNS($A$7:C937)))),"")</f>
        <v/>
      </c>
      <c r="T937" s="5" t="str">
        <f>IFERROR(IF($O937=0,"",INDEX($A$5:$P$5,SMALL(IF(--($A937:$P937&lt;$A$6:$P$6),COLUMN($A$5:$P$5),IF($A937:$P937="غ",COLUMN($A$5:$P$5))),COLUMNS($A$7:D937)))),"")</f>
        <v/>
      </c>
      <c r="U937" s="5" t="str">
        <f>IFERROR(IF($O937=0,"",INDEX($A$5:$P$5,SMALL(IF(--($A937:$P937&lt;$A$6:$P$6),COLUMN($A$5:$P$5),IF($A937:$P937="غ",COLUMN($A$5:$P$5))),COLUMNS($A$7:E937)))),"")</f>
        <v/>
      </c>
      <c r="V937" s="5" t="str">
        <f>IFERROR(IF($O937=0,"",INDEX($A$5:$P$5,SMALL(IF(--($A937:$P937&lt;$A$6:$P$6),COLUMN($A$5:$P$5),IF($A937:$P937="غ",COLUMN($A$5:$P$5))),COLUMNS($A$7:F937)))),"")</f>
        <v/>
      </c>
      <c r="W937" s="5" t="str">
        <f>IFERROR(IF($O937=0,"",INDEX($A$5:$P$5,SMALL(IF(--($A937:$P937&lt;$A$6:$P$6),COLUMN($A$5:$P$5),IF($A937:$P937="غ",COLUMN($A$5:$P$5))),COLUMNS($A$7:G937)))),"")</f>
        <v/>
      </c>
      <c r="X937" s="5" t="str">
        <f>IFERROR(IF($O937=0,"",INDEX($A$5:$P$5,SMALL(IF(--($A937:$P937&lt;$A$6:$P$6),COLUMN($A$5:$P$5),IF($A937:$P937="غ",COLUMN($A$5:$P$5))),COLUMNS($A$7:H937)))),"")</f>
        <v/>
      </c>
      <c r="Y937" s="5" t="str">
        <f>IFERROR(IF($O937=0,"",INDEX($A$5:$P$5,SMALL(IF(--($A937:$P937&lt;$A$6:$P$6),COLUMN($A$5:$P$5),IF($A937:$P937="غ",COLUMN($A$5:$P$5))),COLUMNS($A$7:I937)))),"")</f>
        <v/>
      </c>
      <c r="Z937" s="5" t="str">
        <f>IFERROR(IF($O937=0,"",INDEX($A$5:$P$5,SMALL(IF(--($A937:$P937&lt;$A$6:$P$6),COLUMN($A$5:$P$5),IF($A937:$P937="غ",COLUMN($A$5:$P$5))),COLUMNS($A$7:J937)))),"")</f>
        <v/>
      </c>
      <c r="AA937" s="5" t="str">
        <f>IFERROR(IF($O937=0,"",INDEX($A$5:$P$5,SMALL(IF(--($A937:$P937&lt;$A$6:$P$6),COLUMN($A$5:$P$5),IF($A937:$P937="غ",COLUMN($A$5:$P$5))),COLUMNS($A$7:K937)))),"")</f>
        <v/>
      </c>
      <c r="AB937" s="5" t="str">
        <f>IFERROR(IF($O937=0,"",INDEX($A$5:$P$5,SMALL(IF(--($A937:$P937&lt;$A$6:$P$6),COLUMN($A$5:$P$5),IF($A937:$P937="غ",COLUMN($A$5:$P$5))),COLUMNS($A$7:L937)))),"")</f>
        <v/>
      </c>
      <c r="AC937" s="5" t="str">
        <f>IFERROR(IF($O937=0,"",INDEX($A$5:$P$5,SMALL(IF(--($A937:$P937&lt;$A$6:$P$6),COLUMN($A$5:$P$5),IF($A937:$P937="غ",COLUMN($A$5:$P$5))),COLUMNS($A$7:M937)))),"")</f>
        <v/>
      </c>
      <c r="AD937" s="5" t="str">
        <f>IFERROR(IF($O937=0,"",INDEX($A$5:$P$5,SMALL(IF(--($A937:$P937&lt;$A$6:$P$6),COLUMN($A$5:$P$5),IF($A937:$P937="غ",COLUMN($A$5:$P$5))),COLUMNS($A$7:N937)))),"")</f>
        <v/>
      </c>
      <c r="AE937" s="5" t="str">
        <f>IFERROR(IF($O937=0,"",INDEX($A$5:$P$5,SMALL(IF(--($A937:$P937&lt;$A$6:$P$6),COLUMN($A$5:$P$5),IF($A937:$P937="غ",COLUMN($A$5:$P$5))),COLUMNS($A$7:O937)))),"")</f>
        <v/>
      </c>
      <c r="AF937" s="5" t="str">
        <f>IFERROR(IF($O937=0,"",INDEX($A$5:$P$5,SMALL(IF(--($A937:$P937&lt;$A$6:$P$6),COLUMN($A$5:$P$5),IF($A937:$P937="غ",COLUMN($A$5:$P$5))),COLUMNS($A$7:P937)))),"")</f>
        <v/>
      </c>
    </row>
    <row r="938" spans="1:32">
      <c r="A938" s="9">
        <f>الرصد!O940</f>
        <v>0</v>
      </c>
      <c r="B938" s="9">
        <f>الرصد!P940</f>
        <v>0</v>
      </c>
      <c r="C938" s="9">
        <f>الرصد!Q940</f>
        <v>0</v>
      </c>
      <c r="D938" s="9">
        <f>الرصد!T940</f>
        <v>0</v>
      </c>
      <c r="E938" s="9">
        <f>الرصد!W940</f>
        <v>0</v>
      </c>
      <c r="F938" s="9">
        <f>الرصد!Z940</f>
        <v>0</v>
      </c>
      <c r="G938" s="9">
        <f>الرصد!AC940</f>
        <v>0</v>
      </c>
      <c r="H938" s="9">
        <f>الرصد!AD940</f>
        <v>0</v>
      </c>
      <c r="I938" s="9">
        <f>الرصد!AE940</f>
        <v>0</v>
      </c>
      <c r="J938" s="9">
        <f>الرصد!AH940</f>
        <v>0</v>
      </c>
      <c r="K938" s="9">
        <f>الرصد!AK940</f>
        <v>0</v>
      </c>
      <c r="L938" s="9">
        <f>الرصد!AN940</f>
        <v>0</v>
      </c>
      <c r="M938" s="9">
        <f>الرصد!AQ940</f>
        <v>0</v>
      </c>
      <c r="N938" s="9">
        <f>الرصد!AR940</f>
        <v>0</v>
      </c>
      <c r="O938" s="9">
        <f>الرصد!AS940</f>
        <v>0</v>
      </c>
      <c r="P938" s="9">
        <f>الرصد!AT940</f>
        <v>0</v>
      </c>
      <c r="Q938" s="5" t="str">
        <f>IFERROR(IF($O938=0,"",INDEX($A$5:$P$5,SMALL(IF(--($A938:$P938&lt;$A$6:$P$6),COLUMN($A$5:$P$5),IF($A938:$P938="غ",COLUMN($A$5:$P$5))),COLUMNS($A$7:A938)))),"")</f>
        <v/>
      </c>
      <c r="R938" s="5" t="str">
        <f>IFERROR(IF($O938=0,"",INDEX($A$5:$P$5,SMALL(IF(--($A938:$P938&lt;$A$6:$P$6),COLUMN($A$5:$P$5),IF($A938:$P938="غ",COLUMN($A$5:$P$5))),COLUMNS($A$7:B938)))),"")</f>
        <v/>
      </c>
      <c r="S938" s="5" t="str">
        <f>IFERROR(IF($O938=0,"",INDEX($A$5:$P$5,SMALL(IF(--($A938:$P938&lt;$A$6:$P$6),COLUMN($A$5:$P$5),IF($A938:$P938="غ",COLUMN($A$5:$P$5))),COLUMNS($A$7:C938)))),"")</f>
        <v/>
      </c>
      <c r="T938" s="5" t="str">
        <f>IFERROR(IF($O938=0,"",INDEX($A$5:$P$5,SMALL(IF(--($A938:$P938&lt;$A$6:$P$6),COLUMN($A$5:$P$5),IF($A938:$P938="غ",COLUMN($A$5:$P$5))),COLUMNS($A$7:D938)))),"")</f>
        <v/>
      </c>
      <c r="U938" s="5" t="str">
        <f>IFERROR(IF($O938=0,"",INDEX($A$5:$P$5,SMALL(IF(--($A938:$P938&lt;$A$6:$P$6),COLUMN($A$5:$P$5),IF($A938:$P938="غ",COLUMN($A$5:$P$5))),COLUMNS($A$7:E938)))),"")</f>
        <v/>
      </c>
      <c r="V938" s="5" t="str">
        <f>IFERROR(IF($O938=0,"",INDEX($A$5:$P$5,SMALL(IF(--($A938:$P938&lt;$A$6:$P$6),COLUMN($A$5:$P$5),IF($A938:$P938="غ",COLUMN($A$5:$P$5))),COLUMNS($A$7:F938)))),"")</f>
        <v/>
      </c>
      <c r="W938" s="5" t="str">
        <f>IFERROR(IF($O938=0,"",INDEX($A$5:$P$5,SMALL(IF(--($A938:$P938&lt;$A$6:$P$6),COLUMN($A$5:$P$5),IF($A938:$P938="غ",COLUMN($A$5:$P$5))),COLUMNS($A$7:G938)))),"")</f>
        <v/>
      </c>
      <c r="X938" s="5" t="str">
        <f>IFERROR(IF($O938=0,"",INDEX($A$5:$P$5,SMALL(IF(--($A938:$P938&lt;$A$6:$P$6),COLUMN($A$5:$P$5),IF($A938:$P938="غ",COLUMN($A$5:$P$5))),COLUMNS($A$7:H938)))),"")</f>
        <v/>
      </c>
      <c r="Y938" s="5" t="str">
        <f>IFERROR(IF($O938=0,"",INDEX($A$5:$P$5,SMALL(IF(--($A938:$P938&lt;$A$6:$P$6),COLUMN($A$5:$P$5),IF($A938:$P938="غ",COLUMN($A$5:$P$5))),COLUMNS($A$7:I938)))),"")</f>
        <v/>
      </c>
      <c r="Z938" s="5" t="str">
        <f>IFERROR(IF($O938=0,"",INDEX($A$5:$P$5,SMALL(IF(--($A938:$P938&lt;$A$6:$P$6),COLUMN($A$5:$P$5),IF($A938:$P938="غ",COLUMN($A$5:$P$5))),COLUMNS($A$7:J938)))),"")</f>
        <v/>
      </c>
      <c r="AA938" s="5" t="str">
        <f>IFERROR(IF($O938=0,"",INDEX($A$5:$P$5,SMALL(IF(--($A938:$P938&lt;$A$6:$P$6),COLUMN($A$5:$P$5),IF($A938:$P938="غ",COLUMN($A$5:$P$5))),COLUMNS($A$7:K938)))),"")</f>
        <v/>
      </c>
      <c r="AB938" s="5" t="str">
        <f>IFERROR(IF($O938=0,"",INDEX($A$5:$P$5,SMALL(IF(--($A938:$P938&lt;$A$6:$P$6),COLUMN($A$5:$P$5),IF($A938:$P938="غ",COLUMN($A$5:$P$5))),COLUMNS($A$7:L938)))),"")</f>
        <v/>
      </c>
      <c r="AC938" s="5" t="str">
        <f>IFERROR(IF($O938=0,"",INDEX($A$5:$P$5,SMALL(IF(--($A938:$P938&lt;$A$6:$P$6),COLUMN($A$5:$P$5),IF($A938:$P938="غ",COLUMN($A$5:$P$5))),COLUMNS($A$7:M938)))),"")</f>
        <v/>
      </c>
      <c r="AD938" s="5" t="str">
        <f>IFERROR(IF($O938=0,"",INDEX($A$5:$P$5,SMALL(IF(--($A938:$P938&lt;$A$6:$P$6),COLUMN($A$5:$P$5),IF($A938:$P938="غ",COLUMN($A$5:$P$5))),COLUMNS($A$7:N938)))),"")</f>
        <v/>
      </c>
      <c r="AE938" s="5" t="str">
        <f>IFERROR(IF($O938=0,"",INDEX($A$5:$P$5,SMALL(IF(--($A938:$P938&lt;$A$6:$P$6),COLUMN($A$5:$P$5),IF($A938:$P938="غ",COLUMN($A$5:$P$5))),COLUMNS($A$7:O938)))),"")</f>
        <v/>
      </c>
      <c r="AF938" s="5" t="str">
        <f>IFERROR(IF($O938=0,"",INDEX($A$5:$P$5,SMALL(IF(--($A938:$P938&lt;$A$6:$P$6),COLUMN($A$5:$P$5),IF($A938:$P938="غ",COLUMN($A$5:$P$5))),COLUMNS($A$7:P938)))),"")</f>
        <v/>
      </c>
    </row>
    <row r="939" spans="1:32">
      <c r="A939" s="9">
        <f>الرصد!O941</f>
        <v>0</v>
      </c>
      <c r="B939" s="9">
        <f>الرصد!P941</f>
        <v>0</v>
      </c>
      <c r="C939" s="9">
        <f>الرصد!Q941</f>
        <v>0</v>
      </c>
      <c r="D939" s="9">
        <f>الرصد!T941</f>
        <v>0</v>
      </c>
      <c r="E939" s="9">
        <f>الرصد!W941</f>
        <v>0</v>
      </c>
      <c r="F939" s="9">
        <f>الرصد!Z941</f>
        <v>0</v>
      </c>
      <c r="G939" s="9">
        <f>الرصد!AC941</f>
        <v>0</v>
      </c>
      <c r="H939" s="9">
        <f>الرصد!AD941</f>
        <v>0</v>
      </c>
      <c r="I939" s="9">
        <f>الرصد!AE941</f>
        <v>0</v>
      </c>
      <c r="J939" s="9">
        <f>الرصد!AH941</f>
        <v>0</v>
      </c>
      <c r="K939" s="9">
        <f>الرصد!AK941</f>
        <v>0</v>
      </c>
      <c r="L939" s="9">
        <f>الرصد!AN941</f>
        <v>0</v>
      </c>
      <c r="M939" s="9">
        <f>الرصد!AQ941</f>
        <v>0</v>
      </c>
      <c r="N939" s="9">
        <f>الرصد!AR941</f>
        <v>0</v>
      </c>
      <c r="O939" s="9">
        <f>الرصد!AS941</f>
        <v>0</v>
      </c>
      <c r="P939" s="9">
        <f>الرصد!AT941</f>
        <v>0</v>
      </c>
      <c r="Q939" s="5" t="str">
        <f>IFERROR(IF($O939=0,"",INDEX($A$5:$P$5,SMALL(IF(--($A939:$P939&lt;$A$6:$P$6),COLUMN($A$5:$P$5),IF($A939:$P939="غ",COLUMN($A$5:$P$5))),COLUMNS($A$7:A939)))),"")</f>
        <v/>
      </c>
      <c r="R939" s="5" t="str">
        <f>IFERROR(IF($O939=0,"",INDEX($A$5:$P$5,SMALL(IF(--($A939:$P939&lt;$A$6:$P$6),COLUMN($A$5:$P$5),IF($A939:$P939="غ",COLUMN($A$5:$P$5))),COLUMNS($A$7:B939)))),"")</f>
        <v/>
      </c>
      <c r="S939" s="5" t="str">
        <f>IFERROR(IF($O939=0,"",INDEX($A$5:$P$5,SMALL(IF(--($A939:$P939&lt;$A$6:$P$6),COLUMN($A$5:$P$5),IF($A939:$P939="غ",COLUMN($A$5:$P$5))),COLUMNS($A$7:C939)))),"")</f>
        <v/>
      </c>
      <c r="T939" s="5" t="str">
        <f>IFERROR(IF($O939=0,"",INDEX($A$5:$P$5,SMALL(IF(--($A939:$P939&lt;$A$6:$P$6),COLUMN($A$5:$P$5),IF($A939:$P939="غ",COLUMN($A$5:$P$5))),COLUMNS($A$7:D939)))),"")</f>
        <v/>
      </c>
      <c r="U939" s="5" t="str">
        <f>IFERROR(IF($O939=0,"",INDEX($A$5:$P$5,SMALL(IF(--($A939:$P939&lt;$A$6:$P$6),COLUMN($A$5:$P$5),IF($A939:$P939="غ",COLUMN($A$5:$P$5))),COLUMNS($A$7:E939)))),"")</f>
        <v/>
      </c>
      <c r="V939" s="5" t="str">
        <f>IFERROR(IF($O939=0,"",INDEX($A$5:$P$5,SMALL(IF(--($A939:$P939&lt;$A$6:$P$6),COLUMN($A$5:$P$5),IF($A939:$P939="غ",COLUMN($A$5:$P$5))),COLUMNS($A$7:F939)))),"")</f>
        <v/>
      </c>
      <c r="W939" s="5" t="str">
        <f>IFERROR(IF($O939=0,"",INDEX($A$5:$P$5,SMALL(IF(--($A939:$P939&lt;$A$6:$P$6),COLUMN($A$5:$P$5),IF($A939:$P939="غ",COLUMN($A$5:$P$5))),COLUMNS($A$7:G939)))),"")</f>
        <v/>
      </c>
      <c r="X939" s="5" t="str">
        <f>IFERROR(IF($O939=0,"",INDEX($A$5:$P$5,SMALL(IF(--($A939:$P939&lt;$A$6:$P$6),COLUMN($A$5:$P$5),IF($A939:$P939="غ",COLUMN($A$5:$P$5))),COLUMNS($A$7:H939)))),"")</f>
        <v/>
      </c>
      <c r="Y939" s="5" t="str">
        <f>IFERROR(IF($O939=0,"",INDEX($A$5:$P$5,SMALL(IF(--($A939:$P939&lt;$A$6:$P$6),COLUMN($A$5:$P$5),IF($A939:$P939="غ",COLUMN($A$5:$P$5))),COLUMNS($A$7:I939)))),"")</f>
        <v/>
      </c>
      <c r="Z939" s="5" t="str">
        <f>IFERROR(IF($O939=0,"",INDEX($A$5:$P$5,SMALL(IF(--($A939:$P939&lt;$A$6:$P$6),COLUMN($A$5:$P$5),IF($A939:$P939="غ",COLUMN($A$5:$P$5))),COLUMNS($A$7:J939)))),"")</f>
        <v/>
      </c>
      <c r="AA939" s="5" t="str">
        <f>IFERROR(IF($O939=0,"",INDEX($A$5:$P$5,SMALL(IF(--($A939:$P939&lt;$A$6:$P$6),COLUMN($A$5:$P$5),IF($A939:$P939="غ",COLUMN($A$5:$P$5))),COLUMNS($A$7:K939)))),"")</f>
        <v/>
      </c>
      <c r="AB939" s="5" t="str">
        <f>IFERROR(IF($O939=0,"",INDEX($A$5:$P$5,SMALL(IF(--($A939:$P939&lt;$A$6:$P$6),COLUMN($A$5:$P$5),IF($A939:$P939="غ",COLUMN($A$5:$P$5))),COLUMNS($A$7:L939)))),"")</f>
        <v/>
      </c>
      <c r="AC939" s="5" t="str">
        <f>IFERROR(IF($O939=0,"",INDEX($A$5:$P$5,SMALL(IF(--($A939:$P939&lt;$A$6:$P$6),COLUMN($A$5:$P$5),IF($A939:$P939="غ",COLUMN($A$5:$P$5))),COLUMNS($A$7:M939)))),"")</f>
        <v/>
      </c>
      <c r="AD939" s="5" t="str">
        <f>IFERROR(IF($O939=0,"",INDEX($A$5:$P$5,SMALL(IF(--($A939:$P939&lt;$A$6:$P$6),COLUMN($A$5:$P$5),IF($A939:$P939="غ",COLUMN($A$5:$P$5))),COLUMNS($A$7:N939)))),"")</f>
        <v/>
      </c>
      <c r="AE939" s="5" t="str">
        <f>IFERROR(IF($O939=0,"",INDEX($A$5:$P$5,SMALL(IF(--($A939:$P939&lt;$A$6:$P$6),COLUMN($A$5:$P$5),IF($A939:$P939="غ",COLUMN($A$5:$P$5))),COLUMNS($A$7:O939)))),"")</f>
        <v/>
      </c>
      <c r="AF939" s="5" t="str">
        <f>IFERROR(IF($O939=0,"",INDEX($A$5:$P$5,SMALL(IF(--($A939:$P939&lt;$A$6:$P$6),COLUMN($A$5:$P$5),IF($A939:$P939="غ",COLUMN($A$5:$P$5))),COLUMNS($A$7:P939)))),"")</f>
        <v/>
      </c>
    </row>
    <row r="940" spans="1:32">
      <c r="A940" s="9">
        <f>الرصد!O942</f>
        <v>0</v>
      </c>
      <c r="B940" s="9">
        <f>الرصد!P942</f>
        <v>0</v>
      </c>
      <c r="C940" s="9">
        <f>الرصد!Q942</f>
        <v>0</v>
      </c>
      <c r="D940" s="9">
        <f>الرصد!T942</f>
        <v>0</v>
      </c>
      <c r="E940" s="9">
        <f>الرصد!W942</f>
        <v>0</v>
      </c>
      <c r="F940" s="9">
        <f>الرصد!Z942</f>
        <v>0</v>
      </c>
      <c r="G940" s="9">
        <f>الرصد!AC942</f>
        <v>0</v>
      </c>
      <c r="H940" s="9">
        <f>الرصد!AD942</f>
        <v>0</v>
      </c>
      <c r="I940" s="9">
        <f>الرصد!AE942</f>
        <v>0</v>
      </c>
      <c r="J940" s="9">
        <f>الرصد!AH942</f>
        <v>0</v>
      </c>
      <c r="K940" s="9">
        <f>الرصد!AK942</f>
        <v>0</v>
      </c>
      <c r="L940" s="9">
        <f>الرصد!AN942</f>
        <v>0</v>
      </c>
      <c r="M940" s="9">
        <f>الرصد!AQ942</f>
        <v>0</v>
      </c>
      <c r="N940" s="9">
        <f>الرصد!AR942</f>
        <v>0</v>
      </c>
      <c r="O940" s="9">
        <f>الرصد!AS942</f>
        <v>0</v>
      </c>
      <c r="P940" s="9">
        <f>الرصد!AT942</f>
        <v>0</v>
      </c>
      <c r="Q940" s="5" t="str">
        <f>IFERROR(IF($O940=0,"",INDEX($A$5:$P$5,SMALL(IF(--($A940:$P940&lt;$A$6:$P$6),COLUMN($A$5:$P$5),IF($A940:$P940="غ",COLUMN($A$5:$P$5))),COLUMNS($A$7:A940)))),"")</f>
        <v/>
      </c>
      <c r="R940" s="5" t="str">
        <f>IFERROR(IF($O940=0,"",INDEX($A$5:$P$5,SMALL(IF(--($A940:$P940&lt;$A$6:$P$6),COLUMN($A$5:$P$5),IF($A940:$P940="غ",COLUMN($A$5:$P$5))),COLUMNS($A$7:B940)))),"")</f>
        <v/>
      </c>
      <c r="S940" s="5" t="str">
        <f>IFERROR(IF($O940=0,"",INDEX($A$5:$P$5,SMALL(IF(--($A940:$P940&lt;$A$6:$P$6),COLUMN($A$5:$P$5),IF($A940:$P940="غ",COLUMN($A$5:$P$5))),COLUMNS($A$7:C940)))),"")</f>
        <v/>
      </c>
      <c r="T940" s="5" t="str">
        <f>IFERROR(IF($O940=0,"",INDEX($A$5:$P$5,SMALL(IF(--($A940:$P940&lt;$A$6:$P$6),COLUMN($A$5:$P$5),IF($A940:$P940="غ",COLUMN($A$5:$P$5))),COLUMNS($A$7:D940)))),"")</f>
        <v/>
      </c>
      <c r="U940" s="5" t="str">
        <f>IFERROR(IF($O940=0,"",INDEX($A$5:$P$5,SMALL(IF(--($A940:$P940&lt;$A$6:$P$6),COLUMN($A$5:$P$5),IF($A940:$P940="غ",COLUMN($A$5:$P$5))),COLUMNS($A$7:E940)))),"")</f>
        <v/>
      </c>
      <c r="V940" s="5" t="str">
        <f>IFERROR(IF($O940=0,"",INDEX($A$5:$P$5,SMALL(IF(--($A940:$P940&lt;$A$6:$P$6),COLUMN($A$5:$P$5),IF($A940:$P940="غ",COLUMN($A$5:$P$5))),COLUMNS($A$7:F940)))),"")</f>
        <v/>
      </c>
      <c r="W940" s="5" t="str">
        <f>IFERROR(IF($O940=0,"",INDEX($A$5:$P$5,SMALL(IF(--($A940:$P940&lt;$A$6:$P$6),COLUMN($A$5:$P$5),IF($A940:$P940="غ",COLUMN($A$5:$P$5))),COLUMNS($A$7:G940)))),"")</f>
        <v/>
      </c>
      <c r="X940" s="5" t="str">
        <f>IFERROR(IF($O940=0,"",INDEX($A$5:$P$5,SMALL(IF(--($A940:$P940&lt;$A$6:$P$6),COLUMN($A$5:$P$5),IF($A940:$P940="غ",COLUMN($A$5:$P$5))),COLUMNS($A$7:H940)))),"")</f>
        <v/>
      </c>
      <c r="Y940" s="5" t="str">
        <f>IFERROR(IF($O940=0,"",INDEX($A$5:$P$5,SMALL(IF(--($A940:$P940&lt;$A$6:$P$6),COLUMN($A$5:$P$5),IF($A940:$P940="غ",COLUMN($A$5:$P$5))),COLUMNS($A$7:I940)))),"")</f>
        <v/>
      </c>
      <c r="Z940" s="5" t="str">
        <f>IFERROR(IF($O940=0,"",INDEX($A$5:$P$5,SMALL(IF(--($A940:$P940&lt;$A$6:$P$6),COLUMN($A$5:$P$5),IF($A940:$P940="غ",COLUMN($A$5:$P$5))),COLUMNS($A$7:J940)))),"")</f>
        <v/>
      </c>
      <c r="AA940" s="5" t="str">
        <f>IFERROR(IF($O940=0,"",INDEX($A$5:$P$5,SMALL(IF(--($A940:$P940&lt;$A$6:$P$6),COLUMN($A$5:$P$5),IF($A940:$P940="غ",COLUMN($A$5:$P$5))),COLUMNS($A$7:K940)))),"")</f>
        <v/>
      </c>
      <c r="AB940" s="5" t="str">
        <f>IFERROR(IF($O940=0,"",INDEX($A$5:$P$5,SMALL(IF(--($A940:$P940&lt;$A$6:$P$6),COLUMN($A$5:$P$5),IF($A940:$P940="غ",COLUMN($A$5:$P$5))),COLUMNS($A$7:L940)))),"")</f>
        <v/>
      </c>
      <c r="AC940" s="5" t="str">
        <f>IFERROR(IF($O940=0,"",INDEX($A$5:$P$5,SMALL(IF(--($A940:$P940&lt;$A$6:$P$6),COLUMN($A$5:$P$5),IF($A940:$P940="غ",COLUMN($A$5:$P$5))),COLUMNS($A$7:M940)))),"")</f>
        <v/>
      </c>
      <c r="AD940" s="5" t="str">
        <f>IFERROR(IF($O940=0,"",INDEX($A$5:$P$5,SMALL(IF(--($A940:$P940&lt;$A$6:$P$6),COLUMN($A$5:$P$5),IF($A940:$P940="غ",COLUMN($A$5:$P$5))),COLUMNS($A$7:N940)))),"")</f>
        <v/>
      </c>
      <c r="AE940" s="5" t="str">
        <f>IFERROR(IF($O940=0,"",INDEX($A$5:$P$5,SMALL(IF(--($A940:$P940&lt;$A$6:$P$6),COLUMN($A$5:$P$5),IF($A940:$P940="غ",COLUMN($A$5:$P$5))),COLUMNS($A$7:O940)))),"")</f>
        <v/>
      </c>
      <c r="AF940" s="5" t="str">
        <f>IFERROR(IF($O940=0,"",INDEX($A$5:$P$5,SMALL(IF(--($A940:$P940&lt;$A$6:$P$6),COLUMN($A$5:$P$5),IF($A940:$P940="غ",COLUMN($A$5:$P$5))),COLUMNS($A$7:P940)))),"")</f>
        <v/>
      </c>
    </row>
    <row r="941" spans="1:32">
      <c r="A941" s="9">
        <f>الرصد!O943</f>
        <v>0</v>
      </c>
      <c r="B941" s="9">
        <f>الرصد!P943</f>
        <v>0</v>
      </c>
      <c r="C941" s="9">
        <f>الرصد!Q943</f>
        <v>0</v>
      </c>
      <c r="D941" s="9">
        <f>الرصد!T943</f>
        <v>0</v>
      </c>
      <c r="E941" s="9">
        <f>الرصد!W943</f>
        <v>0</v>
      </c>
      <c r="F941" s="9">
        <f>الرصد!Z943</f>
        <v>0</v>
      </c>
      <c r="G941" s="9">
        <f>الرصد!AC943</f>
        <v>0</v>
      </c>
      <c r="H941" s="9">
        <f>الرصد!AD943</f>
        <v>0</v>
      </c>
      <c r="I941" s="9">
        <f>الرصد!AE943</f>
        <v>0</v>
      </c>
      <c r="J941" s="9">
        <f>الرصد!AH943</f>
        <v>0</v>
      </c>
      <c r="K941" s="9">
        <f>الرصد!AK943</f>
        <v>0</v>
      </c>
      <c r="L941" s="9">
        <f>الرصد!AN943</f>
        <v>0</v>
      </c>
      <c r="M941" s="9">
        <f>الرصد!AQ943</f>
        <v>0</v>
      </c>
      <c r="N941" s="9">
        <f>الرصد!AR943</f>
        <v>0</v>
      </c>
      <c r="O941" s="9">
        <f>الرصد!AS943</f>
        <v>0</v>
      </c>
      <c r="P941" s="9">
        <f>الرصد!AT943</f>
        <v>0</v>
      </c>
      <c r="Q941" s="5" t="str">
        <f>IFERROR(IF($O941=0,"",INDEX($A$5:$P$5,SMALL(IF(--($A941:$P941&lt;$A$6:$P$6),COLUMN($A$5:$P$5),IF($A941:$P941="غ",COLUMN($A$5:$P$5))),COLUMNS($A$7:A941)))),"")</f>
        <v/>
      </c>
      <c r="R941" s="5" t="str">
        <f>IFERROR(IF($O941=0,"",INDEX($A$5:$P$5,SMALL(IF(--($A941:$P941&lt;$A$6:$P$6),COLUMN($A$5:$P$5),IF($A941:$P941="غ",COLUMN($A$5:$P$5))),COLUMNS($A$7:B941)))),"")</f>
        <v/>
      </c>
      <c r="S941" s="5" t="str">
        <f>IFERROR(IF($O941=0,"",INDEX($A$5:$P$5,SMALL(IF(--($A941:$P941&lt;$A$6:$P$6),COLUMN($A$5:$P$5),IF($A941:$P941="غ",COLUMN($A$5:$P$5))),COLUMNS($A$7:C941)))),"")</f>
        <v/>
      </c>
      <c r="T941" s="5" t="str">
        <f>IFERROR(IF($O941=0,"",INDEX($A$5:$P$5,SMALL(IF(--($A941:$P941&lt;$A$6:$P$6),COLUMN($A$5:$P$5),IF($A941:$P941="غ",COLUMN($A$5:$P$5))),COLUMNS($A$7:D941)))),"")</f>
        <v/>
      </c>
      <c r="U941" s="5" t="str">
        <f>IFERROR(IF($O941=0,"",INDEX($A$5:$P$5,SMALL(IF(--($A941:$P941&lt;$A$6:$P$6),COLUMN($A$5:$P$5),IF($A941:$P941="غ",COLUMN($A$5:$P$5))),COLUMNS($A$7:E941)))),"")</f>
        <v/>
      </c>
      <c r="V941" s="5" t="str">
        <f>IFERROR(IF($O941=0,"",INDEX($A$5:$P$5,SMALL(IF(--($A941:$P941&lt;$A$6:$P$6),COLUMN($A$5:$P$5),IF($A941:$P941="غ",COLUMN($A$5:$P$5))),COLUMNS($A$7:F941)))),"")</f>
        <v/>
      </c>
      <c r="W941" s="5" t="str">
        <f>IFERROR(IF($O941=0,"",INDEX($A$5:$P$5,SMALL(IF(--($A941:$P941&lt;$A$6:$P$6),COLUMN($A$5:$P$5),IF($A941:$P941="غ",COLUMN($A$5:$P$5))),COLUMNS($A$7:G941)))),"")</f>
        <v/>
      </c>
      <c r="X941" s="5" t="str">
        <f>IFERROR(IF($O941=0,"",INDEX($A$5:$P$5,SMALL(IF(--($A941:$P941&lt;$A$6:$P$6),COLUMN($A$5:$P$5),IF($A941:$P941="غ",COLUMN($A$5:$P$5))),COLUMNS($A$7:H941)))),"")</f>
        <v/>
      </c>
      <c r="Y941" s="5" t="str">
        <f>IFERROR(IF($O941=0,"",INDEX($A$5:$P$5,SMALL(IF(--($A941:$P941&lt;$A$6:$P$6),COLUMN($A$5:$P$5),IF($A941:$P941="غ",COLUMN($A$5:$P$5))),COLUMNS($A$7:I941)))),"")</f>
        <v/>
      </c>
      <c r="Z941" s="5" t="str">
        <f>IFERROR(IF($O941=0,"",INDEX($A$5:$P$5,SMALL(IF(--($A941:$P941&lt;$A$6:$P$6),COLUMN($A$5:$P$5),IF($A941:$P941="غ",COLUMN($A$5:$P$5))),COLUMNS($A$7:J941)))),"")</f>
        <v/>
      </c>
      <c r="AA941" s="5" t="str">
        <f>IFERROR(IF($O941=0,"",INDEX($A$5:$P$5,SMALL(IF(--($A941:$P941&lt;$A$6:$P$6),COLUMN($A$5:$P$5),IF($A941:$P941="غ",COLUMN($A$5:$P$5))),COLUMNS($A$7:K941)))),"")</f>
        <v/>
      </c>
      <c r="AB941" s="5" t="str">
        <f>IFERROR(IF($O941=0,"",INDEX($A$5:$P$5,SMALL(IF(--($A941:$P941&lt;$A$6:$P$6),COLUMN($A$5:$P$5),IF($A941:$P941="غ",COLUMN($A$5:$P$5))),COLUMNS($A$7:L941)))),"")</f>
        <v/>
      </c>
      <c r="AC941" s="5" t="str">
        <f>IFERROR(IF($O941=0,"",INDEX($A$5:$P$5,SMALL(IF(--($A941:$P941&lt;$A$6:$P$6),COLUMN($A$5:$P$5),IF($A941:$P941="غ",COLUMN($A$5:$P$5))),COLUMNS($A$7:M941)))),"")</f>
        <v/>
      </c>
      <c r="AD941" s="5" t="str">
        <f>IFERROR(IF($O941=0,"",INDEX($A$5:$P$5,SMALL(IF(--($A941:$P941&lt;$A$6:$P$6),COLUMN($A$5:$P$5),IF($A941:$P941="غ",COLUMN($A$5:$P$5))),COLUMNS($A$7:N941)))),"")</f>
        <v/>
      </c>
      <c r="AE941" s="5" t="str">
        <f>IFERROR(IF($O941=0,"",INDEX($A$5:$P$5,SMALL(IF(--($A941:$P941&lt;$A$6:$P$6),COLUMN($A$5:$P$5),IF($A941:$P941="غ",COLUMN($A$5:$P$5))),COLUMNS($A$7:O941)))),"")</f>
        <v/>
      </c>
      <c r="AF941" s="5" t="str">
        <f>IFERROR(IF($O941=0,"",INDEX($A$5:$P$5,SMALL(IF(--($A941:$P941&lt;$A$6:$P$6),COLUMN($A$5:$P$5),IF($A941:$P941="غ",COLUMN($A$5:$P$5))),COLUMNS($A$7:P941)))),"")</f>
        <v/>
      </c>
    </row>
    <row r="942" spans="1:32">
      <c r="A942" s="9">
        <f>الرصد!O944</f>
        <v>0</v>
      </c>
      <c r="B942" s="9">
        <f>الرصد!P944</f>
        <v>0</v>
      </c>
      <c r="C942" s="9">
        <f>الرصد!Q944</f>
        <v>0</v>
      </c>
      <c r="D942" s="9">
        <f>الرصد!T944</f>
        <v>0</v>
      </c>
      <c r="E942" s="9">
        <f>الرصد!W944</f>
        <v>0</v>
      </c>
      <c r="F942" s="9">
        <f>الرصد!Z944</f>
        <v>0</v>
      </c>
      <c r="G942" s="9">
        <f>الرصد!AC944</f>
        <v>0</v>
      </c>
      <c r="H942" s="9">
        <f>الرصد!AD944</f>
        <v>0</v>
      </c>
      <c r="I942" s="9">
        <f>الرصد!AE944</f>
        <v>0</v>
      </c>
      <c r="J942" s="9">
        <f>الرصد!AH944</f>
        <v>0</v>
      </c>
      <c r="K942" s="9">
        <f>الرصد!AK944</f>
        <v>0</v>
      </c>
      <c r="L942" s="9">
        <f>الرصد!AN944</f>
        <v>0</v>
      </c>
      <c r="M942" s="9">
        <f>الرصد!AQ944</f>
        <v>0</v>
      </c>
      <c r="N942" s="9">
        <f>الرصد!AR944</f>
        <v>0</v>
      </c>
      <c r="O942" s="9">
        <f>الرصد!AS944</f>
        <v>0</v>
      </c>
      <c r="P942" s="9">
        <f>الرصد!AT944</f>
        <v>0</v>
      </c>
      <c r="Q942" s="5" t="str">
        <f>IFERROR(IF($O942=0,"",INDEX($A$5:$P$5,SMALL(IF(--($A942:$P942&lt;$A$6:$P$6),COLUMN($A$5:$P$5),IF($A942:$P942="غ",COLUMN($A$5:$P$5))),COLUMNS($A$7:A942)))),"")</f>
        <v/>
      </c>
      <c r="R942" s="5" t="str">
        <f>IFERROR(IF($O942=0,"",INDEX($A$5:$P$5,SMALL(IF(--($A942:$P942&lt;$A$6:$P$6),COLUMN($A$5:$P$5),IF($A942:$P942="غ",COLUMN($A$5:$P$5))),COLUMNS($A$7:B942)))),"")</f>
        <v/>
      </c>
      <c r="S942" s="5" t="str">
        <f>IFERROR(IF($O942=0,"",INDEX($A$5:$P$5,SMALL(IF(--($A942:$P942&lt;$A$6:$P$6),COLUMN($A$5:$P$5),IF($A942:$P942="غ",COLUMN($A$5:$P$5))),COLUMNS($A$7:C942)))),"")</f>
        <v/>
      </c>
      <c r="T942" s="5" t="str">
        <f>IFERROR(IF($O942=0,"",INDEX($A$5:$P$5,SMALL(IF(--($A942:$P942&lt;$A$6:$P$6),COLUMN($A$5:$P$5),IF($A942:$P942="غ",COLUMN($A$5:$P$5))),COLUMNS($A$7:D942)))),"")</f>
        <v/>
      </c>
      <c r="U942" s="5" t="str">
        <f>IFERROR(IF($O942=0,"",INDEX($A$5:$P$5,SMALL(IF(--($A942:$P942&lt;$A$6:$P$6),COLUMN($A$5:$P$5),IF($A942:$P942="غ",COLUMN($A$5:$P$5))),COLUMNS($A$7:E942)))),"")</f>
        <v/>
      </c>
      <c r="V942" s="5" t="str">
        <f>IFERROR(IF($O942=0,"",INDEX($A$5:$P$5,SMALL(IF(--($A942:$P942&lt;$A$6:$P$6),COLUMN($A$5:$P$5),IF($A942:$P942="غ",COLUMN($A$5:$P$5))),COLUMNS($A$7:F942)))),"")</f>
        <v/>
      </c>
      <c r="W942" s="5" t="str">
        <f>IFERROR(IF($O942=0,"",INDEX($A$5:$P$5,SMALL(IF(--($A942:$P942&lt;$A$6:$P$6),COLUMN($A$5:$P$5),IF($A942:$P942="غ",COLUMN($A$5:$P$5))),COLUMNS($A$7:G942)))),"")</f>
        <v/>
      </c>
      <c r="X942" s="5" t="str">
        <f>IFERROR(IF($O942=0,"",INDEX($A$5:$P$5,SMALL(IF(--($A942:$P942&lt;$A$6:$P$6),COLUMN($A$5:$P$5),IF($A942:$P942="غ",COLUMN($A$5:$P$5))),COLUMNS($A$7:H942)))),"")</f>
        <v/>
      </c>
      <c r="Y942" s="5" t="str">
        <f>IFERROR(IF($O942=0,"",INDEX($A$5:$P$5,SMALL(IF(--($A942:$P942&lt;$A$6:$P$6),COLUMN($A$5:$P$5),IF($A942:$P942="غ",COLUMN($A$5:$P$5))),COLUMNS($A$7:I942)))),"")</f>
        <v/>
      </c>
      <c r="Z942" s="5" t="str">
        <f>IFERROR(IF($O942=0,"",INDEX($A$5:$P$5,SMALL(IF(--($A942:$P942&lt;$A$6:$P$6),COLUMN($A$5:$P$5),IF($A942:$P942="غ",COLUMN($A$5:$P$5))),COLUMNS($A$7:J942)))),"")</f>
        <v/>
      </c>
      <c r="AA942" s="5" t="str">
        <f>IFERROR(IF($O942=0,"",INDEX($A$5:$P$5,SMALL(IF(--($A942:$P942&lt;$A$6:$P$6),COLUMN($A$5:$P$5),IF($A942:$P942="غ",COLUMN($A$5:$P$5))),COLUMNS($A$7:K942)))),"")</f>
        <v/>
      </c>
      <c r="AB942" s="5" t="str">
        <f>IFERROR(IF($O942=0,"",INDEX($A$5:$P$5,SMALL(IF(--($A942:$P942&lt;$A$6:$P$6),COLUMN($A$5:$P$5),IF($A942:$P942="غ",COLUMN($A$5:$P$5))),COLUMNS($A$7:L942)))),"")</f>
        <v/>
      </c>
      <c r="AC942" s="5" t="str">
        <f>IFERROR(IF($O942=0,"",INDEX($A$5:$P$5,SMALL(IF(--($A942:$P942&lt;$A$6:$P$6),COLUMN($A$5:$P$5),IF($A942:$P942="غ",COLUMN($A$5:$P$5))),COLUMNS($A$7:M942)))),"")</f>
        <v/>
      </c>
      <c r="AD942" s="5" t="str">
        <f>IFERROR(IF($O942=0,"",INDEX($A$5:$P$5,SMALL(IF(--($A942:$P942&lt;$A$6:$P$6),COLUMN($A$5:$P$5),IF($A942:$P942="غ",COLUMN($A$5:$P$5))),COLUMNS($A$7:N942)))),"")</f>
        <v/>
      </c>
      <c r="AE942" s="5" t="str">
        <f>IFERROR(IF($O942=0,"",INDEX($A$5:$P$5,SMALL(IF(--($A942:$P942&lt;$A$6:$P$6),COLUMN($A$5:$P$5),IF($A942:$P942="غ",COLUMN($A$5:$P$5))),COLUMNS($A$7:O942)))),"")</f>
        <v/>
      </c>
      <c r="AF942" s="5" t="str">
        <f>IFERROR(IF($O942=0,"",INDEX($A$5:$P$5,SMALL(IF(--($A942:$P942&lt;$A$6:$P$6),COLUMN($A$5:$P$5),IF($A942:$P942="غ",COLUMN($A$5:$P$5))),COLUMNS($A$7:P942)))),"")</f>
        <v/>
      </c>
    </row>
    <row r="943" spans="1:32">
      <c r="A943" s="9">
        <f>الرصد!O945</f>
        <v>0</v>
      </c>
      <c r="B943" s="9">
        <f>الرصد!P945</f>
        <v>0</v>
      </c>
      <c r="C943" s="9">
        <f>الرصد!Q945</f>
        <v>0</v>
      </c>
      <c r="D943" s="9">
        <f>الرصد!T945</f>
        <v>0</v>
      </c>
      <c r="E943" s="9">
        <f>الرصد!W945</f>
        <v>0</v>
      </c>
      <c r="F943" s="9">
        <f>الرصد!Z945</f>
        <v>0</v>
      </c>
      <c r="G943" s="9">
        <f>الرصد!AC945</f>
        <v>0</v>
      </c>
      <c r="H943" s="9">
        <f>الرصد!AD945</f>
        <v>0</v>
      </c>
      <c r="I943" s="9">
        <f>الرصد!AE945</f>
        <v>0</v>
      </c>
      <c r="J943" s="9">
        <f>الرصد!AH945</f>
        <v>0</v>
      </c>
      <c r="K943" s="9">
        <f>الرصد!AK945</f>
        <v>0</v>
      </c>
      <c r="L943" s="9">
        <f>الرصد!AN945</f>
        <v>0</v>
      </c>
      <c r="M943" s="9">
        <f>الرصد!AQ945</f>
        <v>0</v>
      </c>
      <c r="N943" s="9">
        <f>الرصد!AR945</f>
        <v>0</v>
      </c>
      <c r="O943" s="9">
        <f>الرصد!AS945</f>
        <v>0</v>
      </c>
      <c r="P943" s="9">
        <f>الرصد!AT945</f>
        <v>0</v>
      </c>
      <c r="Q943" s="5" t="str">
        <f>IFERROR(IF($O943=0,"",INDEX($A$5:$P$5,SMALL(IF(--($A943:$P943&lt;$A$6:$P$6),COLUMN($A$5:$P$5),IF($A943:$P943="غ",COLUMN($A$5:$P$5))),COLUMNS($A$7:A943)))),"")</f>
        <v/>
      </c>
      <c r="R943" s="5" t="str">
        <f>IFERROR(IF($O943=0,"",INDEX($A$5:$P$5,SMALL(IF(--($A943:$P943&lt;$A$6:$P$6),COLUMN($A$5:$P$5),IF($A943:$P943="غ",COLUMN($A$5:$P$5))),COLUMNS($A$7:B943)))),"")</f>
        <v/>
      </c>
      <c r="S943" s="5" t="str">
        <f>IFERROR(IF($O943=0,"",INDEX($A$5:$P$5,SMALL(IF(--($A943:$P943&lt;$A$6:$P$6),COLUMN($A$5:$P$5),IF($A943:$P943="غ",COLUMN($A$5:$P$5))),COLUMNS($A$7:C943)))),"")</f>
        <v/>
      </c>
      <c r="T943" s="5" t="str">
        <f>IFERROR(IF($O943=0,"",INDEX($A$5:$P$5,SMALL(IF(--($A943:$P943&lt;$A$6:$P$6),COLUMN($A$5:$P$5),IF($A943:$P943="غ",COLUMN($A$5:$P$5))),COLUMNS($A$7:D943)))),"")</f>
        <v/>
      </c>
      <c r="U943" s="5" t="str">
        <f>IFERROR(IF($O943=0,"",INDEX($A$5:$P$5,SMALL(IF(--($A943:$P943&lt;$A$6:$P$6),COLUMN($A$5:$P$5),IF($A943:$P943="غ",COLUMN($A$5:$P$5))),COLUMNS($A$7:E943)))),"")</f>
        <v/>
      </c>
      <c r="V943" s="5" t="str">
        <f>IFERROR(IF($O943=0,"",INDEX($A$5:$P$5,SMALL(IF(--($A943:$P943&lt;$A$6:$P$6),COLUMN($A$5:$P$5),IF($A943:$P943="غ",COLUMN($A$5:$P$5))),COLUMNS($A$7:F943)))),"")</f>
        <v/>
      </c>
      <c r="W943" s="5" t="str">
        <f>IFERROR(IF($O943=0,"",INDEX($A$5:$P$5,SMALL(IF(--($A943:$P943&lt;$A$6:$P$6),COLUMN($A$5:$P$5),IF($A943:$P943="غ",COLUMN($A$5:$P$5))),COLUMNS($A$7:G943)))),"")</f>
        <v/>
      </c>
      <c r="X943" s="5" t="str">
        <f>IFERROR(IF($O943=0,"",INDEX($A$5:$P$5,SMALL(IF(--($A943:$P943&lt;$A$6:$P$6),COLUMN($A$5:$P$5),IF($A943:$P943="غ",COLUMN($A$5:$P$5))),COLUMNS($A$7:H943)))),"")</f>
        <v/>
      </c>
      <c r="Y943" s="5" t="str">
        <f>IFERROR(IF($O943=0,"",INDEX($A$5:$P$5,SMALL(IF(--($A943:$P943&lt;$A$6:$P$6),COLUMN($A$5:$P$5),IF($A943:$P943="غ",COLUMN($A$5:$P$5))),COLUMNS($A$7:I943)))),"")</f>
        <v/>
      </c>
      <c r="Z943" s="5" t="str">
        <f>IFERROR(IF($O943=0,"",INDEX($A$5:$P$5,SMALL(IF(--($A943:$P943&lt;$A$6:$P$6),COLUMN($A$5:$P$5),IF($A943:$P943="غ",COLUMN($A$5:$P$5))),COLUMNS($A$7:J943)))),"")</f>
        <v/>
      </c>
      <c r="AA943" s="5" t="str">
        <f>IFERROR(IF($O943=0,"",INDEX($A$5:$P$5,SMALL(IF(--($A943:$P943&lt;$A$6:$P$6),COLUMN($A$5:$P$5),IF($A943:$P943="غ",COLUMN($A$5:$P$5))),COLUMNS($A$7:K943)))),"")</f>
        <v/>
      </c>
      <c r="AB943" s="5" t="str">
        <f>IFERROR(IF($O943=0,"",INDEX($A$5:$P$5,SMALL(IF(--($A943:$P943&lt;$A$6:$P$6),COLUMN($A$5:$P$5),IF($A943:$P943="غ",COLUMN($A$5:$P$5))),COLUMNS($A$7:L943)))),"")</f>
        <v/>
      </c>
      <c r="AC943" s="5" t="str">
        <f>IFERROR(IF($O943=0,"",INDEX($A$5:$P$5,SMALL(IF(--($A943:$P943&lt;$A$6:$P$6),COLUMN($A$5:$P$5),IF($A943:$P943="غ",COLUMN($A$5:$P$5))),COLUMNS($A$7:M943)))),"")</f>
        <v/>
      </c>
      <c r="AD943" s="5" t="str">
        <f>IFERROR(IF($O943=0,"",INDEX($A$5:$P$5,SMALL(IF(--($A943:$P943&lt;$A$6:$P$6),COLUMN($A$5:$P$5),IF($A943:$P943="غ",COLUMN($A$5:$P$5))),COLUMNS($A$7:N943)))),"")</f>
        <v/>
      </c>
      <c r="AE943" s="5" t="str">
        <f>IFERROR(IF($O943=0,"",INDEX($A$5:$P$5,SMALL(IF(--($A943:$P943&lt;$A$6:$P$6),COLUMN($A$5:$P$5),IF($A943:$P943="غ",COLUMN($A$5:$P$5))),COLUMNS($A$7:O943)))),"")</f>
        <v/>
      </c>
      <c r="AF943" s="5" t="str">
        <f>IFERROR(IF($O943=0,"",INDEX($A$5:$P$5,SMALL(IF(--($A943:$P943&lt;$A$6:$P$6),COLUMN($A$5:$P$5),IF($A943:$P943="غ",COLUMN($A$5:$P$5))),COLUMNS($A$7:P943)))),"")</f>
        <v/>
      </c>
    </row>
    <row r="944" spans="1:32">
      <c r="A944" s="9">
        <f>الرصد!O946</f>
        <v>0</v>
      </c>
      <c r="B944" s="9">
        <f>الرصد!P946</f>
        <v>0</v>
      </c>
      <c r="C944" s="9">
        <f>الرصد!Q946</f>
        <v>0</v>
      </c>
      <c r="D944" s="9">
        <f>الرصد!T946</f>
        <v>0</v>
      </c>
      <c r="E944" s="9">
        <f>الرصد!W946</f>
        <v>0</v>
      </c>
      <c r="F944" s="9">
        <f>الرصد!Z946</f>
        <v>0</v>
      </c>
      <c r="G944" s="9">
        <f>الرصد!AC946</f>
        <v>0</v>
      </c>
      <c r="H944" s="9">
        <f>الرصد!AD946</f>
        <v>0</v>
      </c>
      <c r="I944" s="9">
        <f>الرصد!AE946</f>
        <v>0</v>
      </c>
      <c r="J944" s="9">
        <f>الرصد!AH946</f>
        <v>0</v>
      </c>
      <c r="K944" s="9">
        <f>الرصد!AK946</f>
        <v>0</v>
      </c>
      <c r="L944" s="9">
        <f>الرصد!AN946</f>
        <v>0</v>
      </c>
      <c r="M944" s="9">
        <f>الرصد!AQ946</f>
        <v>0</v>
      </c>
      <c r="N944" s="9">
        <f>الرصد!AR946</f>
        <v>0</v>
      </c>
      <c r="O944" s="9">
        <f>الرصد!AS946</f>
        <v>0</v>
      </c>
      <c r="P944" s="9">
        <f>الرصد!AT946</f>
        <v>0</v>
      </c>
      <c r="Q944" s="5" t="str">
        <f>IFERROR(IF($O944=0,"",INDEX($A$5:$P$5,SMALL(IF(--($A944:$P944&lt;$A$6:$P$6),COLUMN($A$5:$P$5),IF($A944:$P944="غ",COLUMN($A$5:$P$5))),COLUMNS($A$7:A944)))),"")</f>
        <v/>
      </c>
      <c r="R944" s="5" t="str">
        <f>IFERROR(IF($O944=0,"",INDEX($A$5:$P$5,SMALL(IF(--($A944:$P944&lt;$A$6:$P$6),COLUMN($A$5:$P$5),IF($A944:$P944="غ",COLUMN($A$5:$P$5))),COLUMNS($A$7:B944)))),"")</f>
        <v/>
      </c>
      <c r="S944" s="5" t="str">
        <f>IFERROR(IF($O944=0,"",INDEX($A$5:$P$5,SMALL(IF(--($A944:$P944&lt;$A$6:$P$6),COLUMN($A$5:$P$5),IF($A944:$P944="غ",COLUMN($A$5:$P$5))),COLUMNS($A$7:C944)))),"")</f>
        <v/>
      </c>
      <c r="T944" s="5" t="str">
        <f>IFERROR(IF($O944=0,"",INDEX($A$5:$P$5,SMALL(IF(--($A944:$P944&lt;$A$6:$P$6),COLUMN($A$5:$P$5),IF($A944:$P944="غ",COLUMN($A$5:$P$5))),COLUMNS($A$7:D944)))),"")</f>
        <v/>
      </c>
      <c r="U944" s="5" t="str">
        <f>IFERROR(IF($O944=0,"",INDEX($A$5:$P$5,SMALL(IF(--($A944:$P944&lt;$A$6:$P$6),COLUMN($A$5:$P$5),IF($A944:$P944="غ",COLUMN($A$5:$P$5))),COLUMNS($A$7:E944)))),"")</f>
        <v/>
      </c>
      <c r="V944" s="5" t="str">
        <f>IFERROR(IF($O944=0,"",INDEX($A$5:$P$5,SMALL(IF(--($A944:$P944&lt;$A$6:$P$6),COLUMN($A$5:$P$5),IF($A944:$P944="غ",COLUMN($A$5:$P$5))),COLUMNS($A$7:F944)))),"")</f>
        <v/>
      </c>
      <c r="W944" s="5" t="str">
        <f>IFERROR(IF($O944=0,"",INDEX($A$5:$P$5,SMALL(IF(--($A944:$P944&lt;$A$6:$P$6),COLUMN($A$5:$P$5),IF($A944:$P944="غ",COLUMN($A$5:$P$5))),COLUMNS($A$7:G944)))),"")</f>
        <v/>
      </c>
      <c r="X944" s="5" t="str">
        <f>IFERROR(IF($O944=0,"",INDEX($A$5:$P$5,SMALL(IF(--($A944:$P944&lt;$A$6:$P$6),COLUMN($A$5:$P$5),IF($A944:$P944="غ",COLUMN($A$5:$P$5))),COLUMNS($A$7:H944)))),"")</f>
        <v/>
      </c>
      <c r="Y944" s="5" t="str">
        <f>IFERROR(IF($O944=0,"",INDEX($A$5:$P$5,SMALL(IF(--($A944:$P944&lt;$A$6:$P$6),COLUMN($A$5:$P$5),IF($A944:$P944="غ",COLUMN($A$5:$P$5))),COLUMNS($A$7:I944)))),"")</f>
        <v/>
      </c>
      <c r="Z944" s="5" t="str">
        <f>IFERROR(IF($O944=0,"",INDEX($A$5:$P$5,SMALL(IF(--($A944:$P944&lt;$A$6:$P$6),COLUMN($A$5:$P$5),IF($A944:$P944="غ",COLUMN($A$5:$P$5))),COLUMNS($A$7:J944)))),"")</f>
        <v/>
      </c>
      <c r="AA944" s="5" t="str">
        <f>IFERROR(IF($O944=0,"",INDEX($A$5:$P$5,SMALL(IF(--($A944:$P944&lt;$A$6:$P$6),COLUMN($A$5:$P$5),IF($A944:$P944="غ",COLUMN($A$5:$P$5))),COLUMNS($A$7:K944)))),"")</f>
        <v/>
      </c>
      <c r="AB944" s="5" t="str">
        <f>IFERROR(IF($O944=0,"",INDEX($A$5:$P$5,SMALL(IF(--($A944:$P944&lt;$A$6:$P$6),COLUMN($A$5:$P$5),IF($A944:$P944="غ",COLUMN($A$5:$P$5))),COLUMNS($A$7:L944)))),"")</f>
        <v/>
      </c>
      <c r="AC944" s="5" t="str">
        <f>IFERROR(IF($O944=0,"",INDEX($A$5:$P$5,SMALL(IF(--($A944:$P944&lt;$A$6:$P$6),COLUMN($A$5:$P$5),IF($A944:$P944="غ",COLUMN($A$5:$P$5))),COLUMNS($A$7:M944)))),"")</f>
        <v/>
      </c>
      <c r="AD944" s="5" t="str">
        <f>IFERROR(IF($O944=0,"",INDEX($A$5:$P$5,SMALL(IF(--($A944:$P944&lt;$A$6:$P$6),COLUMN($A$5:$P$5),IF($A944:$P944="غ",COLUMN($A$5:$P$5))),COLUMNS($A$7:N944)))),"")</f>
        <v/>
      </c>
      <c r="AE944" s="5" t="str">
        <f>IFERROR(IF($O944=0,"",INDEX($A$5:$P$5,SMALL(IF(--($A944:$P944&lt;$A$6:$P$6),COLUMN($A$5:$P$5),IF($A944:$P944="غ",COLUMN($A$5:$P$5))),COLUMNS($A$7:O944)))),"")</f>
        <v/>
      </c>
      <c r="AF944" s="5" t="str">
        <f>IFERROR(IF($O944=0,"",INDEX($A$5:$P$5,SMALL(IF(--($A944:$P944&lt;$A$6:$P$6),COLUMN($A$5:$P$5),IF($A944:$P944="غ",COLUMN($A$5:$P$5))),COLUMNS($A$7:P944)))),"")</f>
        <v/>
      </c>
    </row>
    <row r="945" spans="1:32">
      <c r="A945" s="9">
        <f>الرصد!O947</f>
        <v>0</v>
      </c>
      <c r="B945" s="9">
        <f>الرصد!P947</f>
        <v>0</v>
      </c>
      <c r="C945" s="9">
        <f>الرصد!Q947</f>
        <v>0</v>
      </c>
      <c r="D945" s="9">
        <f>الرصد!T947</f>
        <v>0</v>
      </c>
      <c r="E945" s="9">
        <f>الرصد!W947</f>
        <v>0</v>
      </c>
      <c r="F945" s="9">
        <f>الرصد!Z947</f>
        <v>0</v>
      </c>
      <c r="G945" s="9">
        <f>الرصد!AC947</f>
        <v>0</v>
      </c>
      <c r="H945" s="9">
        <f>الرصد!AD947</f>
        <v>0</v>
      </c>
      <c r="I945" s="9">
        <f>الرصد!AE947</f>
        <v>0</v>
      </c>
      <c r="J945" s="9">
        <f>الرصد!AH947</f>
        <v>0</v>
      </c>
      <c r="K945" s="9">
        <f>الرصد!AK947</f>
        <v>0</v>
      </c>
      <c r="L945" s="9">
        <f>الرصد!AN947</f>
        <v>0</v>
      </c>
      <c r="M945" s="9">
        <f>الرصد!AQ947</f>
        <v>0</v>
      </c>
      <c r="N945" s="9">
        <f>الرصد!AR947</f>
        <v>0</v>
      </c>
      <c r="O945" s="9">
        <f>الرصد!AS947</f>
        <v>0</v>
      </c>
      <c r="P945" s="9">
        <f>الرصد!AT947</f>
        <v>0</v>
      </c>
      <c r="Q945" s="5" t="str">
        <f>IFERROR(IF($O945=0,"",INDEX($A$5:$P$5,SMALL(IF(--($A945:$P945&lt;$A$6:$P$6),COLUMN($A$5:$P$5),IF($A945:$P945="غ",COLUMN($A$5:$P$5))),COLUMNS($A$7:A945)))),"")</f>
        <v/>
      </c>
      <c r="R945" s="5" t="str">
        <f>IFERROR(IF($O945=0,"",INDEX($A$5:$P$5,SMALL(IF(--($A945:$P945&lt;$A$6:$P$6),COLUMN($A$5:$P$5),IF($A945:$P945="غ",COLUMN($A$5:$P$5))),COLUMNS($A$7:B945)))),"")</f>
        <v/>
      </c>
      <c r="S945" s="5" t="str">
        <f>IFERROR(IF($O945=0,"",INDEX($A$5:$P$5,SMALL(IF(--($A945:$P945&lt;$A$6:$P$6),COLUMN($A$5:$P$5),IF($A945:$P945="غ",COLUMN($A$5:$P$5))),COLUMNS($A$7:C945)))),"")</f>
        <v/>
      </c>
      <c r="T945" s="5" t="str">
        <f>IFERROR(IF($O945=0,"",INDEX($A$5:$P$5,SMALL(IF(--($A945:$P945&lt;$A$6:$P$6),COLUMN($A$5:$P$5),IF($A945:$P945="غ",COLUMN($A$5:$P$5))),COLUMNS($A$7:D945)))),"")</f>
        <v/>
      </c>
      <c r="U945" s="5" t="str">
        <f>IFERROR(IF($O945=0,"",INDEX($A$5:$P$5,SMALL(IF(--($A945:$P945&lt;$A$6:$P$6),COLUMN($A$5:$P$5),IF($A945:$P945="غ",COLUMN($A$5:$P$5))),COLUMNS($A$7:E945)))),"")</f>
        <v/>
      </c>
      <c r="V945" s="5" t="str">
        <f>IFERROR(IF($O945=0,"",INDEX($A$5:$P$5,SMALL(IF(--($A945:$P945&lt;$A$6:$P$6),COLUMN($A$5:$P$5),IF($A945:$P945="غ",COLUMN($A$5:$P$5))),COLUMNS($A$7:F945)))),"")</f>
        <v/>
      </c>
      <c r="W945" s="5" t="str">
        <f>IFERROR(IF($O945=0,"",INDEX($A$5:$P$5,SMALL(IF(--($A945:$P945&lt;$A$6:$P$6),COLUMN($A$5:$P$5),IF($A945:$P945="غ",COLUMN($A$5:$P$5))),COLUMNS($A$7:G945)))),"")</f>
        <v/>
      </c>
      <c r="X945" s="5" t="str">
        <f>IFERROR(IF($O945=0,"",INDEX($A$5:$P$5,SMALL(IF(--($A945:$P945&lt;$A$6:$P$6),COLUMN($A$5:$P$5),IF($A945:$P945="غ",COLUMN($A$5:$P$5))),COLUMNS($A$7:H945)))),"")</f>
        <v/>
      </c>
      <c r="Y945" s="5" t="str">
        <f>IFERROR(IF($O945=0,"",INDEX($A$5:$P$5,SMALL(IF(--($A945:$P945&lt;$A$6:$P$6),COLUMN($A$5:$P$5),IF($A945:$P945="غ",COLUMN($A$5:$P$5))),COLUMNS($A$7:I945)))),"")</f>
        <v/>
      </c>
      <c r="Z945" s="5" t="str">
        <f>IFERROR(IF($O945=0,"",INDEX($A$5:$P$5,SMALL(IF(--($A945:$P945&lt;$A$6:$P$6),COLUMN($A$5:$P$5),IF($A945:$P945="غ",COLUMN($A$5:$P$5))),COLUMNS($A$7:J945)))),"")</f>
        <v/>
      </c>
      <c r="AA945" s="5" t="str">
        <f>IFERROR(IF($O945=0,"",INDEX($A$5:$P$5,SMALL(IF(--($A945:$P945&lt;$A$6:$P$6),COLUMN($A$5:$P$5),IF($A945:$P945="غ",COLUMN($A$5:$P$5))),COLUMNS($A$7:K945)))),"")</f>
        <v/>
      </c>
      <c r="AB945" s="5" t="str">
        <f>IFERROR(IF($O945=0,"",INDEX($A$5:$P$5,SMALL(IF(--($A945:$P945&lt;$A$6:$P$6),COLUMN($A$5:$P$5),IF($A945:$P945="غ",COLUMN($A$5:$P$5))),COLUMNS($A$7:L945)))),"")</f>
        <v/>
      </c>
      <c r="AC945" s="5" t="str">
        <f>IFERROR(IF($O945=0,"",INDEX($A$5:$P$5,SMALL(IF(--($A945:$P945&lt;$A$6:$P$6),COLUMN($A$5:$P$5),IF($A945:$P945="غ",COLUMN($A$5:$P$5))),COLUMNS($A$7:M945)))),"")</f>
        <v/>
      </c>
      <c r="AD945" s="5" t="str">
        <f>IFERROR(IF($O945=0,"",INDEX($A$5:$P$5,SMALL(IF(--($A945:$P945&lt;$A$6:$P$6),COLUMN($A$5:$P$5),IF($A945:$P945="غ",COLUMN($A$5:$P$5))),COLUMNS($A$7:N945)))),"")</f>
        <v/>
      </c>
      <c r="AE945" s="5" t="str">
        <f>IFERROR(IF($O945=0,"",INDEX($A$5:$P$5,SMALL(IF(--($A945:$P945&lt;$A$6:$P$6),COLUMN($A$5:$P$5),IF($A945:$P945="غ",COLUMN($A$5:$P$5))),COLUMNS($A$7:O945)))),"")</f>
        <v/>
      </c>
      <c r="AF945" s="5" t="str">
        <f>IFERROR(IF($O945=0,"",INDEX($A$5:$P$5,SMALL(IF(--($A945:$P945&lt;$A$6:$P$6),COLUMN($A$5:$P$5),IF($A945:$P945="غ",COLUMN($A$5:$P$5))),COLUMNS($A$7:P945)))),"")</f>
        <v/>
      </c>
    </row>
    <row r="946" spans="1:32">
      <c r="A946" s="9">
        <f>الرصد!O948</f>
        <v>0</v>
      </c>
      <c r="B946" s="9">
        <f>الرصد!P948</f>
        <v>0</v>
      </c>
      <c r="C946" s="9">
        <f>الرصد!Q948</f>
        <v>0</v>
      </c>
      <c r="D946" s="9">
        <f>الرصد!T948</f>
        <v>0</v>
      </c>
      <c r="E946" s="9">
        <f>الرصد!W948</f>
        <v>0</v>
      </c>
      <c r="F946" s="9">
        <f>الرصد!Z948</f>
        <v>0</v>
      </c>
      <c r="G946" s="9">
        <f>الرصد!AC948</f>
        <v>0</v>
      </c>
      <c r="H946" s="9">
        <f>الرصد!AD948</f>
        <v>0</v>
      </c>
      <c r="I946" s="9">
        <f>الرصد!AE948</f>
        <v>0</v>
      </c>
      <c r="J946" s="9">
        <f>الرصد!AH948</f>
        <v>0</v>
      </c>
      <c r="K946" s="9">
        <f>الرصد!AK948</f>
        <v>0</v>
      </c>
      <c r="L946" s="9">
        <f>الرصد!AN948</f>
        <v>0</v>
      </c>
      <c r="M946" s="9">
        <f>الرصد!AQ948</f>
        <v>0</v>
      </c>
      <c r="N946" s="9">
        <f>الرصد!AR948</f>
        <v>0</v>
      </c>
      <c r="O946" s="9">
        <f>الرصد!AS948</f>
        <v>0</v>
      </c>
      <c r="P946" s="9">
        <f>الرصد!AT948</f>
        <v>0</v>
      </c>
      <c r="Q946" s="5" t="str">
        <f>IFERROR(IF($O946=0,"",INDEX($A$5:$P$5,SMALL(IF(--($A946:$P946&lt;$A$6:$P$6),COLUMN($A$5:$P$5),IF($A946:$P946="غ",COLUMN($A$5:$P$5))),COLUMNS($A$7:A946)))),"")</f>
        <v/>
      </c>
      <c r="R946" s="5" t="str">
        <f>IFERROR(IF($O946=0,"",INDEX($A$5:$P$5,SMALL(IF(--($A946:$P946&lt;$A$6:$P$6),COLUMN($A$5:$P$5),IF($A946:$P946="غ",COLUMN($A$5:$P$5))),COLUMNS($A$7:B946)))),"")</f>
        <v/>
      </c>
      <c r="S946" s="5" t="str">
        <f>IFERROR(IF($O946=0,"",INDEX($A$5:$P$5,SMALL(IF(--($A946:$P946&lt;$A$6:$P$6),COLUMN($A$5:$P$5),IF($A946:$P946="غ",COLUMN($A$5:$P$5))),COLUMNS($A$7:C946)))),"")</f>
        <v/>
      </c>
      <c r="T946" s="5" t="str">
        <f>IFERROR(IF($O946=0,"",INDEX($A$5:$P$5,SMALL(IF(--($A946:$P946&lt;$A$6:$P$6),COLUMN($A$5:$P$5),IF($A946:$P946="غ",COLUMN($A$5:$P$5))),COLUMNS($A$7:D946)))),"")</f>
        <v/>
      </c>
      <c r="U946" s="5" t="str">
        <f>IFERROR(IF($O946=0,"",INDEX($A$5:$P$5,SMALL(IF(--($A946:$P946&lt;$A$6:$P$6),COLUMN($A$5:$P$5),IF($A946:$P946="غ",COLUMN($A$5:$P$5))),COLUMNS($A$7:E946)))),"")</f>
        <v/>
      </c>
      <c r="V946" s="5" t="str">
        <f>IFERROR(IF($O946=0,"",INDEX($A$5:$P$5,SMALL(IF(--($A946:$P946&lt;$A$6:$P$6),COLUMN($A$5:$P$5),IF($A946:$P946="غ",COLUMN($A$5:$P$5))),COLUMNS($A$7:F946)))),"")</f>
        <v/>
      </c>
      <c r="W946" s="5" t="str">
        <f>IFERROR(IF($O946=0,"",INDEX($A$5:$P$5,SMALL(IF(--($A946:$P946&lt;$A$6:$P$6),COLUMN($A$5:$P$5),IF($A946:$P946="غ",COLUMN($A$5:$P$5))),COLUMNS($A$7:G946)))),"")</f>
        <v/>
      </c>
      <c r="X946" s="5" t="str">
        <f>IFERROR(IF($O946=0,"",INDEX($A$5:$P$5,SMALL(IF(--($A946:$P946&lt;$A$6:$P$6),COLUMN($A$5:$P$5),IF($A946:$P946="غ",COLUMN($A$5:$P$5))),COLUMNS($A$7:H946)))),"")</f>
        <v/>
      </c>
      <c r="Y946" s="5" t="str">
        <f>IFERROR(IF($O946=0,"",INDEX($A$5:$P$5,SMALL(IF(--($A946:$P946&lt;$A$6:$P$6),COLUMN($A$5:$P$5),IF($A946:$P946="غ",COLUMN($A$5:$P$5))),COLUMNS($A$7:I946)))),"")</f>
        <v/>
      </c>
      <c r="Z946" s="5" t="str">
        <f>IFERROR(IF($O946=0,"",INDEX($A$5:$P$5,SMALL(IF(--($A946:$P946&lt;$A$6:$P$6),COLUMN($A$5:$P$5),IF($A946:$P946="غ",COLUMN($A$5:$P$5))),COLUMNS($A$7:J946)))),"")</f>
        <v/>
      </c>
      <c r="AA946" s="5" t="str">
        <f>IFERROR(IF($O946=0,"",INDEX($A$5:$P$5,SMALL(IF(--($A946:$P946&lt;$A$6:$P$6),COLUMN($A$5:$P$5),IF($A946:$P946="غ",COLUMN($A$5:$P$5))),COLUMNS($A$7:K946)))),"")</f>
        <v/>
      </c>
      <c r="AB946" s="5" t="str">
        <f>IFERROR(IF($O946=0,"",INDEX($A$5:$P$5,SMALL(IF(--($A946:$P946&lt;$A$6:$P$6),COLUMN($A$5:$P$5),IF($A946:$P946="غ",COLUMN($A$5:$P$5))),COLUMNS($A$7:L946)))),"")</f>
        <v/>
      </c>
      <c r="AC946" s="5" t="str">
        <f>IFERROR(IF($O946=0,"",INDEX($A$5:$P$5,SMALL(IF(--($A946:$P946&lt;$A$6:$P$6),COLUMN($A$5:$P$5),IF($A946:$P946="غ",COLUMN($A$5:$P$5))),COLUMNS($A$7:M946)))),"")</f>
        <v/>
      </c>
      <c r="AD946" s="5" t="str">
        <f>IFERROR(IF($O946=0,"",INDEX($A$5:$P$5,SMALL(IF(--($A946:$P946&lt;$A$6:$P$6),COLUMN($A$5:$P$5),IF($A946:$P946="غ",COLUMN($A$5:$P$5))),COLUMNS($A$7:N946)))),"")</f>
        <v/>
      </c>
      <c r="AE946" s="5" t="str">
        <f>IFERROR(IF($O946=0,"",INDEX($A$5:$P$5,SMALL(IF(--($A946:$P946&lt;$A$6:$P$6),COLUMN($A$5:$P$5),IF($A946:$P946="غ",COLUMN($A$5:$P$5))),COLUMNS($A$7:O946)))),"")</f>
        <v/>
      </c>
      <c r="AF946" s="5" t="str">
        <f>IFERROR(IF($O946=0,"",INDEX($A$5:$P$5,SMALL(IF(--($A946:$P946&lt;$A$6:$P$6),COLUMN($A$5:$P$5),IF($A946:$P946="غ",COLUMN($A$5:$P$5))),COLUMNS($A$7:P946)))),"")</f>
        <v/>
      </c>
    </row>
    <row r="947" spans="1:32">
      <c r="A947" s="9">
        <f>الرصد!O949</f>
        <v>0</v>
      </c>
      <c r="B947" s="9">
        <f>الرصد!P949</f>
        <v>0</v>
      </c>
      <c r="C947" s="9">
        <f>الرصد!Q949</f>
        <v>0</v>
      </c>
      <c r="D947" s="9">
        <f>الرصد!T949</f>
        <v>0</v>
      </c>
      <c r="E947" s="9">
        <f>الرصد!W949</f>
        <v>0</v>
      </c>
      <c r="F947" s="9">
        <f>الرصد!Z949</f>
        <v>0</v>
      </c>
      <c r="G947" s="9">
        <f>الرصد!AC949</f>
        <v>0</v>
      </c>
      <c r="H947" s="9">
        <f>الرصد!AD949</f>
        <v>0</v>
      </c>
      <c r="I947" s="9">
        <f>الرصد!AE949</f>
        <v>0</v>
      </c>
      <c r="J947" s="9">
        <f>الرصد!AH949</f>
        <v>0</v>
      </c>
      <c r="K947" s="9">
        <f>الرصد!AK949</f>
        <v>0</v>
      </c>
      <c r="L947" s="9">
        <f>الرصد!AN949</f>
        <v>0</v>
      </c>
      <c r="M947" s="9">
        <f>الرصد!AQ949</f>
        <v>0</v>
      </c>
      <c r="N947" s="9">
        <f>الرصد!AR949</f>
        <v>0</v>
      </c>
      <c r="O947" s="9">
        <f>الرصد!AS949</f>
        <v>0</v>
      </c>
      <c r="P947" s="9">
        <f>الرصد!AT949</f>
        <v>0</v>
      </c>
      <c r="Q947" s="5" t="str">
        <f>IFERROR(IF($O947=0,"",INDEX($A$5:$P$5,SMALL(IF(--($A947:$P947&lt;$A$6:$P$6),COLUMN($A$5:$P$5),IF($A947:$P947="غ",COLUMN($A$5:$P$5))),COLUMNS($A$7:A947)))),"")</f>
        <v/>
      </c>
      <c r="R947" s="5" t="str">
        <f>IFERROR(IF($O947=0,"",INDEX($A$5:$P$5,SMALL(IF(--($A947:$P947&lt;$A$6:$P$6),COLUMN($A$5:$P$5),IF($A947:$P947="غ",COLUMN($A$5:$P$5))),COLUMNS($A$7:B947)))),"")</f>
        <v/>
      </c>
      <c r="S947" s="5" t="str">
        <f>IFERROR(IF($O947=0,"",INDEX($A$5:$P$5,SMALL(IF(--($A947:$P947&lt;$A$6:$P$6),COLUMN($A$5:$P$5),IF($A947:$P947="غ",COLUMN($A$5:$P$5))),COLUMNS($A$7:C947)))),"")</f>
        <v/>
      </c>
      <c r="T947" s="5" t="str">
        <f>IFERROR(IF($O947=0,"",INDEX($A$5:$P$5,SMALL(IF(--($A947:$P947&lt;$A$6:$P$6),COLUMN($A$5:$P$5),IF($A947:$P947="غ",COLUMN($A$5:$P$5))),COLUMNS($A$7:D947)))),"")</f>
        <v/>
      </c>
      <c r="U947" s="5" t="str">
        <f>IFERROR(IF($O947=0,"",INDEX($A$5:$P$5,SMALL(IF(--($A947:$P947&lt;$A$6:$P$6),COLUMN($A$5:$P$5),IF($A947:$P947="غ",COLUMN($A$5:$P$5))),COLUMNS($A$7:E947)))),"")</f>
        <v/>
      </c>
      <c r="V947" s="5" t="str">
        <f>IFERROR(IF($O947=0,"",INDEX($A$5:$P$5,SMALL(IF(--($A947:$P947&lt;$A$6:$P$6),COLUMN($A$5:$P$5),IF($A947:$P947="غ",COLUMN($A$5:$P$5))),COLUMNS($A$7:F947)))),"")</f>
        <v/>
      </c>
      <c r="W947" s="5" t="str">
        <f>IFERROR(IF($O947=0,"",INDEX($A$5:$P$5,SMALL(IF(--($A947:$P947&lt;$A$6:$P$6),COLUMN($A$5:$P$5),IF($A947:$P947="غ",COLUMN($A$5:$P$5))),COLUMNS($A$7:G947)))),"")</f>
        <v/>
      </c>
      <c r="X947" s="5" t="str">
        <f>IFERROR(IF($O947=0,"",INDEX($A$5:$P$5,SMALL(IF(--($A947:$P947&lt;$A$6:$P$6),COLUMN($A$5:$P$5),IF($A947:$P947="غ",COLUMN($A$5:$P$5))),COLUMNS($A$7:H947)))),"")</f>
        <v/>
      </c>
      <c r="Y947" s="5" t="str">
        <f>IFERROR(IF($O947=0,"",INDEX($A$5:$P$5,SMALL(IF(--($A947:$P947&lt;$A$6:$P$6),COLUMN($A$5:$P$5),IF($A947:$P947="غ",COLUMN($A$5:$P$5))),COLUMNS($A$7:I947)))),"")</f>
        <v/>
      </c>
      <c r="Z947" s="5" t="str">
        <f>IFERROR(IF($O947=0,"",INDEX($A$5:$P$5,SMALL(IF(--($A947:$P947&lt;$A$6:$P$6),COLUMN($A$5:$P$5),IF($A947:$P947="غ",COLUMN($A$5:$P$5))),COLUMNS($A$7:J947)))),"")</f>
        <v/>
      </c>
      <c r="AA947" s="5" t="str">
        <f>IFERROR(IF($O947=0,"",INDEX($A$5:$P$5,SMALL(IF(--($A947:$P947&lt;$A$6:$P$6),COLUMN($A$5:$P$5),IF($A947:$P947="غ",COLUMN($A$5:$P$5))),COLUMNS($A$7:K947)))),"")</f>
        <v/>
      </c>
      <c r="AB947" s="5" t="str">
        <f>IFERROR(IF($O947=0,"",INDEX($A$5:$P$5,SMALL(IF(--($A947:$P947&lt;$A$6:$P$6),COLUMN($A$5:$P$5),IF($A947:$P947="غ",COLUMN($A$5:$P$5))),COLUMNS($A$7:L947)))),"")</f>
        <v/>
      </c>
      <c r="AC947" s="5" t="str">
        <f>IFERROR(IF($O947=0,"",INDEX($A$5:$P$5,SMALL(IF(--($A947:$P947&lt;$A$6:$P$6),COLUMN($A$5:$P$5),IF($A947:$P947="غ",COLUMN($A$5:$P$5))),COLUMNS($A$7:M947)))),"")</f>
        <v/>
      </c>
      <c r="AD947" s="5" t="str">
        <f>IFERROR(IF($O947=0,"",INDEX($A$5:$P$5,SMALL(IF(--($A947:$P947&lt;$A$6:$P$6),COLUMN($A$5:$P$5),IF($A947:$P947="غ",COLUMN($A$5:$P$5))),COLUMNS($A$7:N947)))),"")</f>
        <v/>
      </c>
      <c r="AE947" s="5" t="str">
        <f>IFERROR(IF($O947=0,"",INDEX($A$5:$P$5,SMALL(IF(--($A947:$P947&lt;$A$6:$P$6),COLUMN($A$5:$P$5),IF($A947:$P947="غ",COLUMN($A$5:$P$5))),COLUMNS($A$7:O947)))),"")</f>
        <v/>
      </c>
      <c r="AF947" s="5" t="str">
        <f>IFERROR(IF($O947=0,"",INDEX($A$5:$P$5,SMALL(IF(--($A947:$P947&lt;$A$6:$P$6),COLUMN($A$5:$P$5),IF($A947:$P947="غ",COLUMN($A$5:$P$5))),COLUMNS($A$7:P947)))),"")</f>
        <v/>
      </c>
    </row>
    <row r="948" spans="1:32">
      <c r="A948" s="9">
        <f>الرصد!O950</f>
        <v>0</v>
      </c>
      <c r="B948" s="9">
        <f>الرصد!P950</f>
        <v>0</v>
      </c>
      <c r="C948" s="9">
        <f>الرصد!Q950</f>
        <v>0</v>
      </c>
      <c r="D948" s="9">
        <f>الرصد!T950</f>
        <v>0</v>
      </c>
      <c r="E948" s="9">
        <f>الرصد!W950</f>
        <v>0</v>
      </c>
      <c r="F948" s="9">
        <f>الرصد!Z950</f>
        <v>0</v>
      </c>
      <c r="G948" s="9">
        <f>الرصد!AC950</f>
        <v>0</v>
      </c>
      <c r="H948" s="9">
        <f>الرصد!AD950</f>
        <v>0</v>
      </c>
      <c r="I948" s="9">
        <f>الرصد!AE950</f>
        <v>0</v>
      </c>
      <c r="J948" s="9">
        <f>الرصد!AH950</f>
        <v>0</v>
      </c>
      <c r="K948" s="9">
        <f>الرصد!AK950</f>
        <v>0</v>
      </c>
      <c r="L948" s="9">
        <f>الرصد!AN950</f>
        <v>0</v>
      </c>
      <c r="M948" s="9">
        <f>الرصد!AQ950</f>
        <v>0</v>
      </c>
      <c r="N948" s="9">
        <f>الرصد!AR950</f>
        <v>0</v>
      </c>
      <c r="O948" s="9">
        <f>الرصد!AS950</f>
        <v>0</v>
      </c>
      <c r="P948" s="9">
        <f>الرصد!AT950</f>
        <v>0</v>
      </c>
      <c r="Q948" s="5" t="str">
        <f>IFERROR(IF($O948=0,"",INDEX($A$5:$P$5,SMALL(IF(--($A948:$P948&lt;$A$6:$P$6),COLUMN($A$5:$P$5),IF($A948:$P948="غ",COLUMN($A$5:$P$5))),COLUMNS($A$7:A948)))),"")</f>
        <v/>
      </c>
      <c r="R948" s="5" t="str">
        <f>IFERROR(IF($O948=0,"",INDEX($A$5:$P$5,SMALL(IF(--($A948:$P948&lt;$A$6:$P$6),COLUMN($A$5:$P$5),IF($A948:$P948="غ",COLUMN($A$5:$P$5))),COLUMNS($A$7:B948)))),"")</f>
        <v/>
      </c>
      <c r="S948" s="5" t="str">
        <f>IFERROR(IF($O948=0,"",INDEX($A$5:$P$5,SMALL(IF(--($A948:$P948&lt;$A$6:$P$6),COLUMN($A$5:$P$5),IF($A948:$P948="غ",COLUMN($A$5:$P$5))),COLUMNS($A$7:C948)))),"")</f>
        <v/>
      </c>
      <c r="T948" s="5" t="str">
        <f>IFERROR(IF($O948=0,"",INDEX($A$5:$P$5,SMALL(IF(--($A948:$P948&lt;$A$6:$P$6),COLUMN($A$5:$P$5),IF($A948:$P948="غ",COLUMN($A$5:$P$5))),COLUMNS($A$7:D948)))),"")</f>
        <v/>
      </c>
      <c r="U948" s="5" t="str">
        <f>IFERROR(IF($O948=0,"",INDEX($A$5:$P$5,SMALL(IF(--($A948:$P948&lt;$A$6:$P$6),COLUMN($A$5:$P$5),IF($A948:$P948="غ",COLUMN($A$5:$P$5))),COLUMNS($A$7:E948)))),"")</f>
        <v/>
      </c>
      <c r="V948" s="5" t="str">
        <f>IFERROR(IF($O948=0,"",INDEX($A$5:$P$5,SMALL(IF(--($A948:$P948&lt;$A$6:$P$6),COLUMN($A$5:$P$5),IF($A948:$P948="غ",COLUMN($A$5:$P$5))),COLUMNS($A$7:F948)))),"")</f>
        <v/>
      </c>
      <c r="W948" s="5" t="str">
        <f>IFERROR(IF($O948=0,"",INDEX($A$5:$P$5,SMALL(IF(--($A948:$P948&lt;$A$6:$P$6),COLUMN($A$5:$P$5),IF($A948:$P948="غ",COLUMN($A$5:$P$5))),COLUMNS($A$7:G948)))),"")</f>
        <v/>
      </c>
      <c r="X948" s="5" t="str">
        <f>IFERROR(IF($O948=0,"",INDEX($A$5:$P$5,SMALL(IF(--($A948:$P948&lt;$A$6:$P$6),COLUMN($A$5:$P$5),IF($A948:$P948="غ",COLUMN($A$5:$P$5))),COLUMNS($A$7:H948)))),"")</f>
        <v/>
      </c>
      <c r="Y948" s="5" t="str">
        <f>IFERROR(IF($O948=0,"",INDEX($A$5:$P$5,SMALL(IF(--($A948:$P948&lt;$A$6:$P$6),COLUMN($A$5:$P$5),IF($A948:$P948="غ",COLUMN($A$5:$P$5))),COLUMNS($A$7:I948)))),"")</f>
        <v/>
      </c>
      <c r="Z948" s="5" t="str">
        <f>IFERROR(IF($O948=0,"",INDEX($A$5:$P$5,SMALL(IF(--($A948:$P948&lt;$A$6:$P$6),COLUMN($A$5:$P$5),IF($A948:$P948="غ",COLUMN($A$5:$P$5))),COLUMNS($A$7:J948)))),"")</f>
        <v/>
      </c>
      <c r="AA948" s="5" t="str">
        <f>IFERROR(IF($O948=0,"",INDEX($A$5:$P$5,SMALL(IF(--($A948:$P948&lt;$A$6:$P$6),COLUMN($A$5:$P$5),IF($A948:$P948="غ",COLUMN($A$5:$P$5))),COLUMNS($A$7:K948)))),"")</f>
        <v/>
      </c>
      <c r="AB948" s="5" t="str">
        <f>IFERROR(IF($O948=0,"",INDEX($A$5:$P$5,SMALL(IF(--($A948:$P948&lt;$A$6:$P$6),COLUMN($A$5:$P$5),IF($A948:$P948="غ",COLUMN($A$5:$P$5))),COLUMNS($A$7:L948)))),"")</f>
        <v/>
      </c>
      <c r="AC948" s="5" t="str">
        <f>IFERROR(IF($O948=0,"",INDEX($A$5:$P$5,SMALL(IF(--($A948:$P948&lt;$A$6:$P$6),COLUMN($A$5:$P$5),IF($A948:$P948="غ",COLUMN($A$5:$P$5))),COLUMNS($A$7:M948)))),"")</f>
        <v/>
      </c>
      <c r="AD948" s="5" t="str">
        <f>IFERROR(IF($O948=0,"",INDEX($A$5:$P$5,SMALL(IF(--($A948:$P948&lt;$A$6:$P$6),COLUMN($A$5:$P$5),IF($A948:$P948="غ",COLUMN($A$5:$P$5))),COLUMNS($A$7:N948)))),"")</f>
        <v/>
      </c>
      <c r="AE948" s="5" t="str">
        <f>IFERROR(IF($O948=0,"",INDEX($A$5:$P$5,SMALL(IF(--($A948:$P948&lt;$A$6:$P$6),COLUMN($A$5:$P$5),IF($A948:$P948="غ",COLUMN($A$5:$P$5))),COLUMNS($A$7:O948)))),"")</f>
        <v/>
      </c>
      <c r="AF948" s="5" t="str">
        <f>IFERROR(IF($O948=0,"",INDEX($A$5:$P$5,SMALL(IF(--($A948:$P948&lt;$A$6:$P$6),COLUMN($A$5:$P$5),IF($A948:$P948="غ",COLUMN($A$5:$P$5))),COLUMNS($A$7:P948)))),"")</f>
        <v/>
      </c>
    </row>
    <row r="949" spans="1:32">
      <c r="A949" s="9">
        <f>الرصد!O951</f>
        <v>0</v>
      </c>
      <c r="B949" s="9">
        <f>الرصد!P951</f>
        <v>0</v>
      </c>
      <c r="C949" s="9">
        <f>الرصد!Q951</f>
        <v>0</v>
      </c>
      <c r="D949" s="9">
        <f>الرصد!T951</f>
        <v>0</v>
      </c>
      <c r="E949" s="9">
        <f>الرصد!W951</f>
        <v>0</v>
      </c>
      <c r="F949" s="9">
        <f>الرصد!Z951</f>
        <v>0</v>
      </c>
      <c r="G949" s="9">
        <f>الرصد!AC951</f>
        <v>0</v>
      </c>
      <c r="H949" s="9">
        <f>الرصد!AD951</f>
        <v>0</v>
      </c>
      <c r="I949" s="9">
        <f>الرصد!AE951</f>
        <v>0</v>
      </c>
      <c r="J949" s="9">
        <f>الرصد!AH951</f>
        <v>0</v>
      </c>
      <c r="K949" s="9">
        <f>الرصد!AK951</f>
        <v>0</v>
      </c>
      <c r="L949" s="9">
        <f>الرصد!AN951</f>
        <v>0</v>
      </c>
      <c r="M949" s="9">
        <f>الرصد!AQ951</f>
        <v>0</v>
      </c>
      <c r="N949" s="9">
        <f>الرصد!AR951</f>
        <v>0</v>
      </c>
      <c r="O949" s="9">
        <f>الرصد!AS951</f>
        <v>0</v>
      </c>
      <c r="P949" s="9">
        <f>الرصد!AT951</f>
        <v>0</v>
      </c>
      <c r="Q949" s="5" t="str">
        <f>IFERROR(IF($O949=0,"",INDEX($A$5:$P$5,SMALL(IF(--($A949:$P949&lt;$A$6:$P$6),COLUMN($A$5:$P$5),IF($A949:$P949="غ",COLUMN($A$5:$P$5))),COLUMNS($A$7:A949)))),"")</f>
        <v/>
      </c>
      <c r="R949" s="5" t="str">
        <f>IFERROR(IF($O949=0,"",INDEX($A$5:$P$5,SMALL(IF(--($A949:$P949&lt;$A$6:$P$6),COLUMN($A$5:$P$5),IF($A949:$P949="غ",COLUMN($A$5:$P$5))),COLUMNS($A$7:B949)))),"")</f>
        <v/>
      </c>
      <c r="S949" s="5" t="str">
        <f>IFERROR(IF($O949=0,"",INDEX($A$5:$P$5,SMALL(IF(--($A949:$P949&lt;$A$6:$P$6),COLUMN($A$5:$P$5),IF($A949:$P949="غ",COLUMN($A$5:$P$5))),COLUMNS($A$7:C949)))),"")</f>
        <v/>
      </c>
      <c r="T949" s="5" t="str">
        <f>IFERROR(IF($O949=0,"",INDEX($A$5:$P$5,SMALL(IF(--($A949:$P949&lt;$A$6:$P$6),COLUMN($A$5:$P$5),IF($A949:$P949="غ",COLUMN($A$5:$P$5))),COLUMNS($A$7:D949)))),"")</f>
        <v/>
      </c>
      <c r="U949" s="5" t="str">
        <f>IFERROR(IF($O949=0,"",INDEX($A$5:$P$5,SMALL(IF(--($A949:$P949&lt;$A$6:$P$6),COLUMN($A$5:$P$5),IF($A949:$P949="غ",COLUMN($A$5:$P$5))),COLUMNS($A$7:E949)))),"")</f>
        <v/>
      </c>
      <c r="V949" s="5" t="str">
        <f>IFERROR(IF($O949=0,"",INDEX($A$5:$P$5,SMALL(IF(--($A949:$P949&lt;$A$6:$P$6),COLUMN($A$5:$P$5),IF($A949:$P949="غ",COLUMN($A$5:$P$5))),COLUMNS($A$7:F949)))),"")</f>
        <v/>
      </c>
      <c r="W949" s="5" t="str">
        <f>IFERROR(IF($O949=0,"",INDEX($A$5:$P$5,SMALL(IF(--($A949:$P949&lt;$A$6:$P$6),COLUMN($A$5:$P$5),IF($A949:$P949="غ",COLUMN($A$5:$P$5))),COLUMNS($A$7:G949)))),"")</f>
        <v/>
      </c>
      <c r="X949" s="5" t="str">
        <f>IFERROR(IF($O949=0,"",INDEX($A$5:$P$5,SMALL(IF(--($A949:$P949&lt;$A$6:$P$6),COLUMN($A$5:$P$5),IF($A949:$P949="غ",COLUMN($A$5:$P$5))),COLUMNS($A$7:H949)))),"")</f>
        <v/>
      </c>
      <c r="Y949" s="5" t="str">
        <f>IFERROR(IF($O949=0,"",INDEX($A$5:$P$5,SMALL(IF(--($A949:$P949&lt;$A$6:$P$6),COLUMN($A$5:$P$5),IF($A949:$P949="غ",COLUMN($A$5:$P$5))),COLUMNS($A$7:I949)))),"")</f>
        <v/>
      </c>
      <c r="Z949" s="5" t="str">
        <f>IFERROR(IF($O949=0,"",INDEX($A$5:$P$5,SMALL(IF(--($A949:$P949&lt;$A$6:$P$6),COLUMN($A$5:$P$5),IF($A949:$P949="غ",COLUMN($A$5:$P$5))),COLUMNS($A$7:J949)))),"")</f>
        <v/>
      </c>
      <c r="AA949" s="5" t="str">
        <f>IFERROR(IF($O949=0,"",INDEX($A$5:$P$5,SMALL(IF(--($A949:$P949&lt;$A$6:$P$6),COLUMN($A$5:$P$5),IF($A949:$P949="غ",COLUMN($A$5:$P$5))),COLUMNS($A$7:K949)))),"")</f>
        <v/>
      </c>
      <c r="AB949" s="5" t="str">
        <f>IFERROR(IF($O949=0,"",INDEX($A$5:$P$5,SMALL(IF(--($A949:$P949&lt;$A$6:$P$6),COLUMN($A$5:$P$5),IF($A949:$P949="غ",COLUMN($A$5:$P$5))),COLUMNS($A$7:L949)))),"")</f>
        <v/>
      </c>
      <c r="AC949" s="5" t="str">
        <f>IFERROR(IF($O949=0,"",INDEX($A$5:$P$5,SMALL(IF(--($A949:$P949&lt;$A$6:$P$6),COLUMN($A$5:$P$5),IF($A949:$P949="غ",COLUMN($A$5:$P$5))),COLUMNS($A$7:M949)))),"")</f>
        <v/>
      </c>
      <c r="AD949" s="5" t="str">
        <f>IFERROR(IF($O949=0,"",INDEX($A$5:$P$5,SMALL(IF(--($A949:$P949&lt;$A$6:$P$6),COLUMN($A$5:$P$5),IF($A949:$P949="غ",COLUMN($A$5:$P$5))),COLUMNS($A$7:N949)))),"")</f>
        <v/>
      </c>
      <c r="AE949" s="5" t="str">
        <f>IFERROR(IF($O949=0,"",INDEX($A$5:$P$5,SMALL(IF(--($A949:$P949&lt;$A$6:$P$6),COLUMN($A$5:$P$5),IF($A949:$P949="غ",COLUMN($A$5:$P$5))),COLUMNS($A$7:O949)))),"")</f>
        <v/>
      </c>
      <c r="AF949" s="5" t="str">
        <f>IFERROR(IF($O949=0,"",INDEX($A$5:$P$5,SMALL(IF(--($A949:$P949&lt;$A$6:$P$6),COLUMN($A$5:$P$5),IF($A949:$P949="غ",COLUMN($A$5:$P$5))),COLUMNS($A$7:P949)))),"")</f>
        <v/>
      </c>
    </row>
    <row r="950" spans="1:32">
      <c r="A950" s="9">
        <f>الرصد!O952</f>
        <v>0</v>
      </c>
      <c r="B950" s="9">
        <f>الرصد!P952</f>
        <v>0</v>
      </c>
      <c r="C950" s="9">
        <f>الرصد!Q952</f>
        <v>0</v>
      </c>
      <c r="D950" s="9">
        <f>الرصد!T952</f>
        <v>0</v>
      </c>
      <c r="E950" s="9">
        <f>الرصد!W952</f>
        <v>0</v>
      </c>
      <c r="F950" s="9">
        <f>الرصد!Z952</f>
        <v>0</v>
      </c>
      <c r="G950" s="9">
        <f>الرصد!AC952</f>
        <v>0</v>
      </c>
      <c r="H950" s="9">
        <f>الرصد!AD952</f>
        <v>0</v>
      </c>
      <c r="I950" s="9">
        <f>الرصد!AE952</f>
        <v>0</v>
      </c>
      <c r="J950" s="9">
        <f>الرصد!AH952</f>
        <v>0</v>
      </c>
      <c r="K950" s="9">
        <f>الرصد!AK952</f>
        <v>0</v>
      </c>
      <c r="L950" s="9">
        <f>الرصد!AN952</f>
        <v>0</v>
      </c>
      <c r="M950" s="9">
        <f>الرصد!AQ952</f>
        <v>0</v>
      </c>
      <c r="N950" s="9">
        <f>الرصد!AR952</f>
        <v>0</v>
      </c>
      <c r="O950" s="9">
        <f>الرصد!AS952</f>
        <v>0</v>
      </c>
      <c r="P950" s="9">
        <f>الرصد!AT952</f>
        <v>0</v>
      </c>
      <c r="Q950" s="5" t="str">
        <f>IFERROR(IF($O950=0,"",INDEX($A$5:$P$5,SMALL(IF(--($A950:$P950&lt;$A$6:$P$6),COLUMN($A$5:$P$5),IF($A950:$P950="غ",COLUMN($A$5:$P$5))),COLUMNS($A$7:A950)))),"")</f>
        <v/>
      </c>
      <c r="R950" s="5" t="str">
        <f>IFERROR(IF($O950=0,"",INDEX($A$5:$P$5,SMALL(IF(--($A950:$P950&lt;$A$6:$P$6),COLUMN($A$5:$P$5),IF($A950:$P950="غ",COLUMN($A$5:$P$5))),COLUMNS($A$7:B950)))),"")</f>
        <v/>
      </c>
      <c r="S950" s="5" t="str">
        <f>IFERROR(IF($O950=0,"",INDEX($A$5:$P$5,SMALL(IF(--($A950:$P950&lt;$A$6:$P$6),COLUMN($A$5:$P$5),IF($A950:$P950="غ",COLUMN($A$5:$P$5))),COLUMNS($A$7:C950)))),"")</f>
        <v/>
      </c>
      <c r="T950" s="5" t="str">
        <f>IFERROR(IF($O950=0,"",INDEX($A$5:$P$5,SMALL(IF(--($A950:$P950&lt;$A$6:$P$6),COLUMN($A$5:$P$5),IF($A950:$P950="غ",COLUMN($A$5:$P$5))),COLUMNS($A$7:D950)))),"")</f>
        <v/>
      </c>
      <c r="U950" s="5" t="str">
        <f>IFERROR(IF($O950=0,"",INDEX($A$5:$P$5,SMALL(IF(--($A950:$P950&lt;$A$6:$P$6),COLUMN($A$5:$P$5),IF($A950:$P950="غ",COLUMN($A$5:$P$5))),COLUMNS($A$7:E950)))),"")</f>
        <v/>
      </c>
      <c r="V950" s="5" t="str">
        <f>IFERROR(IF($O950=0,"",INDEX($A$5:$P$5,SMALL(IF(--($A950:$P950&lt;$A$6:$P$6),COLUMN($A$5:$P$5),IF($A950:$P950="غ",COLUMN($A$5:$P$5))),COLUMNS($A$7:F950)))),"")</f>
        <v/>
      </c>
      <c r="W950" s="5" t="str">
        <f>IFERROR(IF($O950=0,"",INDEX($A$5:$P$5,SMALL(IF(--($A950:$P950&lt;$A$6:$P$6),COLUMN($A$5:$P$5),IF($A950:$P950="غ",COLUMN($A$5:$P$5))),COLUMNS($A$7:G950)))),"")</f>
        <v/>
      </c>
      <c r="X950" s="5" t="str">
        <f>IFERROR(IF($O950=0,"",INDEX($A$5:$P$5,SMALL(IF(--($A950:$P950&lt;$A$6:$P$6),COLUMN($A$5:$P$5),IF($A950:$P950="غ",COLUMN($A$5:$P$5))),COLUMNS($A$7:H950)))),"")</f>
        <v/>
      </c>
      <c r="Y950" s="5" t="str">
        <f>IFERROR(IF($O950=0,"",INDEX($A$5:$P$5,SMALL(IF(--($A950:$P950&lt;$A$6:$P$6),COLUMN($A$5:$P$5),IF($A950:$P950="غ",COLUMN($A$5:$P$5))),COLUMNS($A$7:I950)))),"")</f>
        <v/>
      </c>
      <c r="Z950" s="5" t="str">
        <f>IFERROR(IF($O950=0,"",INDEX($A$5:$P$5,SMALL(IF(--($A950:$P950&lt;$A$6:$P$6),COLUMN($A$5:$P$5),IF($A950:$P950="غ",COLUMN($A$5:$P$5))),COLUMNS($A$7:J950)))),"")</f>
        <v/>
      </c>
      <c r="AA950" s="5" t="str">
        <f>IFERROR(IF($O950=0,"",INDEX($A$5:$P$5,SMALL(IF(--($A950:$P950&lt;$A$6:$P$6),COLUMN($A$5:$P$5),IF($A950:$P950="غ",COLUMN($A$5:$P$5))),COLUMNS($A$7:K950)))),"")</f>
        <v/>
      </c>
      <c r="AB950" s="5" t="str">
        <f>IFERROR(IF($O950=0,"",INDEX($A$5:$P$5,SMALL(IF(--($A950:$P950&lt;$A$6:$P$6),COLUMN($A$5:$P$5),IF($A950:$P950="غ",COLUMN($A$5:$P$5))),COLUMNS($A$7:L950)))),"")</f>
        <v/>
      </c>
      <c r="AC950" s="5" t="str">
        <f>IFERROR(IF($O950=0,"",INDEX($A$5:$P$5,SMALL(IF(--($A950:$P950&lt;$A$6:$P$6),COLUMN($A$5:$P$5),IF($A950:$P950="غ",COLUMN($A$5:$P$5))),COLUMNS($A$7:M950)))),"")</f>
        <v/>
      </c>
      <c r="AD950" s="5" t="str">
        <f>IFERROR(IF($O950=0,"",INDEX($A$5:$P$5,SMALL(IF(--($A950:$P950&lt;$A$6:$P$6),COLUMN($A$5:$P$5),IF($A950:$P950="غ",COLUMN($A$5:$P$5))),COLUMNS($A$7:N950)))),"")</f>
        <v/>
      </c>
      <c r="AE950" s="5" t="str">
        <f>IFERROR(IF($O950=0,"",INDEX($A$5:$P$5,SMALL(IF(--($A950:$P950&lt;$A$6:$P$6),COLUMN($A$5:$P$5),IF($A950:$P950="غ",COLUMN($A$5:$P$5))),COLUMNS($A$7:O950)))),"")</f>
        <v/>
      </c>
      <c r="AF950" s="5" t="str">
        <f>IFERROR(IF($O950=0,"",INDEX($A$5:$P$5,SMALL(IF(--($A950:$P950&lt;$A$6:$P$6),COLUMN($A$5:$P$5),IF($A950:$P950="غ",COLUMN($A$5:$P$5))),COLUMNS($A$7:P950)))),"")</f>
        <v/>
      </c>
    </row>
    <row r="951" spans="1:32">
      <c r="A951" s="9">
        <f>الرصد!O953</f>
        <v>0</v>
      </c>
      <c r="B951" s="9">
        <f>الرصد!P953</f>
        <v>0</v>
      </c>
      <c r="C951" s="9">
        <f>الرصد!Q953</f>
        <v>0</v>
      </c>
      <c r="D951" s="9">
        <f>الرصد!T953</f>
        <v>0</v>
      </c>
      <c r="E951" s="9">
        <f>الرصد!W953</f>
        <v>0</v>
      </c>
      <c r="F951" s="9">
        <f>الرصد!Z953</f>
        <v>0</v>
      </c>
      <c r="G951" s="9">
        <f>الرصد!AC953</f>
        <v>0</v>
      </c>
      <c r="H951" s="9">
        <f>الرصد!AD953</f>
        <v>0</v>
      </c>
      <c r="I951" s="9">
        <f>الرصد!AE953</f>
        <v>0</v>
      </c>
      <c r="J951" s="9">
        <f>الرصد!AH953</f>
        <v>0</v>
      </c>
      <c r="K951" s="9">
        <f>الرصد!AK953</f>
        <v>0</v>
      </c>
      <c r="L951" s="9">
        <f>الرصد!AN953</f>
        <v>0</v>
      </c>
      <c r="M951" s="9">
        <f>الرصد!AQ953</f>
        <v>0</v>
      </c>
      <c r="N951" s="9">
        <f>الرصد!AR953</f>
        <v>0</v>
      </c>
      <c r="O951" s="9">
        <f>الرصد!AS953</f>
        <v>0</v>
      </c>
      <c r="P951" s="9">
        <f>الرصد!AT953</f>
        <v>0</v>
      </c>
      <c r="Q951" s="5" t="str">
        <f>IFERROR(IF($O951=0,"",INDEX($A$5:$P$5,SMALL(IF(--($A951:$P951&lt;$A$6:$P$6),COLUMN($A$5:$P$5),IF($A951:$P951="غ",COLUMN($A$5:$P$5))),COLUMNS($A$7:A951)))),"")</f>
        <v/>
      </c>
      <c r="R951" s="5" t="str">
        <f>IFERROR(IF($O951=0,"",INDEX($A$5:$P$5,SMALL(IF(--($A951:$P951&lt;$A$6:$P$6),COLUMN($A$5:$P$5),IF($A951:$P951="غ",COLUMN($A$5:$P$5))),COLUMNS($A$7:B951)))),"")</f>
        <v/>
      </c>
      <c r="S951" s="5" t="str">
        <f>IFERROR(IF($O951=0,"",INDEX($A$5:$P$5,SMALL(IF(--($A951:$P951&lt;$A$6:$P$6),COLUMN($A$5:$P$5),IF($A951:$P951="غ",COLUMN($A$5:$P$5))),COLUMNS($A$7:C951)))),"")</f>
        <v/>
      </c>
      <c r="T951" s="5" t="str">
        <f>IFERROR(IF($O951=0,"",INDEX($A$5:$P$5,SMALL(IF(--($A951:$P951&lt;$A$6:$P$6),COLUMN($A$5:$P$5),IF($A951:$P951="غ",COLUMN($A$5:$P$5))),COLUMNS($A$7:D951)))),"")</f>
        <v/>
      </c>
      <c r="U951" s="5" t="str">
        <f>IFERROR(IF($O951=0,"",INDEX($A$5:$P$5,SMALL(IF(--($A951:$P951&lt;$A$6:$P$6),COLUMN($A$5:$P$5),IF($A951:$P951="غ",COLUMN($A$5:$P$5))),COLUMNS($A$7:E951)))),"")</f>
        <v/>
      </c>
      <c r="V951" s="5" t="str">
        <f>IFERROR(IF($O951=0,"",INDEX($A$5:$P$5,SMALL(IF(--($A951:$P951&lt;$A$6:$P$6),COLUMN($A$5:$P$5),IF($A951:$P951="غ",COLUMN($A$5:$P$5))),COLUMNS($A$7:F951)))),"")</f>
        <v/>
      </c>
      <c r="W951" s="5" t="str">
        <f>IFERROR(IF($O951=0,"",INDEX($A$5:$P$5,SMALL(IF(--($A951:$P951&lt;$A$6:$P$6),COLUMN($A$5:$P$5),IF($A951:$P951="غ",COLUMN($A$5:$P$5))),COLUMNS($A$7:G951)))),"")</f>
        <v/>
      </c>
      <c r="X951" s="5" t="str">
        <f>IFERROR(IF($O951=0,"",INDEX($A$5:$P$5,SMALL(IF(--($A951:$P951&lt;$A$6:$P$6),COLUMN($A$5:$P$5),IF($A951:$P951="غ",COLUMN($A$5:$P$5))),COLUMNS($A$7:H951)))),"")</f>
        <v/>
      </c>
      <c r="Y951" s="5" t="str">
        <f>IFERROR(IF($O951=0,"",INDEX($A$5:$P$5,SMALL(IF(--($A951:$P951&lt;$A$6:$P$6),COLUMN($A$5:$P$5),IF($A951:$P951="غ",COLUMN($A$5:$P$5))),COLUMNS($A$7:I951)))),"")</f>
        <v/>
      </c>
      <c r="Z951" s="5" t="str">
        <f>IFERROR(IF($O951=0,"",INDEX($A$5:$P$5,SMALL(IF(--($A951:$P951&lt;$A$6:$P$6),COLUMN($A$5:$P$5),IF($A951:$P951="غ",COLUMN($A$5:$P$5))),COLUMNS($A$7:J951)))),"")</f>
        <v/>
      </c>
      <c r="AA951" s="5" t="str">
        <f>IFERROR(IF($O951=0,"",INDEX($A$5:$P$5,SMALL(IF(--($A951:$P951&lt;$A$6:$P$6),COLUMN($A$5:$P$5),IF($A951:$P951="غ",COLUMN($A$5:$P$5))),COLUMNS($A$7:K951)))),"")</f>
        <v/>
      </c>
      <c r="AB951" s="5" t="str">
        <f>IFERROR(IF($O951=0,"",INDEX($A$5:$P$5,SMALL(IF(--($A951:$P951&lt;$A$6:$P$6),COLUMN($A$5:$P$5),IF($A951:$P951="غ",COLUMN($A$5:$P$5))),COLUMNS($A$7:L951)))),"")</f>
        <v/>
      </c>
      <c r="AC951" s="5" t="str">
        <f>IFERROR(IF($O951=0,"",INDEX($A$5:$P$5,SMALL(IF(--($A951:$P951&lt;$A$6:$P$6),COLUMN($A$5:$P$5),IF($A951:$P951="غ",COLUMN($A$5:$P$5))),COLUMNS($A$7:M951)))),"")</f>
        <v/>
      </c>
      <c r="AD951" s="5" t="str">
        <f>IFERROR(IF($O951=0,"",INDEX($A$5:$P$5,SMALL(IF(--($A951:$P951&lt;$A$6:$P$6),COLUMN($A$5:$P$5),IF($A951:$P951="غ",COLUMN($A$5:$P$5))),COLUMNS($A$7:N951)))),"")</f>
        <v/>
      </c>
      <c r="AE951" s="5" t="str">
        <f>IFERROR(IF($O951=0,"",INDEX($A$5:$P$5,SMALL(IF(--($A951:$P951&lt;$A$6:$P$6),COLUMN($A$5:$P$5),IF($A951:$P951="غ",COLUMN($A$5:$P$5))),COLUMNS($A$7:O951)))),"")</f>
        <v/>
      </c>
      <c r="AF951" s="5" t="str">
        <f>IFERROR(IF($O951=0,"",INDEX($A$5:$P$5,SMALL(IF(--($A951:$P951&lt;$A$6:$P$6),COLUMN($A$5:$P$5),IF($A951:$P951="غ",COLUMN($A$5:$P$5))),COLUMNS($A$7:P951)))),"")</f>
        <v/>
      </c>
    </row>
    <row r="952" spans="1:32">
      <c r="A952" s="9">
        <f>الرصد!O954</f>
        <v>0</v>
      </c>
      <c r="B952" s="9">
        <f>الرصد!P954</f>
        <v>0</v>
      </c>
      <c r="C952" s="9">
        <f>الرصد!Q954</f>
        <v>0</v>
      </c>
      <c r="D952" s="9">
        <f>الرصد!T954</f>
        <v>0</v>
      </c>
      <c r="E952" s="9">
        <f>الرصد!W954</f>
        <v>0</v>
      </c>
      <c r="F952" s="9">
        <f>الرصد!Z954</f>
        <v>0</v>
      </c>
      <c r="G952" s="9">
        <f>الرصد!AC954</f>
        <v>0</v>
      </c>
      <c r="H952" s="9">
        <f>الرصد!AD954</f>
        <v>0</v>
      </c>
      <c r="I952" s="9">
        <f>الرصد!AE954</f>
        <v>0</v>
      </c>
      <c r="J952" s="9">
        <f>الرصد!AH954</f>
        <v>0</v>
      </c>
      <c r="K952" s="9">
        <f>الرصد!AK954</f>
        <v>0</v>
      </c>
      <c r="L952" s="9">
        <f>الرصد!AN954</f>
        <v>0</v>
      </c>
      <c r="M952" s="9">
        <f>الرصد!AQ954</f>
        <v>0</v>
      </c>
      <c r="N952" s="9">
        <f>الرصد!AR954</f>
        <v>0</v>
      </c>
      <c r="O952" s="9">
        <f>الرصد!AS954</f>
        <v>0</v>
      </c>
      <c r="P952" s="9">
        <f>الرصد!AT954</f>
        <v>0</v>
      </c>
      <c r="Q952" s="5" t="str">
        <f>IFERROR(IF($O952=0,"",INDEX($A$5:$P$5,SMALL(IF(--($A952:$P952&lt;$A$6:$P$6),COLUMN($A$5:$P$5),IF($A952:$P952="غ",COLUMN($A$5:$P$5))),COLUMNS($A$7:A952)))),"")</f>
        <v/>
      </c>
      <c r="R952" s="5" t="str">
        <f>IFERROR(IF($O952=0,"",INDEX($A$5:$P$5,SMALL(IF(--($A952:$P952&lt;$A$6:$P$6),COLUMN($A$5:$P$5),IF($A952:$P952="غ",COLUMN($A$5:$P$5))),COLUMNS($A$7:B952)))),"")</f>
        <v/>
      </c>
      <c r="S952" s="5" t="str">
        <f>IFERROR(IF($O952=0,"",INDEX($A$5:$P$5,SMALL(IF(--($A952:$P952&lt;$A$6:$P$6),COLUMN($A$5:$P$5),IF($A952:$P952="غ",COLUMN($A$5:$P$5))),COLUMNS($A$7:C952)))),"")</f>
        <v/>
      </c>
      <c r="T952" s="5" t="str">
        <f>IFERROR(IF($O952=0,"",INDEX($A$5:$P$5,SMALL(IF(--($A952:$P952&lt;$A$6:$P$6),COLUMN($A$5:$P$5),IF($A952:$P952="غ",COLUMN($A$5:$P$5))),COLUMNS($A$7:D952)))),"")</f>
        <v/>
      </c>
      <c r="U952" s="5" t="str">
        <f>IFERROR(IF($O952=0,"",INDEX($A$5:$P$5,SMALL(IF(--($A952:$P952&lt;$A$6:$P$6),COLUMN($A$5:$P$5),IF($A952:$P952="غ",COLUMN($A$5:$P$5))),COLUMNS($A$7:E952)))),"")</f>
        <v/>
      </c>
      <c r="V952" s="5" t="str">
        <f>IFERROR(IF($O952=0,"",INDEX($A$5:$P$5,SMALL(IF(--($A952:$P952&lt;$A$6:$P$6),COLUMN($A$5:$P$5),IF($A952:$P952="غ",COLUMN($A$5:$P$5))),COLUMNS($A$7:F952)))),"")</f>
        <v/>
      </c>
      <c r="W952" s="5" t="str">
        <f>IFERROR(IF($O952=0,"",INDEX($A$5:$P$5,SMALL(IF(--($A952:$P952&lt;$A$6:$P$6),COLUMN($A$5:$P$5),IF($A952:$P952="غ",COLUMN($A$5:$P$5))),COLUMNS($A$7:G952)))),"")</f>
        <v/>
      </c>
      <c r="X952" s="5" t="str">
        <f>IFERROR(IF($O952=0,"",INDEX($A$5:$P$5,SMALL(IF(--($A952:$P952&lt;$A$6:$P$6),COLUMN($A$5:$P$5),IF($A952:$P952="غ",COLUMN($A$5:$P$5))),COLUMNS($A$7:H952)))),"")</f>
        <v/>
      </c>
      <c r="Y952" s="5" t="str">
        <f>IFERROR(IF($O952=0,"",INDEX($A$5:$P$5,SMALL(IF(--($A952:$P952&lt;$A$6:$P$6),COLUMN($A$5:$P$5),IF($A952:$P952="غ",COLUMN($A$5:$P$5))),COLUMNS($A$7:I952)))),"")</f>
        <v/>
      </c>
      <c r="Z952" s="5" t="str">
        <f>IFERROR(IF($O952=0,"",INDEX($A$5:$P$5,SMALL(IF(--($A952:$P952&lt;$A$6:$P$6),COLUMN($A$5:$P$5),IF($A952:$P952="غ",COLUMN($A$5:$P$5))),COLUMNS($A$7:J952)))),"")</f>
        <v/>
      </c>
      <c r="AA952" s="5" t="str">
        <f>IFERROR(IF($O952=0,"",INDEX($A$5:$P$5,SMALL(IF(--($A952:$P952&lt;$A$6:$P$6),COLUMN($A$5:$P$5),IF($A952:$P952="غ",COLUMN($A$5:$P$5))),COLUMNS($A$7:K952)))),"")</f>
        <v/>
      </c>
      <c r="AB952" s="5" t="str">
        <f>IFERROR(IF($O952=0,"",INDEX($A$5:$P$5,SMALL(IF(--($A952:$P952&lt;$A$6:$P$6),COLUMN($A$5:$P$5),IF($A952:$P952="غ",COLUMN($A$5:$P$5))),COLUMNS($A$7:L952)))),"")</f>
        <v/>
      </c>
      <c r="AC952" s="5" t="str">
        <f>IFERROR(IF($O952=0,"",INDEX($A$5:$P$5,SMALL(IF(--($A952:$P952&lt;$A$6:$P$6),COLUMN($A$5:$P$5),IF($A952:$P952="غ",COLUMN($A$5:$P$5))),COLUMNS($A$7:M952)))),"")</f>
        <v/>
      </c>
      <c r="AD952" s="5" t="str">
        <f>IFERROR(IF($O952=0,"",INDEX($A$5:$P$5,SMALL(IF(--($A952:$P952&lt;$A$6:$P$6),COLUMN($A$5:$P$5),IF($A952:$P952="غ",COLUMN($A$5:$P$5))),COLUMNS($A$7:N952)))),"")</f>
        <v/>
      </c>
      <c r="AE952" s="5" t="str">
        <f>IFERROR(IF($O952=0,"",INDEX($A$5:$P$5,SMALL(IF(--($A952:$P952&lt;$A$6:$P$6),COLUMN($A$5:$P$5),IF($A952:$P952="غ",COLUMN($A$5:$P$5))),COLUMNS($A$7:O952)))),"")</f>
        <v/>
      </c>
      <c r="AF952" s="5" t="str">
        <f>IFERROR(IF($O952=0,"",INDEX($A$5:$P$5,SMALL(IF(--($A952:$P952&lt;$A$6:$P$6),COLUMN($A$5:$P$5),IF($A952:$P952="غ",COLUMN($A$5:$P$5))),COLUMNS($A$7:P952)))),"")</f>
        <v/>
      </c>
    </row>
    <row r="953" spans="1:32">
      <c r="A953" s="9">
        <f>الرصد!O955</f>
        <v>0</v>
      </c>
      <c r="B953" s="9">
        <f>الرصد!P955</f>
        <v>0</v>
      </c>
      <c r="C953" s="9">
        <f>الرصد!Q955</f>
        <v>0</v>
      </c>
      <c r="D953" s="9">
        <f>الرصد!T955</f>
        <v>0</v>
      </c>
      <c r="E953" s="9">
        <f>الرصد!W955</f>
        <v>0</v>
      </c>
      <c r="F953" s="9">
        <f>الرصد!Z955</f>
        <v>0</v>
      </c>
      <c r="G953" s="9">
        <f>الرصد!AC955</f>
        <v>0</v>
      </c>
      <c r="H953" s="9">
        <f>الرصد!AD955</f>
        <v>0</v>
      </c>
      <c r="I953" s="9">
        <f>الرصد!AE955</f>
        <v>0</v>
      </c>
      <c r="J953" s="9">
        <f>الرصد!AH955</f>
        <v>0</v>
      </c>
      <c r="K953" s="9">
        <f>الرصد!AK955</f>
        <v>0</v>
      </c>
      <c r="L953" s="9">
        <f>الرصد!AN955</f>
        <v>0</v>
      </c>
      <c r="M953" s="9">
        <f>الرصد!AQ955</f>
        <v>0</v>
      </c>
      <c r="N953" s="9">
        <f>الرصد!AR955</f>
        <v>0</v>
      </c>
      <c r="O953" s="9">
        <f>الرصد!AS955</f>
        <v>0</v>
      </c>
      <c r="P953" s="9">
        <f>الرصد!AT955</f>
        <v>0</v>
      </c>
      <c r="Q953" s="5" t="str">
        <f>IFERROR(IF($O953=0,"",INDEX($A$5:$P$5,SMALL(IF(--($A953:$P953&lt;$A$6:$P$6),COLUMN($A$5:$P$5),IF($A953:$P953="غ",COLUMN($A$5:$P$5))),COLUMNS($A$7:A953)))),"")</f>
        <v/>
      </c>
      <c r="R953" s="5" t="str">
        <f>IFERROR(IF($O953=0,"",INDEX($A$5:$P$5,SMALL(IF(--($A953:$P953&lt;$A$6:$P$6),COLUMN($A$5:$P$5),IF($A953:$P953="غ",COLUMN($A$5:$P$5))),COLUMNS($A$7:B953)))),"")</f>
        <v/>
      </c>
      <c r="S953" s="5" t="str">
        <f>IFERROR(IF($O953=0,"",INDEX($A$5:$P$5,SMALL(IF(--($A953:$P953&lt;$A$6:$P$6),COLUMN($A$5:$P$5),IF($A953:$P953="غ",COLUMN($A$5:$P$5))),COLUMNS($A$7:C953)))),"")</f>
        <v/>
      </c>
      <c r="T953" s="5" t="str">
        <f>IFERROR(IF($O953=0,"",INDEX($A$5:$P$5,SMALL(IF(--($A953:$P953&lt;$A$6:$P$6),COLUMN($A$5:$P$5),IF($A953:$P953="غ",COLUMN($A$5:$P$5))),COLUMNS($A$7:D953)))),"")</f>
        <v/>
      </c>
      <c r="U953" s="5" t="str">
        <f>IFERROR(IF($O953=0,"",INDEX($A$5:$P$5,SMALL(IF(--($A953:$P953&lt;$A$6:$P$6),COLUMN($A$5:$P$5),IF($A953:$P953="غ",COLUMN($A$5:$P$5))),COLUMNS($A$7:E953)))),"")</f>
        <v/>
      </c>
      <c r="V953" s="5" t="str">
        <f>IFERROR(IF($O953=0,"",INDEX($A$5:$P$5,SMALL(IF(--($A953:$P953&lt;$A$6:$P$6),COLUMN($A$5:$P$5),IF($A953:$P953="غ",COLUMN($A$5:$P$5))),COLUMNS($A$7:F953)))),"")</f>
        <v/>
      </c>
      <c r="W953" s="5" t="str">
        <f>IFERROR(IF($O953=0,"",INDEX($A$5:$P$5,SMALL(IF(--($A953:$P953&lt;$A$6:$P$6),COLUMN($A$5:$P$5),IF($A953:$P953="غ",COLUMN($A$5:$P$5))),COLUMNS($A$7:G953)))),"")</f>
        <v/>
      </c>
      <c r="X953" s="5" t="str">
        <f>IFERROR(IF($O953=0,"",INDEX($A$5:$P$5,SMALL(IF(--($A953:$P953&lt;$A$6:$P$6),COLUMN($A$5:$P$5),IF($A953:$P953="غ",COLUMN($A$5:$P$5))),COLUMNS($A$7:H953)))),"")</f>
        <v/>
      </c>
      <c r="Y953" s="5" t="str">
        <f>IFERROR(IF($O953=0,"",INDEX($A$5:$P$5,SMALL(IF(--($A953:$P953&lt;$A$6:$P$6),COLUMN($A$5:$P$5),IF($A953:$P953="غ",COLUMN($A$5:$P$5))),COLUMNS($A$7:I953)))),"")</f>
        <v/>
      </c>
      <c r="Z953" s="5" t="str">
        <f>IFERROR(IF($O953=0,"",INDEX($A$5:$P$5,SMALL(IF(--($A953:$P953&lt;$A$6:$P$6),COLUMN($A$5:$P$5),IF($A953:$P953="غ",COLUMN($A$5:$P$5))),COLUMNS($A$7:J953)))),"")</f>
        <v/>
      </c>
      <c r="AA953" s="5" t="str">
        <f>IFERROR(IF($O953=0,"",INDEX($A$5:$P$5,SMALL(IF(--($A953:$P953&lt;$A$6:$P$6),COLUMN($A$5:$P$5),IF($A953:$P953="غ",COLUMN($A$5:$P$5))),COLUMNS($A$7:K953)))),"")</f>
        <v/>
      </c>
      <c r="AB953" s="5" t="str">
        <f>IFERROR(IF($O953=0,"",INDEX($A$5:$P$5,SMALL(IF(--($A953:$P953&lt;$A$6:$P$6),COLUMN($A$5:$P$5),IF($A953:$P953="غ",COLUMN($A$5:$P$5))),COLUMNS($A$7:L953)))),"")</f>
        <v/>
      </c>
      <c r="AC953" s="5" t="str">
        <f>IFERROR(IF($O953=0,"",INDEX($A$5:$P$5,SMALL(IF(--($A953:$P953&lt;$A$6:$P$6),COLUMN($A$5:$P$5),IF($A953:$P953="غ",COLUMN($A$5:$P$5))),COLUMNS($A$7:M953)))),"")</f>
        <v/>
      </c>
      <c r="AD953" s="5" t="str">
        <f>IFERROR(IF($O953=0,"",INDEX($A$5:$P$5,SMALL(IF(--($A953:$P953&lt;$A$6:$P$6),COLUMN($A$5:$P$5),IF($A953:$P953="غ",COLUMN($A$5:$P$5))),COLUMNS($A$7:N953)))),"")</f>
        <v/>
      </c>
      <c r="AE953" s="5" t="str">
        <f>IFERROR(IF($O953=0,"",INDEX($A$5:$P$5,SMALL(IF(--($A953:$P953&lt;$A$6:$P$6),COLUMN($A$5:$P$5),IF($A953:$P953="غ",COLUMN($A$5:$P$5))),COLUMNS($A$7:O953)))),"")</f>
        <v/>
      </c>
      <c r="AF953" s="5" t="str">
        <f>IFERROR(IF($O953=0,"",INDEX($A$5:$P$5,SMALL(IF(--($A953:$P953&lt;$A$6:$P$6),COLUMN($A$5:$P$5),IF($A953:$P953="غ",COLUMN($A$5:$P$5))),COLUMNS($A$7:P953)))),"")</f>
        <v/>
      </c>
    </row>
    <row r="954" spans="1:32">
      <c r="A954" s="9">
        <f>الرصد!O956</f>
        <v>0</v>
      </c>
      <c r="B954" s="9">
        <f>الرصد!P956</f>
        <v>0</v>
      </c>
      <c r="C954" s="9">
        <f>الرصد!Q956</f>
        <v>0</v>
      </c>
      <c r="D954" s="9">
        <f>الرصد!T956</f>
        <v>0</v>
      </c>
      <c r="E954" s="9">
        <f>الرصد!W956</f>
        <v>0</v>
      </c>
      <c r="F954" s="9">
        <f>الرصد!Z956</f>
        <v>0</v>
      </c>
      <c r="G954" s="9">
        <f>الرصد!AC956</f>
        <v>0</v>
      </c>
      <c r="H954" s="9">
        <f>الرصد!AD956</f>
        <v>0</v>
      </c>
      <c r="I954" s="9">
        <f>الرصد!AE956</f>
        <v>0</v>
      </c>
      <c r="J954" s="9">
        <f>الرصد!AH956</f>
        <v>0</v>
      </c>
      <c r="K954" s="9">
        <f>الرصد!AK956</f>
        <v>0</v>
      </c>
      <c r="L954" s="9">
        <f>الرصد!AN956</f>
        <v>0</v>
      </c>
      <c r="M954" s="9">
        <f>الرصد!AQ956</f>
        <v>0</v>
      </c>
      <c r="N954" s="9">
        <f>الرصد!AR956</f>
        <v>0</v>
      </c>
      <c r="O954" s="9">
        <f>الرصد!AS956</f>
        <v>0</v>
      </c>
      <c r="P954" s="9">
        <f>الرصد!AT956</f>
        <v>0</v>
      </c>
      <c r="Q954" s="5" t="str">
        <f>IFERROR(IF($O954=0,"",INDEX($A$5:$P$5,SMALL(IF(--($A954:$P954&lt;$A$6:$P$6),COLUMN($A$5:$P$5),IF($A954:$P954="غ",COLUMN($A$5:$P$5))),COLUMNS($A$7:A954)))),"")</f>
        <v/>
      </c>
      <c r="R954" s="5" t="str">
        <f>IFERROR(IF($O954=0,"",INDEX($A$5:$P$5,SMALL(IF(--($A954:$P954&lt;$A$6:$P$6),COLUMN($A$5:$P$5),IF($A954:$P954="غ",COLUMN($A$5:$P$5))),COLUMNS($A$7:B954)))),"")</f>
        <v/>
      </c>
      <c r="S954" s="5" t="str">
        <f>IFERROR(IF($O954=0,"",INDEX($A$5:$P$5,SMALL(IF(--($A954:$P954&lt;$A$6:$P$6),COLUMN($A$5:$P$5),IF($A954:$P954="غ",COLUMN($A$5:$P$5))),COLUMNS($A$7:C954)))),"")</f>
        <v/>
      </c>
      <c r="T954" s="5" t="str">
        <f>IFERROR(IF($O954=0,"",INDEX($A$5:$P$5,SMALL(IF(--($A954:$P954&lt;$A$6:$P$6),COLUMN($A$5:$P$5),IF($A954:$P954="غ",COLUMN($A$5:$P$5))),COLUMNS($A$7:D954)))),"")</f>
        <v/>
      </c>
      <c r="U954" s="5" t="str">
        <f>IFERROR(IF($O954=0,"",INDEX($A$5:$P$5,SMALL(IF(--($A954:$P954&lt;$A$6:$P$6),COLUMN($A$5:$P$5),IF($A954:$P954="غ",COLUMN($A$5:$P$5))),COLUMNS($A$7:E954)))),"")</f>
        <v/>
      </c>
      <c r="V954" s="5" t="str">
        <f>IFERROR(IF($O954=0,"",INDEX($A$5:$P$5,SMALL(IF(--($A954:$P954&lt;$A$6:$P$6),COLUMN($A$5:$P$5),IF($A954:$P954="غ",COLUMN($A$5:$P$5))),COLUMNS($A$7:F954)))),"")</f>
        <v/>
      </c>
      <c r="W954" s="5" t="str">
        <f>IFERROR(IF($O954=0,"",INDEX($A$5:$P$5,SMALL(IF(--($A954:$P954&lt;$A$6:$P$6),COLUMN($A$5:$P$5),IF($A954:$P954="غ",COLUMN($A$5:$P$5))),COLUMNS($A$7:G954)))),"")</f>
        <v/>
      </c>
      <c r="X954" s="5" t="str">
        <f>IFERROR(IF($O954=0,"",INDEX($A$5:$P$5,SMALL(IF(--($A954:$P954&lt;$A$6:$P$6),COLUMN($A$5:$P$5),IF($A954:$P954="غ",COLUMN($A$5:$P$5))),COLUMNS($A$7:H954)))),"")</f>
        <v/>
      </c>
      <c r="Y954" s="5" t="str">
        <f>IFERROR(IF($O954=0,"",INDEX($A$5:$P$5,SMALL(IF(--($A954:$P954&lt;$A$6:$P$6),COLUMN($A$5:$P$5),IF($A954:$P954="غ",COLUMN($A$5:$P$5))),COLUMNS($A$7:I954)))),"")</f>
        <v/>
      </c>
      <c r="Z954" s="5" t="str">
        <f>IFERROR(IF($O954=0,"",INDEX($A$5:$P$5,SMALL(IF(--($A954:$P954&lt;$A$6:$P$6),COLUMN($A$5:$P$5),IF($A954:$P954="غ",COLUMN($A$5:$P$5))),COLUMNS($A$7:J954)))),"")</f>
        <v/>
      </c>
      <c r="AA954" s="5" t="str">
        <f>IFERROR(IF($O954=0,"",INDEX($A$5:$P$5,SMALL(IF(--($A954:$P954&lt;$A$6:$P$6),COLUMN($A$5:$P$5),IF($A954:$P954="غ",COLUMN($A$5:$P$5))),COLUMNS($A$7:K954)))),"")</f>
        <v/>
      </c>
      <c r="AB954" s="5" t="str">
        <f>IFERROR(IF($O954=0,"",INDEX($A$5:$P$5,SMALL(IF(--($A954:$P954&lt;$A$6:$P$6),COLUMN($A$5:$P$5),IF($A954:$P954="غ",COLUMN($A$5:$P$5))),COLUMNS($A$7:L954)))),"")</f>
        <v/>
      </c>
      <c r="AC954" s="5" t="str">
        <f>IFERROR(IF($O954=0,"",INDEX($A$5:$P$5,SMALL(IF(--($A954:$P954&lt;$A$6:$P$6),COLUMN($A$5:$P$5),IF($A954:$P954="غ",COLUMN($A$5:$P$5))),COLUMNS($A$7:M954)))),"")</f>
        <v/>
      </c>
      <c r="AD954" s="5" t="str">
        <f>IFERROR(IF($O954=0,"",INDEX($A$5:$P$5,SMALL(IF(--($A954:$P954&lt;$A$6:$P$6),COLUMN($A$5:$P$5),IF($A954:$P954="غ",COLUMN($A$5:$P$5))),COLUMNS($A$7:N954)))),"")</f>
        <v/>
      </c>
      <c r="AE954" s="5" t="str">
        <f>IFERROR(IF($O954=0,"",INDEX($A$5:$P$5,SMALL(IF(--($A954:$P954&lt;$A$6:$P$6),COLUMN($A$5:$P$5),IF($A954:$P954="غ",COLUMN($A$5:$P$5))),COLUMNS($A$7:O954)))),"")</f>
        <v/>
      </c>
      <c r="AF954" s="5" t="str">
        <f>IFERROR(IF($O954=0,"",INDEX($A$5:$P$5,SMALL(IF(--($A954:$P954&lt;$A$6:$P$6),COLUMN($A$5:$P$5),IF($A954:$P954="غ",COLUMN($A$5:$P$5))),COLUMNS($A$7:P954)))),"")</f>
        <v/>
      </c>
    </row>
    <row r="955" spans="1:32">
      <c r="A955" s="9">
        <f>الرصد!O957</f>
        <v>0</v>
      </c>
      <c r="B955" s="9">
        <f>الرصد!P957</f>
        <v>0</v>
      </c>
      <c r="C955" s="9">
        <f>الرصد!Q957</f>
        <v>0</v>
      </c>
      <c r="D955" s="9">
        <f>الرصد!T957</f>
        <v>0</v>
      </c>
      <c r="E955" s="9">
        <f>الرصد!W957</f>
        <v>0</v>
      </c>
      <c r="F955" s="9">
        <f>الرصد!Z957</f>
        <v>0</v>
      </c>
      <c r="G955" s="9">
        <f>الرصد!AC957</f>
        <v>0</v>
      </c>
      <c r="H955" s="9">
        <f>الرصد!AD957</f>
        <v>0</v>
      </c>
      <c r="I955" s="9">
        <f>الرصد!AE957</f>
        <v>0</v>
      </c>
      <c r="J955" s="9">
        <f>الرصد!AH957</f>
        <v>0</v>
      </c>
      <c r="K955" s="9">
        <f>الرصد!AK957</f>
        <v>0</v>
      </c>
      <c r="L955" s="9">
        <f>الرصد!AN957</f>
        <v>0</v>
      </c>
      <c r="M955" s="9">
        <f>الرصد!AQ957</f>
        <v>0</v>
      </c>
      <c r="N955" s="9">
        <f>الرصد!AR957</f>
        <v>0</v>
      </c>
      <c r="O955" s="9">
        <f>الرصد!AS957</f>
        <v>0</v>
      </c>
      <c r="P955" s="9">
        <f>الرصد!AT957</f>
        <v>0</v>
      </c>
      <c r="Q955" s="5" t="str">
        <f>IFERROR(IF($O955=0,"",INDEX($A$5:$P$5,SMALL(IF(--($A955:$P955&lt;$A$6:$P$6),COLUMN($A$5:$P$5),IF($A955:$P955="غ",COLUMN($A$5:$P$5))),COLUMNS($A$7:A955)))),"")</f>
        <v/>
      </c>
      <c r="R955" s="5" t="str">
        <f>IFERROR(IF($O955=0,"",INDEX($A$5:$P$5,SMALL(IF(--($A955:$P955&lt;$A$6:$P$6),COLUMN($A$5:$P$5),IF($A955:$P955="غ",COLUMN($A$5:$P$5))),COLUMNS($A$7:B955)))),"")</f>
        <v/>
      </c>
      <c r="S955" s="5" t="str">
        <f>IFERROR(IF($O955=0,"",INDEX($A$5:$P$5,SMALL(IF(--($A955:$P955&lt;$A$6:$P$6),COLUMN($A$5:$P$5),IF($A955:$P955="غ",COLUMN($A$5:$P$5))),COLUMNS($A$7:C955)))),"")</f>
        <v/>
      </c>
      <c r="T955" s="5" t="str">
        <f>IFERROR(IF($O955=0,"",INDEX($A$5:$P$5,SMALL(IF(--($A955:$P955&lt;$A$6:$P$6),COLUMN($A$5:$P$5),IF($A955:$P955="غ",COLUMN($A$5:$P$5))),COLUMNS($A$7:D955)))),"")</f>
        <v/>
      </c>
      <c r="U955" s="5" t="str">
        <f>IFERROR(IF($O955=0,"",INDEX($A$5:$P$5,SMALL(IF(--($A955:$P955&lt;$A$6:$P$6),COLUMN($A$5:$P$5),IF($A955:$P955="غ",COLUMN($A$5:$P$5))),COLUMNS($A$7:E955)))),"")</f>
        <v/>
      </c>
      <c r="V955" s="5" t="str">
        <f>IFERROR(IF($O955=0,"",INDEX($A$5:$P$5,SMALL(IF(--($A955:$P955&lt;$A$6:$P$6),COLUMN($A$5:$P$5),IF($A955:$P955="غ",COLUMN($A$5:$P$5))),COLUMNS($A$7:F955)))),"")</f>
        <v/>
      </c>
      <c r="W955" s="5" t="str">
        <f>IFERROR(IF($O955=0,"",INDEX($A$5:$P$5,SMALL(IF(--($A955:$P955&lt;$A$6:$P$6),COLUMN($A$5:$P$5),IF($A955:$P955="غ",COLUMN($A$5:$P$5))),COLUMNS($A$7:G955)))),"")</f>
        <v/>
      </c>
      <c r="X955" s="5" t="str">
        <f>IFERROR(IF($O955=0,"",INDEX($A$5:$P$5,SMALL(IF(--($A955:$P955&lt;$A$6:$P$6),COLUMN($A$5:$P$5),IF($A955:$P955="غ",COLUMN($A$5:$P$5))),COLUMNS($A$7:H955)))),"")</f>
        <v/>
      </c>
      <c r="Y955" s="5" t="str">
        <f>IFERROR(IF($O955=0,"",INDEX($A$5:$P$5,SMALL(IF(--($A955:$P955&lt;$A$6:$P$6),COLUMN($A$5:$P$5),IF($A955:$P955="غ",COLUMN($A$5:$P$5))),COLUMNS($A$7:I955)))),"")</f>
        <v/>
      </c>
      <c r="Z955" s="5" t="str">
        <f>IFERROR(IF($O955=0,"",INDEX($A$5:$P$5,SMALL(IF(--($A955:$P955&lt;$A$6:$P$6),COLUMN($A$5:$P$5),IF($A955:$P955="غ",COLUMN($A$5:$P$5))),COLUMNS($A$7:J955)))),"")</f>
        <v/>
      </c>
      <c r="AA955" s="5" t="str">
        <f>IFERROR(IF($O955=0,"",INDEX($A$5:$P$5,SMALL(IF(--($A955:$P955&lt;$A$6:$P$6),COLUMN($A$5:$P$5),IF($A955:$P955="غ",COLUMN($A$5:$P$5))),COLUMNS($A$7:K955)))),"")</f>
        <v/>
      </c>
      <c r="AB955" s="5" t="str">
        <f>IFERROR(IF($O955=0,"",INDEX($A$5:$P$5,SMALL(IF(--($A955:$P955&lt;$A$6:$P$6),COLUMN($A$5:$P$5),IF($A955:$P955="غ",COLUMN($A$5:$P$5))),COLUMNS($A$7:L955)))),"")</f>
        <v/>
      </c>
      <c r="AC955" s="5" t="str">
        <f>IFERROR(IF($O955=0,"",INDEX($A$5:$P$5,SMALL(IF(--($A955:$P955&lt;$A$6:$P$6),COLUMN($A$5:$P$5),IF($A955:$P955="غ",COLUMN($A$5:$P$5))),COLUMNS($A$7:M955)))),"")</f>
        <v/>
      </c>
      <c r="AD955" s="5" t="str">
        <f>IFERROR(IF($O955=0,"",INDEX($A$5:$P$5,SMALL(IF(--($A955:$P955&lt;$A$6:$P$6),COLUMN($A$5:$P$5),IF($A955:$P955="غ",COLUMN($A$5:$P$5))),COLUMNS($A$7:N955)))),"")</f>
        <v/>
      </c>
      <c r="AE955" s="5" t="str">
        <f>IFERROR(IF($O955=0,"",INDEX($A$5:$P$5,SMALL(IF(--($A955:$P955&lt;$A$6:$P$6),COLUMN($A$5:$P$5),IF($A955:$P955="غ",COLUMN($A$5:$P$5))),COLUMNS($A$7:O955)))),"")</f>
        <v/>
      </c>
      <c r="AF955" s="5" t="str">
        <f>IFERROR(IF($O955=0,"",INDEX($A$5:$P$5,SMALL(IF(--($A955:$P955&lt;$A$6:$P$6),COLUMN($A$5:$P$5),IF($A955:$P955="غ",COLUMN($A$5:$P$5))),COLUMNS($A$7:P955)))),"")</f>
        <v/>
      </c>
    </row>
    <row r="956" spans="1:32">
      <c r="A956" s="9">
        <f>الرصد!O958</f>
        <v>0</v>
      </c>
      <c r="B956" s="9">
        <f>الرصد!P958</f>
        <v>0</v>
      </c>
      <c r="C956" s="9">
        <f>الرصد!Q958</f>
        <v>0</v>
      </c>
      <c r="D956" s="9">
        <f>الرصد!T958</f>
        <v>0</v>
      </c>
      <c r="E956" s="9">
        <f>الرصد!W958</f>
        <v>0</v>
      </c>
      <c r="F956" s="9">
        <f>الرصد!Z958</f>
        <v>0</v>
      </c>
      <c r="G956" s="9">
        <f>الرصد!AC958</f>
        <v>0</v>
      </c>
      <c r="H956" s="9">
        <f>الرصد!AD958</f>
        <v>0</v>
      </c>
      <c r="I956" s="9">
        <f>الرصد!AE958</f>
        <v>0</v>
      </c>
      <c r="J956" s="9">
        <f>الرصد!AH958</f>
        <v>0</v>
      </c>
      <c r="K956" s="9">
        <f>الرصد!AK958</f>
        <v>0</v>
      </c>
      <c r="L956" s="9">
        <f>الرصد!AN958</f>
        <v>0</v>
      </c>
      <c r="M956" s="9">
        <f>الرصد!AQ958</f>
        <v>0</v>
      </c>
      <c r="N956" s="9">
        <f>الرصد!AR958</f>
        <v>0</v>
      </c>
      <c r="O956" s="9">
        <f>الرصد!AS958</f>
        <v>0</v>
      </c>
      <c r="P956" s="9">
        <f>الرصد!AT958</f>
        <v>0</v>
      </c>
      <c r="Q956" s="5" t="str">
        <f>IFERROR(IF($O956=0,"",INDEX($A$5:$P$5,SMALL(IF(--($A956:$P956&lt;$A$6:$P$6),COLUMN($A$5:$P$5),IF($A956:$P956="غ",COLUMN($A$5:$P$5))),COLUMNS($A$7:A956)))),"")</f>
        <v/>
      </c>
      <c r="R956" s="5" t="str">
        <f>IFERROR(IF($O956=0,"",INDEX($A$5:$P$5,SMALL(IF(--($A956:$P956&lt;$A$6:$P$6),COLUMN($A$5:$P$5),IF($A956:$P956="غ",COLUMN($A$5:$P$5))),COLUMNS($A$7:B956)))),"")</f>
        <v/>
      </c>
      <c r="S956" s="5" t="str">
        <f>IFERROR(IF($O956=0,"",INDEX($A$5:$P$5,SMALL(IF(--($A956:$P956&lt;$A$6:$P$6),COLUMN($A$5:$P$5),IF($A956:$P956="غ",COLUMN($A$5:$P$5))),COLUMNS($A$7:C956)))),"")</f>
        <v/>
      </c>
      <c r="T956" s="5" t="str">
        <f>IFERROR(IF($O956=0,"",INDEX($A$5:$P$5,SMALL(IF(--($A956:$P956&lt;$A$6:$P$6),COLUMN($A$5:$P$5),IF($A956:$P956="غ",COLUMN($A$5:$P$5))),COLUMNS($A$7:D956)))),"")</f>
        <v/>
      </c>
      <c r="U956" s="5" t="str">
        <f>IFERROR(IF($O956=0,"",INDEX($A$5:$P$5,SMALL(IF(--($A956:$P956&lt;$A$6:$P$6),COLUMN($A$5:$P$5),IF($A956:$P956="غ",COLUMN($A$5:$P$5))),COLUMNS($A$7:E956)))),"")</f>
        <v/>
      </c>
      <c r="V956" s="5" t="str">
        <f>IFERROR(IF($O956=0,"",INDEX($A$5:$P$5,SMALL(IF(--($A956:$P956&lt;$A$6:$P$6),COLUMN($A$5:$P$5),IF($A956:$P956="غ",COLUMN($A$5:$P$5))),COLUMNS($A$7:F956)))),"")</f>
        <v/>
      </c>
      <c r="W956" s="5" t="str">
        <f>IFERROR(IF($O956=0,"",INDEX($A$5:$P$5,SMALL(IF(--($A956:$P956&lt;$A$6:$P$6),COLUMN($A$5:$P$5),IF($A956:$P956="غ",COLUMN($A$5:$P$5))),COLUMNS($A$7:G956)))),"")</f>
        <v/>
      </c>
      <c r="X956" s="5" t="str">
        <f>IFERROR(IF($O956=0,"",INDEX($A$5:$P$5,SMALL(IF(--($A956:$P956&lt;$A$6:$P$6),COLUMN($A$5:$P$5),IF($A956:$P956="غ",COLUMN($A$5:$P$5))),COLUMNS($A$7:H956)))),"")</f>
        <v/>
      </c>
      <c r="Y956" s="5" t="str">
        <f>IFERROR(IF($O956=0,"",INDEX($A$5:$P$5,SMALL(IF(--($A956:$P956&lt;$A$6:$P$6),COLUMN($A$5:$P$5),IF($A956:$P956="غ",COLUMN($A$5:$P$5))),COLUMNS($A$7:I956)))),"")</f>
        <v/>
      </c>
      <c r="Z956" s="5" t="str">
        <f>IFERROR(IF($O956=0,"",INDEX($A$5:$P$5,SMALL(IF(--($A956:$P956&lt;$A$6:$P$6),COLUMN($A$5:$P$5),IF($A956:$P956="غ",COLUMN($A$5:$P$5))),COLUMNS($A$7:J956)))),"")</f>
        <v/>
      </c>
      <c r="AA956" s="5" t="str">
        <f>IFERROR(IF($O956=0,"",INDEX($A$5:$P$5,SMALL(IF(--($A956:$P956&lt;$A$6:$P$6),COLUMN($A$5:$P$5),IF($A956:$P956="غ",COLUMN($A$5:$P$5))),COLUMNS($A$7:K956)))),"")</f>
        <v/>
      </c>
      <c r="AB956" s="5" t="str">
        <f>IFERROR(IF($O956=0,"",INDEX($A$5:$P$5,SMALL(IF(--($A956:$P956&lt;$A$6:$P$6),COLUMN($A$5:$P$5),IF($A956:$P956="غ",COLUMN($A$5:$P$5))),COLUMNS($A$7:L956)))),"")</f>
        <v/>
      </c>
      <c r="AC956" s="5" t="str">
        <f>IFERROR(IF($O956=0,"",INDEX($A$5:$P$5,SMALL(IF(--($A956:$P956&lt;$A$6:$P$6),COLUMN($A$5:$P$5),IF($A956:$P956="غ",COLUMN($A$5:$P$5))),COLUMNS($A$7:M956)))),"")</f>
        <v/>
      </c>
      <c r="AD956" s="5" t="str">
        <f>IFERROR(IF($O956=0,"",INDEX($A$5:$P$5,SMALL(IF(--($A956:$P956&lt;$A$6:$P$6),COLUMN($A$5:$P$5),IF($A956:$P956="غ",COLUMN($A$5:$P$5))),COLUMNS($A$7:N956)))),"")</f>
        <v/>
      </c>
      <c r="AE956" s="5" t="str">
        <f>IFERROR(IF($O956=0,"",INDEX($A$5:$P$5,SMALL(IF(--($A956:$P956&lt;$A$6:$P$6),COLUMN($A$5:$P$5),IF($A956:$P956="غ",COLUMN($A$5:$P$5))),COLUMNS($A$7:O956)))),"")</f>
        <v/>
      </c>
      <c r="AF956" s="5" t="str">
        <f>IFERROR(IF($O956=0,"",INDEX($A$5:$P$5,SMALL(IF(--($A956:$P956&lt;$A$6:$P$6),COLUMN($A$5:$P$5),IF($A956:$P956="غ",COLUMN($A$5:$P$5))),COLUMNS($A$7:P956)))),"")</f>
        <v/>
      </c>
    </row>
    <row r="957" spans="1:32">
      <c r="A957" s="9">
        <f>الرصد!O959</f>
        <v>0</v>
      </c>
      <c r="B957" s="9">
        <f>الرصد!P959</f>
        <v>0</v>
      </c>
      <c r="C957" s="9">
        <f>الرصد!Q959</f>
        <v>0</v>
      </c>
      <c r="D957" s="9">
        <f>الرصد!T959</f>
        <v>0</v>
      </c>
      <c r="E957" s="9">
        <f>الرصد!W959</f>
        <v>0</v>
      </c>
      <c r="F957" s="9">
        <f>الرصد!Z959</f>
        <v>0</v>
      </c>
      <c r="G957" s="9">
        <f>الرصد!AC959</f>
        <v>0</v>
      </c>
      <c r="H957" s="9">
        <f>الرصد!AD959</f>
        <v>0</v>
      </c>
      <c r="I957" s="9">
        <f>الرصد!AE959</f>
        <v>0</v>
      </c>
      <c r="J957" s="9">
        <f>الرصد!AH959</f>
        <v>0</v>
      </c>
      <c r="K957" s="9">
        <f>الرصد!AK959</f>
        <v>0</v>
      </c>
      <c r="L957" s="9">
        <f>الرصد!AN959</f>
        <v>0</v>
      </c>
      <c r="M957" s="9">
        <f>الرصد!AQ959</f>
        <v>0</v>
      </c>
      <c r="N957" s="9">
        <f>الرصد!AR959</f>
        <v>0</v>
      </c>
      <c r="O957" s="9">
        <f>الرصد!AS959</f>
        <v>0</v>
      </c>
      <c r="P957" s="9">
        <f>الرصد!AT959</f>
        <v>0</v>
      </c>
      <c r="Q957" s="5" t="str">
        <f>IFERROR(IF($O957=0,"",INDEX($A$5:$P$5,SMALL(IF(--($A957:$P957&lt;$A$6:$P$6),COLUMN($A$5:$P$5),IF($A957:$P957="غ",COLUMN($A$5:$P$5))),COLUMNS($A$7:A957)))),"")</f>
        <v/>
      </c>
      <c r="R957" s="5" t="str">
        <f>IFERROR(IF($O957=0,"",INDEX($A$5:$P$5,SMALL(IF(--($A957:$P957&lt;$A$6:$P$6),COLUMN($A$5:$P$5),IF($A957:$P957="غ",COLUMN($A$5:$P$5))),COLUMNS($A$7:B957)))),"")</f>
        <v/>
      </c>
      <c r="S957" s="5" t="str">
        <f>IFERROR(IF($O957=0,"",INDEX($A$5:$P$5,SMALL(IF(--($A957:$P957&lt;$A$6:$P$6),COLUMN($A$5:$P$5),IF($A957:$P957="غ",COLUMN($A$5:$P$5))),COLUMNS($A$7:C957)))),"")</f>
        <v/>
      </c>
      <c r="T957" s="5" t="str">
        <f>IFERROR(IF($O957=0,"",INDEX($A$5:$P$5,SMALL(IF(--($A957:$P957&lt;$A$6:$P$6),COLUMN($A$5:$P$5),IF($A957:$P957="غ",COLUMN($A$5:$P$5))),COLUMNS($A$7:D957)))),"")</f>
        <v/>
      </c>
      <c r="U957" s="5" t="str">
        <f>IFERROR(IF($O957=0,"",INDEX($A$5:$P$5,SMALL(IF(--($A957:$P957&lt;$A$6:$P$6),COLUMN($A$5:$P$5),IF($A957:$P957="غ",COLUMN($A$5:$P$5))),COLUMNS($A$7:E957)))),"")</f>
        <v/>
      </c>
      <c r="V957" s="5" t="str">
        <f>IFERROR(IF($O957=0,"",INDEX($A$5:$P$5,SMALL(IF(--($A957:$P957&lt;$A$6:$P$6),COLUMN($A$5:$P$5),IF($A957:$P957="غ",COLUMN($A$5:$P$5))),COLUMNS($A$7:F957)))),"")</f>
        <v/>
      </c>
      <c r="W957" s="5" t="str">
        <f>IFERROR(IF($O957=0,"",INDEX($A$5:$P$5,SMALL(IF(--($A957:$P957&lt;$A$6:$P$6),COLUMN($A$5:$P$5),IF($A957:$P957="غ",COLUMN($A$5:$P$5))),COLUMNS($A$7:G957)))),"")</f>
        <v/>
      </c>
      <c r="X957" s="5" t="str">
        <f>IFERROR(IF($O957=0,"",INDEX($A$5:$P$5,SMALL(IF(--($A957:$P957&lt;$A$6:$P$6),COLUMN($A$5:$P$5),IF($A957:$P957="غ",COLUMN($A$5:$P$5))),COLUMNS($A$7:H957)))),"")</f>
        <v/>
      </c>
      <c r="Y957" s="5" t="str">
        <f>IFERROR(IF($O957=0,"",INDEX($A$5:$P$5,SMALL(IF(--($A957:$P957&lt;$A$6:$P$6),COLUMN($A$5:$P$5),IF($A957:$P957="غ",COLUMN($A$5:$P$5))),COLUMNS($A$7:I957)))),"")</f>
        <v/>
      </c>
      <c r="Z957" s="5" t="str">
        <f>IFERROR(IF($O957=0,"",INDEX($A$5:$P$5,SMALL(IF(--($A957:$P957&lt;$A$6:$P$6),COLUMN($A$5:$P$5),IF($A957:$P957="غ",COLUMN($A$5:$P$5))),COLUMNS($A$7:J957)))),"")</f>
        <v/>
      </c>
      <c r="AA957" s="5" t="str">
        <f>IFERROR(IF($O957=0,"",INDEX($A$5:$P$5,SMALL(IF(--($A957:$P957&lt;$A$6:$P$6),COLUMN($A$5:$P$5),IF($A957:$P957="غ",COLUMN($A$5:$P$5))),COLUMNS($A$7:K957)))),"")</f>
        <v/>
      </c>
      <c r="AB957" s="5" t="str">
        <f>IFERROR(IF($O957=0,"",INDEX($A$5:$P$5,SMALL(IF(--($A957:$P957&lt;$A$6:$P$6),COLUMN($A$5:$P$5),IF($A957:$P957="غ",COLUMN($A$5:$P$5))),COLUMNS($A$7:L957)))),"")</f>
        <v/>
      </c>
      <c r="AC957" s="5" t="str">
        <f>IFERROR(IF($O957=0,"",INDEX($A$5:$P$5,SMALL(IF(--($A957:$P957&lt;$A$6:$P$6),COLUMN($A$5:$P$5),IF($A957:$P957="غ",COLUMN($A$5:$P$5))),COLUMNS($A$7:M957)))),"")</f>
        <v/>
      </c>
      <c r="AD957" s="5" t="str">
        <f>IFERROR(IF($O957=0,"",INDEX($A$5:$P$5,SMALL(IF(--($A957:$P957&lt;$A$6:$P$6),COLUMN($A$5:$P$5),IF($A957:$P957="غ",COLUMN($A$5:$P$5))),COLUMNS($A$7:N957)))),"")</f>
        <v/>
      </c>
      <c r="AE957" s="5" t="str">
        <f>IFERROR(IF($O957=0,"",INDEX($A$5:$P$5,SMALL(IF(--($A957:$P957&lt;$A$6:$P$6),COLUMN($A$5:$P$5),IF($A957:$P957="غ",COLUMN($A$5:$P$5))),COLUMNS($A$7:O957)))),"")</f>
        <v/>
      </c>
      <c r="AF957" s="5" t="str">
        <f>IFERROR(IF($O957=0,"",INDEX($A$5:$P$5,SMALL(IF(--($A957:$P957&lt;$A$6:$P$6),COLUMN($A$5:$P$5),IF($A957:$P957="غ",COLUMN($A$5:$P$5))),COLUMNS($A$7:P957)))),"")</f>
        <v/>
      </c>
    </row>
    <row r="958" spans="1:32">
      <c r="A958" s="9">
        <f>الرصد!O960</f>
        <v>0</v>
      </c>
      <c r="B958" s="9">
        <f>الرصد!P960</f>
        <v>0</v>
      </c>
      <c r="C958" s="9">
        <f>الرصد!Q960</f>
        <v>0</v>
      </c>
      <c r="D958" s="9">
        <f>الرصد!T960</f>
        <v>0</v>
      </c>
      <c r="E958" s="9">
        <f>الرصد!W960</f>
        <v>0</v>
      </c>
      <c r="F958" s="9">
        <f>الرصد!Z960</f>
        <v>0</v>
      </c>
      <c r="G958" s="9">
        <f>الرصد!AC960</f>
        <v>0</v>
      </c>
      <c r="H958" s="9">
        <f>الرصد!AD960</f>
        <v>0</v>
      </c>
      <c r="I958" s="9">
        <f>الرصد!AE960</f>
        <v>0</v>
      </c>
      <c r="J958" s="9">
        <f>الرصد!AH960</f>
        <v>0</v>
      </c>
      <c r="K958" s="9">
        <f>الرصد!AK960</f>
        <v>0</v>
      </c>
      <c r="L958" s="9">
        <f>الرصد!AN960</f>
        <v>0</v>
      </c>
      <c r="M958" s="9">
        <f>الرصد!AQ960</f>
        <v>0</v>
      </c>
      <c r="N958" s="9">
        <f>الرصد!AR960</f>
        <v>0</v>
      </c>
      <c r="O958" s="9">
        <f>الرصد!AS960</f>
        <v>0</v>
      </c>
      <c r="P958" s="9">
        <f>الرصد!AT960</f>
        <v>0</v>
      </c>
      <c r="Q958" s="5" t="str">
        <f>IFERROR(IF($O958=0,"",INDEX($A$5:$P$5,SMALL(IF(--($A958:$P958&lt;$A$6:$P$6),COLUMN($A$5:$P$5),IF($A958:$P958="غ",COLUMN($A$5:$P$5))),COLUMNS($A$7:A958)))),"")</f>
        <v/>
      </c>
      <c r="R958" s="5" t="str">
        <f>IFERROR(IF($O958=0,"",INDEX($A$5:$P$5,SMALL(IF(--($A958:$P958&lt;$A$6:$P$6),COLUMN($A$5:$P$5),IF($A958:$P958="غ",COLUMN($A$5:$P$5))),COLUMNS($A$7:B958)))),"")</f>
        <v/>
      </c>
      <c r="S958" s="5" t="str">
        <f>IFERROR(IF($O958=0,"",INDEX($A$5:$P$5,SMALL(IF(--($A958:$P958&lt;$A$6:$P$6),COLUMN($A$5:$P$5),IF($A958:$P958="غ",COLUMN($A$5:$P$5))),COLUMNS($A$7:C958)))),"")</f>
        <v/>
      </c>
      <c r="T958" s="5" t="str">
        <f>IFERROR(IF($O958=0,"",INDEX($A$5:$P$5,SMALL(IF(--($A958:$P958&lt;$A$6:$P$6),COLUMN($A$5:$P$5),IF($A958:$P958="غ",COLUMN($A$5:$P$5))),COLUMNS($A$7:D958)))),"")</f>
        <v/>
      </c>
      <c r="U958" s="5" t="str">
        <f>IFERROR(IF($O958=0,"",INDEX($A$5:$P$5,SMALL(IF(--($A958:$P958&lt;$A$6:$P$6),COLUMN($A$5:$P$5),IF($A958:$P958="غ",COLUMN($A$5:$P$5))),COLUMNS($A$7:E958)))),"")</f>
        <v/>
      </c>
      <c r="V958" s="5" t="str">
        <f>IFERROR(IF($O958=0,"",INDEX($A$5:$P$5,SMALL(IF(--($A958:$P958&lt;$A$6:$P$6),COLUMN($A$5:$P$5),IF($A958:$P958="غ",COLUMN($A$5:$P$5))),COLUMNS($A$7:F958)))),"")</f>
        <v/>
      </c>
      <c r="W958" s="5" t="str">
        <f>IFERROR(IF($O958=0,"",INDEX($A$5:$P$5,SMALL(IF(--($A958:$P958&lt;$A$6:$P$6),COLUMN($A$5:$P$5),IF($A958:$P958="غ",COLUMN($A$5:$P$5))),COLUMNS($A$7:G958)))),"")</f>
        <v/>
      </c>
      <c r="X958" s="5" t="str">
        <f>IFERROR(IF($O958=0,"",INDEX($A$5:$P$5,SMALL(IF(--($A958:$P958&lt;$A$6:$P$6),COLUMN($A$5:$P$5),IF($A958:$P958="غ",COLUMN($A$5:$P$5))),COLUMNS($A$7:H958)))),"")</f>
        <v/>
      </c>
      <c r="Y958" s="5" t="str">
        <f>IFERROR(IF($O958=0,"",INDEX($A$5:$P$5,SMALL(IF(--($A958:$P958&lt;$A$6:$P$6),COLUMN($A$5:$P$5),IF($A958:$P958="غ",COLUMN($A$5:$P$5))),COLUMNS($A$7:I958)))),"")</f>
        <v/>
      </c>
      <c r="Z958" s="5" t="str">
        <f>IFERROR(IF($O958=0,"",INDEX($A$5:$P$5,SMALL(IF(--($A958:$P958&lt;$A$6:$P$6),COLUMN($A$5:$P$5),IF($A958:$P958="غ",COLUMN($A$5:$P$5))),COLUMNS($A$7:J958)))),"")</f>
        <v/>
      </c>
      <c r="AA958" s="5" t="str">
        <f>IFERROR(IF($O958=0,"",INDEX($A$5:$P$5,SMALL(IF(--($A958:$P958&lt;$A$6:$P$6),COLUMN($A$5:$P$5),IF($A958:$P958="غ",COLUMN($A$5:$P$5))),COLUMNS($A$7:K958)))),"")</f>
        <v/>
      </c>
      <c r="AB958" s="5" t="str">
        <f>IFERROR(IF($O958=0,"",INDEX($A$5:$P$5,SMALL(IF(--($A958:$P958&lt;$A$6:$P$6),COLUMN($A$5:$P$5),IF($A958:$P958="غ",COLUMN($A$5:$P$5))),COLUMNS($A$7:L958)))),"")</f>
        <v/>
      </c>
      <c r="AC958" s="5" t="str">
        <f>IFERROR(IF($O958=0,"",INDEX($A$5:$P$5,SMALL(IF(--($A958:$P958&lt;$A$6:$P$6),COLUMN($A$5:$P$5),IF($A958:$P958="غ",COLUMN($A$5:$P$5))),COLUMNS($A$7:M958)))),"")</f>
        <v/>
      </c>
      <c r="AD958" s="5" t="str">
        <f>IFERROR(IF($O958=0,"",INDEX($A$5:$P$5,SMALL(IF(--($A958:$P958&lt;$A$6:$P$6),COLUMN($A$5:$P$5),IF($A958:$P958="غ",COLUMN($A$5:$P$5))),COLUMNS($A$7:N958)))),"")</f>
        <v/>
      </c>
      <c r="AE958" s="5" t="str">
        <f>IFERROR(IF($O958=0,"",INDEX($A$5:$P$5,SMALL(IF(--($A958:$P958&lt;$A$6:$P$6),COLUMN($A$5:$P$5),IF($A958:$P958="غ",COLUMN($A$5:$P$5))),COLUMNS($A$7:O958)))),"")</f>
        <v/>
      </c>
      <c r="AF958" s="5" t="str">
        <f>IFERROR(IF($O958=0,"",INDEX($A$5:$P$5,SMALL(IF(--($A958:$P958&lt;$A$6:$P$6),COLUMN($A$5:$P$5),IF($A958:$P958="غ",COLUMN($A$5:$P$5))),COLUMNS($A$7:P958)))),"")</f>
        <v/>
      </c>
    </row>
    <row r="959" spans="1:32">
      <c r="A959" s="9">
        <f>الرصد!O961</f>
        <v>0</v>
      </c>
      <c r="B959" s="9">
        <f>الرصد!P961</f>
        <v>0</v>
      </c>
      <c r="C959" s="9">
        <f>الرصد!Q961</f>
        <v>0</v>
      </c>
      <c r="D959" s="9">
        <f>الرصد!T961</f>
        <v>0</v>
      </c>
      <c r="E959" s="9">
        <f>الرصد!W961</f>
        <v>0</v>
      </c>
      <c r="F959" s="9">
        <f>الرصد!Z961</f>
        <v>0</v>
      </c>
      <c r="G959" s="9">
        <f>الرصد!AC961</f>
        <v>0</v>
      </c>
      <c r="H959" s="9">
        <f>الرصد!AD961</f>
        <v>0</v>
      </c>
      <c r="I959" s="9">
        <f>الرصد!AE961</f>
        <v>0</v>
      </c>
      <c r="J959" s="9">
        <f>الرصد!AH961</f>
        <v>0</v>
      </c>
      <c r="K959" s="9">
        <f>الرصد!AK961</f>
        <v>0</v>
      </c>
      <c r="L959" s="9">
        <f>الرصد!AN961</f>
        <v>0</v>
      </c>
      <c r="M959" s="9">
        <f>الرصد!AQ961</f>
        <v>0</v>
      </c>
      <c r="N959" s="9">
        <f>الرصد!AR961</f>
        <v>0</v>
      </c>
      <c r="O959" s="9">
        <f>الرصد!AS961</f>
        <v>0</v>
      </c>
      <c r="P959" s="9">
        <f>الرصد!AT961</f>
        <v>0</v>
      </c>
      <c r="Q959" s="5" t="str">
        <f>IFERROR(IF($O959=0,"",INDEX($A$5:$P$5,SMALL(IF(--($A959:$P959&lt;$A$6:$P$6),COLUMN($A$5:$P$5),IF($A959:$P959="غ",COLUMN($A$5:$P$5))),COLUMNS($A$7:A959)))),"")</f>
        <v/>
      </c>
      <c r="R959" s="5" t="str">
        <f>IFERROR(IF($O959=0,"",INDEX($A$5:$P$5,SMALL(IF(--($A959:$P959&lt;$A$6:$P$6),COLUMN($A$5:$P$5),IF($A959:$P959="غ",COLUMN($A$5:$P$5))),COLUMNS($A$7:B959)))),"")</f>
        <v/>
      </c>
      <c r="S959" s="5" t="str">
        <f>IFERROR(IF($O959=0,"",INDEX($A$5:$P$5,SMALL(IF(--($A959:$P959&lt;$A$6:$P$6),COLUMN($A$5:$P$5),IF($A959:$P959="غ",COLUMN($A$5:$P$5))),COLUMNS($A$7:C959)))),"")</f>
        <v/>
      </c>
      <c r="T959" s="5" t="str">
        <f>IFERROR(IF($O959=0,"",INDEX($A$5:$P$5,SMALL(IF(--($A959:$P959&lt;$A$6:$P$6),COLUMN($A$5:$P$5),IF($A959:$P959="غ",COLUMN($A$5:$P$5))),COLUMNS($A$7:D959)))),"")</f>
        <v/>
      </c>
      <c r="U959" s="5" t="str">
        <f>IFERROR(IF($O959=0,"",INDEX($A$5:$P$5,SMALL(IF(--($A959:$P959&lt;$A$6:$P$6),COLUMN($A$5:$P$5),IF($A959:$P959="غ",COLUMN($A$5:$P$5))),COLUMNS($A$7:E959)))),"")</f>
        <v/>
      </c>
      <c r="V959" s="5" t="str">
        <f>IFERROR(IF($O959=0,"",INDEX($A$5:$P$5,SMALL(IF(--($A959:$P959&lt;$A$6:$P$6),COLUMN($A$5:$P$5),IF($A959:$P959="غ",COLUMN($A$5:$P$5))),COLUMNS($A$7:F959)))),"")</f>
        <v/>
      </c>
      <c r="W959" s="5" t="str">
        <f>IFERROR(IF($O959=0,"",INDEX($A$5:$P$5,SMALL(IF(--($A959:$P959&lt;$A$6:$P$6),COLUMN($A$5:$P$5),IF($A959:$P959="غ",COLUMN($A$5:$P$5))),COLUMNS($A$7:G959)))),"")</f>
        <v/>
      </c>
      <c r="X959" s="5" t="str">
        <f>IFERROR(IF($O959=0,"",INDEX($A$5:$P$5,SMALL(IF(--($A959:$P959&lt;$A$6:$P$6),COLUMN($A$5:$P$5),IF($A959:$P959="غ",COLUMN($A$5:$P$5))),COLUMNS($A$7:H959)))),"")</f>
        <v/>
      </c>
      <c r="Y959" s="5" t="str">
        <f>IFERROR(IF($O959=0,"",INDEX($A$5:$P$5,SMALL(IF(--($A959:$P959&lt;$A$6:$P$6),COLUMN($A$5:$P$5),IF($A959:$P959="غ",COLUMN($A$5:$P$5))),COLUMNS($A$7:I959)))),"")</f>
        <v/>
      </c>
      <c r="Z959" s="5" t="str">
        <f>IFERROR(IF($O959=0,"",INDEX($A$5:$P$5,SMALL(IF(--($A959:$P959&lt;$A$6:$P$6),COLUMN($A$5:$P$5),IF($A959:$P959="غ",COLUMN($A$5:$P$5))),COLUMNS($A$7:J959)))),"")</f>
        <v/>
      </c>
      <c r="AA959" s="5" t="str">
        <f>IFERROR(IF($O959=0,"",INDEX($A$5:$P$5,SMALL(IF(--($A959:$P959&lt;$A$6:$P$6),COLUMN($A$5:$P$5),IF($A959:$P959="غ",COLUMN($A$5:$P$5))),COLUMNS($A$7:K959)))),"")</f>
        <v/>
      </c>
      <c r="AB959" s="5" t="str">
        <f>IFERROR(IF($O959=0,"",INDEX($A$5:$P$5,SMALL(IF(--($A959:$P959&lt;$A$6:$P$6),COLUMN($A$5:$P$5),IF($A959:$P959="غ",COLUMN($A$5:$P$5))),COLUMNS($A$7:L959)))),"")</f>
        <v/>
      </c>
      <c r="AC959" s="5" t="str">
        <f>IFERROR(IF($O959=0,"",INDEX($A$5:$P$5,SMALL(IF(--($A959:$P959&lt;$A$6:$P$6),COLUMN($A$5:$P$5),IF($A959:$P959="غ",COLUMN($A$5:$P$5))),COLUMNS($A$7:M959)))),"")</f>
        <v/>
      </c>
      <c r="AD959" s="5" t="str">
        <f>IFERROR(IF($O959=0,"",INDEX($A$5:$P$5,SMALL(IF(--($A959:$P959&lt;$A$6:$P$6),COLUMN($A$5:$P$5),IF($A959:$P959="غ",COLUMN($A$5:$P$5))),COLUMNS($A$7:N959)))),"")</f>
        <v/>
      </c>
      <c r="AE959" s="5" t="str">
        <f>IFERROR(IF($O959=0,"",INDEX($A$5:$P$5,SMALL(IF(--($A959:$P959&lt;$A$6:$P$6),COLUMN($A$5:$P$5),IF($A959:$P959="غ",COLUMN($A$5:$P$5))),COLUMNS($A$7:O959)))),"")</f>
        <v/>
      </c>
      <c r="AF959" s="5" t="str">
        <f>IFERROR(IF($O959=0,"",INDEX($A$5:$P$5,SMALL(IF(--($A959:$P959&lt;$A$6:$P$6),COLUMN($A$5:$P$5),IF($A959:$P959="غ",COLUMN($A$5:$P$5))),COLUMNS($A$7:P959)))),"")</f>
        <v/>
      </c>
    </row>
    <row r="960" spans="1:32">
      <c r="A960" s="9">
        <f>الرصد!O962</f>
        <v>0</v>
      </c>
      <c r="B960" s="9">
        <f>الرصد!P962</f>
        <v>0</v>
      </c>
      <c r="C960" s="9">
        <f>الرصد!Q962</f>
        <v>0</v>
      </c>
      <c r="D960" s="9">
        <f>الرصد!T962</f>
        <v>0</v>
      </c>
      <c r="E960" s="9">
        <f>الرصد!W962</f>
        <v>0</v>
      </c>
      <c r="F960" s="9">
        <f>الرصد!Z962</f>
        <v>0</v>
      </c>
      <c r="G960" s="9">
        <f>الرصد!AC962</f>
        <v>0</v>
      </c>
      <c r="H960" s="9">
        <f>الرصد!AD962</f>
        <v>0</v>
      </c>
      <c r="I960" s="9">
        <f>الرصد!AE962</f>
        <v>0</v>
      </c>
      <c r="J960" s="9">
        <f>الرصد!AH962</f>
        <v>0</v>
      </c>
      <c r="K960" s="9">
        <f>الرصد!AK962</f>
        <v>0</v>
      </c>
      <c r="L960" s="9">
        <f>الرصد!AN962</f>
        <v>0</v>
      </c>
      <c r="M960" s="9">
        <f>الرصد!AQ962</f>
        <v>0</v>
      </c>
      <c r="N960" s="9">
        <f>الرصد!AR962</f>
        <v>0</v>
      </c>
      <c r="O960" s="9">
        <f>الرصد!AS962</f>
        <v>0</v>
      </c>
      <c r="P960" s="9">
        <f>الرصد!AT962</f>
        <v>0</v>
      </c>
      <c r="Q960" s="5" t="str">
        <f>IFERROR(IF($O960=0,"",INDEX($A$5:$P$5,SMALL(IF(--($A960:$P960&lt;$A$6:$P$6),COLUMN($A$5:$P$5),IF($A960:$P960="غ",COLUMN($A$5:$P$5))),COLUMNS($A$7:A960)))),"")</f>
        <v/>
      </c>
      <c r="R960" s="5" t="str">
        <f>IFERROR(IF($O960=0,"",INDEX($A$5:$P$5,SMALL(IF(--($A960:$P960&lt;$A$6:$P$6),COLUMN($A$5:$P$5),IF($A960:$P960="غ",COLUMN($A$5:$P$5))),COLUMNS($A$7:B960)))),"")</f>
        <v/>
      </c>
      <c r="S960" s="5" t="str">
        <f>IFERROR(IF($O960=0,"",INDEX($A$5:$P$5,SMALL(IF(--($A960:$P960&lt;$A$6:$P$6),COLUMN($A$5:$P$5),IF($A960:$P960="غ",COLUMN($A$5:$P$5))),COLUMNS($A$7:C960)))),"")</f>
        <v/>
      </c>
      <c r="T960" s="5" t="str">
        <f>IFERROR(IF($O960=0,"",INDEX($A$5:$P$5,SMALL(IF(--($A960:$P960&lt;$A$6:$P$6),COLUMN($A$5:$P$5),IF($A960:$P960="غ",COLUMN($A$5:$P$5))),COLUMNS($A$7:D960)))),"")</f>
        <v/>
      </c>
      <c r="U960" s="5" t="str">
        <f>IFERROR(IF($O960=0,"",INDEX($A$5:$P$5,SMALL(IF(--($A960:$P960&lt;$A$6:$P$6),COLUMN($A$5:$P$5),IF($A960:$P960="غ",COLUMN($A$5:$P$5))),COLUMNS($A$7:E960)))),"")</f>
        <v/>
      </c>
      <c r="V960" s="5" t="str">
        <f>IFERROR(IF($O960=0,"",INDEX($A$5:$P$5,SMALL(IF(--($A960:$P960&lt;$A$6:$P$6),COLUMN($A$5:$P$5),IF($A960:$P960="غ",COLUMN($A$5:$P$5))),COLUMNS($A$7:F960)))),"")</f>
        <v/>
      </c>
      <c r="W960" s="5" t="str">
        <f>IFERROR(IF($O960=0,"",INDEX($A$5:$P$5,SMALL(IF(--($A960:$P960&lt;$A$6:$P$6),COLUMN($A$5:$P$5),IF($A960:$P960="غ",COLUMN($A$5:$P$5))),COLUMNS($A$7:G960)))),"")</f>
        <v/>
      </c>
      <c r="X960" s="5" t="str">
        <f>IFERROR(IF($O960=0,"",INDEX($A$5:$P$5,SMALL(IF(--($A960:$P960&lt;$A$6:$P$6),COLUMN($A$5:$P$5),IF($A960:$P960="غ",COLUMN($A$5:$P$5))),COLUMNS($A$7:H960)))),"")</f>
        <v/>
      </c>
      <c r="Y960" s="5" t="str">
        <f>IFERROR(IF($O960=0,"",INDEX($A$5:$P$5,SMALL(IF(--($A960:$P960&lt;$A$6:$P$6),COLUMN($A$5:$P$5),IF($A960:$P960="غ",COLUMN($A$5:$P$5))),COLUMNS($A$7:I960)))),"")</f>
        <v/>
      </c>
      <c r="Z960" s="5" t="str">
        <f>IFERROR(IF($O960=0,"",INDEX($A$5:$P$5,SMALL(IF(--($A960:$P960&lt;$A$6:$P$6),COLUMN($A$5:$P$5),IF($A960:$P960="غ",COLUMN($A$5:$P$5))),COLUMNS($A$7:J960)))),"")</f>
        <v/>
      </c>
      <c r="AA960" s="5" t="str">
        <f>IFERROR(IF($O960=0,"",INDEX($A$5:$P$5,SMALL(IF(--($A960:$P960&lt;$A$6:$P$6),COLUMN($A$5:$P$5),IF($A960:$P960="غ",COLUMN($A$5:$P$5))),COLUMNS($A$7:K960)))),"")</f>
        <v/>
      </c>
      <c r="AB960" s="5" t="str">
        <f>IFERROR(IF($O960=0,"",INDEX($A$5:$P$5,SMALL(IF(--($A960:$P960&lt;$A$6:$P$6),COLUMN($A$5:$P$5),IF($A960:$P960="غ",COLUMN($A$5:$P$5))),COLUMNS($A$7:L960)))),"")</f>
        <v/>
      </c>
      <c r="AC960" s="5" t="str">
        <f>IFERROR(IF($O960=0,"",INDEX($A$5:$P$5,SMALL(IF(--($A960:$P960&lt;$A$6:$P$6),COLUMN($A$5:$P$5),IF($A960:$P960="غ",COLUMN($A$5:$P$5))),COLUMNS($A$7:M960)))),"")</f>
        <v/>
      </c>
      <c r="AD960" s="5" t="str">
        <f>IFERROR(IF($O960=0,"",INDEX($A$5:$P$5,SMALL(IF(--($A960:$P960&lt;$A$6:$P$6),COLUMN($A$5:$P$5),IF($A960:$P960="غ",COLUMN($A$5:$P$5))),COLUMNS($A$7:N960)))),"")</f>
        <v/>
      </c>
      <c r="AE960" s="5" t="str">
        <f>IFERROR(IF($O960=0,"",INDEX($A$5:$P$5,SMALL(IF(--($A960:$P960&lt;$A$6:$P$6),COLUMN($A$5:$P$5),IF($A960:$P960="غ",COLUMN($A$5:$P$5))),COLUMNS($A$7:O960)))),"")</f>
        <v/>
      </c>
      <c r="AF960" s="5" t="str">
        <f>IFERROR(IF($O960=0,"",INDEX($A$5:$P$5,SMALL(IF(--($A960:$P960&lt;$A$6:$P$6),COLUMN($A$5:$P$5),IF($A960:$P960="غ",COLUMN($A$5:$P$5))),COLUMNS($A$7:P960)))),"")</f>
        <v/>
      </c>
    </row>
    <row r="961" spans="1:32">
      <c r="A961" s="9">
        <f>الرصد!O963</f>
        <v>0</v>
      </c>
      <c r="B961" s="9">
        <f>الرصد!P963</f>
        <v>0</v>
      </c>
      <c r="C961" s="9">
        <f>الرصد!Q963</f>
        <v>0</v>
      </c>
      <c r="D961" s="9">
        <f>الرصد!T963</f>
        <v>0</v>
      </c>
      <c r="E961" s="9">
        <f>الرصد!W963</f>
        <v>0</v>
      </c>
      <c r="F961" s="9">
        <f>الرصد!Z963</f>
        <v>0</v>
      </c>
      <c r="G961" s="9">
        <f>الرصد!AC963</f>
        <v>0</v>
      </c>
      <c r="H961" s="9">
        <f>الرصد!AD963</f>
        <v>0</v>
      </c>
      <c r="I961" s="9">
        <f>الرصد!AE963</f>
        <v>0</v>
      </c>
      <c r="J961" s="9">
        <f>الرصد!AH963</f>
        <v>0</v>
      </c>
      <c r="K961" s="9">
        <f>الرصد!AK963</f>
        <v>0</v>
      </c>
      <c r="L961" s="9">
        <f>الرصد!AN963</f>
        <v>0</v>
      </c>
      <c r="M961" s="9">
        <f>الرصد!AQ963</f>
        <v>0</v>
      </c>
      <c r="N961" s="9">
        <f>الرصد!AR963</f>
        <v>0</v>
      </c>
      <c r="O961" s="9">
        <f>الرصد!AS963</f>
        <v>0</v>
      </c>
      <c r="P961" s="9">
        <f>الرصد!AT963</f>
        <v>0</v>
      </c>
      <c r="Q961" s="5" t="str">
        <f>IFERROR(IF($O961=0,"",INDEX($A$5:$P$5,SMALL(IF(--($A961:$P961&lt;$A$6:$P$6),COLUMN($A$5:$P$5),IF($A961:$P961="غ",COLUMN($A$5:$P$5))),COLUMNS($A$7:A961)))),"")</f>
        <v/>
      </c>
      <c r="R961" s="5" t="str">
        <f>IFERROR(IF($O961=0,"",INDEX($A$5:$P$5,SMALL(IF(--($A961:$P961&lt;$A$6:$P$6),COLUMN($A$5:$P$5),IF($A961:$P961="غ",COLUMN($A$5:$P$5))),COLUMNS($A$7:B961)))),"")</f>
        <v/>
      </c>
      <c r="S961" s="5" t="str">
        <f>IFERROR(IF($O961=0,"",INDEX($A$5:$P$5,SMALL(IF(--($A961:$P961&lt;$A$6:$P$6),COLUMN($A$5:$P$5),IF($A961:$P961="غ",COLUMN($A$5:$P$5))),COLUMNS($A$7:C961)))),"")</f>
        <v/>
      </c>
      <c r="T961" s="5" t="str">
        <f>IFERROR(IF($O961=0,"",INDEX($A$5:$P$5,SMALL(IF(--($A961:$P961&lt;$A$6:$P$6),COLUMN($A$5:$P$5),IF($A961:$P961="غ",COLUMN($A$5:$P$5))),COLUMNS($A$7:D961)))),"")</f>
        <v/>
      </c>
      <c r="U961" s="5" t="str">
        <f>IFERROR(IF($O961=0,"",INDEX($A$5:$P$5,SMALL(IF(--($A961:$P961&lt;$A$6:$P$6),COLUMN($A$5:$P$5),IF($A961:$P961="غ",COLUMN($A$5:$P$5))),COLUMNS($A$7:E961)))),"")</f>
        <v/>
      </c>
      <c r="V961" s="5" t="str">
        <f>IFERROR(IF($O961=0,"",INDEX($A$5:$P$5,SMALL(IF(--($A961:$P961&lt;$A$6:$P$6),COLUMN($A$5:$P$5),IF($A961:$P961="غ",COLUMN($A$5:$P$5))),COLUMNS($A$7:F961)))),"")</f>
        <v/>
      </c>
      <c r="W961" s="5" t="str">
        <f>IFERROR(IF($O961=0,"",INDEX($A$5:$P$5,SMALL(IF(--($A961:$P961&lt;$A$6:$P$6),COLUMN($A$5:$P$5),IF($A961:$P961="غ",COLUMN($A$5:$P$5))),COLUMNS($A$7:G961)))),"")</f>
        <v/>
      </c>
      <c r="X961" s="5" t="str">
        <f>IFERROR(IF($O961=0,"",INDEX($A$5:$P$5,SMALL(IF(--($A961:$P961&lt;$A$6:$P$6),COLUMN($A$5:$P$5),IF($A961:$P961="غ",COLUMN($A$5:$P$5))),COLUMNS($A$7:H961)))),"")</f>
        <v/>
      </c>
      <c r="Y961" s="5" t="str">
        <f>IFERROR(IF($O961=0,"",INDEX($A$5:$P$5,SMALL(IF(--($A961:$P961&lt;$A$6:$P$6),COLUMN($A$5:$P$5),IF($A961:$P961="غ",COLUMN($A$5:$P$5))),COLUMNS($A$7:I961)))),"")</f>
        <v/>
      </c>
      <c r="Z961" s="5" t="str">
        <f>IFERROR(IF($O961=0,"",INDEX($A$5:$P$5,SMALL(IF(--($A961:$P961&lt;$A$6:$P$6),COLUMN($A$5:$P$5),IF($A961:$P961="غ",COLUMN($A$5:$P$5))),COLUMNS($A$7:J961)))),"")</f>
        <v/>
      </c>
      <c r="AA961" s="5" t="str">
        <f>IFERROR(IF($O961=0,"",INDEX($A$5:$P$5,SMALL(IF(--($A961:$P961&lt;$A$6:$P$6),COLUMN($A$5:$P$5),IF($A961:$P961="غ",COLUMN($A$5:$P$5))),COLUMNS($A$7:K961)))),"")</f>
        <v/>
      </c>
      <c r="AB961" s="5" t="str">
        <f>IFERROR(IF($O961=0,"",INDEX($A$5:$P$5,SMALL(IF(--($A961:$P961&lt;$A$6:$P$6),COLUMN($A$5:$P$5),IF($A961:$P961="غ",COLUMN($A$5:$P$5))),COLUMNS($A$7:L961)))),"")</f>
        <v/>
      </c>
      <c r="AC961" s="5" t="str">
        <f>IFERROR(IF($O961=0,"",INDEX($A$5:$P$5,SMALL(IF(--($A961:$P961&lt;$A$6:$P$6),COLUMN($A$5:$P$5),IF($A961:$P961="غ",COLUMN($A$5:$P$5))),COLUMNS($A$7:M961)))),"")</f>
        <v/>
      </c>
      <c r="AD961" s="5" t="str">
        <f>IFERROR(IF($O961=0,"",INDEX($A$5:$P$5,SMALL(IF(--($A961:$P961&lt;$A$6:$P$6),COLUMN($A$5:$P$5),IF($A961:$P961="غ",COLUMN($A$5:$P$5))),COLUMNS($A$7:N961)))),"")</f>
        <v/>
      </c>
      <c r="AE961" s="5" t="str">
        <f>IFERROR(IF($O961=0,"",INDEX($A$5:$P$5,SMALL(IF(--($A961:$P961&lt;$A$6:$P$6),COLUMN($A$5:$P$5),IF($A961:$P961="غ",COLUMN($A$5:$P$5))),COLUMNS($A$7:O961)))),"")</f>
        <v/>
      </c>
      <c r="AF961" s="5" t="str">
        <f>IFERROR(IF($O961=0,"",INDEX($A$5:$P$5,SMALL(IF(--($A961:$P961&lt;$A$6:$P$6),COLUMN($A$5:$P$5),IF($A961:$P961="غ",COLUMN($A$5:$P$5))),COLUMNS($A$7:P961)))),"")</f>
        <v/>
      </c>
    </row>
    <row r="962" spans="1:32">
      <c r="A962" s="9">
        <f>الرصد!O964</f>
        <v>0</v>
      </c>
      <c r="B962" s="9">
        <f>الرصد!P964</f>
        <v>0</v>
      </c>
      <c r="C962" s="9">
        <f>الرصد!Q964</f>
        <v>0</v>
      </c>
      <c r="D962" s="9">
        <f>الرصد!T964</f>
        <v>0</v>
      </c>
      <c r="E962" s="9">
        <f>الرصد!W964</f>
        <v>0</v>
      </c>
      <c r="F962" s="9">
        <f>الرصد!Z964</f>
        <v>0</v>
      </c>
      <c r="G962" s="9">
        <f>الرصد!AC964</f>
        <v>0</v>
      </c>
      <c r="H962" s="9">
        <f>الرصد!AD964</f>
        <v>0</v>
      </c>
      <c r="I962" s="9">
        <f>الرصد!AE964</f>
        <v>0</v>
      </c>
      <c r="J962" s="9">
        <f>الرصد!AH964</f>
        <v>0</v>
      </c>
      <c r="K962" s="9">
        <f>الرصد!AK964</f>
        <v>0</v>
      </c>
      <c r="L962" s="9">
        <f>الرصد!AN964</f>
        <v>0</v>
      </c>
      <c r="M962" s="9">
        <f>الرصد!AQ964</f>
        <v>0</v>
      </c>
      <c r="N962" s="9">
        <f>الرصد!AR964</f>
        <v>0</v>
      </c>
      <c r="O962" s="9">
        <f>الرصد!AS964</f>
        <v>0</v>
      </c>
      <c r="P962" s="9">
        <f>الرصد!AT964</f>
        <v>0</v>
      </c>
      <c r="Q962" s="5" t="str">
        <f>IFERROR(IF($O962=0,"",INDEX($A$5:$P$5,SMALL(IF(--($A962:$P962&lt;$A$6:$P$6),COLUMN($A$5:$P$5),IF($A962:$P962="غ",COLUMN($A$5:$P$5))),COLUMNS($A$7:A962)))),"")</f>
        <v/>
      </c>
      <c r="R962" s="5" t="str">
        <f>IFERROR(IF($O962=0,"",INDEX($A$5:$P$5,SMALL(IF(--($A962:$P962&lt;$A$6:$P$6),COLUMN($A$5:$P$5),IF($A962:$P962="غ",COLUMN($A$5:$P$5))),COLUMNS($A$7:B962)))),"")</f>
        <v/>
      </c>
      <c r="S962" s="5" t="str">
        <f>IFERROR(IF($O962=0,"",INDEX($A$5:$P$5,SMALL(IF(--($A962:$P962&lt;$A$6:$P$6),COLUMN($A$5:$P$5),IF($A962:$P962="غ",COLUMN($A$5:$P$5))),COLUMNS($A$7:C962)))),"")</f>
        <v/>
      </c>
      <c r="T962" s="5" t="str">
        <f>IFERROR(IF($O962=0,"",INDEX($A$5:$P$5,SMALL(IF(--($A962:$P962&lt;$A$6:$P$6),COLUMN($A$5:$P$5),IF($A962:$P962="غ",COLUMN($A$5:$P$5))),COLUMNS($A$7:D962)))),"")</f>
        <v/>
      </c>
      <c r="U962" s="5" t="str">
        <f>IFERROR(IF($O962=0,"",INDEX($A$5:$P$5,SMALL(IF(--($A962:$P962&lt;$A$6:$P$6),COLUMN($A$5:$P$5),IF($A962:$P962="غ",COLUMN($A$5:$P$5))),COLUMNS($A$7:E962)))),"")</f>
        <v/>
      </c>
      <c r="V962" s="5" t="str">
        <f>IFERROR(IF($O962=0,"",INDEX($A$5:$P$5,SMALL(IF(--($A962:$P962&lt;$A$6:$P$6),COLUMN($A$5:$P$5),IF($A962:$P962="غ",COLUMN($A$5:$P$5))),COLUMNS($A$7:F962)))),"")</f>
        <v/>
      </c>
      <c r="W962" s="5" t="str">
        <f>IFERROR(IF($O962=0,"",INDEX($A$5:$P$5,SMALL(IF(--($A962:$P962&lt;$A$6:$P$6),COLUMN($A$5:$P$5),IF($A962:$P962="غ",COLUMN($A$5:$P$5))),COLUMNS($A$7:G962)))),"")</f>
        <v/>
      </c>
      <c r="X962" s="5" t="str">
        <f>IFERROR(IF($O962=0,"",INDEX($A$5:$P$5,SMALL(IF(--($A962:$P962&lt;$A$6:$P$6),COLUMN($A$5:$P$5),IF($A962:$P962="غ",COLUMN($A$5:$P$5))),COLUMNS($A$7:H962)))),"")</f>
        <v/>
      </c>
      <c r="Y962" s="5" t="str">
        <f>IFERROR(IF($O962=0,"",INDEX($A$5:$P$5,SMALL(IF(--($A962:$P962&lt;$A$6:$P$6),COLUMN($A$5:$P$5),IF($A962:$P962="غ",COLUMN($A$5:$P$5))),COLUMNS($A$7:I962)))),"")</f>
        <v/>
      </c>
      <c r="Z962" s="5" t="str">
        <f>IFERROR(IF($O962=0,"",INDEX($A$5:$P$5,SMALL(IF(--($A962:$P962&lt;$A$6:$P$6),COLUMN($A$5:$P$5),IF($A962:$P962="غ",COLUMN($A$5:$P$5))),COLUMNS($A$7:J962)))),"")</f>
        <v/>
      </c>
      <c r="AA962" s="5" t="str">
        <f>IFERROR(IF($O962=0,"",INDEX($A$5:$P$5,SMALL(IF(--($A962:$P962&lt;$A$6:$P$6),COLUMN($A$5:$P$5),IF($A962:$P962="غ",COLUMN($A$5:$P$5))),COLUMNS($A$7:K962)))),"")</f>
        <v/>
      </c>
      <c r="AB962" s="5" t="str">
        <f>IFERROR(IF($O962=0,"",INDEX($A$5:$P$5,SMALL(IF(--($A962:$P962&lt;$A$6:$P$6),COLUMN($A$5:$P$5),IF($A962:$P962="غ",COLUMN($A$5:$P$5))),COLUMNS($A$7:L962)))),"")</f>
        <v/>
      </c>
      <c r="AC962" s="5" t="str">
        <f>IFERROR(IF($O962=0,"",INDEX($A$5:$P$5,SMALL(IF(--($A962:$P962&lt;$A$6:$P$6),COLUMN($A$5:$P$5),IF($A962:$P962="غ",COLUMN($A$5:$P$5))),COLUMNS($A$7:M962)))),"")</f>
        <v/>
      </c>
      <c r="AD962" s="5" t="str">
        <f>IFERROR(IF($O962=0,"",INDEX($A$5:$P$5,SMALL(IF(--($A962:$P962&lt;$A$6:$P$6),COLUMN($A$5:$P$5),IF($A962:$P962="غ",COLUMN($A$5:$P$5))),COLUMNS($A$7:N962)))),"")</f>
        <v/>
      </c>
      <c r="AE962" s="5" t="str">
        <f>IFERROR(IF($O962=0,"",INDEX($A$5:$P$5,SMALL(IF(--($A962:$P962&lt;$A$6:$P$6),COLUMN($A$5:$P$5),IF($A962:$P962="غ",COLUMN($A$5:$P$5))),COLUMNS($A$7:O962)))),"")</f>
        <v/>
      </c>
      <c r="AF962" s="5" t="str">
        <f>IFERROR(IF($O962=0,"",INDEX($A$5:$P$5,SMALL(IF(--($A962:$P962&lt;$A$6:$P$6),COLUMN($A$5:$P$5),IF($A962:$P962="غ",COLUMN($A$5:$P$5))),COLUMNS($A$7:P962)))),"")</f>
        <v/>
      </c>
    </row>
    <row r="963" spans="1:32">
      <c r="A963" s="9">
        <f>الرصد!O965</f>
        <v>0</v>
      </c>
      <c r="B963" s="9">
        <f>الرصد!P965</f>
        <v>0</v>
      </c>
      <c r="C963" s="9">
        <f>الرصد!Q965</f>
        <v>0</v>
      </c>
      <c r="D963" s="9">
        <f>الرصد!T965</f>
        <v>0</v>
      </c>
      <c r="E963" s="9">
        <f>الرصد!W965</f>
        <v>0</v>
      </c>
      <c r="F963" s="9">
        <f>الرصد!Z965</f>
        <v>0</v>
      </c>
      <c r="G963" s="9">
        <f>الرصد!AC965</f>
        <v>0</v>
      </c>
      <c r="H963" s="9">
        <f>الرصد!AD965</f>
        <v>0</v>
      </c>
      <c r="I963" s="9">
        <f>الرصد!AE965</f>
        <v>0</v>
      </c>
      <c r="J963" s="9">
        <f>الرصد!AH965</f>
        <v>0</v>
      </c>
      <c r="K963" s="9">
        <f>الرصد!AK965</f>
        <v>0</v>
      </c>
      <c r="L963" s="9">
        <f>الرصد!AN965</f>
        <v>0</v>
      </c>
      <c r="M963" s="9">
        <f>الرصد!AQ965</f>
        <v>0</v>
      </c>
      <c r="N963" s="9">
        <f>الرصد!AR965</f>
        <v>0</v>
      </c>
      <c r="O963" s="9">
        <f>الرصد!AS965</f>
        <v>0</v>
      </c>
      <c r="P963" s="9">
        <f>الرصد!AT965</f>
        <v>0</v>
      </c>
      <c r="Q963" s="5" t="str">
        <f>IFERROR(IF($O963=0,"",INDEX($A$5:$P$5,SMALL(IF(--($A963:$P963&lt;$A$6:$P$6),COLUMN($A$5:$P$5),IF($A963:$P963="غ",COLUMN($A$5:$P$5))),COLUMNS($A$7:A963)))),"")</f>
        <v/>
      </c>
      <c r="R963" s="5" t="str">
        <f>IFERROR(IF($O963=0,"",INDEX($A$5:$P$5,SMALL(IF(--($A963:$P963&lt;$A$6:$P$6),COLUMN($A$5:$P$5),IF($A963:$P963="غ",COLUMN($A$5:$P$5))),COLUMNS($A$7:B963)))),"")</f>
        <v/>
      </c>
      <c r="S963" s="5" t="str">
        <f>IFERROR(IF($O963=0,"",INDEX($A$5:$P$5,SMALL(IF(--($A963:$P963&lt;$A$6:$P$6),COLUMN($A$5:$P$5),IF($A963:$P963="غ",COLUMN($A$5:$P$5))),COLUMNS($A$7:C963)))),"")</f>
        <v/>
      </c>
      <c r="T963" s="5" t="str">
        <f>IFERROR(IF($O963=0,"",INDEX($A$5:$P$5,SMALL(IF(--($A963:$P963&lt;$A$6:$P$6),COLUMN($A$5:$P$5),IF($A963:$P963="غ",COLUMN($A$5:$P$5))),COLUMNS($A$7:D963)))),"")</f>
        <v/>
      </c>
      <c r="U963" s="5" t="str">
        <f>IFERROR(IF($O963=0,"",INDEX($A$5:$P$5,SMALL(IF(--($A963:$P963&lt;$A$6:$P$6),COLUMN($A$5:$P$5),IF($A963:$P963="غ",COLUMN($A$5:$P$5))),COLUMNS($A$7:E963)))),"")</f>
        <v/>
      </c>
      <c r="V963" s="5" t="str">
        <f>IFERROR(IF($O963=0,"",INDEX($A$5:$P$5,SMALL(IF(--($A963:$P963&lt;$A$6:$P$6),COLUMN($A$5:$P$5),IF($A963:$P963="غ",COLUMN($A$5:$P$5))),COLUMNS($A$7:F963)))),"")</f>
        <v/>
      </c>
      <c r="W963" s="5" t="str">
        <f>IFERROR(IF($O963=0,"",INDEX($A$5:$P$5,SMALL(IF(--($A963:$P963&lt;$A$6:$P$6),COLUMN($A$5:$P$5),IF($A963:$P963="غ",COLUMN($A$5:$P$5))),COLUMNS($A$7:G963)))),"")</f>
        <v/>
      </c>
      <c r="X963" s="5" t="str">
        <f>IFERROR(IF($O963=0,"",INDEX($A$5:$P$5,SMALL(IF(--($A963:$P963&lt;$A$6:$P$6),COLUMN($A$5:$P$5),IF($A963:$P963="غ",COLUMN($A$5:$P$5))),COLUMNS($A$7:H963)))),"")</f>
        <v/>
      </c>
      <c r="Y963" s="5" t="str">
        <f>IFERROR(IF($O963=0,"",INDEX($A$5:$P$5,SMALL(IF(--($A963:$P963&lt;$A$6:$P$6),COLUMN($A$5:$P$5),IF($A963:$P963="غ",COLUMN($A$5:$P$5))),COLUMNS($A$7:I963)))),"")</f>
        <v/>
      </c>
      <c r="Z963" s="5" t="str">
        <f>IFERROR(IF($O963=0,"",INDEX($A$5:$P$5,SMALL(IF(--($A963:$P963&lt;$A$6:$P$6),COLUMN($A$5:$P$5),IF($A963:$P963="غ",COLUMN($A$5:$P$5))),COLUMNS($A$7:J963)))),"")</f>
        <v/>
      </c>
      <c r="AA963" s="5" t="str">
        <f>IFERROR(IF($O963=0,"",INDEX($A$5:$P$5,SMALL(IF(--($A963:$P963&lt;$A$6:$P$6),COLUMN($A$5:$P$5),IF($A963:$P963="غ",COLUMN($A$5:$P$5))),COLUMNS($A$7:K963)))),"")</f>
        <v/>
      </c>
      <c r="AB963" s="5" t="str">
        <f>IFERROR(IF($O963=0,"",INDEX($A$5:$P$5,SMALL(IF(--($A963:$P963&lt;$A$6:$P$6),COLUMN($A$5:$P$5),IF($A963:$P963="غ",COLUMN($A$5:$P$5))),COLUMNS($A$7:L963)))),"")</f>
        <v/>
      </c>
      <c r="AC963" s="5" t="str">
        <f>IFERROR(IF($O963=0,"",INDEX($A$5:$P$5,SMALL(IF(--($A963:$P963&lt;$A$6:$P$6),COLUMN($A$5:$P$5),IF($A963:$P963="غ",COLUMN($A$5:$P$5))),COLUMNS($A$7:M963)))),"")</f>
        <v/>
      </c>
      <c r="AD963" s="5" t="str">
        <f>IFERROR(IF($O963=0,"",INDEX($A$5:$P$5,SMALL(IF(--($A963:$P963&lt;$A$6:$P$6),COLUMN($A$5:$P$5),IF($A963:$P963="غ",COLUMN($A$5:$P$5))),COLUMNS($A$7:N963)))),"")</f>
        <v/>
      </c>
      <c r="AE963" s="5" t="str">
        <f>IFERROR(IF($O963=0,"",INDEX($A$5:$P$5,SMALL(IF(--($A963:$P963&lt;$A$6:$P$6),COLUMN($A$5:$P$5),IF($A963:$P963="غ",COLUMN($A$5:$P$5))),COLUMNS($A$7:O963)))),"")</f>
        <v/>
      </c>
      <c r="AF963" s="5" t="str">
        <f>IFERROR(IF($O963=0,"",INDEX($A$5:$P$5,SMALL(IF(--($A963:$P963&lt;$A$6:$P$6),COLUMN($A$5:$P$5),IF($A963:$P963="غ",COLUMN($A$5:$P$5))),COLUMNS($A$7:P963)))),"")</f>
        <v/>
      </c>
    </row>
    <row r="964" spans="1:32">
      <c r="A964" s="9">
        <f>الرصد!O966</f>
        <v>0</v>
      </c>
      <c r="B964" s="9">
        <f>الرصد!P966</f>
        <v>0</v>
      </c>
      <c r="C964" s="9">
        <f>الرصد!Q966</f>
        <v>0</v>
      </c>
      <c r="D964" s="9">
        <f>الرصد!T966</f>
        <v>0</v>
      </c>
      <c r="E964" s="9">
        <f>الرصد!W966</f>
        <v>0</v>
      </c>
      <c r="F964" s="9">
        <f>الرصد!Z966</f>
        <v>0</v>
      </c>
      <c r="G964" s="9">
        <f>الرصد!AC966</f>
        <v>0</v>
      </c>
      <c r="H964" s="9">
        <f>الرصد!AD966</f>
        <v>0</v>
      </c>
      <c r="I964" s="9">
        <f>الرصد!AE966</f>
        <v>0</v>
      </c>
      <c r="J964" s="9">
        <f>الرصد!AH966</f>
        <v>0</v>
      </c>
      <c r="K964" s="9">
        <f>الرصد!AK966</f>
        <v>0</v>
      </c>
      <c r="L964" s="9">
        <f>الرصد!AN966</f>
        <v>0</v>
      </c>
      <c r="M964" s="9">
        <f>الرصد!AQ966</f>
        <v>0</v>
      </c>
      <c r="N964" s="9">
        <f>الرصد!AR966</f>
        <v>0</v>
      </c>
      <c r="O964" s="9">
        <f>الرصد!AS966</f>
        <v>0</v>
      </c>
      <c r="P964" s="9">
        <f>الرصد!AT966</f>
        <v>0</v>
      </c>
      <c r="Q964" s="5" t="str">
        <f>IFERROR(IF($O964=0,"",INDEX($A$5:$P$5,SMALL(IF(--($A964:$P964&lt;$A$6:$P$6),COLUMN($A$5:$P$5),IF($A964:$P964="غ",COLUMN($A$5:$P$5))),COLUMNS($A$7:A964)))),"")</f>
        <v/>
      </c>
      <c r="R964" s="5" t="str">
        <f>IFERROR(IF($O964=0,"",INDEX($A$5:$P$5,SMALL(IF(--($A964:$P964&lt;$A$6:$P$6),COLUMN($A$5:$P$5),IF($A964:$P964="غ",COLUMN($A$5:$P$5))),COLUMNS($A$7:B964)))),"")</f>
        <v/>
      </c>
      <c r="S964" s="5" t="str">
        <f>IFERROR(IF($O964=0,"",INDEX($A$5:$P$5,SMALL(IF(--($A964:$P964&lt;$A$6:$P$6),COLUMN($A$5:$P$5),IF($A964:$P964="غ",COLUMN($A$5:$P$5))),COLUMNS($A$7:C964)))),"")</f>
        <v/>
      </c>
      <c r="T964" s="5" t="str">
        <f>IFERROR(IF($O964=0,"",INDEX($A$5:$P$5,SMALL(IF(--($A964:$P964&lt;$A$6:$P$6),COLUMN($A$5:$P$5),IF($A964:$P964="غ",COLUMN($A$5:$P$5))),COLUMNS($A$7:D964)))),"")</f>
        <v/>
      </c>
      <c r="U964" s="5" t="str">
        <f>IFERROR(IF($O964=0,"",INDEX($A$5:$P$5,SMALL(IF(--($A964:$P964&lt;$A$6:$P$6),COLUMN($A$5:$P$5),IF($A964:$P964="غ",COLUMN($A$5:$P$5))),COLUMNS($A$7:E964)))),"")</f>
        <v/>
      </c>
      <c r="V964" s="5" t="str">
        <f>IFERROR(IF($O964=0,"",INDEX($A$5:$P$5,SMALL(IF(--($A964:$P964&lt;$A$6:$P$6),COLUMN($A$5:$P$5),IF($A964:$P964="غ",COLUMN($A$5:$P$5))),COLUMNS($A$7:F964)))),"")</f>
        <v/>
      </c>
      <c r="W964" s="5" t="str">
        <f>IFERROR(IF($O964=0,"",INDEX($A$5:$P$5,SMALL(IF(--($A964:$P964&lt;$A$6:$P$6),COLUMN($A$5:$P$5),IF($A964:$P964="غ",COLUMN($A$5:$P$5))),COLUMNS($A$7:G964)))),"")</f>
        <v/>
      </c>
      <c r="X964" s="5" t="str">
        <f>IFERROR(IF($O964=0,"",INDEX($A$5:$P$5,SMALL(IF(--($A964:$P964&lt;$A$6:$P$6),COLUMN($A$5:$P$5),IF($A964:$P964="غ",COLUMN($A$5:$P$5))),COLUMNS($A$7:H964)))),"")</f>
        <v/>
      </c>
      <c r="Y964" s="5" t="str">
        <f>IFERROR(IF($O964=0,"",INDEX($A$5:$P$5,SMALL(IF(--($A964:$P964&lt;$A$6:$P$6),COLUMN($A$5:$P$5),IF($A964:$P964="غ",COLUMN($A$5:$P$5))),COLUMNS($A$7:I964)))),"")</f>
        <v/>
      </c>
      <c r="Z964" s="5" t="str">
        <f>IFERROR(IF($O964=0,"",INDEX($A$5:$P$5,SMALL(IF(--($A964:$P964&lt;$A$6:$P$6),COLUMN($A$5:$P$5),IF($A964:$P964="غ",COLUMN($A$5:$P$5))),COLUMNS($A$7:J964)))),"")</f>
        <v/>
      </c>
      <c r="AA964" s="5" t="str">
        <f>IFERROR(IF($O964=0,"",INDEX($A$5:$P$5,SMALL(IF(--($A964:$P964&lt;$A$6:$P$6),COLUMN($A$5:$P$5),IF($A964:$P964="غ",COLUMN($A$5:$P$5))),COLUMNS($A$7:K964)))),"")</f>
        <v/>
      </c>
      <c r="AB964" s="5" t="str">
        <f>IFERROR(IF($O964=0,"",INDEX($A$5:$P$5,SMALL(IF(--($A964:$P964&lt;$A$6:$P$6),COLUMN($A$5:$P$5),IF($A964:$P964="غ",COLUMN($A$5:$P$5))),COLUMNS($A$7:L964)))),"")</f>
        <v/>
      </c>
      <c r="AC964" s="5" t="str">
        <f>IFERROR(IF($O964=0,"",INDEX($A$5:$P$5,SMALL(IF(--($A964:$P964&lt;$A$6:$P$6),COLUMN($A$5:$P$5),IF($A964:$P964="غ",COLUMN($A$5:$P$5))),COLUMNS($A$7:M964)))),"")</f>
        <v/>
      </c>
      <c r="AD964" s="5" t="str">
        <f>IFERROR(IF($O964=0,"",INDEX($A$5:$P$5,SMALL(IF(--($A964:$P964&lt;$A$6:$P$6),COLUMN($A$5:$P$5),IF($A964:$P964="غ",COLUMN($A$5:$P$5))),COLUMNS($A$7:N964)))),"")</f>
        <v/>
      </c>
      <c r="AE964" s="5" t="str">
        <f>IFERROR(IF($O964=0,"",INDEX($A$5:$P$5,SMALL(IF(--($A964:$P964&lt;$A$6:$P$6),COLUMN($A$5:$P$5),IF($A964:$P964="غ",COLUMN($A$5:$P$5))),COLUMNS($A$7:O964)))),"")</f>
        <v/>
      </c>
      <c r="AF964" s="5" t="str">
        <f>IFERROR(IF($O964=0,"",INDEX($A$5:$P$5,SMALL(IF(--($A964:$P964&lt;$A$6:$P$6),COLUMN($A$5:$P$5),IF($A964:$P964="غ",COLUMN($A$5:$P$5))),COLUMNS($A$7:P964)))),"")</f>
        <v/>
      </c>
    </row>
    <row r="965" spans="1:32">
      <c r="A965" s="9">
        <f>الرصد!O967</f>
        <v>0</v>
      </c>
      <c r="B965" s="9">
        <f>الرصد!P967</f>
        <v>0</v>
      </c>
      <c r="C965" s="9">
        <f>الرصد!Q967</f>
        <v>0</v>
      </c>
      <c r="D965" s="9">
        <f>الرصد!T967</f>
        <v>0</v>
      </c>
      <c r="E965" s="9">
        <f>الرصد!W967</f>
        <v>0</v>
      </c>
      <c r="F965" s="9">
        <f>الرصد!Z967</f>
        <v>0</v>
      </c>
      <c r="G965" s="9">
        <f>الرصد!AC967</f>
        <v>0</v>
      </c>
      <c r="H965" s="9">
        <f>الرصد!AD967</f>
        <v>0</v>
      </c>
      <c r="I965" s="9">
        <f>الرصد!AE967</f>
        <v>0</v>
      </c>
      <c r="J965" s="9">
        <f>الرصد!AH967</f>
        <v>0</v>
      </c>
      <c r="K965" s="9">
        <f>الرصد!AK967</f>
        <v>0</v>
      </c>
      <c r="L965" s="9">
        <f>الرصد!AN967</f>
        <v>0</v>
      </c>
      <c r="M965" s="9">
        <f>الرصد!AQ967</f>
        <v>0</v>
      </c>
      <c r="N965" s="9">
        <f>الرصد!AR967</f>
        <v>0</v>
      </c>
      <c r="O965" s="9">
        <f>الرصد!AS967</f>
        <v>0</v>
      </c>
      <c r="P965" s="9">
        <f>الرصد!AT967</f>
        <v>0</v>
      </c>
      <c r="Q965" s="5" t="str">
        <f>IFERROR(IF($O965=0,"",INDEX($A$5:$P$5,SMALL(IF(--($A965:$P965&lt;$A$6:$P$6),COLUMN($A$5:$P$5),IF($A965:$P965="غ",COLUMN($A$5:$P$5))),COLUMNS($A$7:A965)))),"")</f>
        <v/>
      </c>
      <c r="R965" s="5" t="str">
        <f>IFERROR(IF($O965=0,"",INDEX($A$5:$P$5,SMALL(IF(--($A965:$P965&lt;$A$6:$P$6),COLUMN($A$5:$P$5),IF($A965:$P965="غ",COLUMN($A$5:$P$5))),COLUMNS($A$7:B965)))),"")</f>
        <v/>
      </c>
      <c r="S965" s="5" t="str">
        <f>IFERROR(IF($O965=0,"",INDEX($A$5:$P$5,SMALL(IF(--($A965:$P965&lt;$A$6:$P$6),COLUMN($A$5:$P$5),IF($A965:$P965="غ",COLUMN($A$5:$P$5))),COLUMNS($A$7:C965)))),"")</f>
        <v/>
      </c>
      <c r="T965" s="5" t="str">
        <f>IFERROR(IF($O965=0,"",INDEX($A$5:$P$5,SMALL(IF(--($A965:$P965&lt;$A$6:$P$6),COLUMN($A$5:$P$5),IF($A965:$P965="غ",COLUMN($A$5:$P$5))),COLUMNS($A$7:D965)))),"")</f>
        <v/>
      </c>
      <c r="U965" s="5" t="str">
        <f>IFERROR(IF($O965=0,"",INDEX($A$5:$P$5,SMALL(IF(--($A965:$P965&lt;$A$6:$P$6),COLUMN($A$5:$P$5),IF($A965:$P965="غ",COLUMN($A$5:$P$5))),COLUMNS($A$7:E965)))),"")</f>
        <v/>
      </c>
      <c r="V965" s="5" t="str">
        <f>IFERROR(IF($O965=0,"",INDEX($A$5:$P$5,SMALL(IF(--($A965:$P965&lt;$A$6:$P$6),COLUMN($A$5:$P$5),IF($A965:$P965="غ",COLUMN($A$5:$P$5))),COLUMNS($A$7:F965)))),"")</f>
        <v/>
      </c>
      <c r="W965" s="5" t="str">
        <f>IFERROR(IF($O965=0,"",INDEX($A$5:$P$5,SMALL(IF(--($A965:$P965&lt;$A$6:$P$6),COLUMN($A$5:$P$5),IF($A965:$P965="غ",COLUMN($A$5:$P$5))),COLUMNS($A$7:G965)))),"")</f>
        <v/>
      </c>
      <c r="X965" s="5" t="str">
        <f>IFERROR(IF($O965=0,"",INDEX($A$5:$P$5,SMALL(IF(--($A965:$P965&lt;$A$6:$P$6),COLUMN($A$5:$P$5),IF($A965:$P965="غ",COLUMN($A$5:$P$5))),COLUMNS($A$7:H965)))),"")</f>
        <v/>
      </c>
      <c r="Y965" s="5" t="str">
        <f>IFERROR(IF($O965=0,"",INDEX($A$5:$P$5,SMALL(IF(--($A965:$P965&lt;$A$6:$P$6),COLUMN($A$5:$P$5),IF($A965:$P965="غ",COLUMN($A$5:$P$5))),COLUMNS($A$7:I965)))),"")</f>
        <v/>
      </c>
      <c r="Z965" s="5" t="str">
        <f>IFERROR(IF($O965=0,"",INDEX($A$5:$P$5,SMALL(IF(--($A965:$P965&lt;$A$6:$P$6),COLUMN($A$5:$P$5),IF($A965:$P965="غ",COLUMN($A$5:$P$5))),COLUMNS($A$7:J965)))),"")</f>
        <v/>
      </c>
      <c r="AA965" s="5" t="str">
        <f>IFERROR(IF($O965=0,"",INDEX($A$5:$P$5,SMALL(IF(--($A965:$P965&lt;$A$6:$P$6),COLUMN($A$5:$P$5),IF($A965:$P965="غ",COLUMN($A$5:$P$5))),COLUMNS($A$7:K965)))),"")</f>
        <v/>
      </c>
      <c r="AB965" s="5" t="str">
        <f>IFERROR(IF($O965=0,"",INDEX($A$5:$P$5,SMALL(IF(--($A965:$P965&lt;$A$6:$P$6),COLUMN($A$5:$P$5),IF($A965:$P965="غ",COLUMN($A$5:$P$5))),COLUMNS($A$7:L965)))),"")</f>
        <v/>
      </c>
      <c r="AC965" s="5" t="str">
        <f>IFERROR(IF($O965=0,"",INDEX($A$5:$P$5,SMALL(IF(--($A965:$P965&lt;$A$6:$P$6),COLUMN($A$5:$P$5),IF($A965:$P965="غ",COLUMN($A$5:$P$5))),COLUMNS($A$7:M965)))),"")</f>
        <v/>
      </c>
      <c r="AD965" s="5" t="str">
        <f>IFERROR(IF($O965=0,"",INDEX($A$5:$P$5,SMALL(IF(--($A965:$P965&lt;$A$6:$P$6),COLUMN($A$5:$P$5),IF($A965:$P965="غ",COLUMN($A$5:$P$5))),COLUMNS($A$7:N965)))),"")</f>
        <v/>
      </c>
      <c r="AE965" s="5" t="str">
        <f>IFERROR(IF($O965=0,"",INDEX($A$5:$P$5,SMALL(IF(--($A965:$P965&lt;$A$6:$P$6),COLUMN($A$5:$P$5),IF($A965:$P965="غ",COLUMN($A$5:$P$5))),COLUMNS($A$7:O965)))),"")</f>
        <v/>
      </c>
      <c r="AF965" s="5" t="str">
        <f>IFERROR(IF($O965=0,"",INDEX($A$5:$P$5,SMALL(IF(--($A965:$P965&lt;$A$6:$P$6),COLUMN($A$5:$P$5),IF($A965:$P965="غ",COLUMN($A$5:$P$5))),COLUMNS($A$7:P965)))),"")</f>
        <v/>
      </c>
    </row>
    <row r="966" spans="1:32">
      <c r="A966" s="9">
        <f>الرصد!O968</f>
        <v>0</v>
      </c>
      <c r="B966" s="9">
        <f>الرصد!P968</f>
        <v>0</v>
      </c>
      <c r="C966" s="9">
        <f>الرصد!Q968</f>
        <v>0</v>
      </c>
      <c r="D966" s="9">
        <f>الرصد!T968</f>
        <v>0</v>
      </c>
      <c r="E966" s="9">
        <f>الرصد!W968</f>
        <v>0</v>
      </c>
      <c r="F966" s="9">
        <f>الرصد!Z968</f>
        <v>0</v>
      </c>
      <c r="G966" s="9">
        <f>الرصد!AC968</f>
        <v>0</v>
      </c>
      <c r="H966" s="9">
        <f>الرصد!AD968</f>
        <v>0</v>
      </c>
      <c r="I966" s="9">
        <f>الرصد!AE968</f>
        <v>0</v>
      </c>
      <c r="J966" s="9">
        <f>الرصد!AH968</f>
        <v>0</v>
      </c>
      <c r="K966" s="9">
        <f>الرصد!AK968</f>
        <v>0</v>
      </c>
      <c r="L966" s="9">
        <f>الرصد!AN968</f>
        <v>0</v>
      </c>
      <c r="M966" s="9">
        <f>الرصد!AQ968</f>
        <v>0</v>
      </c>
      <c r="N966" s="9">
        <f>الرصد!AR968</f>
        <v>0</v>
      </c>
      <c r="O966" s="9">
        <f>الرصد!AS968</f>
        <v>0</v>
      </c>
      <c r="P966" s="9">
        <f>الرصد!AT968</f>
        <v>0</v>
      </c>
      <c r="Q966" s="5" t="str">
        <f>IFERROR(IF($O966=0,"",INDEX($A$5:$P$5,SMALL(IF(--($A966:$P966&lt;$A$6:$P$6),COLUMN($A$5:$P$5),IF($A966:$P966="غ",COLUMN($A$5:$P$5))),COLUMNS($A$7:A966)))),"")</f>
        <v/>
      </c>
      <c r="R966" s="5" t="str">
        <f>IFERROR(IF($O966=0,"",INDEX($A$5:$P$5,SMALL(IF(--($A966:$P966&lt;$A$6:$P$6),COLUMN($A$5:$P$5),IF($A966:$P966="غ",COLUMN($A$5:$P$5))),COLUMNS($A$7:B966)))),"")</f>
        <v/>
      </c>
      <c r="S966" s="5" t="str">
        <f>IFERROR(IF($O966=0,"",INDEX($A$5:$P$5,SMALL(IF(--($A966:$P966&lt;$A$6:$P$6),COLUMN($A$5:$P$5),IF($A966:$P966="غ",COLUMN($A$5:$P$5))),COLUMNS($A$7:C966)))),"")</f>
        <v/>
      </c>
      <c r="T966" s="5" t="str">
        <f>IFERROR(IF($O966=0,"",INDEX($A$5:$P$5,SMALL(IF(--($A966:$P966&lt;$A$6:$P$6),COLUMN($A$5:$P$5),IF($A966:$P966="غ",COLUMN($A$5:$P$5))),COLUMNS($A$7:D966)))),"")</f>
        <v/>
      </c>
      <c r="U966" s="5" t="str">
        <f>IFERROR(IF($O966=0,"",INDEX($A$5:$P$5,SMALL(IF(--($A966:$P966&lt;$A$6:$P$6),COLUMN($A$5:$P$5),IF($A966:$P966="غ",COLUMN($A$5:$P$5))),COLUMNS($A$7:E966)))),"")</f>
        <v/>
      </c>
      <c r="V966" s="5" t="str">
        <f>IFERROR(IF($O966=0,"",INDEX($A$5:$P$5,SMALL(IF(--($A966:$P966&lt;$A$6:$P$6),COLUMN($A$5:$P$5),IF($A966:$P966="غ",COLUMN($A$5:$P$5))),COLUMNS($A$7:F966)))),"")</f>
        <v/>
      </c>
      <c r="W966" s="5" t="str">
        <f>IFERROR(IF($O966=0,"",INDEX($A$5:$P$5,SMALL(IF(--($A966:$P966&lt;$A$6:$P$6),COLUMN($A$5:$P$5),IF($A966:$P966="غ",COLUMN($A$5:$P$5))),COLUMNS($A$7:G966)))),"")</f>
        <v/>
      </c>
      <c r="X966" s="5" t="str">
        <f>IFERROR(IF($O966=0,"",INDEX($A$5:$P$5,SMALL(IF(--($A966:$P966&lt;$A$6:$P$6),COLUMN($A$5:$P$5),IF($A966:$P966="غ",COLUMN($A$5:$P$5))),COLUMNS($A$7:H966)))),"")</f>
        <v/>
      </c>
      <c r="Y966" s="5" t="str">
        <f>IFERROR(IF($O966=0,"",INDEX($A$5:$P$5,SMALL(IF(--($A966:$P966&lt;$A$6:$P$6),COLUMN($A$5:$P$5),IF($A966:$P966="غ",COLUMN($A$5:$P$5))),COLUMNS($A$7:I966)))),"")</f>
        <v/>
      </c>
      <c r="Z966" s="5" t="str">
        <f>IFERROR(IF($O966=0,"",INDEX($A$5:$P$5,SMALL(IF(--($A966:$P966&lt;$A$6:$P$6),COLUMN($A$5:$P$5),IF($A966:$P966="غ",COLUMN($A$5:$P$5))),COLUMNS($A$7:J966)))),"")</f>
        <v/>
      </c>
      <c r="AA966" s="5" t="str">
        <f>IFERROR(IF($O966=0,"",INDEX($A$5:$P$5,SMALL(IF(--($A966:$P966&lt;$A$6:$P$6),COLUMN($A$5:$P$5),IF($A966:$P966="غ",COLUMN($A$5:$P$5))),COLUMNS($A$7:K966)))),"")</f>
        <v/>
      </c>
      <c r="AB966" s="5" t="str">
        <f>IFERROR(IF($O966=0,"",INDEX($A$5:$P$5,SMALL(IF(--($A966:$P966&lt;$A$6:$P$6),COLUMN($A$5:$P$5),IF($A966:$P966="غ",COLUMN($A$5:$P$5))),COLUMNS($A$7:L966)))),"")</f>
        <v/>
      </c>
      <c r="AC966" s="5" t="str">
        <f>IFERROR(IF($O966=0,"",INDEX($A$5:$P$5,SMALL(IF(--($A966:$P966&lt;$A$6:$P$6),COLUMN($A$5:$P$5),IF($A966:$P966="غ",COLUMN($A$5:$P$5))),COLUMNS($A$7:M966)))),"")</f>
        <v/>
      </c>
      <c r="AD966" s="5" t="str">
        <f>IFERROR(IF($O966=0,"",INDEX($A$5:$P$5,SMALL(IF(--($A966:$P966&lt;$A$6:$P$6),COLUMN($A$5:$P$5),IF($A966:$P966="غ",COLUMN($A$5:$P$5))),COLUMNS($A$7:N966)))),"")</f>
        <v/>
      </c>
      <c r="AE966" s="5" t="str">
        <f>IFERROR(IF($O966=0,"",INDEX($A$5:$P$5,SMALL(IF(--($A966:$P966&lt;$A$6:$P$6),COLUMN($A$5:$P$5),IF($A966:$P966="غ",COLUMN($A$5:$P$5))),COLUMNS($A$7:O966)))),"")</f>
        <v/>
      </c>
      <c r="AF966" s="5" t="str">
        <f>IFERROR(IF($O966=0,"",INDEX($A$5:$P$5,SMALL(IF(--($A966:$P966&lt;$A$6:$P$6),COLUMN($A$5:$P$5),IF($A966:$P966="غ",COLUMN($A$5:$P$5))),COLUMNS($A$7:P966)))),"")</f>
        <v/>
      </c>
    </row>
    <row r="967" spans="1:32">
      <c r="A967" s="9">
        <f>الرصد!O969</f>
        <v>0</v>
      </c>
      <c r="B967" s="9">
        <f>الرصد!P969</f>
        <v>0</v>
      </c>
      <c r="C967" s="9">
        <f>الرصد!Q969</f>
        <v>0</v>
      </c>
      <c r="D967" s="9">
        <f>الرصد!T969</f>
        <v>0</v>
      </c>
      <c r="E967" s="9">
        <f>الرصد!W969</f>
        <v>0</v>
      </c>
      <c r="F967" s="9">
        <f>الرصد!Z969</f>
        <v>0</v>
      </c>
      <c r="G967" s="9">
        <f>الرصد!AC969</f>
        <v>0</v>
      </c>
      <c r="H967" s="9">
        <f>الرصد!AD969</f>
        <v>0</v>
      </c>
      <c r="I967" s="9">
        <f>الرصد!AE969</f>
        <v>0</v>
      </c>
      <c r="J967" s="9">
        <f>الرصد!AH969</f>
        <v>0</v>
      </c>
      <c r="K967" s="9">
        <f>الرصد!AK969</f>
        <v>0</v>
      </c>
      <c r="L967" s="9">
        <f>الرصد!AN969</f>
        <v>0</v>
      </c>
      <c r="M967" s="9">
        <f>الرصد!AQ969</f>
        <v>0</v>
      </c>
      <c r="N967" s="9">
        <f>الرصد!AR969</f>
        <v>0</v>
      </c>
      <c r="O967" s="9">
        <f>الرصد!AS969</f>
        <v>0</v>
      </c>
      <c r="P967" s="9">
        <f>الرصد!AT969</f>
        <v>0</v>
      </c>
      <c r="Q967" s="5" t="str">
        <f>IFERROR(IF($O967=0,"",INDEX($A$5:$P$5,SMALL(IF(--($A967:$P967&lt;$A$6:$P$6),COLUMN($A$5:$P$5),IF($A967:$P967="غ",COLUMN($A$5:$P$5))),COLUMNS($A$7:A967)))),"")</f>
        <v/>
      </c>
      <c r="R967" s="5" t="str">
        <f>IFERROR(IF($O967=0,"",INDEX($A$5:$P$5,SMALL(IF(--($A967:$P967&lt;$A$6:$P$6),COLUMN($A$5:$P$5),IF($A967:$P967="غ",COLUMN($A$5:$P$5))),COLUMNS($A$7:B967)))),"")</f>
        <v/>
      </c>
      <c r="S967" s="5" t="str">
        <f>IFERROR(IF($O967=0,"",INDEX($A$5:$P$5,SMALL(IF(--($A967:$P967&lt;$A$6:$P$6),COLUMN($A$5:$P$5),IF($A967:$P967="غ",COLUMN($A$5:$P$5))),COLUMNS($A$7:C967)))),"")</f>
        <v/>
      </c>
      <c r="T967" s="5" t="str">
        <f>IFERROR(IF($O967=0,"",INDEX($A$5:$P$5,SMALL(IF(--($A967:$P967&lt;$A$6:$P$6),COLUMN($A$5:$P$5),IF($A967:$P967="غ",COLUMN($A$5:$P$5))),COLUMNS($A$7:D967)))),"")</f>
        <v/>
      </c>
      <c r="U967" s="5" t="str">
        <f>IFERROR(IF($O967=0,"",INDEX($A$5:$P$5,SMALL(IF(--($A967:$P967&lt;$A$6:$P$6),COLUMN($A$5:$P$5),IF($A967:$P967="غ",COLUMN($A$5:$P$5))),COLUMNS($A$7:E967)))),"")</f>
        <v/>
      </c>
      <c r="V967" s="5" t="str">
        <f>IFERROR(IF($O967=0,"",INDEX($A$5:$P$5,SMALL(IF(--($A967:$P967&lt;$A$6:$P$6),COLUMN($A$5:$P$5),IF($A967:$P967="غ",COLUMN($A$5:$P$5))),COLUMNS($A$7:F967)))),"")</f>
        <v/>
      </c>
      <c r="W967" s="5" t="str">
        <f>IFERROR(IF($O967=0,"",INDEX($A$5:$P$5,SMALL(IF(--($A967:$P967&lt;$A$6:$P$6),COLUMN($A$5:$P$5),IF($A967:$P967="غ",COLUMN($A$5:$P$5))),COLUMNS($A$7:G967)))),"")</f>
        <v/>
      </c>
      <c r="X967" s="5" t="str">
        <f>IFERROR(IF($O967=0,"",INDEX($A$5:$P$5,SMALL(IF(--($A967:$P967&lt;$A$6:$P$6),COLUMN($A$5:$P$5),IF($A967:$P967="غ",COLUMN($A$5:$P$5))),COLUMNS($A$7:H967)))),"")</f>
        <v/>
      </c>
      <c r="Y967" s="5" t="str">
        <f>IFERROR(IF($O967=0,"",INDEX($A$5:$P$5,SMALL(IF(--($A967:$P967&lt;$A$6:$P$6),COLUMN($A$5:$P$5),IF($A967:$P967="غ",COLUMN($A$5:$P$5))),COLUMNS($A$7:I967)))),"")</f>
        <v/>
      </c>
      <c r="Z967" s="5" t="str">
        <f>IFERROR(IF($O967=0,"",INDEX($A$5:$P$5,SMALL(IF(--($A967:$P967&lt;$A$6:$P$6),COLUMN($A$5:$P$5),IF($A967:$P967="غ",COLUMN($A$5:$P$5))),COLUMNS($A$7:J967)))),"")</f>
        <v/>
      </c>
      <c r="AA967" s="5" t="str">
        <f>IFERROR(IF($O967=0,"",INDEX($A$5:$P$5,SMALL(IF(--($A967:$P967&lt;$A$6:$P$6),COLUMN($A$5:$P$5),IF($A967:$P967="غ",COLUMN($A$5:$P$5))),COLUMNS($A$7:K967)))),"")</f>
        <v/>
      </c>
      <c r="AB967" s="5" t="str">
        <f>IFERROR(IF($O967=0,"",INDEX($A$5:$P$5,SMALL(IF(--($A967:$P967&lt;$A$6:$P$6),COLUMN($A$5:$P$5),IF($A967:$P967="غ",COLUMN($A$5:$P$5))),COLUMNS($A$7:L967)))),"")</f>
        <v/>
      </c>
      <c r="AC967" s="5" t="str">
        <f>IFERROR(IF($O967=0,"",INDEX($A$5:$P$5,SMALL(IF(--($A967:$P967&lt;$A$6:$P$6),COLUMN($A$5:$P$5),IF($A967:$P967="غ",COLUMN($A$5:$P$5))),COLUMNS($A$7:M967)))),"")</f>
        <v/>
      </c>
      <c r="AD967" s="5" t="str">
        <f>IFERROR(IF($O967=0,"",INDEX($A$5:$P$5,SMALL(IF(--($A967:$P967&lt;$A$6:$P$6),COLUMN($A$5:$P$5),IF($A967:$P967="غ",COLUMN($A$5:$P$5))),COLUMNS($A$7:N967)))),"")</f>
        <v/>
      </c>
      <c r="AE967" s="5" t="str">
        <f>IFERROR(IF($O967=0,"",INDEX($A$5:$P$5,SMALL(IF(--($A967:$P967&lt;$A$6:$P$6),COLUMN($A$5:$P$5),IF($A967:$P967="غ",COLUMN($A$5:$P$5))),COLUMNS($A$7:O967)))),"")</f>
        <v/>
      </c>
      <c r="AF967" s="5" t="str">
        <f>IFERROR(IF($O967=0,"",INDEX($A$5:$P$5,SMALL(IF(--($A967:$P967&lt;$A$6:$P$6),COLUMN($A$5:$P$5),IF($A967:$P967="غ",COLUMN($A$5:$P$5))),COLUMNS($A$7:P967)))),"")</f>
        <v/>
      </c>
    </row>
    <row r="968" spans="1:32">
      <c r="A968" s="9">
        <f>الرصد!O970</f>
        <v>0</v>
      </c>
      <c r="B968" s="9">
        <f>الرصد!P970</f>
        <v>0</v>
      </c>
      <c r="C968" s="9">
        <f>الرصد!Q970</f>
        <v>0</v>
      </c>
      <c r="D968" s="9">
        <f>الرصد!T970</f>
        <v>0</v>
      </c>
      <c r="E968" s="9">
        <f>الرصد!W970</f>
        <v>0</v>
      </c>
      <c r="F968" s="9">
        <f>الرصد!Z970</f>
        <v>0</v>
      </c>
      <c r="G968" s="9">
        <f>الرصد!AC970</f>
        <v>0</v>
      </c>
      <c r="H968" s="9">
        <f>الرصد!AD970</f>
        <v>0</v>
      </c>
      <c r="I968" s="9">
        <f>الرصد!AE970</f>
        <v>0</v>
      </c>
      <c r="J968" s="9">
        <f>الرصد!AH970</f>
        <v>0</v>
      </c>
      <c r="K968" s="9">
        <f>الرصد!AK970</f>
        <v>0</v>
      </c>
      <c r="L968" s="9">
        <f>الرصد!AN970</f>
        <v>0</v>
      </c>
      <c r="M968" s="9">
        <f>الرصد!AQ970</f>
        <v>0</v>
      </c>
      <c r="N968" s="9">
        <f>الرصد!AR970</f>
        <v>0</v>
      </c>
      <c r="O968" s="9">
        <f>الرصد!AS970</f>
        <v>0</v>
      </c>
      <c r="P968" s="9">
        <f>الرصد!AT970</f>
        <v>0</v>
      </c>
      <c r="Q968" s="5" t="str">
        <f>IFERROR(IF($O968=0,"",INDEX($A$5:$P$5,SMALL(IF(--($A968:$P968&lt;$A$6:$P$6),COLUMN($A$5:$P$5),IF($A968:$P968="غ",COLUMN($A$5:$P$5))),COLUMNS($A$7:A968)))),"")</f>
        <v/>
      </c>
      <c r="R968" s="5" t="str">
        <f>IFERROR(IF($O968=0,"",INDEX($A$5:$P$5,SMALL(IF(--($A968:$P968&lt;$A$6:$P$6),COLUMN($A$5:$P$5),IF($A968:$P968="غ",COLUMN($A$5:$P$5))),COLUMNS($A$7:B968)))),"")</f>
        <v/>
      </c>
      <c r="S968" s="5" t="str">
        <f>IFERROR(IF($O968=0,"",INDEX($A$5:$P$5,SMALL(IF(--($A968:$P968&lt;$A$6:$P$6),COLUMN($A$5:$P$5),IF($A968:$P968="غ",COLUMN($A$5:$P$5))),COLUMNS($A$7:C968)))),"")</f>
        <v/>
      </c>
      <c r="T968" s="5" t="str">
        <f>IFERROR(IF($O968=0,"",INDEX($A$5:$P$5,SMALL(IF(--($A968:$P968&lt;$A$6:$P$6),COLUMN($A$5:$P$5),IF($A968:$P968="غ",COLUMN($A$5:$P$5))),COLUMNS($A$7:D968)))),"")</f>
        <v/>
      </c>
      <c r="U968" s="5" t="str">
        <f>IFERROR(IF($O968=0,"",INDEX($A$5:$P$5,SMALL(IF(--($A968:$P968&lt;$A$6:$P$6),COLUMN($A$5:$P$5),IF($A968:$P968="غ",COLUMN($A$5:$P$5))),COLUMNS($A$7:E968)))),"")</f>
        <v/>
      </c>
      <c r="V968" s="5" t="str">
        <f>IFERROR(IF($O968=0,"",INDEX($A$5:$P$5,SMALL(IF(--($A968:$P968&lt;$A$6:$P$6),COLUMN($A$5:$P$5),IF($A968:$P968="غ",COLUMN($A$5:$P$5))),COLUMNS($A$7:F968)))),"")</f>
        <v/>
      </c>
      <c r="W968" s="5" t="str">
        <f>IFERROR(IF($O968=0,"",INDEX($A$5:$P$5,SMALL(IF(--($A968:$P968&lt;$A$6:$P$6),COLUMN($A$5:$P$5),IF($A968:$P968="غ",COLUMN($A$5:$P$5))),COLUMNS($A$7:G968)))),"")</f>
        <v/>
      </c>
      <c r="X968" s="5" t="str">
        <f>IFERROR(IF($O968=0,"",INDEX($A$5:$P$5,SMALL(IF(--($A968:$P968&lt;$A$6:$P$6),COLUMN($A$5:$P$5),IF($A968:$P968="غ",COLUMN($A$5:$P$5))),COLUMNS($A$7:H968)))),"")</f>
        <v/>
      </c>
      <c r="Y968" s="5" t="str">
        <f>IFERROR(IF($O968=0,"",INDEX($A$5:$P$5,SMALL(IF(--($A968:$P968&lt;$A$6:$P$6),COLUMN($A$5:$P$5),IF($A968:$P968="غ",COLUMN($A$5:$P$5))),COLUMNS($A$7:I968)))),"")</f>
        <v/>
      </c>
      <c r="Z968" s="5" t="str">
        <f>IFERROR(IF($O968=0,"",INDEX($A$5:$P$5,SMALL(IF(--($A968:$P968&lt;$A$6:$P$6),COLUMN($A$5:$P$5),IF($A968:$P968="غ",COLUMN($A$5:$P$5))),COLUMNS($A$7:J968)))),"")</f>
        <v/>
      </c>
      <c r="AA968" s="5" t="str">
        <f>IFERROR(IF($O968=0,"",INDEX($A$5:$P$5,SMALL(IF(--($A968:$P968&lt;$A$6:$P$6),COLUMN($A$5:$P$5),IF($A968:$P968="غ",COLUMN($A$5:$P$5))),COLUMNS($A$7:K968)))),"")</f>
        <v/>
      </c>
      <c r="AB968" s="5" t="str">
        <f>IFERROR(IF($O968=0,"",INDEX($A$5:$P$5,SMALL(IF(--($A968:$P968&lt;$A$6:$P$6),COLUMN($A$5:$P$5),IF($A968:$P968="غ",COLUMN($A$5:$P$5))),COLUMNS($A$7:L968)))),"")</f>
        <v/>
      </c>
      <c r="AC968" s="5" t="str">
        <f>IFERROR(IF($O968=0,"",INDEX($A$5:$P$5,SMALL(IF(--($A968:$P968&lt;$A$6:$P$6),COLUMN($A$5:$P$5),IF($A968:$P968="غ",COLUMN($A$5:$P$5))),COLUMNS($A$7:M968)))),"")</f>
        <v/>
      </c>
      <c r="AD968" s="5" t="str">
        <f>IFERROR(IF($O968=0,"",INDEX($A$5:$P$5,SMALL(IF(--($A968:$P968&lt;$A$6:$P$6),COLUMN($A$5:$P$5),IF($A968:$P968="غ",COLUMN($A$5:$P$5))),COLUMNS($A$7:N968)))),"")</f>
        <v/>
      </c>
      <c r="AE968" s="5" t="str">
        <f>IFERROR(IF($O968=0,"",INDEX($A$5:$P$5,SMALL(IF(--($A968:$P968&lt;$A$6:$P$6),COLUMN($A$5:$P$5),IF($A968:$P968="غ",COLUMN($A$5:$P$5))),COLUMNS($A$7:O968)))),"")</f>
        <v/>
      </c>
      <c r="AF968" s="5" t="str">
        <f>IFERROR(IF($O968=0,"",INDEX($A$5:$P$5,SMALL(IF(--($A968:$P968&lt;$A$6:$P$6),COLUMN($A$5:$P$5),IF($A968:$P968="غ",COLUMN($A$5:$P$5))),COLUMNS($A$7:P968)))),"")</f>
        <v/>
      </c>
    </row>
    <row r="969" spans="1:32">
      <c r="A969" s="9">
        <f>الرصد!O971</f>
        <v>0</v>
      </c>
      <c r="B969" s="9">
        <f>الرصد!P971</f>
        <v>0</v>
      </c>
      <c r="C969" s="9">
        <f>الرصد!Q971</f>
        <v>0</v>
      </c>
      <c r="D969" s="9">
        <f>الرصد!T971</f>
        <v>0</v>
      </c>
      <c r="E969" s="9">
        <f>الرصد!W971</f>
        <v>0</v>
      </c>
      <c r="F969" s="9">
        <f>الرصد!Z971</f>
        <v>0</v>
      </c>
      <c r="G969" s="9">
        <f>الرصد!AC971</f>
        <v>0</v>
      </c>
      <c r="H969" s="9">
        <f>الرصد!AD971</f>
        <v>0</v>
      </c>
      <c r="I969" s="9">
        <f>الرصد!AE971</f>
        <v>0</v>
      </c>
      <c r="J969" s="9">
        <f>الرصد!AH971</f>
        <v>0</v>
      </c>
      <c r="K969" s="9">
        <f>الرصد!AK971</f>
        <v>0</v>
      </c>
      <c r="L969" s="9">
        <f>الرصد!AN971</f>
        <v>0</v>
      </c>
      <c r="M969" s="9">
        <f>الرصد!AQ971</f>
        <v>0</v>
      </c>
      <c r="N969" s="9">
        <f>الرصد!AR971</f>
        <v>0</v>
      </c>
      <c r="O969" s="9">
        <f>الرصد!AS971</f>
        <v>0</v>
      </c>
      <c r="P969" s="9">
        <f>الرصد!AT971</f>
        <v>0</v>
      </c>
      <c r="Q969" s="5" t="str">
        <f>IFERROR(IF($O969=0,"",INDEX($A$5:$P$5,SMALL(IF(--($A969:$P969&lt;$A$6:$P$6),COLUMN($A$5:$P$5),IF($A969:$P969="غ",COLUMN($A$5:$P$5))),COLUMNS($A$7:A969)))),"")</f>
        <v/>
      </c>
      <c r="R969" s="5" t="str">
        <f>IFERROR(IF($O969=0,"",INDEX($A$5:$P$5,SMALL(IF(--($A969:$P969&lt;$A$6:$P$6),COLUMN($A$5:$P$5),IF($A969:$P969="غ",COLUMN($A$5:$P$5))),COLUMNS($A$7:B969)))),"")</f>
        <v/>
      </c>
      <c r="S969" s="5" t="str">
        <f>IFERROR(IF($O969=0,"",INDEX($A$5:$P$5,SMALL(IF(--($A969:$P969&lt;$A$6:$P$6),COLUMN($A$5:$P$5),IF($A969:$P969="غ",COLUMN($A$5:$P$5))),COLUMNS($A$7:C969)))),"")</f>
        <v/>
      </c>
      <c r="T969" s="5" t="str">
        <f>IFERROR(IF($O969=0,"",INDEX($A$5:$P$5,SMALL(IF(--($A969:$P969&lt;$A$6:$P$6),COLUMN($A$5:$P$5),IF($A969:$P969="غ",COLUMN($A$5:$P$5))),COLUMNS($A$7:D969)))),"")</f>
        <v/>
      </c>
      <c r="U969" s="5" t="str">
        <f>IFERROR(IF($O969=0,"",INDEX($A$5:$P$5,SMALL(IF(--($A969:$P969&lt;$A$6:$P$6),COLUMN($A$5:$P$5),IF($A969:$P969="غ",COLUMN($A$5:$P$5))),COLUMNS($A$7:E969)))),"")</f>
        <v/>
      </c>
      <c r="V969" s="5" t="str">
        <f>IFERROR(IF($O969=0,"",INDEX($A$5:$P$5,SMALL(IF(--($A969:$P969&lt;$A$6:$P$6),COLUMN($A$5:$P$5),IF($A969:$P969="غ",COLUMN($A$5:$P$5))),COLUMNS($A$7:F969)))),"")</f>
        <v/>
      </c>
      <c r="W969" s="5" t="str">
        <f>IFERROR(IF($O969=0,"",INDEX($A$5:$P$5,SMALL(IF(--($A969:$P969&lt;$A$6:$P$6),COLUMN($A$5:$P$5),IF($A969:$P969="غ",COLUMN($A$5:$P$5))),COLUMNS($A$7:G969)))),"")</f>
        <v/>
      </c>
      <c r="X969" s="5" t="str">
        <f>IFERROR(IF($O969=0,"",INDEX($A$5:$P$5,SMALL(IF(--($A969:$P969&lt;$A$6:$P$6),COLUMN($A$5:$P$5),IF($A969:$P969="غ",COLUMN($A$5:$P$5))),COLUMNS($A$7:H969)))),"")</f>
        <v/>
      </c>
      <c r="Y969" s="5" t="str">
        <f>IFERROR(IF($O969=0,"",INDEX($A$5:$P$5,SMALL(IF(--($A969:$P969&lt;$A$6:$P$6),COLUMN($A$5:$P$5),IF($A969:$P969="غ",COLUMN($A$5:$P$5))),COLUMNS($A$7:I969)))),"")</f>
        <v/>
      </c>
      <c r="Z969" s="5" t="str">
        <f>IFERROR(IF($O969=0,"",INDEX($A$5:$P$5,SMALL(IF(--($A969:$P969&lt;$A$6:$P$6),COLUMN($A$5:$P$5),IF($A969:$P969="غ",COLUMN($A$5:$P$5))),COLUMNS($A$7:J969)))),"")</f>
        <v/>
      </c>
      <c r="AA969" s="5" t="str">
        <f>IFERROR(IF($O969=0,"",INDEX($A$5:$P$5,SMALL(IF(--($A969:$P969&lt;$A$6:$P$6),COLUMN($A$5:$P$5),IF($A969:$P969="غ",COLUMN($A$5:$P$5))),COLUMNS($A$7:K969)))),"")</f>
        <v/>
      </c>
      <c r="AB969" s="5" t="str">
        <f>IFERROR(IF($O969=0,"",INDEX($A$5:$P$5,SMALL(IF(--($A969:$P969&lt;$A$6:$P$6),COLUMN($A$5:$P$5),IF($A969:$P969="غ",COLUMN($A$5:$P$5))),COLUMNS($A$7:L969)))),"")</f>
        <v/>
      </c>
      <c r="AC969" s="5" t="str">
        <f>IFERROR(IF($O969=0,"",INDEX($A$5:$P$5,SMALL(IF(--($A969:$P969&lt;$A$6:$P$6),COLUMN($A$5:$P$5),IF($A969:$P969="غ",COLUMN($A$5:$P$5))),COLUMNS($A$7:M969)))),"")</f>
        <v/>
      </c>
      <c r="AD969" s="5" t="str">
        <f>IFERROR(IF($O969=0,"",INDEX($A$5:$P$5,SMALL(IF(--($A969:$P969&lt;$A$6:$P$6),COLUMN($A$5:$P$5),IF($A969:$P969="غ",COLUMN($A$5:$P$5))),COLUMNS($A$7:N969)))),"")</f>
        <v/>
      </c>
      <c r="AE969" s="5" t="str">
        <f>IFERROR(IF($O969=0,"",INDEX($A$5:$P$5,SMALL(IF(--($A969:$P969&lt;$A$6:$P$6),COLUMN($A$5:$P$5),IF($A969:$P969="غ",COLUMN($A$5:$P$5))),COLUMNS($A$7:O969)))),"")</f>
        <v/>
      </c>
      <c r="AF969" s="5" t="str">
        <f>IFERROR(IF($O969=0,"",INDEX($A$5:$P$5,SMALL(IF(--($A969:$P969&lt;$A$6:$P$6),COLUMN($A$5:$P$5),IF($A969:$P969="غ",COLUMN($A$5:$P$5))),COLUMNS($A$7:P969)))),"")</f>
        <v/>
      </c>
    </row>
    <row r="970" spans="1:32">
      <c r="A970" s="9">
        <f>الرصد!O972</f>
        <v>0</v>
      </c>
      <c r="B970" s="9">
        <f>الرصد!P972</f>
        <v>0</v>
      </c>
      <c r="C970" s="9">
        <f>الرصد!Q972</f>
        <v>0</v>
      </c>
      <c r="D970" s="9">
        <f>الرصد!T972</f>
        <v>0</v>
      </c>
      <c r="E970" s="9">
        <f>الرصد!W972</f>
        <v>0</v>
      </c>
      <c r="F970" s="9">
        <f>الرصد!Z972</f>
        <v>0</v>
      </c>
      <c r="G970" s="9">
        <f>الرصد!AC972</f>
        <v>0</v>
      </c>
      <c r="H970" s="9">
        <f>الرصد!AD972</f>
        <v>0</v>
      </c>
      <c r="I970" s="9">
        <f>الرصد!AE972</f>
        <v>0</v>
      </c>
      <c r="J970" s="9">
        <f>الرصد!AH972</f>
        <v>0</v>
      </c>
      <c r="K970" s="9">
        <f>الرصد!AK972</f>
        <v>0</v>
      </c>
      <c r="L970" s="9">
        <f>الرصد!AN972</f>
        <v>0</v>
      </c>
      <c r="M970" s="9">
        <f>الرصد!AQ972</f>
        <v>0</v>
      </c>
      <c r="N970" s="9">
        <f>الرصد!AR972</f>
        <v>0</v>
      </c>
      <c r="O970" s="9">
        <f>الرصد!AS972</f>
        <v>0</v>
      </c>
      <c r="P970" s="9">
        <f>الرصد!AT972</f>
        <v>0</v>
      </c>
      <c r="Q970" s="5" t="str">
        <f>IFERROR(IF($O970=0,"",INDEX($A$5:$P$5,SMALL(IF(--($A970:$P970&lt;$A$6:$P$6),COLUMN($A$5:$P$5),IF($A970:$P970="غ",COLUMN($A$5:$P$5))),COLUMNS($A$7:A970)))),"")</f>
        <v/>
      </c>
      <c r="R970" s="5" t="str">
        <f>IFERROR(IF($O970=0,"",INDEX($A$5:$P$5,SMALL(IF(--($A970:$P970&lt;$A$6:$P$6),COLUMN($A$5:$P$5),IF($A970:$P970="غ",COLUMN($A$5:$P$5))),COLUMNS($A$7:B970)))),"")</f>
        <v/>
      </c>
      <c r="S970" s="5" t="str">
        <f>IFERROR(IF($O970=0,"",INDEX($A$5:$P$5,SMALL(IF(--($A970:$P970&lt;$A$6:$P$6),COLUMN($A$5:$P$5),IF($A970:$P970="غ",COLUMN($A$5:$P$5))),COLUMNS($A$7:C970)))),"")</f>
        <v/>
      </c>
      <c r="T970" s="5" t="str">
        <f>IFERROR(IF($O970=0,"",INDEX($A$5:$P$5,SMALL(IF(--($A970:$P970&lt;$A$6:$P$6),COLUMN($A$5:$P$5),IF($A970:$P970="غ",COLUMN($A$5:$P$5))),COLUMNS($A$7:D970)))),"")</f>
        <v/>
      </c>
      <c r="U970" s="5" t="str">
        <f>IFERROR(IF($O970=0,"",INDEX($A$5:$P$5,SMALL(IF(--($A970:$P970&lt;$A$6:$P$6),COLUMN($A$5:$P$5),IF($A970:$P970="غ",COLUMN($A$5:$P$5))),COLUMNS($A$7:E970)))),"")</f>
        <v/>
      </c>
      <c r="V970" s="5" t="str">
        <f>IFERROR(IF($O970=0,"",INDEX($A$5:$P$5,SMALL(IF(--($A970:$P970&lt;$A$6:$P$6),COLUMN($A$5:$P$5),IF($A970:$P970="غ",COLUMN($A$5:$P$5))),COLUMNS($A$7:F970)))),"")</f>
        <v/>
      </c>
      <c r="W970" s="5" t="str">
        <f>IFERROR(IF($O970=0,"",INDEX($A$5:$P$5,SMALL(IF(--($A970:$P970&lt;$A$6:$P$6),COLUMN($A$5:$P$5),IF($A970:$P970="غ",COLUMN($A$5:$P$5))),COLUMNS($A$7:G970)))),"")</f>
        <v/>
      </c>
      <c r="X970" s="5" t="str">
        <f>IFERROR(IF($O970=0,"",INDEX($A$5:$P$5,SMALL(IF(--($A970:$P970&lt;$A$6:$P$6),COLUMN($A$5:$P$5),IF($A970:$P970="غ",COLUMN($A$5:$P$5))),COLUMNS($A$7:H970)))),"")</f>
        <v/>
      </c>
      <c r="Y970" s="5" t="str">
        <f>IFERROR(IF($O970=0,"",INDEX($A$5:$P$5,SMALL(IF(--($A970:$P970&lt;$A$6:$P$6),COLUMN($A$5:$P$5),IF($A970:$P970="غ",COLUMN($A$5:$P$5))),COLUMNS($A$7:I970)))),"")</f>
        <v/>
      </c>
      <c r="Z970" s="5" t="str">
        <f>IFERROR(IF($O970=0,"",INDEX($A$5:$P$5,SMALL(IF(--($A970:$P970&lt;$A$6:$P$6),COLUMN($A$5:$P$5),IF($A970:$P970="غ",COLUMN($A$5:$P$5))),COLUMNS($A$7:J970)))),"")</f>
        <v/>
      </c>
      <c r="AA970" s="5" t="str">
        <f>IFERROR(IF($O970=0,"",INDEX($A$5:$P$5,SMALL(IF(--($A970:$P970&lt;$A$6:$P$6),COLUMN($A$5:$P$5),IF($A970:$P970="غ",COLUMN($A$5:$P$5))),COLUMNS($A$7:K970)))),"")</f>
        <v/>
      </c>
      <c r="AB970" s="5" t="str">
        <f>IFERROR(IF($O970=0,"",INDEX($A$5:$P$5,SMALL(IF(--($A970:$P970&lt;$A$6:$P$6),COLUMN($A$5:$P$5),IF($A970:$P970="غ",COLUMN($A$5:$P$5))),COLUMNS($A$7:L970)))),"")</f>
        <v/>
      </c>
      <c r="AC970" s="5" t="str">
        <f>IFERROR(IF($O970=0,"",INDEX($A$5:$P$5,SMALL(IF(--($A970:$P970&lt;$A$6:$P$6),COLUMN($A$5:$P$5),IF($A970:$P970="غ",COLUMN($A$5:$P$5))),COLUMNS($A$7:M970)))),"")</f>
        <v/>
      </c>
      <c r="AD970" s="5" t="str">
        <f>IFERROR(IF($O970=0,"",INDEX($A$5:$P$5,SMALL(IF(--($A970:$P970&lt;$A$6:$P$6),COLUMN($A$5:$P$5),IF($A970:$P970="غ",COLUMN($A$5:$P$5))),COLUMNS($A$7:N970)))),"")</f>
        <v/>
      </c>
      <c r="AE970" s="5" t="str">
        <f>IFERROR(IF($O970=0,"",INDEX($A$5:$P$5,SMALL(IF(--($A970:$P970&lt;$A$6:$P$6),COLUMN($A$5:$P$5),IF($A970:$P970="غ",COLUMN($A$5:$P$5))),COLUMNS($A$7:O970)))),"")</f>
        <v/>
      </c>
      <c r="AF970" s="5" t="str">
        <f>IFERROR(IF($O970=0,"",INDEX($A$5:$P$5,SMALL(IF(--($A970:$P970&lt;$A$6:$P$6),COLUMN($A$5:$P$5),IF($A970:$P970="غ",COLUMN($A$5:$P$5))),COLUMNS($A$7:P970)))),"")</f>
        <v/>
      </c>
    </row>
    <row r="971" spans="1:32">
      <c r="A971" s="9">
        <f>الرصد!O973</f>
        <v>0</v>
      </c>
      <c r="B971" s="9">
        <f>الرصد!P973</f>
        <v>0</v>
      </c>
      <c r="C971" s="9">
        <f>الرصد!Q973</f>
        <v>0</v>
      </c>
      <c r="D971" s="9">
        <f>الرصد!T973</f>
        <v>0</v>
      </c>
      <c r="E971" s="9">
        <f>الرصد!W973</f>
        <v>0</v>
      </c>
      <c r="F971" s="9">
        <f>الرصد!Z973</f>
        <v>0</v>
      </c>
      <c r="G971" s="9">
        <f>الرصد!AC973</f>
        <v>0</v>
      </c>
      <c r="H971" s="9">
        <f>الرصد!AD973</f>
        <v>0</v>
      </c>
      <c r="I971" s="9">
        <f>الرصد!AE973</f>
        <v>0</v>
      </c>
      <c r="J971" s="9">
        <f>الرصد!AH973</f>
        <v>0</v>
      </c>
      <c r="K971" s="9">
        <f>الرصد!AK973</f>
        <v>0</v>
      </c>
      <c r="L971" s="9">
        <f>الرصد!AN973</f>
        <v>0</v>
      </c>
      <c r="M971" s="9">
        <f>الرصد!AQ973</f>
        <v>0</v>
      </c>
      <c r="N971" s="9">
        <f>الرصد!AR973</f>
        <v>0</v>
      </c>
      <c r="O971" s="9">
        <f>الرصد!AS973</f>
        <v>0</v>
      </c>
      <c r="P971" s="9">
        <f>الرصد!AT973</f>
        <v>0</v>
      </c>
      <c r="Q971" s="5" t="str">
        <f>IFERROR(IF($O971=0,"",INDEX($A$5:$P$5,SMALL(IF(--($A971:$P971&lt;$A$6:$P$6),COLUMN($A$5:$P$5),IF($A971:$P971="غ",COLUMN($A$5:$P$5))),COLUMNS($A$7:A971)))),"")</f>
        <v/>
      </c>
      <c r="R971" s="5" t="str">
        <f>IFERROR(IF($O971=0,"",INDEX($A$5:$P$5,SMALL(IF(--($A971:$P971&lt;$A$6:$P$6),COLUMN($A$5:$P$5),IF($A971:$P971="غ",COLUMN($A$5:$P$5))),COLUMNS($A$7:B971)))),"")</f>
        <v/>
      </c>
      <c r="S971" s="5" t="str">
        <f>IFERROR(IF($O971=0,"",INDEX($A$5:$P$5,SMALL(IF(--($A971:$P971&lt;$A$6:$P$6),COLUMN($A$5:$P$5),IF($A971:$P971="غ",COLUMN($A$5:$P$5))),COLUMNS($A$7:C971)))),"")</f>
        <v/>
      </c>
      <c r="T971" s="5" t="str">
        <f>IFERROR(IF($O971=0,"",INDEX($A$5:$P$5,SMALL(IF(--($A971:$P971&lt;$A$6:$P$6),COLUMN($A$5:$P$5),IF($A971:$P971="غ",COLUMN($A$5:$P$5))),COLUMNS($A$7:D971)))),"")</f>
        <v/>
      </c>
      <c r="U971" s="5" t="str">
        <f>IFERROR(IF($O971=0,"",INDEX($A$5:$P$5,SMALL(IF(--($A971:$P971&lt;$A$6:$P$6),COLUMN($A$5:$P$5),IF($A971:$P971="غ",COLUMN($A$5:$P$5))),COLUMNS($A$7:E971)))),"")</f>
        <v/>
      </c>
      <c r="V971" s="5" t="str">
        <f>IFERROR(IF($O971=0,"",INDEX($A$5:$P$5,SMALL(IF(--($A971:$P971&lt;$A$6:$P$6),COLUMN($A$5:$P$5),IF($A971:$P971="غ",COLUMN($A$5:$P$5))),COLUMNS($A$7:F971)))),"")</f>
        <v/>
      </c>
      <c r="W971" s="5" t="str">
        <f>IFERROR(IF($O971=0,"",INDEX($A$5:$P$5,SMALL(IF(--($A971:$P971&lt;$A$6:$P$6),COLUMN($A$5:$P$5),IF($A971:$P971="غ",COLUMN($A$5:$P$5))),COLUMNS($A$7:G971)))),"")</f>
        <v/>
      </c>
      <c r="X971" s="5" t="str">
        <f>IFERROR(IF($O971=0,"",INDEX($A$5:$P$5,SMALL(IF(--($A971:$P971&lt;$A$6:$P$6),COLUMN($A$5:$P$5),IF($A971:$P971="غ",COLUMN($A$5:$P$5))),COLUMNS($A$7:H971)))),"")</f>
        <v/>
      </c>
      <c r="Y971" s="5" t="str">
        <f>IFERROR(IF($O971=0,"",INDEX($A$5:$P$5,SMALL(IF(--($A971:$P971&lt;$A$6:$P$6),COLUMN($A$5:$P$5),IF($A971:$P971="غ",COLUMN($A$5:$P$5))),COLUMNS($A$7:I971)))),"")</f>
        <v/>
      </c>
      <c r="Z971" s="5" t="str">
        <f>IFERROR(IF($O971=0,"",INDEX($A$5:$P$5,SMALL(IF(--($A971:$P971&lt;$A$6:$P$6),COLUMN($A$5:$P$5),IF($A971:$P971="غ",COLUMN($A$5:$P$5))),COLUMNS($A$7:J971)))),"")</f>
        <v/>
      </c>
      <c r="AA971" s="5" t="str">
        <f>IFERROR(IF($O971=0,"",INDEX($A$5:$P$5,SMALL(IF(--($A971:$P971&lt;$A$6:$P$6),COLUMN($A$5:$P$5),IF($A971:$P971="غ",COLUMN($A$5:$P$5))),COLUMNS($A$7:K971)))),"")</f>
        <v/>
      </c>
      <c r="AB971" s="5" t="str">
        <f>IFERROR(IF($O971=0,"",INDEX($A$5:$P$5,SMALL(IF(--($A971:$P971&lt;$A$6:$P$6),COLUMN($A$5:$P$5),IF($A971:$P971="غ",COLUMN($A$5:$P$5))),COLUMNS($A$7:L971)))),"")</f>
        <v/>
      </c>
      <c r="AC971" s="5" t="str">
        <f>IFERROR(IF($O971=0,"",INDEX($A$5:$P$5,SMALL(IF(--($A971:$P971&lt;$A$6:$P$6),COLUMN($A$5:$P$5),IF($A971:$P971="غ",COLUMN($A$5:$P$5))),COLUMNS($A$7:M971)))),"")</f>
        <v/>
      </c>
      <c r="AD971" s="5" t="str">
        <f>IFERROR(IF($O971=0,"",INDEX($A$5:$P$5,SMALL(IF(--($A971:$P971&lt;$A$6:$P$6),COLUMN($A$5:$P$5),IF($A971:$P971="غ",COLUMN($A$5:$P$5))),COLUMNS($A$7:N971)))),"")</f>
        <v/>
      </c>
      <c r="AE971" s="5" t="str">
        <f>IFERROR(IF($O971=0,"",INDEX($A$5:$P$5,SMALL(IF(--($A971:$P971&lt;$A$6:$P$6),COLUMN($A$5:$P$5),IF($A971:$P971="غ",COLUMN($A$5:$P$5))),COLUMNS($A$7:O971)))),"")</f>
        <v/>
      </c>
      <c r="AF971" s="5" t="str">
        <f>IFERROR(IF($O971=0,"",INDEX($A$5:$P$5,SMALL(IF(--($A971:$P971&lt;$A$6:$P$6),COLUMN($A$5:$P$5),IF($A971:$P971="غ",COLUMN($A$5:$P$5))),COLUMNS($A$7:P971)))),"")</f>
        <v/>
      </c>
    </row>
    <row r="972" spans="1:32">
      <c r="A972" s="9">
        <f>الرصد!O974</f>
        <v>0</v>
      </c>
      <c r="B972" s="9">
        <f>الرصد!P974</f>
        <v>0</v>
      </c>
      <c r="C972" s="9">
        <f>الرصد!Q974</f>
        <v>0</v>
      </c>
      <c r="D972" s="9">
        <f>الرصد!T974</f>
        <v>0</v>
      </c>
      <c r="E972" s="9">
        <f>الرصد!W974</f>
        <v>0</v>
      </c>
      <c r="F972" s="9">
        <f>الرصد!Z974</f>
        <v>0</v>
      </c>
      <c r="G972" s="9">
        <f>الرصد!AC974</f>
        <v>0</v>
      </c>
      <c r="H972" s="9">
        <f>الرصد!AD974</f>
        <v>0</v>
      </c>
      <c r="I972" s="9">
        <f>الرصد!AE974</f>
        <v>0</v>
      </c>
      <c r="J972" s="9">
        <f>الرصد!AH974</f>
        <v>0</v>
      </c>
      <c r="K972" s="9">
        <f>الرصد!AK974</f>
        <v>0</v>
      </c>
      <c r="L972" s="9">
        <f>الرصد!AN974</f>
        <v>0</v>
      </c>
      <c r="M972" s="9">
        <f>الرصد!AQ974</f>
        <v>0</v>
      </c>
      <c r="N972" s="9">
        <f>الرصد!AR974</f>
        <v>0</v>
      </c>
      <c r="O972" s="9">
        <f>الرصد!AS974</f>
        <v>0</v>
      </c>
      <c r="P972" s="9">
        <f>الرصد!AT974</f>
        <v>0</v>
      </c>
      <c r="Q972" s="5" t="str">
        <f>IFERROR(IF($O972=0,"",INDEX($A$5:$P$5,SMALL(IF(--($A972:$P972&lt;$A$6:$P$6),COLUMN($A$5:$P$5),IF($A972:$P972="غ",COLUMN($A$5:$P$5))),COLUMNS($A$7:A972)))),"")</f>
        <v/>
      </c>
      <c r="R972" s="5" t="str">
        <f>IFERROR(IF($O972=0,"",INDEX($A$5:$P$5,SMALL(IF(--($A972:$P972&lt;$A$6:$P$6),COLUMN($A$5:$P$5),IF($A972:$P972="غ",COLUMN($A$5:$P$5))),COLUMNS($A$7:B972)))),"")</f>
        <v/>
      </c>
      <c r="S972" s="5" t="str">
        <f>IFERROR(IF($O972=0,"",INDEX($A$5:$P$5,SMALL(IF(--($A972:$P972&lt;$A$6:$P$6),COLUMN($A$5:$P$5),IF($A972:$P972="غ",COLUMN($A$5:$P$5))),COLUMNS($A$7:C972)))),"")</f>
        <v/>
      </c>
      <c r="T972" s="5" t="str">
        <f>IFERROR(IF($O972=0,"",INDEX($A$5:$P$5,SMALL(IF(--($A972:$P972&lt;$A$6:$P$6),COLUMN($A$5:$P$5),IF($A972:$P972="غ",COLUMN($A$5:$P$5))),COLUMNS($A$7:D972)))),"")</f>
        <v/>
      </c>
      <c r="U972" s="5" t="str">
        <f>IFERROR(IF($O972=0,"",INDEX($A$5:$P$5,SMALL(IF(--($A972:$P972&lt;$A$6:$P$6),COLUMN($A$5:$P$5),IF($A972:$P972="غ",COLUMN($A$5:$P$5))),COLUMNS($A$7:E972)))),"")</f>
        <v/>
      </c>
      <c r="V972" s="5" t="str">
        <f>IFERROR(IF($O972=0,"",INDEX($A$5:$P$5,SMALL(IF(--($A972:$P972&lt;$A$6:$P$6),COLUMN($A$5:$P$5),IF($A972:$P972="غ",COLUMN($A$5:$P$5))),COLUMNS($A$7:F972)))),"")</f>
        <v/>
      </c>
      <c r="W972" s="5" t="str">
        <f>IFERROR(IF($O972=0,"",INDEX($A$5:$P$5,SMALL(IF(--($A972:$P972&lt;$A$6:$P$6),COLUMN($A$5:$P$5),IF($A972:$P972="غ",COLUMN($A$5:$P$5))),COLUMNS($A$7:G972)))),"")</f>
        <v/>
      </c>
      <c r="X972" s="5" t="str">
        <f>IFERROR(IF($O972=0,"",INDEX($A$5:$P$5,SMALL(IF(--($A972:$P972&lt;$A$6:$P$6),COLUMN($A$5:$P$5),IF($A972:$P972="غ",COLUMN($A$5:$P$5))),COLUMNS($A$7:H972)))),"")</f>
        <v/>
      </c>
      <c r="Y972" s="5" t="str">
        <f>IFERROR(IF($O972=0,"",INDEX($A$5:$P$5,SMALL(IF(--($A972:$P972&lt;$A$6:$P$6),COLUMN($A$5:$P$5),IF($A972:$P972="غ",COLUMN($A$5:$P$5))),COLUMNS($A$7:I972)))),"")</f>
        <v/>
      </c>
      <c r="Z972" s="5" t="str">
        <f>IFERROR(IF($O972=0,"",INDEX($A$5:$P$5,SMALL(IF(--($A972:$P972&lt;$A$6:$P$6),COLUMN($A$5:$P$5),IF($A972:$P972="غ",COLUMN($A$5:$P$5))),COLUMNS($A$7:J972)))),"")</f>
        <v/>
      </c>
      <c r="AA972" s="5" t="str">
        <f>IFERROR(IF($O972=0,"",INDEX($A$5:$P$5,SMALL(IF(--($A972:$P972&lt;$A$6:$P$6),COLUMN($A$5:$P$5),IF($A972:$P972="غ",COLUMN($A$5:$P$5))),COLUMNS($A$7:K972)))),"")</f>
        <v/>
      </c>
      <c r="AB972" s="5" t="str">
        <f>IFERROR(IF($O972=0,"",INDEX($A$5:$P$5,SMALL(IF(--($A972:$P972&lt;$A$6:$P$6),COLUMN($A$5:$P$5),IF($A972:$P972="غ",COLUMN($A$5:$P$5))),COLUMNS($A$7:L972)))),"")</f>
        <v/>
      </c>
      <c r="AC972" s="5" t="str">
        <f>IFERROR(IF($O972=0,"",INDEX($A$5:$P$5,SMALL(IF(--($A972:$P972&lt;$A$6:$P$6),COLUMN($A$5:$P$5),IF($A972:$P972="غ",COLUMN($A$5:$P$5))),COLUMNS($A$7:M972)))),"")</f>
        <v/>
      </c>
      <c r="AD972" s="5" t="str">
        <f>IFERROR(IF($O972=0,"",INDEX($A$5:$P$5,SMALL(IF(--($A972:$P972&lt;$A$6:$P$6),COLUMN($A$5:$P$5),IF($A972:$P972="غ",COLUMN($A$5:$P$5))),COLUMNS($A$7:N972)))),"")</f>
        <v/>
      </c>
      <c r="AE972" s="5" t="str">
        <f>IFERROR(IF($O972=0,"",INDEX($A$5:$P$5,SMALL(IF(--($A972:$P972&lt;$A$6:$P$6),COLUMN($A$5:$P$5),IF($A972:$P972="غ",COLUMN($A$5:$P$5))),COLUMNS($A$7:O972)))),"")</f>
        <v/>
      </c>
      <c r="AF972" s="5" t="str">
        <f>IFERROR(IF($O972=0,"",INDEX($A$5:$P$5,SMALL(IF(--($A972:$P972&lt;$A$6:$P$6),COLUMN($A$5:$P$5),IF($A972:$P972="غ",COLUMN($A$5:$P$5))),COLUMNS($A$7:P972)))),"")</f>
        <v/>
      </c>
    </row>
    <row r="973" spans="1:32">
      <c r="A973" s="9">
        <f>الرصد!O975</f>
        <v>0</v>
      </c>
      <c r="B973" s="9">
        <f>الرصد!P975</f>
        <v>0</v>
      </c>
      <c r="C973" s="9">
        <f>الرصد!Q975</f>
        <v>0</v>
      </c>
      <c r="D973" s="9">
        <f>الرصد!T975</f>
        <v>0</v>
      </c>
      <c r="E973" s="9">
        <f>الرصد!W975</f>
        <v>0</v>
      </c>
      <c r="F973" s="9">
        <f>الرصد!Z975</f>
        <v>0</v>
      </c>
      <c r="G973" s="9">
        <f>الرصد!AC975</f>
        <v>0</v>
      </c>
      <c r="H973" s="9">
        <f>الرصد!AD975</f>
        <v>0</v>
      </c>
      <c r="I973" s="9">
        <f>الرصد!AE975</f>
        <v>0</v>
      </c>
      <c r="J973" s="9">
        <f>الرصد!AH975</f>
        <v>0</v>
      </c>
      <c r="K973" s="9">
        <f>الرصد!AK975</f>
        <v>0</v>
      </c>
      <c r="L973" s="9">
        <f>الرصد!AN975</f>
        <v>0</v>
      </c>
      <c r="M973" s="9">
        <f>الرصد!AQ975</f>
        <v>0</v>
      </c>
      <c r="N973" s="9">
        <f>الرصد!AR975</f>
        <v>0</v>
      </c>
      <c r="O973" s="9">
        <f>الرصد!AS975</f>
        <v>0</v>
      </c>
      <c r="P973" s="9">
        <f>الرصد!AT975</f>
        <v>0</v>
      </c>
      <c r="Q973" s="5" t="str">
        <f>IFERROR(IF($O973=0,"",INDEX($A$5:$P$5,SMALL(IF(--($A973:$P973&lt;$A$6:$P$6),COLUMN($A$5:$P$5),IF($A973:$P973="غ",COLUMN($A$5:$P$5))),COLUMNS($A$7:A973)))),"")</f>
        <v/>
      </c>
      <c r="R973" s="5" t="str">
        <f>IFERROR(IF($O973=0,"",INDEX($A$5:$P$5,SMALL(IF(--($A973:$P973&lt;$A$6:$P$6),COLUMN($A$5:$P$5),IF($A973:$P973="غ",COLUMN($A$5:$P$5))),COLUMNS($A$7:B973)))),"")</f>
        <v/>
      </c>
      <c r="S973" s="5" t="str">
        <f>IFERROR(IF($O973=0,"",INDEX($A$5:$P$5,SMALL(IF(--($A973:$P973&lt;$A$6:$P$6),COLUMN($A$5:$P$5),IF($A973:$P973="غ",COLUMN($A$5:$P$5))),COLUMNS($A$7:C973)))),"")</f>
        <v/>
      </c>
      <c r="T973" s="5" t="str">
        <f>IFERROR(IF($O973=0,"",INDEX($A$5:$P$5,SMALL(IF(--($A973:$P973&lt;$A$6:$P$6),COLUMN($A$5:$P$5),IF($A973:$P973="غ",COLUMN($A$5:$P$5))),COLUMNS($A$7:D973)))),"")</f>
        <v/>
      </c>
      <c r="U973" s="5" t="str">
        <f>IFERROR(IF($O973=0,"",INDEX($A$5:$P$5,SMALL(IF(--($A973:$P973&lt;$A$6:$P$6),COLUMN($A$5:$P$5),IF($A973:$P973="غ",COLUMN($A$5:$P$5))),COLUMNS($A$7:E973)))),"")</f>
        <v/>
      </c>
      <c r="V973" s="5" t="str">
        <f>IFERROR(IF($O973=0,"",INDEX($A$5:$P$5,SMALL(IF(--($A973:$P973&lt;$A$6:$P$6),COLUMN($A$5:$P$5),IF($A973:$P973="غ",COLUMN($A$5:$P$5))),COLUMNS($A$7:F973)))),"")</f>
        <v/>
      </c>
      <c r="W973" s="5" t="str">
        <f>IFERROR(IF($O973=0,"",INDEX($A$5:$P$5,SMALL(IF(--($A973:$P973&lt;$A$6:$P$6),COLUMN($A$5:$P$5),IF($A973:$P973="غ",COLUMN($A$5:$P$5))),COLUMNS($A$7:G973)))),"")</f>
        <v/>
      </c>
      <c r="X973" s="5" t="str">
        <f>IFERROR(IF($O973=0,"",INDEX($A$5:$P$5,SMALL(IF(--($A973:$P973&lt;$A$6:$P$6),COLUMN($A$5:$P$5),IF($A973:$P973="غ",COLUMN($A$5:$P$5))),COLUMNS($A$7:H973)))),"")</f>
        <v/>
      </c>
      <c r="Y973" s="5" t="str">
        <f>IFERROR(IF($O973=0,"",INDEX($A$5:$P$5,SMALL(IF(--($A973:$P973&lt;$A$6:$P$6),COLUMN($A$5:$P$5),IF($A973:$P973="غ",COLUMN($A$5:$P$5))),COLUMNS($A$7:I973)))),"")</f>
        <v/>
      </c>
      <c r="Z973" s="5" t="str">
        <f>IFERROR(IF($O973=0,"",INDEX($A$5:$P$5,SMALL(IF(--($A973:$P973&lt;$A$6:$P$6),COLUMN($A$5:$P$5),IF($A973:$P973="غ",COLUMN($A$5:$P$5))),COLUMNS($A$7:J973)))),"")</f>
        <v/>
      </c>
      <c r="AA973" s="5" t="str">
        <f>IFERROR(IF($O973=0,"",INDEX($A$5:$P$5,SMALL(IF(--($A973:$P973&lt;$A$6:$P$6),COLUMN($A$5:$P$5),IF($A973:$P973="غ",COLUMN($A$5:$P$5))),COLUMNS($A$7:K973)))),"")</f>
        <v/>
      </c>
      <c r="AB973" s="5" t="str">
        <f>IFERROR(IF($O973=0,"",INDEX($A$5:$P$5,SMALL(IF(--($A973:$P973&lt;$A$6:$P$6),COLUMN($A$5:$P$5),IF($A973:$P973="غ",COLUMN($A$5:$P$5))),COLUMNS($A$7:L973)))),"")</f>
        <v/>
      </c>
      <c r="AC973" s="5" t="str">
        <f>IFERROR(IF($O973=0,"",INDEX($A$5:$P$5,SMALL(IF(--($A973:$P973&lt;$A$6:$P$6),COLUMN($A$5:$P$5),IF($A973:$P973="غ",COLUMN($A$5:$P$5))),COLUMNS($A$7:M973)))),"")</f>
        <v/>
      </c>
      <c r="AD973" s="5" t="str">
        <f>IFERROR(IF($O973=0,"",INDEX($A$5:$P$5,SMALL(IF(--($A973:$P973&lt;$A$6:$P$6),COLUMN($A$5:$P$5),IF($A973:$P973="غ",COLUMN($A$5:$P$5))),COLUMNS($A$7:N973)))),"")</f>
        <v/>
      </c>
      <c r="AE973" s="5" t="str">
        <f>IFERROR(IF($O973=0,"",INDEX($A$5:$P$5,SMALL(IF(--($A973:$P973&lt;$A$6:$P$6),COLUMN($A$5:$P$5),IF($A973:$P973="غ",COLUMN($A$5:$P$5))),COLUMNS($A$7:O973)))),"")</f>
        <v/>
      </c>
      <c r="AF973" s="5" t="str">
        <f>IFERROR(IF($O973=0,"",INDEX($A$5:$P$5,SMALL(IF(--($A973:$P973&lt;$A$6:$P$6),COLUMN($A$5:$P$5),IF($A973:$P973="غ",COLUMN($A$5:$P$5))),COLUMNS($A$7:P973)))),"")</f>
        <v/>
      </c>
    </row>
    <row r="974" spans="1:32">
      <c r="A974" s="9">
        <f>الرصد!O976</f>
        <v>0</v>
      </c>
      <c r="B974" s="9">
        <f>الرصد!P976</f>
        <v>0</v>
      </c>
      <c r="C974" s="9">
        <f>الرصد!Q976</f>
        <v>0</v>
      </c>
      <c r="D974" s="9">
        <f>الرصد!T976</f>
        <v>0</v>
      </c>
      <c r="E974" s="9">
        <f>الرصد!W976</f>
        <v>0</v>
      </c>
      <c r="F974" s="9">
        <f>الرصد!Z976</f>
        <v>0</v>
      </c>
      <c r="G974" s="9">
        <f>الرصد!AC976</f>
        <v>0</v>
      </c>
      <c r="H974" s="9">
        <f>الرصد!AD976</f>
        <v>0</v>
      </c>
      <c r="I974" s="9">
        <f>الرصد!AE976</f>
        <v>0</v>
      </c>
      <c r="J974" s="9">
        <f>الرصد!AH976</f>
        <v>0</v>
      </c>
      <c r="K974" s="9">
        <f>الرصد!AK976</f>
        <v>0</v>
      </c>
      <c r="L974" s="9">
        <f>الرصد!AN976</f>
        <v>0</v>
      </c>
      <c r="M974" s="9">
        <f>الرصد!AQ976</f>
        <v>0</v>
      </c>
      <c r="N974" s="9">
        <f>الرصد!AR976</f>
        <v>0</v>
      </c>
      <c r="O974" s="9">
        <f>الرصد!AS976</f>
        <v>0</v>
      </c>
      <c r="P974" s="9">
        <f>الرصد!AT976</f>
        <v>0</v>
      </c>
      <c r="Q974" s="5" t="str">
        <f>IFERROR(IF($O974=0,"",INDEX($A$5:$P$5,SMALL(IF(--($A974:$P974&lt;$A$6:$P$6),COLUMN($A$5:$P$5),IF($A974:$P974="غ",COLUMN($A$5:$P$5))),COLUMNS($A$7:A974)))),"")</f>
        <v/>
      </c>
      <c r="R974" s="5" t="str">
        <f>IFERROR(IF($O974=0,"",INDEX($A$5:$P$5,SMALL(IF(--($A974:$P974&lt;$A$6:$P$6),COLUMN($A$5:$P$5),IF($A974:$P974="غ",COLUMN($A$5:$P$5))),COLUMNS($A$7:B974)))),"")</f>
        <v/>
      </c>
      <c r="S974" s="5" t="str">
        <f>IFERROR(IF($O974=0,"",INDEX($A$5:$P$5,SMALL(IF(--($A974:$P974&lt;$A$6:$P$6),COLUMN($A$5:$P$5),IF($A974:$P974="غ",COLUMN($A$5:$P$5))),COLUMNS($A$7:C974)))),"")</f>
        <v/>
      </c>
      <c r="T974" s="5" t="str">
        <f>IFERROR(IF($O974=0,"",INDEX($A$5:$P$5,SMALL(IF(--($A974:$P974&lt;$A$6:$P$6),COLUMN($A$5:$P$5),IF($A974:$P974="غ",COLUMN($A$5:$P$5))),COLUMNS($A$7:D974)))),"")</f>
        <v/>
      </c>
      <c r="U974" s="5" t="str">
        <f>IFERROR(IF($O974=0,"",INDEX($A$5:$P$5,SMALL(IF(--($A974:$P974&lt;$A$6:$P$6),COLUMN($A$5:$P$5),IF($A974:$P974="غ",COLUMN($A$5:$P$5))),COLUMNS($A$7:E974)))),"")</f>
        <v/>
      </c>
      <c r="V974" s="5" t="str">
        <f>IFERROR(IF($O974=0,"",INDEX($A$5:$P$5,SMALL(IF(--($A974:$P974&lt;$A$6:$P$6),COLUMN($A$5:$P$5),IF($A974:$P974="غ",COLUMN($A$5:$P$5))),COLUMNS($A$7:F974)))),"")</f>
        <v/>
      </c>
      <c r="W974" s="5" t="str">
        <f>IFERROR(IF($O974=0,"",INDEX($A$5:$P$5,SMALL(IF(--($A974:$P974&lt;$A$6:$P$6),COLUMN($A$5:$P$5),IF($A974:$P974="غ",COLUMN($A$5:$P$5))),COLUMNS($A$7:G974)))),"")</f>
        <v/>
      </c>
      <c r="X974" s="5" t="str">
        <f>IFERROR(IF($O974=0,"",INDEX($A$5:$P$5,SMALL(IF(--($A974:$P974&lt;$A$6:$P$6),COLUMN($A$5:$P$5),IF($A974:$P974="غ",COLUMN($A$5:$P$5))),COLUMNS($A$7:H974)))),"")</f>
        <v/>
      </c>
      <c r="Y974" s="5" t="str">
        <f>IFERROR(IF($O974=0,"",INDEX($A$5:$P$5,SMALL(IF(--($A974:$P974&lt;$A$6:$P$6),COLUMN($A$5:$P$5),IF($A974:$P974="غ",COLUMN($A$5:$P$5))),COLUMNS($A$7:I974)))),"")</f>
        <v/>
      </c>
      <c r="Z974" s="5" t="str">
        <f>IFERROR(IF($O974=0,"",INDEX($A$5:$P$5,SMALL(IF(--($A974:$P974&lt;$A$6:$P$6),COLUMN($A$5:$P$5),IF($A974:$P974="غ",COLUMN($A$5:$P$5))),COLUMNS($A$7:J974)))),"")</f>
        <v/>
      </c>
      <c r="AA974" s="5" t="str">
        <f>IFERROR(IF($O974=0,"",INDEX($A$5:$P$5,SMALL(IF(--($A974:$P974&lt;$A$6:$P$6),COLUMN($A$5:$P$5),IF($A974:$P974="غ",COLUMN($A$5:$P$5))),COLUMNS($A$7:K974)))),"")</f>
        <v/>
      </c>
      <c r="AB974" s="5" t="str">
        <f>IFERROR(IF($O974=0,"",INDEX($A$5:$P$5,SMALL(IF(--($A974:$P974&lt;$A$6:$P$6),COLUMN($A$5:$P$5),IF($A974:$P974="غ",COLUMN($A$5:$P$5))),COLUMNS($A$7:L974)))),"")</f>
        <v/>
      </c>
      <c r="AC974" s="5" t="str">
        <f>IFERROR(IF($O974=0,"",INDEX($A$5:$P$5,SMALL(IF(--($A974:$P974&lt;$A$6:$P$6),COLUMN($A$5:$P$5),IF($A974:$P974="غ",COLUMN($A$5:$P$5))),COLUMNS($A$7:M974)))),"")</f>
        <v/>
      </c>
      <c r="AD974" s="5" t="str">
        <f>IFERROR(IF($O974=0,"",INDEX($A$5:$P$5,SMALL(IF(--($A974:$P974&lt;$A$6:$P$6),COLUMN($A$5:$P$5),IF($A974:$P974="غ",COLUMN($A$5:$P$5))),COLUMNS($A$7:N974)))),"")</f>
        <v/>
      </c>
      <c r="AE974" s="5" t="str">
        <f>IFERROR(IF($O974=0,"",INDEX($A$5:$P$5,SMALL(IF(--($A974:$P974&lt;$A$6:$P$6),COLUMN($A$5:$P$5),IF($A974:$P974="غ",COLUMN($A$5:$P$5))),COLUMNS($A$7:O974)))),"")</f>
        <v/>
      </c>
      <c r="AF974" s="5" t="str">
        <f>IFERROR(IF($O974=0,"",INDEX($A$5:$P$5,SMALL(IF(--($A974:$P974&lt;$A$6:$P$6),COLUMN($A$5:$P$5),IF($A974:$P974="غ",COLUMN($A$5:$P$5))),COLUMNS($A$7:P974)))),"")</f>
        <v/>
      </c>
    </row>
    <row r="975" spans="1:32">
      <c r="A975" s="9">
        <f>الرصد!O977</f>
        <v>0</v>
      </c>
      <c r="B975" s="9">
        <f>الرصد!P977</f>
        <v>0</v>
      </c>
      <c r="C975" s="9">
        <f>الرصد!Q977</f>
        <v>0</v>
      </c>
      <c r="D975" s="9">
        <f>الرصد!T977</f>
        <v>0</v>
      </c>
      <c r="E975" s="9">
        <f>الرصد!W977</f>
        <v>0</v>
      </c>
      <c r="F975" s="9">
        <f>الرصد!Z977</f>
        <v>0</v>
      </c>
      <c r="G975" s="9">
        <f>الرصد!AC977</f>
        <v>0</v>
      </c>
      <c r="H975" s="9">
        <f>الرصد!AD977</f>
        <v>0</v>
      </c>
      <c r="I975" s="9">
        <f>الرصد!AE977</f>
        <v>0</v>
      </c>
      <c r="J975" s="9">
        <f>الرصد!AH977</f>
        <v>0</v>
      </c>
      <c r="K975" s="9">
        <f>الرصد!AK977</f>
        <v>0</v>
      </c>
      <c r="L975" s="9">
        <f>الرصد!AN977</f>
        <v>0</v>
      </c>
      <c r="M975" s="9">
        <f>الرصد!AQ977</f>
        <v>0</v>
      </c>
      <c r="N975" s="9">
        <f>الرصد!AR977</f>
        <v>0</v>
      </c>
      <c r="O975" s="9">
        <f>الرصد!AS977</f>
        <v>0</v>
      </c>
      <c r="P975" s="9">
        <f>الرصد!AT977</f>
        <v>0</v>
      </c>
      <c r="Q975" s="5" t="str">
        <f>IFERROR(IF($O975=0,"",INDEX($A$5:$P$5,SMALL(IF(--($A975:$P975&lt;$A$6:$P$6),COLUMN($A$5:$P$5),IF($A975:$P975="غ",COLUMN($A$5:$P$5))),COLUMNS($A$7:A975)))),"")</f>
        <v/>
      </c>
      <c r="R975" s="5" t="str">
        <f>IFERROR(IF($O975=0,"",INDEX($A$5:$P$5,SMALL(IF(--($A975:$P975&lt;$A$6:$P$6),COLUMN($A$5:$P$5),IF($A975:$P975="غ",COLUMN($A$5:$P$5))),COLUMNS($A$7:B975)))),"")</f>
        <v/>
      </c>
      <c r="S975" s="5" t="str">
        <f>IFERROR(IF($O975=0,"",INDEX($A$5:$P$5,SMALL(IF(--($A975:$P975&lt;$A$6:$P$6),COLUMN($A$5:$P$5),IF($A975:$P975="غ",COLUMN($A$5:$P$5))),COLUMNS($A$7:C975)))),"")</f>
        <v/>
      </c>
      <c r="T975" s="5" t="str">
        <f>IFERROR(IF($O975=0,"",INDEX($A$5:$P$5,SMALL(IF(--($A975:$P975&lt;$A$6:$P$6),COLUMN($A$5:$P$5),IF($A975:$P975="غ",COLUMN($A$5:$P$5))),COLUMNS($A$7:D975)))),"")</f>
        <v/>
      </c>
      <c r="U975" s="5" t="str">
        <f>IFERROR(IF($O975=0,"",INDEX($A$5:$P$5,SMALL(IF(--($A975:$P975&lt;$A$6:$P$6),COLUMN($A$5:$P$5),IF($A975:$P975="غ",COLUMN($A$5:$P$5))),COLUMNS($A$7:E975)))),"")</f>
        <v/>
      </c>
      <c r="V975" s="5" t="str">
        <f>IFERROR(IF($O975=0,"",INDEX($A$5:$P$5,SMALL(IF(--($A975:$P975&lt;$A$6:$P$6),COLUMN($A$5:$P$5),IF($A975:$P975="غ",COLUMN($A$5:$P$5))),COLUMNS($A$7:F975)))),"")</f>
        <v/>
      </c>
      <c r="W975" s="5" t="str">
        <f>IFERROR(IF($O975=0,"",INDEX($A$5:$P$5,SMALL(IF(--($A975:$P975&lt;$A$6:$P$6),COLUMN($A$5:$P$5),IF($A975:$P975="غ",COLUMN($A$5:$P$5))),COLUMNS($A$7:G975)))),"")</f>
        <v/>
      </c>
      <c r="X975" s="5" t="str">
        <f>IFERROR(IF($O975=0,"",INDEX($A$5:$P$5,SMALL(IF(--($A975:$P975&lt;$A$6:$P$6),COLUMN($A$5:$P$5),IF($A975:$P975="غ",COLUMN($A$5:$P$5))),COLUMNS($A$7:H975)))),"")</f>
        <v/>
      </c>
      <c r="Y975" s="5" t="str">
        <f>IFERROR(IF($O975=0,"",INDEX($A$5:$P$5,SMALL(IF(--($A975:$P975&lt;$A$6:$P$6),COLUMN($A$5:$P$5),IF($A975:$P975="غ",COLUMN($A$5:$P$5))),COLUMNS($A$7:I975)))),"")</f>
        <v/>
      </c>
      <c r="Z975" s="5" t="str">
        <f>IFERROR(IF($O975=0,"",INDEX($A$5:$P$5,SMALL(IF(--($A975:$P975&lt;$A$6:$P$6),COLUMN($A$5:$P$5),IF($A975:$P975="غ",COLUMN($A$5:$P$5))),COLUMNS($A$7:J975)))),"")</f>
        <v/>
      </c>
      <c r="AA975" s="5" t="str">
        <f>IFERROR(IF($O975=0,"",INDEX($A$5:$P$5,SMALL(IF(--($A975:$P975&lt;$A$6:$P$6),COLUMN($A$5:$P$5),IF($A975:$P975="غ",COLUMN($A$5:$P$5))),COLUMNS($A$7:K975)))),"")</f>
        <v/>
      </c>
      <c r="AB975" s="5" t="str">
        <f>IFERROR(IF($O975=0,"",INDEX($A$5:$P$5,SMALL(IF(--($A975:$P975&lt;$A$6:$P$6),COLUMN($A$5:$P$5),IF($A975:$P975="غ",COLUMN($A$5:$P$5))),COLUMNS($A$7:L975)))),"")</f>
        <v/>
      </c>
      <c r="AC975" s="5" t="str">
        <f>IFERROR(IF($O975=0,"",INDEX($A$5:$P$5,SMALL(IF(--($A975:$P975&lt;$A$6:$P$6),COLUMN($A$5:$P$5),IF($A975:$P975="غ",COLUMN($A$5:$P$5))),COLUMNS($A$7:M975)))),"")</f>
        <v/>
      </c>
      <c r="AD975" s="5" t="str">
        <f>IFERROR(IF($O975=0,"",INDEX($A$5:$P$5,SMALL(IF(--($A975:$P975&lt;$A$6:$P$6),COLUMN($A$5:$P$5),IF($A975:$P975="غ",COLUMN($A$5:$P$5))),COLUMNS($A$7:N975)))),"")</f>
        <v/>
      </c>
      <c r="AE975" s="5" t="str">
        <f>IFERROR(IF($O975=0,"",INDEX($A$5:$P$5,SMALL(IF(--($A975:$P975&lt;$A$6:$P$6),COLUMN($A$5:$P$5),IF($A975:$P975="غ",COLUMN($A$5:$P$5))),COLUMNS($A$7:O975)))),"")</f>
        <v/>
      </c>
      <c r="AF975" s="5" t="str">
        <f>IFERROR(IF($O975=0,"",INDEX($A$5:$P$5,SMALL(IF(--($A975:$P975&lt;$A$6:$P$6),COLUMN($A$5:$P$5),IF($A975:$P975="غ",COLUMN($A$5:$P$5))),COLUMNS($A$7:P975)))),"")</f>
        <v/>
      </c>
    </row>
    <row r="976" spans="1:32">
      <c r="A976" s="9">
        <f>الرصد!O978</f>
        <v>0</v>
      </c>
      <c r="B976" s="9">
        <f>الرصد!P978</f>
        <v>0</v>
      </c>
      <c r="C976" s="9">
        <f>الرصد!Q978</f>
        <v>0</v>
      </c>
      <c r="D976" s="9">
        <f>الرصد!T978</f>
        <v>0</v>
      </c>
      <c r="E976" s="9">
        <f>الرصد!W978</f>
        <v>0</v>
      </c>
      <c r="F976" s="9">
        <f>الرصد!Z978</f>
        <v>0</v>
      </c>
      <c r="G976" s="9">
        <f>الرصد!AC978</f>
        <v>0</v>
      </c>
      <c r="H976" s="9">
        <f>الرصد!AD978</f>
        <v>0</v>
      </c>
      <c r="I976" s="9">
        <f>الرصد!AE978</f>
        <v>0</v>
      </c>
      <c r="J976" s="9">
        <f>الرصد!AH978</f>
        <v>0</v>
      </c>
      <c r="K976" s="9">
        <f>الرصد!AK978</f>
        <v>0</v>
      </c>
      <c r="L976" s="9">
        <f>الرصد!AN978</f>
        <v>0</v>
      </c>
      <c r="M976" s="9">
        <f>الرصد!AQ978</f>
        <v>0</v>
      </c>
      <c r="N976" s="9">
        <f>الرصد!AR978</f>
        <v>0</v>
      </c>
      <c r="O976" s="9">
        <f>الرصد!AS978</f>
        <v>0</v>
      </c>
      <c r="P976" s="9">
        <f>الرصد!AT978</f>
        <v>0</v>
      </c>
      <c r="Q976" s="5" t="str">
        <f>IFERROR(IF($O976=0,"",INDEX($A$5:$P$5,SMALL(IF(--($A976:$P976&lt;$A$6:$P$6),COLUMN($A$5:$P$5),IF($A976:$P976="غ",COLUMN($A$5:$P$5))),COLUMNS($A$7:A976)))),"")</f>
        <v/>
      </c>
      <c r="R976" s="5" t="str">
        <f>IFERROR(IF($O976=0,"",INDEX($A$5:$P$5,SMALL(IF(--($A976:$P976&lt;$A$6:$P$6),COLUMN($A$5:$P$5),IF($A976:$P976="غ",COLUMN($A$5:$P$5))),COLUMNS($A$7:B976)))),"")</f>
        <v/>
      </c>
      <c r="S976" s="5" t="str">
        <f>IFERROR(IF($O976=0,"",INDEX($A$5:$P$5,SMALL(IF(--($A976:$P976&lt;$A$6:$P$6),COLUMN($A$5:$P$5),IF($A976:$P976="غ",COLUMN($A$5:$P$5))),COLUMNS($A$7:C976)))),"")</f>
        <v/>
      </c>
      <c r="T976" s="5" t="str">
        <f>IFERROR(IF($O976=0,"",INDEX($A$5:$P$5,SMALL(IF(--($A976:$P976&lt;$A$6:$P$6),COLUMN($A$5:$P$5),IF($A976:$P976="غ",COLUMN($A$5:$P$5))),COLUMNS($A$7:D976)))),"")</f>
        <v/>
      </c>
      <c r="U976" s="5" t="str">
        <f>IFERROR(IF($O976=0,"",INDEX($A$5:$P$5,SMALL(IF(--($A976:$P976&lt;$A$6:$P$6),COLUMN($A$5:$P$5),IF($A976:$P976="غ",COLUMN($A$5:$P$5))),COLUMNS($A$7:E976)))),"")</f>
        <v/>
      </c>
      <c r="V976" s="5" t="str">
        <f>IFERROR(IF($O976=0,"",INDEX($A$5:$P$5,SMALL(IF(--($A976:$P976&lt;$A$6:$P$6),COLUMN($A$5:$P$5),IF($A976:$P976="غ",COLUMN($A$5:$P$5))),COLUMNS($A$7:F976)))),"")</f>
        <v/>
      </c>
      <c r="W976" s="5" t="str">
        <f>IFERROR(IF($O976=0,"",INDEX($A$5:$P$5,SMALL(IF(--($A976:$P976&lt;$A$6:$P$6),COLUMN($A$5:$P$5),IF($A976:$P976="غ",COLUMN($A$5:$P$5))),COLUMNS($A$7:G976)))),"")</f>
        <v/>
      </c>
      <c r="X976" s="5" t="str">
        <f>IFERROR(IF($O976=0,"",INDEX($A$5:$P$5,SMALL(IF(--($A976:$P976&lt;$A$6:$P$6),COLUMN($A$5:$P$5),IF($A976:$P976="غ",COLUMN($A$5:$P$5))),COLUMNS($A$7:H976)))),"")</f>
        <v/>
      </c>
      <c r="Y976" s="5" t="str">
        <f>IFERROR(IF($O976=0,"",INDEX($A$5:$P$5,SMALL(IF(--($A976:$P976&lt;$A$6:$P$6),COLUMN($A$5:$P$5),IF($A976:$P976="غ",COLUMN($A$5:$P$5))),COLUMNS($A$7:I976)))),"")</f>
        <v/>
      </c>
      <c r="Z976" s="5" t="str">
        <f>IFERROR(IF($O976=0,"",INDEX($A$5:$P$5,SMALL(IF(--($A976:$P976&lt;$A$6:$P$6),COLUMN($A$5:$P$5),IF($A976:$P976="غ",COLUMN($A$5:$P$5))),COLUMNS($A$7:J976)))),"")</f>
        <v/>
      </c>
      <c r="AA976" s="5" t="str">
        <f>IFERROR(IF($O976=0,"",INDEX($A$5:$P$5,SMALL(IF(--($A976:$P976&lt;$A$6:$P$6),COLUMN($A$5:$P$5),IF($A976:$P976="غ",COLUMN($A$5:$P$5))),COLUMNS($A$7:K976)))),"")</f>
        <v/>
      </c>
      <c r="AB976" s="5" t="str">
        <f>IFERROR(IF($O976=0,"",INDEX($A$5:$P$5,SMALL(IF(--($A976:$P976&lt;$A$6:$P$6),COLUMN($A$5:$P$5),IF($A976:$P976="غ",COLUMN($A$5:$P$5))),COLUMNS($A$7:L976)))),"")</f>
        <v/>
      </c>
      <c r="AC976" s="5" t="str">
        <f>IFERROR(IF($O976=0,"",INDEX($A$5:$P$5,SMALL(IF(--($A976:$P976&lt;$A$6:$P$6),COLUMN($A$5:$P$5),IF($A976:$P976="غ",COLUMN($A$5:$P$5))),COLUMNS($A$7:M976)))),"")</f>
        <v/>
      </c>
      <c r="AD976" s="5" t="str">
        <f>IFERROR(IF($O976=0,"",INDEX($A$5:$P$5,SMALL(IF(--($A976:$P976&lt;$A$6:$P$6),COLUMN($A$5:$P$5),IF($A976:$P976="غ",COLUMN($A$5:$P$5))),COLUMNS($A$7:N976)))),"")</f>
        <v/>
      </c>
      <c r="AE976" s="5" t="str">
        <f>IFERROR(IF($O976=0,"",INDEX($A$5:$P$5,SMALL(IF(--($A976:$P976&lt;$A$6:$P$6),COLUMN($A$5:$P$5),IF($A976:$P976="غ",COLUMN($A$5:$P$5))),COLUMNS($A$7:O976)))),"")</f>
        <v/>
      </c>
      <c r="AF976" s="5" t="str">
        <f>IFERROR(IF($O976=0,"",INDEX($A$5:$P$5,SMALL(IF(--($A976:$P976&lt;$A$6:$P$6),COLUMN($A$5:$P$5),IF($A976:$P976="غ",COLUMN($A$5:$P$5))),COLUMNS($A$7:P976)))),"")</f>
        <v/>
      </c>
    </row>
    <row r="977" spans="1:32">
      <c r="A977" s="9">
        <f>الرصد!O979</f>
        <v>0</v>
      </c>
      <c r="B977" s="9">
        <f>الرصد!P979</f>
        <v>0</v>
      </c>
      <c r="C977" s="9">
        <f>الرصد!Q979</f>
        <v>0</v>
      </c>
      <c r="D977" s="9">
        <f>الرصد!T979</f>
        <v>0</v>
      </c>
      <c r="E977" s="9">
        <f>الرصد!W979</f>
        <v>0</v>
      </c>
      <c r="F977" s="9">
        <f>الرصد!Z979</f>
        <v>0</v>
      </c>
      <c r="G977" s="9">
        <f>الرصد!AC979</f>
        <v>0</v>
      </c>
      <c r="H977" s="9">
        <f>الرصد!AD979</f>
        <v>0</v>
      </c>
      <c r="I977" s="9">
        <f>الرصد!AE979</f>
        <v>0</v>
      </c>
      <c r="J977" s="9">
        <f>الرصد!AH979</f>
        <v>0</v>
      </c>
      <c r="K977" s="9">
        <f>الرصد!AK979</f>
        <v>0</v>
      </c>
      <c r="L977" s="9">
        <f>الرصد!AN979</f>
        <v>0</v>
      </c>
      <c r="M977" s="9">
        <f>الرصد!AQ979</f>
        <v>0</v>
      </c>
      <c r="N977" s="9">
        <f>الرصد!AR979</f>
        <v>0</v>
      </c>
      <c r="O977" s="9">
        <f>الرصد!AS979</f>
        <v>0</v>
      </c>
      <c r="P977" s="9">
        <f>الرصد!AT979</f>
        <v>0</v>
      </c>
      <c r="Q977" s="5" t="str">
        <f>IFERROR(IF($O977=0,"",INDEX($A$5:$P$5,SMALL(IF(--($A977:$P977&lt;$A$6:$P$6),COLUMN($A$5:$P$5),IF($A977:$P977="غ",COLUMN($A$5:$P$5))),COLUMNS($A$7:A977)))),"")</f>
        <v/>
      </c>
      <c r="R977" s="5" t="str">
        <f>IFERROR(IF($O977=0,"",INDEX($A$5:$P$5,SMALL(IF(--($A977:$P977&lt;$A$6:$P$6),COLUMN($A$5:$P$5),IF($A977:$P977="غ",COLUMN($A$5:$P$5))),COLUMNS($A$7:B977)))),"")</f>
        <v/>
      </c>
      <c r="S977" s="5" t="str">
        <f>IFERROR(IF($O977=0,"",INDEX($A$5:$P$5,SMALL(IF(--($A977:$P977&lt;$A$6:$P$6),COLUMN($A$5:$P$5),IF($A977:$P977="غ",COLUMN($A$5:$P$5))),COLUMNS($A$7:C977)))),"")</f>
        <v/>
      </c>
      <c r="T977" s="5" t="str">
        <f>IFERROR(IF($O977=0,"",INDEX($A$5:$P$5,SMALL(IF(--($A977:$P977&lt;$A$6:$P$6),COLUMN($A$5:$P$5),IF($A977:$P977="غ",COLUMN($A$5:$P$5))),COLUMNS($A$7:D977)))),"")</f>
        <v/>
      </c>
      <c r="U977" s="5" t="str">
        <f>IFERROR(IF($O977=0,"",INDEX($A$5:$P$5,SMALL(IF(--($A977:$P977&lt;$A$6:$P$6),COLUMN($A$5:$P$5),IF($A977:$P977="غ",COLUMN($A$5:$P$5))),COLUMNS($A$7:E977)))),"")</f>
        <v/>
      </c>
      <c r="V977" s="5" t="str">
        <f>IFERROR(IF($O977=0,"",INDEX($A$5:$P$5,SMALL(IF(--($A977:$P977&lt;$A$6:$P$6),COLUMN($A$5:$P$5),IF($A977:$P977="غ",COLUMN($A$5:$P$5))),COLUMNS($A$7:F977)))),"")</f>
        <v/>
      </c>
      <c r="W977" s="5" t="str">
        <f>IFERROR(IF($O977=0,"",INDEX($A$5:$P$5,SMALL(IF(--($A977:$P977&lt;$A$6:$P$6),COLUMN($A$5:$P$5),IF($A977:$P977="غ",COLUMN($A$5:$P$5))),COLUMNS($A$7:G977)))),"")</f>
        <v/>
      </c>
      <c r="X977" s="5" t="str">
        <f>IFERROR(IF($O977=0,"",INDEX($A$5:$P$5,SMALL(IF(--($A977:$P977&lt;$A$6:$P$6),COLUMN($A$5:$P$5),IF($A977:$P977="غ",COLUMN($A$5:$P$5))),COLUMNS($A$7:H977)))),"")</f>
        <v/>
      </c>
      <c r="Y977" s="5" t="str">
        <f>IFERROR(IF($O977=0,"",INDEX($A$5:$P$5,SMALL(IF(--($A977:$P977&lt;$A$6:$P$6),COLUMN($A$5:$P$5),IF($A977:$P977="غ",COLUMN($A$5:$P$5))),COLUMNS($A$7:I977)))),"")</f>
        <v/>
      </c>
      <c r="Z977" s="5" t="str">
        <f>IFERROR(IF($O977=0,"",INDEX($A$5:$P$5,SMALL(IF(--($A977:$P977&lt;$A$6:$P$6),COLUMN($A$5:$P$5),IF($A977:$P977="غ",COLUMN($A$5:$P$5))),COLUMNS($A$7:J977)))),"")</f>
        <v/>
      </c>
      <c r="AA977" s="5" t="str">
        <f>IFERROR(IF($O977=0,"",INDEX($A$5:$P$5,SMALL(IF(--($A977:$P977&lt;$A$6:$P$6),COLUMN($A$5:$P$5),IF($A977:$P977="غ",COLUMN($A$5:$P$5))),COLUMNS($A$7:K977)))),"")</f>
        <v/>
      </c>
      <c r="AB977" s="5" t="str">
        <f>IFERROR(IF($O977=0,"",INDEX($A$5:$P$5,SMALL(IF(--($A977:$P977&lt;$A$6:$P$6),COLUMN($A$5:$P$5),IF($A977:$P977="غ",COLUMN($A$5:$P$5))),COLUMNS($A$7:L977)))),"")</f>
        <v/>
      </c>
      <c r="AC977" s="5" t="str">
        <f>IFERROR(IF($O977=0,"",INDEX($A$5:$P$5,SMALL(IF(--($A977:$P977&lt;$A$6:$P$6),COLUMN($A$5:$P$5),IF($A977:$P977="غ",COLUMN($A$5:$P$5))),COLUMNS($A$7:M977)))),"")</f>
        <v/>
      </c>
      <c r="AD977" s="5" t="str">
        <f>IFERROR(IF($O977=0,"",INDEX($A$5:$P$5,SMALL(IF(--($A977:$P977&lt;$A$6:$P$6),COLUMN($A$5:$P$5),IF($A977:$P977="غ",COLUMN($A$5:$P$5))),COLUMNS($A$7:N977)))),"")</f>
        <v/>
      </c>
      <c r="AE977" s="5" t="str">
        <f>IFERROR(IF($O977=0,"",INDEX($A$5:$P$5,SMALL(IF(--($A977:$P977&lt;$A$6:$P$6),COLUMN($A$5:$P$5),IF($A977:$P977="غ",COLUMN($A$5:$P$5))),COLUMNS($A$7:O977)))),"")</f>
        <v/>
      </c>
      <c r="AF977" s="5" t="str">
        <f>IFERROR(IF($O977=0,"",INDEX($A$5:$P$5,SMALL(IF(--($A977:$P977&lt;$A$6:$P$6),COLUMN($A$5:$P$5),IF($A977:$P977="غ",COLUMN($A$5:$P$5))),COLUMNS($A$7:P977)))),"")</f>
        <v/>
      </c>
    </row>
    <row r="978" spans="1:32">
      <c r="A978" s="9">
        <f>الرصد!O980</f>
        <v>0</v>
      </c>
      <c r="B978" s="9">
        <f>الرصد!P980</f>
        <v>0</v>
      </c>
      <c r="C978" s="9">
        <f>الرصد!Q980</f>
        <v>0</v>
      </c>
      <c r="D978" s="9">
        <f>الرصد!T980</f>
        <v>0</v>
      </c>
      <c r="E978" s="9">
        <f>الرصد!W980</f>
        <v>0</v>
      </c>
      <c r="F978" s="9">
        <f>الرصد!Z980</f>
        <v>0</v>
      </c>
      <c r="G978" s="9">
        <f>الرصد!AC980</f>
        <v>0</v>
      </c>
      <c r="H978" s="9">
        <f>الرصد!AD980</f>
        <v>0</v>
      </c>
      <c r="I978" s="9">
        <f>الرصد!AE980</f>
        <v>0</v>
      </c>
      <c r="J978" s="9">
        <f>الرصد!AH980</f>
        <v>0</v>
      </c>
      <c r="K978" s="9">
        <f>الرصد!AK980</f>
        <v>0</v>
      </c>
      <c r="L978" s="9">
        <f>الرصد!AN980</f>
        <v>0</v>
      </c>
      <c r="M978" s="9">
        <f>الرصد!AQ980</f>
        <v>0</v>
      </c>
      <c r="N978" s="9">
        <f>الرصد!AR980</f>
        <v>0</v>
      </c>
      <c r="O978" s="9">
        <f>الرصد!AS980</f>
        <v>0</v>
      </c>
      <c r="P978" s="9">
        <f>الرصد!AT980</f>
        <v>0</v>
      </c>
      <c r="Q978" s="5" t="str">
        <f>IFERROR(IF($O978=0,"",INDEX($A$5:$P$5,SMALL(IF(--($A978:$P978&lt;$A$6:$P$6),COLUMN($A$5:$P$5),IF($A978:$P978="غ",COLUMN($A$5:$P$5))),COLUMNS($A$7:A978)))),"")</f>
        <v/>
      </c>
      <c r="R978" s="5" t="str">
        <f>IFERROR(IF($O978=0,"",INDEX($A$5:$P$5,SMALL(IF(--($A978:$P978&lt;$A$6:$P$6),COLUMN($A$5:$P$5),IF($A978:$P978="غ",COLUMN($A$5:$P$5))),COLUMNS($A$7:B978)))),"")</f>
        <v/>
      </c>
      <c r="S978" s="5" t="str">
        <f>IFERROR(IF($O978=0,"",INDEX($A$5:$P$5,SMALL(IF(--($A978:$P978&lt;$A$6:$P$6),COLUMN($A$5:$P$5),IF($A978:$P978="غ",COLUMN($A$5:$P$5))),COLUMNS($A$7:C978)))),"")</f>
        <v/>
      </c>
      <c r="T978" s="5" t="str">
        <f>IFERROR(IF($O978=0,"",INDEX($A$5:$P$5,SMALL(IF(--($A978:$P978&lt;$A$6:$P$6),COLUMN($A$5:$P$5),IF($A978:$P978="غ",COLUMN($A$5:$P$5))),COLUMNS($A$7:D978)))),"")</f>
        <v/>
      </c>
      <c r="U978" s="5" t="str">
        <f>IFERROR(IF($O978=0,"",INDEX($A$5:$P$5,SMALL(IF(--($A978:$P978&lt;$A$6:$P$6),COLUMN($A$5:$P$5),IF($A978:$P978="غ",COLUMN($A$5:$P$5))),COLUMNS($A$7:E978)))),"")</f>
        <v/>
      </c>
      <c r="V978" s="5" t="str">
        <f>IFERROR(IF($O978=0,"",INDEX($A$5:$P$5,SMALL(IF(--($A978:$P978&lt;$A$6:$P$6),COLUMN($A$5:$P$5),IF($A978:$P978="غ",COLUMN($A$5:$P$5))),COLUMNS($A$7:F978)))),"")</f>
        <v/>
      </c>
      <c r="W978" s="5" t="str">
        <f>IFERROR(IF($O978=0,"",INDEX($A$5:$P$5,SMALL(IF(--($A978:$P978&lt;$A$6:$P$6),COLUMN($A$5:$P$5),IF($A978:$P978="غ",COLUMN($A$5:$P$5))),COLUMNS($A$7:G978)))),"")</f>
        <v/>
      </c>
      <c r="X978" s="5" t="str">
        <f>IFERROR(IF($O978=0,"",INDEX($A$5:$P$5,SMALL(IF(--($A978:$P978&lt;$A$6:$P$6),COLUMN($A$5:$P$5),IF($A978:$P978="غ",COLUMN($A$5:$P$5))),COLUMNS($A$7:H978)))),"")</f>
        <v/>
      </c>
      <c r="Y978" s="5" t="str">
        <f>IFERROR(IF($O978=0,"",INDEX($A$5:$P$5,SMALL(IF(--($A978:$P978&lt;$A$6:$P$6),COLUMN($A$5:$P$5),IF($A978:$P978="غ",COLUMN($A$5:$P$5))),COLUMNS($A$7:I978)))),"")</f>
        <v/>
      </c>
      <c r="Z978" s="5" t="str">
        <f>IFERROR(IF($O978=0,"",INDEX($A$5:$P$5,SMALL(IF(--($A978:$P978&lt;$A$6:$P$6),COLUMN($A$5:$P$5),IF($A978:$P978="غ",COLUMN($A$5:$P$5))),COLUMNS($A$7:J978)))),"")</f>
        <v/>
      </c>
      <c r="AA978" s="5" t="str">
        <f>IFERROR(IF($O978=0,"",INDEX($A$5:$P$5,SMALL(IF(--($A978:$P978&lt;$A$6:$P$6),COLUMN($A$5:$P$5),IF($A978:$P978="غ",COLUMN($A$5:$P$5))),COLUMNS($A$7:K978)))),"")</f>
        <v/>
      </c>
      <c r="AB978" s="5" t="str">
        <f>IFERROR(IF($O978=0,"",INDEX($A$5:$P$5,SMALL(IF(--($A978:$P978&lt;$A$6:$P$6),COLUMN($A$5:$P$5),IF($A978:$P978="غ",COLUMN($A$5:$P$5))),COLUMNS($A$7:L978)))),"")</f>
        <v/>
      </c>
      <c r="AC978" s="5" t="str">
        <f>IFERROR(IF($O978=0,"",INDEX($A$5:$P$5,SMALL(IF(--($A978:$P978&lt;$A$6:$P$6),COLUMN($A$5:$P$5),IF($A978:$P978="غ",COLUMN($A$5:$P$5))),COLUMNS($A$7:M978)))),"")</f>
        <v/>
      </c>
      <c r="AD978" s="5" t="str">
        <f>IFERROR(IF($O978=0,"",INDEX($A$5:$P$5,SMALL(IF(--($A978:$P978&lt;$A$6:$P$6),COLUMN($A$5:$P$5),IF($A978:$P978="غ",COLUMN($A$5:$P$5))),COLUMNS($A$7:N978)))),"")</f>
        <v/>
      </c>
      <c r="AE978" s="5" t="str">
        <f>IFERROR(IF($O978=0,"",INDEX($A$5:$P$5,SMALL(IF(--($A978:$P978&lt;$A$6:$P$6),COLUMN($A$5:$P$5),IF($A978:$P978="غ",COLUMN($A$5:$P$5))),COLUMNS($A$7:O978)))),"")</f>
        <v/>
      </c>
      <c r="AF978" s="5" t="str">
        <f>IFERROR(IF($O978=0,"",INDEX($A$5:$P$5,SMALL(IF(--($A978:$P978&lt;$A$6:$P$6),COLUMN($A$5:$P$5),IF($A978:$P978="غ",COLUMN($A$5:$P$5))),COLUMNS($A$7:P978)))),"")</f>
        <v/>
      </c>
    </row>
    <row r="979" spans="1:32">
      <c r="A979" s="9">
        <f>الرصد!O981</f>
        <v>0</v>
      </c>
      <c r="B979" s="9">
        <f>الرصد!P981</f>
        <v>0</v>
      </c>
      <c r="C979" s="9">
        <f>الرصد!Q981</f>
        <v>0</v>
      </c>
      <c r="D979" s="9">
        <f>الرصد!T981</f>
        <v>0</v>
      </c>
      <c r="E979" s="9">
        <f>الرصد!W981</f>
        <v>0</v>
      </c>
      <c r="F979" s="9">
        <f>الرصد!Z981</f>
        <v>0</v>
      </c>
      <c r="G979" s="9">
        <f>الرصد!AC981</f>
        <v>0</v>
      </c>
      <c r="H979" s="9">
        <f>الرصد!AD981</f>
        <v>0</v>
      </c>
      <c r="I979" s="9">
        <f>الرصد!AE981</f>
        <v>0</v>
      </c>
      <c r="J979" s="9">
        <f>الرصد!AH981</f>
        <v>0</v>
      </c>
      <c r="K979" s="9">
        <f>الرصد!AK981</f>
        <v>0</v>
      </c>
      <c r="L979" s="9">
        <f>الرصد!AN981</f>
        <v>0</v>
      </c>
      <c r="M979" s="9">
        <f>الرصد!AQ981</f>
        <v>0</v>
      </c>
      <c r="N979" s="9">
        <f>الرصد!AR981</f>
        <v>0</v>
      </c>
      <c r="O979" s="9">
        <f>الرصد!AS981</f>
        <v>0</v>
      </c>
      <c r="P979" s="9">
        <f>الرصد!AT981</f>
        <v>0</v>
      </c>
      <c r="Q979" s="5" t="str">
        <f>IFERROR(IF($O979=0,"",INDEX($A$5:$P$5,SMALL(IF(--($A979:$P979&lt;$A$6:$P$6),COLUMN($A$5:$P$5),IF($A979:$P979="غ",COLUMN($A$5:$P$5))),COLUMNS($A$7:A979)))),"")</f>
        <v/>
      </c>
      <c r="R979" s="5" t="str">
        <f>IFERROR(IF($O979=0,"",INDEX($A$5:$P$5,SMALL(IF(--($A979:$P979&lt;$A$6:$P$6),COLUMN($A$5:$P$5),IF($A979:$P979="غ",COLUMN($A$5:$P$5))),COLUMNS($A$7:B979)))),"")</f>
        <v/>
      </c>
      <c r="S979" s="5" t="str">
        <f>IFERROR(IF($O979=0,"",INDEX($A$5:$P$5,SMALL(IF(--($A979:$P979&lt;$A$6:$P$6),COLUMN($A$5:$P$5),IF($A979:$P979="غ",COLUMN($A$5:$P$5))),COLUMNS($A$7:C979)))),"")</f>
        <v/>
      </c>
      <c r="T979" s="5" t="str">
        <f>IFERROR(IF($O979=0,"",INDEX($A$5:$P$5,SMALL(IF(--($A979:$P979&lt;$A$6:$P$6),COLUMN($A$5:$P$5),IF($A979:$P979="غ",COLUMN($A$5:$P$5))),COLUMNS($A$7:D979)))),"")</f>
        <v/>
      </c>
      <c r="U979" s="5" t="str">
        <f>IFERROR(IF($O979=0,"",INDEX($A$5:$P$5,SMALL(IF(--($A979:$P979&lt;$A$6:$P$6),COLUMN($A$5:$P$5),IF($A979:$P979="غ",COLUMN($A$5:$P$5))),COLUMNS($A$7:E979)))),"")</f>
        <v/>
      </c>
      <c r="V979" s="5" t="str">
        <f>IFERROR(IF($O979=0,"",INDEX($A$5:$P$5,SMALL(IF(--($A979:$P979&lt;$A$6:$P$6),COLUMN($A$5:$P$5),IF($A979:$P979="غ",COLUMN($A$5:$P$5))),COLUMNS($A$7:F979)))),"")</f>
        <v/>
      </c>
      <c r="W979" s="5" t="str">
        <f>IFERROR(IF($O979=0,"",INDEX($A$5:$P$5,SMALL(IF(--($A979:$P979&lt;$A$6:$P$6),COLUMN($A$5:$P$5),IF($A979:$P979="غ",COLUMN($A$5:$P$5))),COLUMNS($A$7:G979)))),"")</f>
        <v/>
      </c>
      <c r="X979" s="5" t="str">
        <f>IFERROR(IF($O979=0,"",INDEX($A$5:$P$5,SMALL(IF(--($A979:$P979&lt;$A$6:$P$6),COLUMN($A$5:$P$5),IF($A979:$P979="غ",COLUMN($A$5:$P$5))),COLUMNS($A$7:H979)))),"")</f>
        <v/>
      </c>
      <c r="Y979" s="5" t="str">
        <f>IFERROR(IF($O979=0,"",INDEX($A$5:$P$5,SMALL(IF(--($A979:$P979&lt;$A$6:$P$6),COLUMN($A$5:$P$5),IF($A979:$P979="غ",COLUMN($A$5:$P$5))),COLUMNS($A$7:I979)))),"")</f>
        <v/>
      </c>
      <c r="Z979" s="5" t="str">
        <f>IFERROR(IF($O979=0,"",INDEX($A$5:$P$5,SMALL(IF(--($A979:$P979&lt;$A$6:$P$6),COLUMN($A$5:$P$5),IF($A979:$P979="غ",COLUMN($A$5:$P$5))),COLUMNS($A$7:J979)))),"")</f>
        <v/>
      </c>
      <c r="AA979" s="5" t="str">
        <f>IFERROR(IF($O979=0,"",INDEX($A$5:$P$5,SMALL(IF(--($A979:$P979&lt;$A$6:$P$6),COLUMN($A$5:$P$5),IF($A979:$P979="غ",COLUMN($A$5:$P$5))),COLUMNS($A$7:K979)))),"")</f>
        <v/>
      </c>
      <c r="AB979" s="5" t="str">
        <f>IFERROR(IF($O979=0,"",INDEX($A$5:$P$5,SMALL(IF(--($A979:$P979&lt;$A$6:$P$6),COLUMN($A$5:$P$5),IF($A979:$P979="غ",COLUMN($A$5:$P$5))),COLUMNS($A$7:L979)))),"")</f>
        <v/>
      </c>
      <c r="AC979" s="5" t="str">
        <f>IFERROR(IF($O979=0,"",INDEX($A$5:$P$5,SMALL(IF(--($A979:$P979&lt;$A$6:$P$6),COLUMN($A$5:$P$5),IF($A979:$P979="غ",COLUMN($A$5:$P$5))),COLUMNS($A$7:M979)))),"")</f>
        <v/>
      </c>
      <c r="AD979" s="5" t="str">
        <f>IFERROR(IF($O979=0,"",INDEX($A$5:$P$5,SMALL(IF(--($A979:$P979&lt;$A$6:$P$6),COLUMN($A$5:$P$5),IF($A979:$P979="غ",COLUMN($A$5:$P$5))),COLUMNS($A$7:N979)))),"")</f>
        <v/>
      </c>
      <c r="AE979" s="5" t="str">
        <f>IFERROR(IF($O979=0,"",INDEX($A$5:$P$5,SMALL(IF(--($A979:$P979&lt;$A$6:$P$6),COLUMN($A$5:$P$5),IF($A979:$P979="غ",COLUMN($A$5:$P$5))),COLUMNS($A$7:O979)))),"")</f>
        <v/>
      </c>
      <c r="AF979" s="5" t="str">
        <f>IFERROR(IF($O979=0,"",INDEX($A$5:$P$5,SMALL(IF(--($A979:$P979&lt;$A$6:$P$6),COLUMN($A$5:$P$5),IF($A979:$P979="غ",COLUMN($A$5:$P$5))),COLUMNS($A$7:P979)))),"")</f>
        <v/>
      </c>
    </row>
    <row r="980" spans="1:32">
      <c r="A980" s="9">
        <f>الرصد!O982</f>
        <v>0</v>
      </c>
      <c r="B980" s="9">
        <f>الرصد!P982</f>
        <v>0</v>
      </c>
      <c r="C980" s="9">
        <f>الرصد!Q982</f>
        <v>0</v>
      </c>
      <c r="D980" s="9">
        <f>الرصد!T982</f>
        <v>0</v>
      </c>
      <c r="E980" s="9">
        <f>الرصد!W982</f>
        <v>0</v>
      </c>
      <c r="F980" s="9">
        <f>الرصد!Z982</f>
        <v>0</v>
      </c>
      <c r="G980" s="9">
        <f>الرصد!AC982</f>
        <v>0</v>
      </c>
      <c r="H980" s="9">
        <f>الرصد!AD982</f>
        <v>0</v>
      </c>
      <c r="I980" s="9">
        <f>الرصد!AE982</f>
        <v>0</v>
      </c>
      <c r="J980" s="9">
        <f>الرصد!AH982</f>
        <v>0</v>
      </c>
      <c r="K980" s="9">
        <f>الرصد!AK982</f>
        <v>0</v>
      </c>
      <c r="L980" s="9">
        <f>الرصد!AN982</f>
        <v>0</v>
      </c>
      <c r="M980" s="9">
        <f>الرصد!AQ982</f>
        <v>0</v>
      </c>
      <c r="N980" s="9">
        <f>الرصد!AR982</f>
        <v>0</v>
      </c>
      <c r="O980" s="9">
        <f>الرصد!AS982</f>
        <v>0</v>
      </c>
      <c r="P980" s="9">
        <f>الرصد!AT982</f>
        <v>0</v>
      </c>
      <c r="Q980" s="5" t="str">
        <f>IFERROR(IF($O980=0,"",INDEX($A$5:$P$5,SMALL(IF(--($A980:$P980&lt;$A$6:$P$6),COLUMN($A$5:$P$5),IF($A980:$P980="غ",COLUMN($A$5:$P$5))),COLUMNS($A$7:A980)))),"")</f>
        <v/>
      </c>
      <c r="R980" s="5" t="str">
        <f>IFERROR(IF($O980=0,"",INDEX($A$5:$P$5,SMALL(IF(--($A980:$P980&lt;$A$6:$P$6),COLUMN($A$5:$P$5),IF($A980:$P980="غ",COLUMN($A$5:$P$5))),COLUMNS($A$7:B980)))),"")</f>
        <v/>
      </c>
      <c r="S980" s="5" t="str">
        <f>IFERROR(IF($O980=0,"",INDEX($A$5:$P$5,SMALL(IF(--($A980:$P980&lt;$A$6:$P$6),COLUMN($A$5:$P$5),IF($A980:$P980="غ",COLUMN($A$5:$P$5))),COLUMNS($A$7:C980)))),"")</f>
        <v/>
      </c>
      <c r="T980" s="5" t="str">
        <f>IFERROR(IF($O980=0,"",INDEX($A$5:$P$5,SMALL(IF(--($A980:$P980&lt;$A$6:$P$6),COLUMN($A$5:$P$5),IF($A980:$P980="غ",COLUMN($A$5:$P$5))),COLUMNS($A$7:D980)))),"")</f>
        <v/>
      </c>
      <c r="U980" s="5" t="str">
        <f>IFERROR(IF($O980=0,"",INDEX($A$5:$P$5,SMALL(IF(--($A980:$P980&lt;$A$6:$P$6),COLUMN($A$5:$P$5),IF($A980:$P980="غ",COLUMN($A$5:$P$5))),COLUMNS($A$7:E980)))),"")</f>
        <v/>
      </c>
      <c r="V980" s="5" t="str">
        <f>IFERROR(IF($O980=0,"",INDEX($A$5:$P$5,SMALL(IF(--($A980:$P980&lt;$A$6:$P$6),COLUMN($A$5:$P$5),IF($A980:$P980="غ",COLUMN($A$5:$P$5))),COLUMNS($A$7:F980)))),"")</f>
        <v/>
      </c>
      <c r="W980" s="5" t="str">
        <f>IFERROR(IF($O980=0,"",INDEX($A$5:$P$5,SMALL(IF(--($A980:$P980&lt;$A$6:$P$6),COLUMN($A$5:$P$5),IF($A980:$P980="غ",COLUMN($A$5:$P$5))),COLUMNS($A$7:G980)))),"")</f>
        <v/>
      </c>
      <c r="X980" s="5" t="str">
        <f>IFERROR(IF($O980=0,"",INDEX($A$5:$P$5,SMALL(IF(--($A980:$P980&lt;$A$6:$P$6),COLUMN($A$5:$P$5),IF($A980:$P980="غ",COLUMN($A$5:$P$5))),COLUMNS($A$7:H980)))),"")</f>
        <v/>
      </c>
      <c r="Y980" s="5" t="str">
        <f>IFERROR(IF($O980=0,"",INDEX($A$5:$P$5,SMALL(IF(--($A980:$P980&lt;$A$6:$P$6),COLUMN($A$5:$P$5),IF($A980:$P980="غ",COLUMN($A$5:$P$5))),COLUMNS($A$7:I980)))),"")</f>
        <v/>
      </c>
      <c r="Z980" s="5" t="str">
        <f>IFERROR(IF($O980=0,"",INDEX($A$5:$P$5,SMALL(IF(--($A980:$P980&lt;$A$6:$P$6),COLUMN($A$5:$P$5),IF($A980:$P980="غ",COLUMN($A$5:$P$5))),COLUMNS($A$7:J980)))),"")</f>
        <v/>
      </c>
      <c r="AA980" s="5" t="str">
        <f>IFERROR(IF($O980=0,"",INDEX($A$5:$P$5,SMALL(IF(--($A980:$P980&lt;$A$6:$P$6),COLUMN($A$5:$P$5),IF($A980:$P980="غ",COLUMN($A$5:$P$5))),COLUMNS($A$7:K980)))),"")</f>
        <v/>
      </c>
      <c r="AB980" s="5" t="str">
        <f>IFERROR(IF($O980=0,"",INDEX($A$5:$P$5,SMALL(IF(--($A980:$P980&lt;$A$6:$P$6),COLUMN($A$5:$P$5),IF($A980:$P980="غ",COLUMN($A$5:$P$5))),COLUMNS($A$7:L980)))),"")</f>
        <v/>
      </c>
      <c r="AC980" s="5" t="str">
        <f>IFERROR(IF($O980=0,"",INDEX($A$5:$P$5,SMALL(IF(--($A980:$P980&lt;$A$6:$P$6),COLUMN($A$5:$P$5),IF($A980:$P980="غ",COLUMN($A$5:$P$5))),COLUMNS($A$7:M980)))),"")</f>
        <v/>
      </c>
      <c r="AD980" s="5" t="str">
        <f>IFERROR(IF($O980=0,"",INDEX($A$5:$P$5,SMALL(IF(--($A980:$P980&lt;$A$6:$P$6),COLUMN($A$5:$P$5),IF($A980:$P980="غ",COLUMN($A$5:$P$5))),COLUMNS($A$7:N980)))),"")</f>
        <v/>
      </c>
      <c r="AE980" s="5" t="str">
        <f>IFERROR(IF($O980=0,"",INDEX($A$5:$P$5,SMALL(IF(--($A980:$P980&lt;$A$6:$P$6),COLUMN($A$5:$P$5),IF($A980:$P980="غ",COLUMN($A$5:$P$5))),COLUMNS($A$7:O980)))),"")</f>
        <v/>
      </c>
      <c r="AF980" s="5" t="str">
        <f>IFERROR(IF($O980=0,"",INDEX($A$5:$P$5,SMALL(IF(--($A980:$P980&lt;$A$6:$P$6),COLUMN($A$5:$P$5),IF($A980:$P980="غ",COLUMN($A$5:$P$5))),COLUMNS($A$7:P980)))),"")</f>
        <v/>
      </c>
    </row>
    <row r="981" spans="1:32">
      <c r="A981" s="9">
        <f>الرصد!O983</f>
        <v>0</v>
      </c>
      <c r="B981" s="9">
        <f>الرصد!P983</f>
        <v>0</v>
      </c>
      <c r="C981" s="9">
        <f>الرصد!Q983</f>
        <v>0</v>
      </c>
      <c r="D981" s="9">
        <f>الرصد!T983</f>
        <v>0</v>
      </c>
      <c r="E981" s="9">
        <f>الرصد!W983</f>
        <v>0</v>
      </c>
      <c r="F981" s="9">
        <f>الرصد!Z983</f>
        <v>0</v>
      </c>
      <c r="G981" s="9">
        <f>الرصد!AC983</f>
        <v>0</v>
      </c>
      <c r="H981" s="9">
        <f>الرصد!AD983</f>
        <v>0</v>
      </c>
      <c r="I981" s="9">
        <f>الرصد!AE983</f>
        <v>0</v>
      </c>
      <c r="J981" s="9">
        <f>الرصد!AH983</f>
        <v>0</v>
      </c>
      <c r="K981" s="9">
        <f>الرصد!AK983</f>
        <v>0</v>
      </c>
      <c r="L981" s="9">
        <f>الرصد!AN983</f>
        <v>0</v>
      </c>
      <c r="M981" s="9">
        <f>الرصد!AQ983</f>
        <v>0</v>
      </c>
      <c r="N981" s="9">
        <f>الرصد!AR983</f>
        <v>0</v>
      </c>
      <c r="O981" s="9">
        <f>الرصد!AS983</f>
        <v>0</v>
      </c>
      <c r="P981" s="9">
        <f>الرصد!AT983</f>
        <v>0</v>
      </c>
      <c r="Q981" s="5" t="str">
        <f>IFERROR(IF($O981=0,"",INDEX($A$5:$P$5,SMALL(IF(--($A981:$P981&lt;$A$6:$P$6),COLUMN($A$5:$P$5),IF($A981:$P981="غ",COLUMN($A$5:$P$5))),COLUMNS($A$7:A981)))),"")</f>
        <v/>
      </c>
      <c r="R981" s="5" t="str">
        <f>IFERROR(IF($O981=0,"",INDEX($A$5:$P$5,SMALL(IF(--($A981:$P981&lt;$A$6:$P$6),COLUMN($A$5:$P$5),IF($A981:$P981="غ",COLUMN($A$5:$P$5))),COLUMNS($A$7:B981)))),"")</f>
        <v/>
      </c>
      <c r="S981" s="5" t="str">
        <f>IFERROR(IF($O981=0,"",INDEX($A$5:$P$5,SMALL(IF(--($A981:$P981&lt;$A$6:$P$6),COLUMN($A$5:$P$5),IF($A981:$P981="غ",COLUMN($A$5:$P$5))),COLUMNS($A$7:C981)))),"")</f>
        <v/>
      </c>
      <c r="T981" s="5" t="str">
        <f>IFERROR(IF($O981=0,"",INDEX($A$5:$P$5,SMALL(IF(--($A981:$P981&lt;$A$6:$P$6),COLUMN($A$5:$P$5),IF($A981:$P981="غ",COLUMN($A$5:$P$5))),COLUMNS($A$7:D981)))),"")</f>
        <v/>
      </c>
      <c r="U981" s="5" t="str">
        <f>IFERROR(IF($O981=0,"",INDEX($A$5:$P$5,SMALL(IF(--($A981:$P981&lt;$A$6:$P$6),COLUMN($A$5:$P$5),IF($A981:$P981="غ",COLUMN($A$5:$P$5))),COLUMNS($A$7:E981)))),"")</f>
        <v/>
      </c>
      <c r="V981" s="5" t="str">
        <f>IFERROR(IF($O981=0,"",INDEX($A$5:$P$5,SMALL(IF(--($A981:$P981&lt;$A$6:$P$6),COLUMN($A$5:$P$5),IF($A981:$P981="غ",COLUMN($A$5:$P$5))),COLUMNS($A$7:F981)))),"")</f>
        <v/>
      </c>
      <c r="W981" s="5" t="str">
        <f>IFERROR(IF($O981=0,"",INDEX($A$5:$P$5,SMALL(IF(--($A981:$P981&lt;$A$6:$P$6),COLUMN($A$5:$P$5),IF($A981:$P981="غ",COLUMN($A$5:$P$5))),COLUMNS($A$7:G981)))),"")</f>
        <v/>
      </c>
      <c r="X981" s="5" t="str">
        <f>IFERROR(IF($O981=0,"",INDEX($A$5:$P$5,SMALL(IF(--($A981:$P981&lt;$A$6:$P$6),COLUMN($A$5:$P$5),IF($A981:$P981="غ",COLUMN($A$5:$P$5))),COLUMNS($A$7:H981)))),"")</f>
        <v/>
      </c>
      <c r="Y981" s="5" t="str">
        <f>IFERROR(IF($O981=0,"",INDEX($A$5:$P$5,SMALL(IF(--($A981:$P981&lt;$A$6:$P$6),COLUMN($A$5:$P$5),IF($A981:$P981="غ",COLUMN($A$5:$P$5))),COLUMNS($A$7:I981)))),"")</f>
        <v/>
      </c>
      <c r="Z981" s="5" t="str">
        <f>IFERROR(IF($O981=0,"",INDEX($A$5:$P$5,SMALL(IF(--($A981:$P981&lt;$A$6:$P$6),COLUMN($A$5:$P$5),IF($A981:$P981="غ",COLUMN($A$5:$P$5))),COLUMNS($A$7:J981)))),"")</f>
        <v/>
      </c>
      <c r="AA981" s="5" t="str">
        <f>IFERROR(IF($O981=0,"",INDEX($A$5:$P$5,SMALL(IF(--($A981:$P981&lt;$A$6:$P$6),COLUMN($A$5:$P$5),IF($A981:$P981="غ",COLUMN($A$5:$P$5))),COLUMNS($A$7:K981)))),"")</f>
        <v/>
      </c>
      <c r="AB981" s="5" t="str">
        <f>IFERROR(IF($O981=0,"",INDEX($A$5:$P$5,SMALL(IF(--($A981:$P981&lt;$A$6:$P$6),COLUMN($A$5:$P$5),IF($A981:$P981="غ",COLUMN($A$5:$P$5))),COLUMNS($A$7:L981)))),"")</f>
        <v/>
      </c>
      <c r="AC981" s="5" t="str">
        <f>IFERROR(IF($O981=0,"",INDEX($A$5:$P$5,SMALL(IF(--($A981:$P981&lt;$A$6:$P$6),COLUMN($A$5:$P$5),IF($A981:$P981="غ",COLUMN($A$5:$P$5))),COLUMNS($A$7:M981)))),"")</f>
        <v/>
      </c>
      <c r="AD981" s="5" t="str">
        <f>IFERROR(IF($O981=0,"",INDEX($A$5:$P$5,SMALL(IF(--($A981:$P981&lt;$A$6:$P$6),COLUMN($A$5:$P$5),IF($A981:$P981="غ",COLUMN($A$5:$P$5))),COLUMNS($A$7:N981)))),"")</f>
        <v/>
      </c>
      <c r="AE981" s="5" t="str">
        <f>IFERROR(IF($O981=0,"",INDEX($A$5:$P$5,SMALL(IF(--($A981:$P981&lt;$A$6:$P$6),COLUMN($A$5:$P$5),IF($A981:$P981="غ",COLUMN($A$5:$P$5))),COLUMNS($A$7:O981)))),"")</f>
        <v/>
      </c>
      <c r="AF981" s="5" t="str">
        <f>IFERROR(IF($O981=0,"",INDEX($A$5:$P$5,SMALL(IF(--($A981:$P981&lt;$A$6:$P$6),COLUMN($A$5:$P$5),IF($A981:$P981="غ",COLUMN($A$5:$P$5))),COLUMNS($A$7:P981)))),"")</f>
        <v/>
      </c>
    </row>
    <row r="982" spans="1:32">
      <c r="A982" s="9">
        <f>الرصد!O984</f>
        <v>0</v>
      </c>
      <c r="B982" s="9">
        <f>الرصد!P984</f>
        <v>0</v>
      </c>
      <c r="C982" s="9">
        <f>الرصد!Q984</f>
        <v>0</v>
      </c>
      <c r="D982" s="9">
        <f>الرصد!T984</f>
        <v>0</v>
      </c>
      <c r="E982" s="9">
        <f>الرصد!W984</f>
        <v>0</v>
      </c>
      <c r="F982" s="9">
        <f>الرصد!Z984</f>
        <v>0</v>
      </c>
      <c r="G982" s="9">
        <f>الرصد!AC984</f>
        <v>0</v>
      </c>
      <c r="H982" s="9">
        <f>الرصد!AD984</f>
        <v>0</v>
      </c>
      <c r="I982" s="9">
        <f>الرصد!AE984</f>
        <v>0</v>
      </c>
      <c r="J982" s="9">
        <f>الرصد!AH984</f>
        <v>0</v>
      </c>
      <c r="K982" s="9">
        <f>الرصد!AK984</f>
        <v>0</v>
      </c>
      <c r="L982" s="9">
        <f>الرصد!AN984</f>
        <v>0</v>
      </c>
      <c r="M982" s="9">
        <f>الرصد!AQ984</f>
        <v>0</v>
      </c>
      <c r="N982" s="9">
        <f>الرصد!AR984</f>
        <v>0</v>
      </c>
      <c r="O982" s="9">
        <f>الرصد!AS984</f>
        <v>0</v>
      </c>
      <c r="P982" s="9">
        <f>الرصد!AT984</f>
        <v>0</v>
      </c>
      <c r="Q982" s="5" t="str">
        <f>IFERROR(IF($O982=0,"",INDEX($A$5:$P$5,SMALL(IF(--($A982:$P982&lt;$A$6:$P$6),COLUMN($A$5:$P$5),IF($A982:$P982="غ",COLUMN($A$5:$P$5))),COLUMNS($A$7:A982)))),"")</f>
        <v/>
      </c>
      <c r="R982" s="5" t="str">
        <f>IFERROR(IF($O982=0,"",INDEX($A$5:$P$5,SMALL(IF(--($A982:$P982&lt;$A$6:$P$6),COLUMN($A$5:$P$5),IF($A982:$P982="غ",COLUMN($A$5:$P$5))),COLUMNS($A$7:B982)))),"")</f>
        <v/>
      </c>
      <c r="S982" s="5" t="str">
        <f>IFERROR(IF($O982=0,"",INDEX($A$5:$P$5,SMALL(IF(--($A982:$P982&lt;$A$6:$P$6),COLUMN($A$5:$P$5),IF($A982:$P982="غ",COLUMN($A$5:$P$5))),COLUMNS($A$7:C982)))),"")</f>
        <v/>
      </c>
      <c r="T982" s="5" t="str">
        <f>IFERROR(IF($O982=0,"",INDEX($A$5:$P$5,SMALL(IF(--($A982:$P982&lt;$A$6:$P$6),COLUMN($A$5:$P$5),IF($A982:$P982="غ",COLUMN($A$5:$P$5))),COLUMNS($A$7:D982)))),"")</f>
        <v/>
      </c>
      <c r="U982" s="5" t="str">
        <f>IFERROR(IF($O982=0,"",INDEX($A$5:$P$5,SMALL(IF(--($A982:$P982&lt;$A$6:$P$6),COLUMN($A$5:$P$5),IF($A982:$P982="غ",COLUMN($A$5:$P$5))),COLUMNS($A$7:E982)))),"")</f>
        <v/>
      </c>
      <c r="V982" s="5" t="str">
        <f>IFERROR(IF($O982=0,"",INDEX($A$5:$P$5,SMALL(IF(--($A982:$P982&lt;$A$6:$P$6),COLUMN($A$5:$P$5),IF($A982:$P982="غ",COLUMN($A$5:$P$5))),COLUMNS($A$7:F982)))),"")</f>
        <v/>
      </c>
      <c r="W982" s="5" t="str">
        <f>IFERROR(IF($O982=0,"",INDEX($A$5:$P$5,SMALL(IF(--($A982:$P982&lt;$A$6:$P$6),COLUMN($A$5:$P$5),IF($A982:$P982="غ",COLUMN($A$5:$P$5))),COLUMNS($A$7:G982)))),"")</f>
        <v/>
      </c>
      <c r="X982" s="5" t="str">
        <f>IFERROR(IF($O982=0,"",INDEX($A$5:$P$5,SMALL(IF(--($A982:$P982&lt;$A$6:$P$6),COLUMN($A$5:$P$5),IF($A982:$P982="غ",COLUMN($A$5:$P$5))),COLUMNS($A$7:H982)))),"")</f>
        <v/>
      </c>
      <c r="Y982" s="5" t="str">
        <f>IFERROR(IF($O982=0,"",INDEX($A$5:$P$5,SMALL(IF(--($A982:$P982&lt;$A$6:$P$6),COLUMN($A$5:$P$5),IF($A982:$P982="غ",COLUMN($A$5:$P$5))),COLUMNS($A$7:I982)))),"")</f>
        <v/>
      </c>
      <c r="Z982" s="5" t="str">
        <f>IFERROR(IF($O982=0,"",INDEX($A$5:$P$5,SMALL(IF(--($A982:$P982&lt;$A$6:$P$6),COLUMN($A$5:$P$5),IF($A982:$P982="غ",COLUMN($A$5:$P$5))),COLUMNS($A$7:J982)))),"")</f>
        <v/>
      </c>
      <c r="AA982" s="5" t="str">
        <f>IFERROR(IF($O982=0,"",INDEX($A$5:$P$5,SMALL(IF(--($A982:$P982&lt;$A$6:$P$6),COLUMN($A$5:$P$5),IF($A982:$P982="غ",COLUMN($A$5:$P$5))),COLUMNS($A$7:K982)))),"")</f>
        <v/>
      </c>
      <c r="AB982" s="5" t="str">
        <f>IFERROR(IF($O982=0,"",INDEX($A$5:$P$5,SMALL(IF(--($A982:$P982&lt;$A$6:$P$6),COLUMN($A$5:$P$5),IF($A982:$P982="غ",COLUMN($A$5:$P$5))),COLUMNS($A$7:L982)))),"")</f>
        <v/>
      </c>
      <c r="AC982" s="5" t="str">
        <f>IFERROR(IF($O982=0,"",INDEX($A$5:$P$5,SMALL(IF(--($A982:$P982&lt;$A$6:$P$6),COLUMN($A$5:$P$5),IF($A982:$P982="غ",COLUMN($A$5:$P$5))),COLUMNS($A$7:M982)))),"")</f>
        <v/>
      </c>
      <c r="AD982" s="5" t="str">
        <f>IFERROR(IF($O982=0,"",INDEX($A$5:$P$5,SMALL(IF(--($A982:$P982&lt;$A$6:$P$6),COLUMN($A$5:$P$5),IF($A982:$P982="غ",COLUMN($A$5:$P$5))),COLUMNS($A$7:N982)))),"")</f>
        <v/>
      </c>
      <c r="AE982" s="5" t="str">
        <f>IFERROR(IF($O982=0,"",INDEX($A$5:$P$5,SMALL(IF(--($A982:$P982&lt;$A$6:$P$6),COLUMN($A$5:$P$5),IF($A982:$P982="غ",COLUMN($A$5:$P$5))),COLUMNS($A$7:O982)))),"")</f>
        <v/>
      </c>
      <c r="AF982" s="5" t="str">
        <f>IFERROR(IF($O982=0,"",INDEX($A$5:$P$5,SMALL(IF(--($A982:$P982&lt;$A$6:$P$6),COLUMN($A$5:$P$5),IF($A982:$P982="غ",COLUMN($A$5:$P$5))),COLUMNS($A$7:P982)))),"")</f>
        <v/>
      </c>
    </row>
    <row r="983" spans="1:32">
      <c r="A983" s="9">
        <f>الرصد!O985</f>
        <v>0</v>
      </c>
      <c r="B983" s="9">
        <f>الرصد!P985</f>
        <v>0</v>
      </c>
      <c r="C983" s="9">
        <f>الرصد!Q985</f>
        <v>0</v>
      </c>
      <c r="D983" s="9">
        <f>الرصد!T985</f>
        <v>0</v>
      </c>
      <c r="E983" s="9">
        <f>الرصد!W985</f>
        <v>0</v>
      </c>
      <c r="F983" s="9">
        <f>الرصد!Z985</f>
        <v>0</v>
      </c>
      <c r="G983" s="9">
        <f>الرصد!AC985</f>
        <v>0</v>
      </c>
      <c r="H983" s="9">
        <f>الرصد!AD985</f>
        <v>0</v>
      </c>
      <c r="I983" s="9">
        <f>الرصد!AE985</f>
        <v>0</v>
      </c>
      <c r="J983" s="9">
        <f>الرصد!AH985</f>
        <v>0</v>
      </c>
      <c r="K983" s="9">
        <f>الرصد!AK985</f>
        <v>0</v>
      </c>
      <c r="L983" s="9">
        <f>الرصد!AN985</f>
        <v>0</v>
      </c>
      <c r="M983" s="9">
        <f>الرصد!AQ985</f>
        <v>0</v>
      </c>
      <c r="N983" s="9">
        <f>الرصد!AR985</f>
        <v>0</v>
      </c>
      <c r="O983" s="9">
        <f>الرصد!AS985</f>
        <v>0</v>
      </c>
      <c r="P983" s="9">
        <f>الرصد!AT985</f>
        <v>0</v>
      </c>
      <c r="Q983" s="5" t="str">
        <f>IFERROR(IF($O983=0,"",INDEX($A$5:$P$5,SMALL(IF(--($A983:$P983&lt;$A$6:$P$6),COLUMN($A$5:$P$5),IF($A983:$P983="غ",COLUMN($A$5:$P$5))),COLUMNS($A$7:A983)))),"")</f>
        <v/>
      </c>
      <c r="R983" s="5" t="str">
        <f>IFERROR(IF($O983=0,"",INDEX($A$5:$P$5,SMALL(IF(--($A983:$P983&lt;$A$6:$P$6),COLUMN($A$5:$P$5),IF($A983:$P983="غ",COLUMN($A$5:$P$5))),COLUMNS($A$7:B983)))),"")</f>
        <v/>
      </c>
      <c r="S983" s="5" t="str">
        <f>IFERROR(IF($O983=0,"",INDEX($A$5:$P$5,SMALL(IF(--($A983:$P983&lt;$A$6:$P$6),COLUMN($A$5:$P$5),IF($A983:$P983="غ",COLUMN($A$5:$P$5))),COLUMNS($A$7:C983)))),"")</f>
        <v/>
      </c>
      <c r="T983" s="5" t="str">
        <f>IFERROR(IF($O983=0,"",INDEX($A$5:$P$5,SMALL(IF(--($A983:$P983&lt;$A$6:$P$6),COLUMN($A$5:$P$5),IF($A983:$P983="غ",COLUMN($A$5:$P$5))),COLUMNS($A$7:D983)))),"")</f>
        <v/>
      </c>
      <c r="U983" s="5" t="str">
        <f>IFERROR(IF($O983=0,"",INDEX($A$5:$P$5,SMALL(IF(--($A983:$P983&lt;$A$6:$P$6),COLUMN($A$5:$P$5),IF($A983:$P983="غ",COLUMN($A$5:$P$5))),COLUMNS($A$7:E983)))),"")</f>
        <v/>
      </c>
      <c r="V983" s="5" t="str">
        <f>IFERROR(IF($O983=0,"",INDEX($A$5:$P$5,SMALL(IF(--($A983:$P983&lt;$A$6:$P$6),COLUMN($A$5:$P$5),IF($A983:$P983="غ",COLUMN($A$5:$P$5))),COLUMNS($A$7:F983)))),"")</f>
        <v/>
      </c>
      <c r="W983" s="5" t="str">
        <f>IFERROR(IF($O983=0,"",INDEX($A$5:$P$5,SMALL(IF(--($A983:$P983&lt;$A$6:$P$6),COLUMN($A$5:$P$5),IF($A983:$P983="غ",COLUMN($A$5:$P$5))),COLUMNS($A$7:G983)))),"")</f>
        <v/>
      </c>
      <c r="X983" s="5" t="str">
        <f>IFERROR(IF($O983=0,"",INDEX($A$5:$P$5,SMALL(IF(--($A983:$P983&lt;$A$6:$P$6),COLUMN($A$5:$P$5),IF($A983:$P983="غ",COLUMN($A$5:$P$5))),COLUMNS($A$7:H983)))),"")</f>
        <v/>
      </c>
      <c r="Y983" s="5" t="str">
        <f>IFERROR(IF($O983=0,"",INDEX($A$5:$P$5,SMALL(IF(--($A983:$P983&lt;$A$6:$P$6),COLUMN($A$5:$P$5),IF($A983:$P983="غ",COLUMN($A$5:$P$5))),COLUMNS($A$7:I983)))),"")</f>
        <v/>
      </c>
      <c r="Z983" s="5" t="str">
        <f>IFERROR(IF($O983=0,"",INDEX($A$5:$P$5,SMALL(IF(--($A983:$P983&lt;$A$6:$P$6),COLUMN($A$5:$P$5),IF($A983:$P983="غ",COLUMN($A$5:$P$5))),COLUMNS($A$7:J983)))),"")</f>
        <v/>
      </c>
      <c r="AA983" s="5" t="str">
        <f>IFERROR(IF($O983=0,"",INDEX($A$5:$P$5,SMALL(IF(--($A983:$P983&lt;$A$6:$P$6),COLUMN($A$5:$P$5),IF($A983:$P983="غ",COLUMN($A$5:$P$5))),COLUMNS($A$7:K983)))),"")</f>
        <v/>
      </c>
      <c r="AB983" s="5" t="str">
        <f>IFERROR(IF($O983=0,"",INDEX($A$5:$P$5,SMALL(IF(--($A983:$P983&lt;$A$6:$P$6),COLUMN($A$5:$P$5),IF($A983:$P983="غ",COLUMN($A$5:$P$5))),COLUMNS($A$7:L983)))),"")</f>
        <v/>
      </c>
      <c r="AC983" s="5" t="str">
        <f>IFERROR(IF($O983=0,"",INDEX($A$5:$P$5,SMALL(IF(--($A983:$P983&lt;$A$6:$P$6),COLUMN($A$5:$P$5),IF($A983:$P983="غ",COLUMN($A$5:$P$5))),COLUMNS($A$7:M983)))),"")</f>
        <v/>
      </c>
      <c r="AD983" s="5" t="str">
        <f>IFERROR(IF($O983=0,"",INDEX($A$5:$P$5,SMALL(IF(--($A983:$P983&lt;$A$6:$P$6),COLUMN($A$5:$P$5),IF($A983:$P983="غ",COLUMN($A$5:$P$5))),COLUMNS($A$7:N983)))),"")</f>
        <v/>
      </c>
      <c r="AE983" s="5" t="str">
        <f>IFERROR(IF($O983=0,"",INDEX($A$5:$P$5,SMALL(IF(--($A983:$P983&lt;$A$6:$P$6),COLUMN($A$5:$P$5),IF($A983:$P983="غ",COLUMN($A$5:$P$5))),COLUMNS($A$7:O983)))),"")</f>
        <v/>
      </c>
      <c r="AF983" s="5" t="str">
        <f>IFERROR(IF($O983=0,"",INDEX($A$5:$P$5,SMALL(IF(--($A983:$P983&lt;$A$6:$P$6),COLUMN($A$5:$P$5),IF($A983:$P983="غ",COLUMN($A$5:$P$5))),COLUMNS($A$7:P983)))),"")</f>
        <v/>
      </c>
    </row>
    <row r="984" spans="1:32">
      <c r="A984" s="9">
        <f>الرصد!O986</f>
        <v>0</v>
      </c>
      <c r="B984" s="9">
        <f>الرصد!P986</f>
        <v>0</v>
      </c>
      <c r="C984" s="9">
        <f>الرصد!Q986</f>
        <v>0</v>
      </c>
      <c r="D984" s="9">
        <f>الرصد!T986</f>
        <v>0</v>
      </c>
      <c r="E984" s="9">
        <f>الرصد!W986</f>
        <v>0</v>
      </c>
      <c r="F984" s="9">
        <f>الرصد!Z986</f>
        <v>0</v>
      </c>
      <c r="G984" s="9">
        <f>الرصد!AC986</f>
        <v>0</v>
      </c>
      <c r="H984" s="9">
        <f>الرصد!AD986</f>
        <v>0</v>
      </c>
      <c r="I984" s="9">
        <f>الرصد!AE986</f>
        <v>0</v>
      </c>
      <c r="J984" s="9">
        <f>الرصد!AH986</f>
        <v>0</v>
      </c>
      <c r="K984" s="9">
        <f>الرصد!AK986</f>
        <v>0</v>
      </c>
      <c r="L984" s="9">
        <f>الرصد!AN986</f>
        <v>0</v>
      </c>
      <c r="M984" s="9">
        <f>الرصد!AQ986</f>
        <v>0</v>
      </c>
      <c r="N984" s="9">
        <f>الرصد!AR986</f>
        <v>0</v>
      </c>
      <c r="O984" s="9">
        <f>الرصد!AS986</f>
        <v>0</v>
      </c>
      <c r="P984" s="9">
        <f>الرصد!AT986</f>
        <v>0</v>
      </c>
      <c r="Q984" s="5" t="str">
        <f>IFERROR(IF($O984=0,"",INDEX($A$5:$P$5,SMALL(IF(--($A984:$P984&lt;$A$6:$P$6),COLUMN($A$5:$P$5),IF($A984:$P984="غ",COLUMN($A$5:$P$5))),COLUMNS($A$7:A984)))),"")</f>
        <v/>
      </c>
      <c r="R984" s="5" t="str">
        <f>IFERROR(IF($O984=0,"",INDEX($A$5:$P$5,SMALL(IF(--($A984:$P984&lt;$A$6:$P$6),COLUMN($A$5:$P$5),IF($A984:$P984="غ",COLUMN($A$5:$P$5))),COLUMNS($A$7:B984)))),"")</f>
        <v/>
      </c>
      <c r="S984" s="5" t="str">
        <f>IFERROR(IF($O984=0,"",INDEX($A$5:$P$5,SMALL(IF(--($A984:$P984&lt;$A$6:$P$6),COLUMN($A$5:$P$5),IF($A984:$P984="غ",COLUMN($A$5:$P$5))),COLUMNS($A$7:C984)))),"")</f>
        <v/>
      </c>
      <c r="T984" s="5" t="str">
        <f>IFERROR(IF($O984=0,"",INDEX($A$5:$P$5,SMALL(IF(--($A984:$P984&lt;$A$6:$P$6),COLUMN($A$5:$P$5),IF($A984:$P984="غ",COLUMN($A$5:$P$5))),COLUMNS($A$7:D984)))),"")</f>
        <v/>
      </c>
      <c r="U984" s="5" t="str">
        <f>IFERROR(IF($O984=0,"",INDEX($A$5:$P$5,SMALL(IF(--($A984:$P984&lt;$A$6:$P$6),COLUMN($A$5:$P$5),IF($A984:$P984="غ",COLUMN($A$5:$P$5))),COLUMNS($A$7:E984)))),"")</f>
        <v/>
      </c>
      <c r="V984" s="5" t="str">
        <f>IFERROR(IF($O984=0,"",INDEX($A$5:$P$5,SMALL(IF(--($A984:$P984&lt;$A$6:$P$6),COLUMN($A$5:$P$5),IF($A984:$P984="غ",COLUMN($A$5:$P$5))),COLUMNS($A$7:F984)))),"")</f>
        <v/>
      </c>
      <c r="W984" s="5" t="str">
        <f>IFERROR(IF($O984=0,"",INDEX($A$5:$P$5,SMALL(IF(--($A984:$P984&lt;$A$6:$P$6),COLUMN($A$5:$P$5),IF($A984:$P984="غ",COLUMN($A$5:$P$5))),COLUMNS($A$7:G984)))),"")</f>
        <v/>
      </c>
      <c r="X984" s="5" t="str">
        <f>IFERROR(IF($O984=0,"",INDEX($A$5:$P$5,SMALL(IF(--($A984:$P984&lt;$A$6:$P$6),COLUMN($A$5:$P$5),IF($A984:$P984="غ",COLUMN($A$5:$P$5))),COLUMNS($A$7:H984)))),"")</f>
        <v/>
      </c>
      <c r="Y984" s="5" t="str">
        <f>IFERROR(IF($O984=0,"",INDEX($A$5:$P$5,SMALL(IF(--($A984:$P984&lt;$A$6:$P$6),COLUMN($A$5:$P$5),IF($A984:$P984="غ",COLUMN($A$5:$P$5))),COLUMNS($A$7:I984)))),"")</f>
        <v/>
      </c>
      <c r="Z984" s="5" t="str">
        <f>IFERROR(IF($O984=0,"",INDEX($A$5:$P$5,SMALL(IF(--($A984:$P984&lt;$A$6:$P$6),COLUMN($A$5:$P$5),IF($A984:$P984="غ",COLUMN($A$5:$P$5))),COLUMNS($A$7:J984)))),"")</f>
        <v/>
      </c>
      <c r="AA984" s="5" t="str">
        <f>IFERROR(IF($O984=0,"",INDEX($A$5:$P$5,SMALL(IF(--($A984:$P984&lt;$A$6:$P$6),COLUMN($A$5:$P$5),IF($A984:$P984="غ",COLUMN($A$5:$P$5))),COLUMNS($A$7:K984)))),"")</f>
        <v/>
      </c>
      <c r="AB984" s="5" t="str">
        <f>IFERROR(IF($O984=0,"",INDEX($A$5:$P$5,SMALL(IF(--($A984:$P984&lt;$A$6:$P$6),COLUMN($A$5:$P$5),IF($A984:$P984="غ",COLUMN($A$5:$P$5))),COLUMNS($A$7:L984)))),"")</f>
        <v/>
      </c>
      <c r="AC984" s="5" t="str">
        <f>IFERROR(IF($O984=0,"",INDEX($A$5:$P$5,SMALL(IF(--($A984:$P984&lt;$A$6:$P$6),COLUMN($A$5:$P$5),IF($A984:$P984="غ",COLUMN($A$5:$P$5))),COLUMNS($A$7:M984)))),"")</f>
        <v/>
      </c>
      <c r="AD984" s="5" t="str">
        <f>IFERROR(IF($O984=0,"",INDEX($A$5:$P$5,SMALL(IF(--($A984:$P984&lt;$A$6:$P$6),COLUMN($A$5:$P$5),IF($A984:$P984="غ",COLUMN($A$5:$P$5))),COLUMNS($A$7:N984)))),"")</f>
        <v/>
      </c>
      <c r="AE984" s="5" t="str">
        <f>IFERROR(IF($O984=0,"",INDEX($A$5:$P$5,SMALL(IF(--($A984:$P984&lt;$A$6:$P$6),COLUMN($A$5:$P$5),IF($A984:$P984="غ",COLUMN($A$5:$P$5))),COLUMNS($A$7:O984)))),"")</f>
        <v/>
      </c>
      <c r="AF984" s="5" t="str">
        <f>IFERROR(IF($O984=0,"",INDEX($A$5:$P$5,SMALL(IF(--($A984:$P984&lt;$A$6:$P$6),COLUMN($A$5:$P$5),IF($A984:$P984="غ",COLUMN($A$5:$P$5))),COLUMNS($A$7:P984)))),"")</f>
        <v/>
      </c>
    </row>
    <row r="985" spans="1:32">
      <c r="A985" s="9">
        <f>الرصد!O987</f>
        <v>0</v>
      </c>
      <c r="B985" s="9">
        <f>الرصد!P987</f>
        <v>0</v>
      </c>
      <c r="C985" s="9">
        <f>الرصد!Q987</f>
        <v>0</v>
      </c>
      <c r="D985" s="9">
        <f>الرصد!T987</f>
        <v>0</v>
      </c>
      <c r="E985" s="9">
        <f>الرصد!W987</f>
        <v>0</v>
      </c>
      <c r="F985" s="9">
        <f>الرصد!Z987</f>
        <v>0</v>
      </c>
      <c r="G985" s="9">
        <f>الرصد!AC987</f>
        <v>0</v>
      </c>
      <c r="H985" s="9">
        <f>الرصد!AD987</f>
        <v>0</v>
      </c>
      <c r="I985" s="9">
        <f>الرصد!AE987</f>
        <v>0</v>
      </c>
      <c r="J985" s="9">
        <f>الرصد!AH987</f>
        <v>0</v>
      </c>
      <c r="K985" s="9">
        <f>الرصد!AK987</f>
        <v>0</v>
      </c>
      <c r="L985" s="9">
        <f>الرصد!AN987</f>
        <v>0</v>
      </c>
      <c r="M985" s="9">
        <f>الرصد!AQ987</f>
        <v>0</v>
      </c>
      <c r="N985" s="9">
        <f>الرصد!AR987</f>
        <v>0</v>
      </c>
      <c r="O985" s="9">
        <f>الرصد!AS987</f>
        <v>0</v>
      </c>
      <c r="P985" s="9">
        <f>الرصد!AT987</f>
        <v>0</v>
      </c>
      <c r="Q985" s="5" t="str">
        <f>IFERROR(IF($O985=0,"",INDEX($A$5:$P$5,SMALL(IF(--($A985:$P985&lt;$A$6:$P$6),COLUMN($A$5:$P$5),IF($A985:$P985="غ",COLUMN($A$5:$P$5))),COLUMNS($A$7:A985)))),"")</f>
        <v/>
      </c>
      <c r="R985" s="5" t="str">
        <f>IFERROR(IF($O985=0,"",INDEX($A$5:$P$5,SMALL(IF(--($A985:$P985&lt;$A$6:$P$6),COLUMN($A$5:$P$5),IF($A985:$P985="غ",COLUMN($A$5:$P$5))),COLUMNS($A$7:B985)))),"")</f>
        <v/>
      </c>
      <c r="S985" s="5" t="str">
        <f>IFERROR(IF($O985=0,"",INDEX($A$5:$P$5,SMALL(IF(--($A985:$P985&lt;$A$6:$P$6),COLUMN($A$5:$P$5),IF($A985:$P985="غ",COLUMN($A$5:$P$5))),COLUMNS($A$7:C985)))),"")</f>
        <v/>
      </c>
      <c r="T985" s="5" t="str">
        <f>IFERROR(IF($O985=0,"",INDEX($A$5:$P$5,SMALL(IF(--($A985:$P985&lt;$A$6:$P$6),COLUMN($A$5:$P$5),IF($A985:$P985="غ",COLUMN($A$5:$P$5))),COLUMNS($A$7:D985)))),"")</f>
        <v/>
      </c>
      <c r="U985" s="5" t="str">
        <f>IFERROR(IF($O985=0,"",INDEX($A$5:$P$5,SMALL(IF(--($A985:$P985&lt;$A$6:$P$6),COLUMN($A$5:$P$5),IF($A985:$P985="غ",COLUMN($A$5:$P$5))),COLUMNS($A$7:E985)))),"")</f>
        <v/>
      </c>
      <c r="V985" s="5" t="str">
        <f>IFERROR(IF($O985=0,"",INDEX($A$5:$P$5,SMALL(IF(--($A985:$P985&lt;$A$6:$P$6),COLUMN($A$5:$P$5),IF($A985:$P985="غ",COLUMN($A$5:$P$5))),COLUMNS($A$7:F985)))),"")</f>
        <v/>
      </c>
      <c r="W985" s="5" t="str">
        <f>IFERROR(IF($O985=0,"",INDEX($A$5:$P$5,SMALL(IF(--($A985:$P985&lt;$A$6:$P$6),COLUMN($A$5:$P$5),IF($A985:$P985="غ",COLUMN($A$5:$P$5))),COLUMNS($A$7:G985)))),"")</f>
        <v/>
      </c>
      <c r="X985" s="5" t="str">
        <f>IFERROR(IF($O985=0,"",INDEX($A$5:$P$5,SMALL(IF(--($A985:$P985&lt;$A$6:$P$6),COLUMN($A$5:$P$5),IF($A985:$P985="غ",COLUMN($A$5:$P$5))),COLUMNS($A$7:H985)))),"")</f>
        <v/>
      </c>
      <c r="Y985" s="5" t="str">
        <f>IFERROR(IF($O985=0,"",INDEX($A$5:$P$5,SMALL(IF(--($A985:$P985&lt;$A$6:$P$6),COLUMN($A$5:$P$5),IF($A985:$P985="غ",COLUMN($A$5:$P$5))),COLUMNS($A$7:I985)))),"")</f>
        <v/>
      </c>
      <c r="Z985" s="5" t="str">
        <f>IFERROR(IF($O985=0,"",INDEX($A$5:$P$5,SMALL(IF(--($A985:$P985&lt;$A$6:$P$6),COLUMN($A$5:$P$5),IF($A985:$P985="غ",COLUMN($A$5:$P$5))),COLUMNS($A$7:J985)))),"")</f>
        <v/>
      </c>
      <c r="AA985" s="5" t="str">
        <f>IFERROR(IF($O985=0,"",INDEX($A$5:$P$5,SMALL(IF(--($A985:$P985&lt;$A$6:$P$6),COLUMN($A$5:$P$5),IF($A985:$P985="غ",COLUMN($A$5:$P$5))),COLUMNS($A$7:K985)))),"")</f>
        <v/>
      </c>
      <c r="AB985" s="5" t="str">
        <f>IFERROR(IF($O985=0,"",INDEX($A$5:$P$5,SMALL(IF(--($A985:$P985&lt;$A$6:$P$6),COLUMN($A$5:$P$5),IF($A985:$P985="غ",COLUMN($A$5:$P$5))),COLUMNS($A$7:L985)))),"")</f>
        <v/>
      </c>
      <c r="AC985" s="5" t="str">
        <f>IFERROR(IF($O985=0,"",INDEX($A$5:$P$5,SMALL(IF(--($A985:$P985&lt;$A$6:$P$6),COLUMN($A$5:$P$5),IF($A985:$P985="غ",COLUMN($A$5:$P$5))),COLUMNS($A$7:M985)))),"")</f>
        <v/>
      </c>
      <c r="AD985" s="5" t="str">
        <f>IFERROR(IF($O985=0,"",INDEX($A$5:$P$5,SMALL(IF(--($A985:$P985&lt;$A$6:$P$6),COLUMN($A$5:$P$5),IF($A985:$P985="غ",COLUMN($A$5:$P$5))),COLUMNS($A$7:N985)))),"")</f>
        <v/>
      </c>
      <c r="AE985" s="5" t="str">
        <f>IFERROR(IF($O985=0,"",INDEX($A$5:$P$5,SMALL(IF(--($A985:$P985&lt;$A$6:$P$6),COLUMN($A$5:$P$5),IF($A985:$P985="غ",COLUMN($A$5:$P$5))),COLUMNS($A$7:O985)))),"")</f>
        <v/>
      </c>
      <c r="AF985" s="5" t="str">
        <f>IFERROR(IF($O985=0,"",INDEX($A$5:$P$5,SMALL(IF(--($A985:$P985&lt;$A$6:$P$6),COLUMN($A$5:$P$5),IF($A985:$P985="غ",COLUMN($A$5:$P$5))),COLUMNS($A$7:P985)))),"")</f>
        <v/>
      </c>
    </row>
    <row r="986" spans="1:32">
      <c r="A986" s="9">
        <f>الرصد!O988</f>
        <v>0</v>
      </c>
      <c r="B986" s="9">
        <f>الرصد!P988</f>
        <v>0</v>
      </c>
      <c r="C986" s="9">
        <f>الرصد!Q988</f>
        <v>0</v>
      </c>
      <c r="D986" s="9">
        <f>الرصد!T988</f>
        <v>0</v>
      </c>
      <c r="E986" s="9">
        <f>الرصد!W988</f>
        <v>0</v>
      </c>
      <c r="F986" s="9">
        <f>الرصد!Z988</f>
        <v>0</v>
      </c>
      <c r="G986" s="9">
        <f>الرصد!AC988</f>
        <v>0</v>
      </c>
      <c r="H986" s="9">
        <f>الرصد!AD988</f>
        <v>0</v>
      </c>
      <c r="I986" s="9">
        <f>الرصد!AE988</f>
        <v>0</v>
      </c>
      <c r="J986" s="9">
        <f>الرصد!AH988</f>
        <v>0</v>
      </c>
      <c r="K986" s="9">
        <f>الرصد!AK988</f>
        <v>0</v>
      </c>
      <c r="L986" s="9">
        <f>الرصد!AN988</f>
        <v>0</v>
      </c>
      <c r="M986" s="9">
        <f>الرصد!AQ988</f>
        <v>0</v>
      </c>
      <c r="N986" s="9">
        <f>الرصد!AR988</f>
        <v>0</v>
      </c>
      <c r="O986" s="9">
        <f>الرصد!AS988</f>
        <v>0</v>
      </c>
      <c r="P986" s="9">
        <f>الرصد!AT988</f>
        <v>0</v>
      </c>
      <c r="Q986" s="5" t="str">
        <f>IFERROR(IF($O986=0,"",INDEX($A$5:$P$5,SMALL(IF(--($A986:$P986&lt;$A$6:$P$6),COLUMN($A$5:$P$5),IF($A986:$P986="غ",COLUMN($A$5:$P$5))),COLUMNS($A$7:A986)))),"")</f>
        <v/>
      </c>
      <c r="R986" s="5" t="str">
        <f>IFERROR(IF($O986=0,"",INDEX($A$5:$P$5,SMALL(IF(--($A986:$P986&lt;$A$6:$P$6),COLUMN($A$5:$P$5),IF($A986:$P986="غ",COLUMN($A$5:$P$5))),COLUMNS($A$7:B986)))),"")</f>
        <v/>
      </c>
      <c r="S986" s="5" t="str">
        <f>IFERROR(IF($O986=0,"",INDEX($A$5:$P$5,SMALL(IF(--($A986:$P986&lt;$A$6:$P$6),COLUMN($A$5:$P$5),IF($A986:$P986="غ",COLUMN($A$5:$P$5))),COLUMNS($A$7:C986)))),"")</f>
        <v/>
      </c>
      <c r="T986" s="5" t="str">
        <f>IFERROR(IF($O986=0,"",INDEX($A$5:$P$5,SMALL(IF(--($A986:$P986&lt;$A$6:$P$6),COLUMN($A$5:$P$5),IF($A986:$P986="غ",COLUMN($A$5:$P$5))),COLUMNS($A$7:D986)))),"")</f>
        <v/>
      </c>
      <c r="U986" s="5" t="str">
        <f>IFERROR(IF($O986=0,"",INDEX($A$5:$P$5,SMALL(IF(--($A986:$P986&lt;$A$6:$P$6),COLUMN($A$5:$P$5),IF($A986:$P986="غ",COLUMN($A$5:$P$5))),COLUMNS($A$7:E986)))),"")</f>
        <v/>
      </c>
      <c r="V986" s="5" t="str">
        <f>IFERROR(IF($O986=0,"",INDEX($A$5:$P$5,SMALL(IF(--($A986:$P986&lt;$A$6:$P$6),COLUMN($A$5:$P$5),IF($A986:$P986="غ",COLUMN($A$5:$P$5))),COLUMNS($A$7:F986)))),"")</f>
        <v/>
      </c>
      <c r="W986" s="5" t="str">
        <f>IFERROR(IF($O986=0,"",INDEX($A$5:$P$5,SMALL(IF(--($A986:$P986&lt;$A$6:$P$6),COLUMN($A$5:$P$5),IF($A986:$P986="غ",COLUMN($A$5:$P$5))),COLUMNS($A$7:G986)))),"")</f>
        <v/>
      </c>
      <c r="X986" s="5" t="str">
        <f>IFERROR(IF($O986=0,"",INDEX($A$5:$P$5,SMALL(IF(--($A986:$P986&lt;$A$6:$P$6),COLUMN($A$5:$P$5),IF($A986:$P986="غ",COLUMN($A$5:$P$5))),COLUMNS($A$7:H986)))),"")</f>
        <v/>
      </c>
      <c r="Y986" s="5" t="str">
        <f>IFERROR(IF($O986=0,"",INDEX($A$5:$P$5,SMALL(IF(--($A986:$P986&lt;$A$6:$P$6),COLUMN($A$5:$P$5),IF($A986:$P986="غ",COLUMN($A$5:$P$5))),COLUMNS($A$7:I986)))),"")</f>
        <v/>
      </c>
      <c r="Z986" s="5" t="str">
        <f>IFERROR(IF($O986=0,"",INDEX($A$5:$P$5,SMALL(IF(--($A986:$P986&lt;$A$6:$P$6),COLUMN($A$5:$P$5),IF($A986:$P986="غ",COLUMN($A$5:$P$5))),COLUMNS($A$7:J986)))),"")</f>
        <v/>
      </c>
      <c r="AA986" s="5" t="str">
        <f>IFERROR(IF($O986=0,"",INDEX($A$5:$P$5,SMALL(IF(--($A986:$P986&lt;$A$6:$P$6),COLUMN($A$5:$P$5),IF($A986:$P986="غ",COLUMN($A$5:$P$5))),COLUMNS($A$7:K986)))),"")</f>
        <v/>
      </c>
      <c r="AB986" s="5" t="str">
        <f>IFERROR(IF($O986=0,"",INDEX($A$5:$P$5,SMALL(IF(--($A986:$P986&lt;$A$6:$P$6),COLUMN($A$5:$P$5),IF($A986:$P986="غ",COLUMN($A$5:$P$5))),COLUMNS($A$7:L986)))),"")</f>
        <v/>
      </c>
      <c r="AC986" s="5" t="str">
        <f>IFERROR(IF($O986=0,"",INDEX($A$5:$P$5,SMALL(IF(--($A986:$P986&lt;$A$6:$P$6),COLUMN($A$5:$P$5),IF($A986:$P986="غ",COLUMN($A$5:$P$5))),COLUMNS($A$7:M986)))),"")</f>
        <v/>
      </c>
      <c r="AD986" s="5" t="str">
        <f>IFERROR(IF($O986=0,"",INDEX($A$5:$P$5,SMALL(IF(--($A986:$P986&lt;$A$6:$P$6),COLUMN($A$5:$P$5),IF($A986:$P986="غ",COLUMN($A$5:$P$5))),COLUMNS($A$7:N986)))),"")</f>
        <v/>
      </c>
      <c r="AE986" s="5" t="str">
        <f>IFERROR(IF($O986=0,"",INDEX($A$5:$P$5,SMALL(IF(--($A986:$P986&lt;$A$6:$P$6),COLUMN($A$5:$P$5),IF($A986:$P986="غ",COLUMN($A$5:$P$5))),COLUMNS($A$7:O986)))),"")</f>
        <v/>
      </c>
      <c r="AF986" s="5" t="str">
        <f>IFERROR(IF($O986=0,"",INDEX($A$5:$P$5,SMALL(IF(--($A986:$P986&lt;$A$6:$P$6),COLUMN($A$5:$P$5),IF($A986:$P986="غ",COLUMN($A$5:$P$5))),COLUMNS($A$7:P986)))),"")</f>
        <v/>
      </c>
    </row>
    <row r="987" spans="1:32">
      <c r="A987" s="9">
        <f>الرصد!O989</f>
        <v>0</v>
      </c>
      <c r="B987" s="9">
        <f>الرصد!P989</f>
        <v>0</v>
      </c>
      <c r="C987" s="9">
        <f>الرصد!Q989</f>
        <v>0</v>
      </c>
      <c r="D987" s="9">
        <f>الرصد!T989</f>
        <v>0</v>
      </c>
      <c r="E987" s="9">
        <f>الرصد!W989</f>
        <v>0</v>
      </c>
      <c r="F987" s="9">
        <f>الرصد!Z989</f>
        <v>0</v>
      </c>
      <c r="G987" s="9">
        <f>الرصد!AC989</f>
        <v>0</v>
      </c>
      <c r="H987" s="9">
        <f>الرصد!AD989</f>
        <v>0</v>
      </c>
      <c r="I987" s="9">
        <f>الرصد!AE989</f>
        <v>0</v>
      </c>
      <c r="J987" s="9">
        <f>الرصد!AH989</f>
        <v>0</v>
      </c>
      <c r="K987" s="9">
        <f>الرصد!AK989</f>
        <v>0</v>
      </c>
      <c r="L987" s="9">
        <f>الرصد!AN989</f>
        <v>0</v>
      </c>
      <c r="M987" s="9">
        <f>الرصد!AQ989</f>
        <v>0</v>
      </c>
      <c r="N987" s="9">
        <f>الرصد!AR989</f>
        <v>0</v>
      </c>
      <c r="O987" s="9">
        <f>الرصد!AS989</f>
        <v>0</v>
      </c>
      <c r="P987" s="9">
        <f>الرصد!AT989</f>
        <v>0</v>
      </c>
      <c r="Q987" s="5" t="str">
        <f>IFERROR(IF($O987=0,"",INDEX($A$5:$P$5,SMALL(IF(--($A987:$P987&lt;$A$6:$P$6),COLUMN($A$5:$P$5),IF($A987:$P987="غ",COLUMN($A$5:$P$5))),COLUMNS($A$7:A987)))),"")</f>
        <v/>
      </c>
      <c r="R987" s="5" t="str">
        <f>IFERROR(IF($O987=0,"",INDEX($A$5:$P$5,SMALL(IF(--($A987:$P987&lt;$A$6:$P$6),COLUMN($A$5:$P$5),IF($A987:$P987="غ",COLUMN($A$5:$P$5))),COLUMNS($A$7:B987)))),"")</f>
        <v/>
      </c>
      <c r="S987" s="5" t="str">
        <f>IFERROR(IF($O987=0,"",INDEX($A$5:$P$5,SMALL(IF(--($A987:$P987&lt;$A$6:$P$6),COLUMN($A$5:$P$5),IF($A987:$P987="غ",COLUMN($A$5:$P$5))),COLUMNS($A$7:C987)))),"")</f>
        <v/>
      </c>
      <c r="T987" s="5" t="str">
        <f>IFERROR(IF($O987=0,"",INDEX($A$5:$P$5,SMALL(IF(--($A987:$P987&lt;$A$6:$P$6),COLUMN($A$5:$P$5),IF($A987:$P987="غ",COLUMN($A$5:$P$5))),COLUMNS($A$7:D987)))),"")</f>
        <v/>
      </c>
      <c r="U987" s="5" t="str">
        <f>IFERROR(IF($O987=0,"",INDEX($A$5:$P$5,SMALL(IF(--($A987:$P987&lt;$A$6:$P$6),COLUMN($A$5:$P$5),IF($A987:$P987="غ",COLUMN($A$5:$P$5))),COLUMNS($A$7:E987)))),"")</f>
        <v/>
      </c>
      <c r="V987" s="5" t="str">
        <f>IFERROR(IF($O987=0,"",INDEX($A$5:$P$5,SMALL(IF(--($A987:$P987&lt;$A$6:$P$6),COLUMN($A$5:$P$5),IF($A987:$P987="غ",COLUMN($A$5:$P$5))),COLUMNS($A$7:F987)))),"")</f>
        <v/>
      </c>
      <c r="W987" s="5" t="str">
        <f>IFERROR(IF($O987=0,"",INDEX($A$5:$P$5,SMALL(IF(--($A987:$P987&lt;$A$6:$P$6),COLUMN($A$5:$P$5),IF($A987:$P987="غ",COLUMN($A$5:$P$5))),COLUMNS($A$7:G987)))),"")</f>
        <v/>
      </c>
      <c r="X987" s="5" t="str">
        <f>IFERROR(IF($O987=0,"",INDEX($A$5:$P$5,SMALL(IF(--($A987:$P987&lt;$A$6:$P$6),COLUMN($A$5:$P$5),IF($A987:$P987="غ",COLUMN($A$5:$P$5))),COLUMNS($A$7:H987)))),"")</f>
        <v/>
      </c>
      <c r="Y987" s="5" t="str">
        <f>IFERROR(IF($O987=0,"",INDEX($A$5:$P$5,SMALL(IF(--($A987:$P987&lt;$A$6:$P$6),COLUMN($A$5:$P$5),IF($A987:$P987="غ",COLUMN($A$5:$P$5))),COLUMNS($A$7:I987)))),"")</f>
        <v/>
      </c>
      <c r="Z987" s="5" t="str">
        <f>IFERROR(IF($O987=0,"",INDEX($A$5:$P$5,SMALL(IF(--($A987:$P987&lt;$A$6:$P$6),COLUMN($A$5:$P$5),IF($A987:$P987="غ",COLUMN($A$5:$P$5))),COLUMNS($A$7:J987)))),"")</f>
        <v/>
      </c>
      <c r="AA987" s="5" t="str">
        <f>IFERROR(IF($O987=0,"",INDEX($A$5:$P$5,SMALL(IF(--($A987:$P987&lt;$A$6:$P$6),COLUMN($A$5:$P$5),IF($A987:$P987="غ",COLUMN($A$5:$P$5))),COLUMNS($A$7:K987)))),"")</f>
        <v/>
      </c>
      <c r="AB987" s="5" t="str">
        <f>IFERROR(IF($O987=0,"",INDEX($A$5:$P$5,SMALL(IF(--($A987:$P987&lt;$A$6:$P$6),COLUMN($A$5:$P$5),IF($A987:$P987="غ",COLUMN($A$5:$P$5))),COLUMNS($A$7:L987)))),"")</f>
        <v/>
      </c>
      <c r="AC987" s="5" t="str">
        <f>IFERROR(IF($O987=0,"",INDEX($A$5:$P$5,SMALL(IF(--($A987:$P987&lt;$A$6:$P$6),COLUMN($A$5:$P$5),IF($A987:$P987="غ",COLUMN($A$5:$P$5))),COLUMNS($A$7:M987)))),"")</f>
        <v/>
      </c>
      <c r="AD987" s="5" t="str">
        <f>IFERROR(IF($O987=0,"",INDEX($A$5:$P$5,SMALL(IF(--($A987:$P987&lt;$A$6:$P$6),COLUMN($A$5:$P$5),IF($A987:$P987="غ",COLUMN($A$5:$P$5))),COLUMNS($A$7:N987)))),"")</f>
        <v/>
      </c>
      <c r="AE987" s="5" t="str">
        <f>IFERROR(IF($O987=0,"",INDEX($A$5:$P$5,SMALL(IF(--($A987:$P987&lt;$A$6:$P$6),COLUMN($A$5:$P$5),IF($A987:$P987="غ",COLUMN($A$5:$P$5))),COLUMNS($A$7:O987)))),"")</f>
        <v/>
      </c>
      <c r="AF987" s="5" t="str">
        <f>IFERROR(IF($O987=0,"",INDEX($A$5:$P$5,SMALL(IF(--($A987:$P987&lt;$A$6:$P$6),COLUMN($A$5:$P$5),IF($A987:$P987="غ",COLUMN($A$5:$P$5))),COLUMNS($A$7:P987)))),"")</f>
        <v/>
      </c>
    </row>
    <row r="988" spans="1:32">
      <c r="A988" s="9">
        <f>الرصد!O990</f>
        <v>0</v>
      </c>
      <c r="B988" s="9">
        <f>الرصد!P990</f>
        <v>0</v>
      </c>
      <c r="C988" s="9">
        <f>الرصد!Q990</f>
        <v>0</v>
      </c>
      <c r="D988" s="9">
        <f>الرصد!T990</f>
        <v>0</v>
      </c>
      <c r="E988" s="9">
        <f>الرصد!W990</f>
        <v>0</v>
      </c>
      <c r="F988" s="9">
        <f>الرصد!Z990</f>
        <v>0</v>
      </c>
      <c r="G988" s="9">
        <f>الرصد!AC990</f>
        <v>0</v>
      </c>
      <c r="H988" s="9">
        <f>الرصد!AD990</f>
        <v>0</v>
      </c>
      <c r="I988" s="9">
        <f>الرصد!AE990</f>
        <v>0</v>
      </c>
      <c r="J988" s="9">
        <f>الرصد!AH990</f>
        <v>0</v>
      </c>
      <c r="K988" s="9">
        <f>الرصد!AK990</f>
        <v>0</v>
      </c>
      <c r="L988" s="9">
        <f>الرصد!AN990</f>
        <v>0</v>
      </c>
      <c r="M988" s="9">
        <f>الرصد!AQ990</f>
        <v>0</v>
      </c>
      <c r="N988" s="9">
        <f>الرصد!AR990</f>
        <v>0</v>
      </c>
      <c r="O988" s="9">
        <f>الرصد!AS990</f>
        <v>0</v>
      </c>
      <c r="P988" s="9">
        <f>الرصد!AT990</f>
        <v>0</v>
      </c>
      <c r="Q988" s="5" t="str">
        <f>IFERROR(IF($O988=0,"",INDEX($A$5:$P$5,SMALL(IF(--($A988:$P988&lt;$A$6:$P$6),COLUMN($A$5:$P$5),IF($A988:$P988="غ",COLUMN($A$5:$P$5))),COLUMNS($A$7:A988)))),"")</f>
        <v/>
      </c>
      <c r="R988" s="5" t="str">
        <f>IFERROR(IF($O988=0,"",INDEX($A$5:$P$5,SMALL(IF(--($A988:$P988&lt;$A$6:$P$6),COLUMN($A$5:$P$5),IF($A988:$P988="غ",COLUMN($A$5:$P$5))),COLUMNS($A$7:B988)))),"")</f>
        <v/>
      </c>
      <c r="S988" s="5" t="str">
        <f>IFERROR(IF($O988=0,"",INDEX($A$5:$P$5,SMALL(IF(--($A988:$P988&lt;$A$6:$P$6),COLUMN($A$5:$P$5),IF($A988:$P988="غ",COLUMN($A$5:$P$5))),COLUMNS($A$7:C988)))),"")</f>
        <v/>
      </c>
      <c r="T988" s="5" t="str">
        <f>IFERROR(IF($O988=0,"",INDEX($A$5:$P$5,SMALL(IF(--($A988:$P988&lt;$A$6:$P$6),COLUMN($A$5:$P$5),IF($A988:$P988="غ",COLUMN($A$5:$P$5))),COLUMNS($A$7:D988)))),"")</f>
        <v/>
      </c>
      <c r="U988" s="5" t="str">
        <f>IFERROR(IF($O988=0,"",INDEX($A$5:$P$5,SMALL(IF(--($A988:$P988&lt;$A$6:$P$6),COLUMN($A$5:$P$5),IF($A988:$P988="غ",COLUMN($A$5:$P$5))),COLUMNS($A$7:E988)))),"")</f>
        <v/>
      </c>
      <c r="V988" s="5" t="str">
        <f>IFERROR(IF($O988=0,"",INDEX($A$5:$P$5,SMALL(IF(--($A988:$P988&lt;$A$6:$P$6),COLUMN($A$5:$P$5),IF($A988:$P988="غ",COLUMN($A$5:$P$5))),COLUMNS($A$7:F988)))),"")</f>
        <v/>
      </c>
      <c r="W988" s="5" t="str">
        <f>IFERROR(IF($O988=0,"",INDEX($A$5:$P$5,SMALL(IF(--($A988:$P988&lt;$A$6:$P$6),COLUMN($A$5:$P$5),IF($A988:$P988="غ",COLUMN($A$5:$P$5))),COLUMNS($A$7:G988)))),"")</f>
        <v/>
      </c>
      <c r="X988" s="5" t="str">
        <f>IFERROR(IF($O988=0,"",INDEX($A$5:$P$5,SMALL(IF(--($A988:$P988&lt;$A$6:$P$6),COLUMN($A$5:$P$5),IF($A988:$P988="غ",COLUMN($A$5:$P$5))),COLUMNS($A$7:H988)))),"")</f>
        <v/>
      </c>
      <c r="Y988" s="5" t="str">
        <f>IFERROR(IF($O988=0,"",INDEX($A$5:$P$5,SMALL(IF(--($A988:$P988&lt;$A$6:$P$6),COLUMN($A$5:$P$5),IF($A988:$P988="غ",COLUMN($A$5:$P$5))),COLUMNS($A$7:I988)))),"")</f>
        <v/>
      </c>
      <c r="Z988" s="5" t="str">
        <f>IFERROR(IF($O988=0,"",INDEX($A$5:$P$5,SMALL(IF(--($A988:$P988&lt;$A$6:$P$6),COLUMN($A$5:$P$5),IF($A988:$P988="غ",COLUMN($A$5:$P$5))),COLUMNS($A$7:J988)))),"")</f>
        <v/>
      </c>
      <c r="AA988" s="5" t="str">
        <f>IFERROR(IF($O988=0,"",INDEX($A$5:$P$5,SMALL(IF(--($A988:$P988&lt;$A$6:$P$6),COLUMN($A$5:$P$5),IF($A988:$P988="غ",COLUMN($A$5:$P$5))),COLUMNS($A$7:K988)))),"")</f>
        <v/>
      </c>
      <c r="AB988" s="5" t="str">
        <f>IFERROR(IF($O988=0,"",INDEX($A$5:$P$5,SMALL(IF(--($A988:$P988&lt;$A$6:$P$6),COLUMN($A$5:$P$5),IF($A988:$P988="غ",COLUMN($A$5:$P$5))),COLUMNS($A$7:L988)))),"")</f>
        <v/>
      </c>
      <c r="AC988" s="5" t="str">
        <f>IFERROR(IF($O988=0,"",INDEX($A$5:$P$5,SMALL(IF(--($A988:$P988&lt;$A$6:$P$6),COLUMN($A$5:$P$5),IF($A988:$P988="غ",COLUMN($A$5:$P$5))),COLUMNS($A$7:M988)))),"")</f>
        <v/>
      </c>
      <c r="AD988" s="5" t="str">
        <f>IFERROR(IF($O988=0,"",INDEX($A$5:$P$5,SMALL(IF(--($A988:$P988&lt;$A$6:$P$6),COLUMN($A$5:$P$5),IF($A988:$P988="غ",COLUMN($A$5:$P$5))),COLUMNS($A$7:N988)))),"")</f>
        <v/>
      </c>
      <c r="AE988" s="5" t="str">
        <f>IFERROR(IF($O988=0,"",INDEX($A$5:$P$5,SMALL(IF(--($A988:$P988&lt;$A$6:$P$6),COLUMN($A$5:$P$5),IF($A988:$P988="غ",COLUMN($A$5:$P$5))),COLUMNS($A$7:O988)))),"")</f>
        <v/>
      </c>
      <c r="AF988" s="5" t="str">
        <f>IFERROR(IF($O988=0,"",INDEX($A$5:$P$5,SMALL(IF(--($A988:$P988&lt;$A$6:$P$6),COLUMN($A$5:$P$5),IF($A988:$P988="غ",COLUMN($A$5:$P$5))),COLUMNS($A$7:P988)))),"")</f>
        <v/>
      </c>
    </row>
    <row r="989" spans="1:32">
      <c r="A989" s="9">
        <f>الرصد!O991</f>
        <v>0</v>
      </c>
      <c r="B989" s="9">
        <f>الرصد!P991</f>
        <v>0</v>
      </c>
      <c r="C989" s="9">
        <f>الرصد!Q991</f>
        <v>0</v>
      </c>
      <c r="D989" s="9">
        <f>الرصد!T991</f>
        <v>0</v>
      </c>
      <c r="E989" s="9">
        <f>الرصد!W991</f>
        <v>0</v>
      </c>
      <c r="F989" s="9">
        <f>الرصد!Z991</f>
        <v>0</v>
      </c>
      <c r="G989" s="9">
        <f>الرصد!AC991</f>
        <v>0</v>
      </c>
      <c r="H989" s="9">
        <f>الرصد!AD991</f>
        <v>0</v>
      </c>
      <c r="I989" s="9">
        <f>الرصد!AE991</f>
        <v>0</v>
      </c>
      <c r="J989" s="9">
        <f>الرصد!AH991</f>
        <v>0</v>
      </c>
      <c r="K989" s="9">
        <f>الرصد!AK991</f>
        <v>0</v>
      </c>
      <c r="L989" s="9">
        <f>الرصد!AN991</f>
        <v>0</v>
      </c>
      <c r="M989" s="9">
        <f>الرصد!AQ991</f>
        <v>0</v>
      </c>
      <c r="N989" s="9">
        <f>الرصد!AR991</f>
        <v>0</v>
      </c>
      <c r="O989" s="9">
        <f>الرصد!AS991</f>
        <v>0</v>
      </c>
      <c r="P989" s="9">
        <f>الرصد!AT991</f>
        <v>0</v>
      </c>
      <c r="Q989" s="5" t="str">
        <f>IFERROR(IF($O989=0,"",INDEX($A$5:$P$5,SMALL(IF(--($A989:$P989&lt;$A$6:$P$6),COLUMN($A$5:$P$5),IF($A989:$P989="غ",COLUMN($A$5:$P$5))),COLUMNS($A$7:A989)))),"")</f>
        <v/>
      </c>
      <c r="R989" s="5" t="str">
        <f>IFERROR(IF($O989=0,"",INDEX($A$5:$P$5,SMALL(IF(--($A989:$P989&lt;$A$6:$P$6),COLUMN($A$5:$P$5),IF($A989:$P989="غ",COLUMN($A$5:$P$5))),COLUMNS($A$7:B989)))),"")</f>
        <v/>
      </c>
      <c r="S989" s="5" t="str">
        <f>IFERROR(IF($O989=0,"",INDEX($A$5:$P$5,SMALL(IF(--($A989:$P989&lt;$A$6:$P$6),COLUMN($A$5:$P$5),IF($A989:$P989="غ",COLUMN($A$5:$P$5))),COLUMNS($A$7:C989)))),"")</f>
        <v/>
      </c>
      <c r="T989" s="5" t="str">
        <f>IFERROR(IF($O989=0,"",INDEX($A$5:$P$5,SMALL(IF(--($A989:$P989&lt;$A$6:$P$6),COLUMN($A$5:$P$5),IF($A989:$P989="غ",COLUMN($A$5:$P$5))),COLUMNS($A$7:D989)))),"")</f>
        <v/>
      </c>
      <c r="U989" s="5" t="str">
        <f>IFERROR(IF($O989=0,"",INDEX($A$5:$P$5,SMALL(IF(--($A989:$P989&lt;$A$6:$P$6),COLUMN($A$5:$P$5),IF($A989:$P989="غ",COLUMN($A$5:$P$5))),COLUMNS($A$7:E989)))),"")</f>
        <v/>
      </c>
      <c r="V989" s="5" t="str">
        <f>IFERROR(IF($O989=0,"",INDEX($A$5:$P$5,SMALL(IF(--($A989:$P989&lt;$A$6:$P$6),COLUMN($A$5:$P$5),IF($A989:$P989="غ",COLUMN($A$5:$P$5))),COLUMNS($A$7:F989)))),"")</f>
        <v/>
      </c>
      <c r="W989" s="5" t="str">
        <f>IFERROR(IF($O989=0,"",INDEX($A$5:$P$5,SMALL(IF(--($A989:$P989&lt;$A$6:$P$6),COLUMN($A$5:$P$5),IF($A989:$P989="غ",COLUMN($A$5:$P$5))),COLUMNS($A$7:G989)))),"")</f>
        <v/>
      </c>
      <c r="X989" s="5" t="str">
        <f>IFERROR(IF($O989=0,"",INDEX($A$5:$P$5,SMALL(IF(--($A989:$P989&lt;$A$6:$P$6),COLUMN($A$5:$P$5),IF($A989:$P989="غ",COLUMN($A$5:$P$5))),COLUMNS($A$7:H989)))),"")</f>
        <v/>
      </c>
      <c r="Y989" s="5" t="str">
        <f>IFERROR(IF($O989=0,"",INDEX($A$5:$P$5,SMALL(IF(--($A989:$P989&lt;$A$6:$P$6),COLUMN($A$5:$P$5),IF($A989:$P989="غ",COLUMN($A$5:$P$5))),COLUMNS($A$7:I989)))),"")</f>
        <v/>
      </c>
      <c r="Z989" s="5" t="str">
        <f>IFERROR(IF($O989=0,"",INDEX($A$5:$P$5,SMALL(IF(--($A989:$P989&lt;$A$6:$P$6),COLUMN($A$5:$P$5),IF($A989:$P989="غ",COLUMN($A$5:$P$5))),COLUMNS($A$7:J989)))),"")</f>
        <v/>
      </c>
      <c r="AA989" s="5" t="str">
        <f>IFERROR(IF($O989=0,"",INDEX($A$5:$P$5,SMALL(IF(--($A989:$P989&lt;$A$6:$P$6),COLUMN($A$5:$P$5),IF($A989:$P989="غ",COLUMN($A$5:$P$5))),COLUMNS($A$7:K989)))),"")</f>
        <v/>
      </c>
      <c r="AB989" s="5" t="str">
        <f>IFERROR(IF($O989=0,"",INDEX($A$5:$P$5,SMALL(IF(--($A989:$P989&lt;$A$6:$P$6),COLUMN($A$5:$P$5),IF($A989:$P989="غ",COLUMN($A$5:$P$5))),COLUMNS($A$7:L989)))),"")</f>
        <v/>
      </c>
      <c r="AC989" s="5" t="str">
        <f>IFERROR(IF($O989=0,"",INDEX($A$5:$P$5,SMALL(IF(--($A989:$P989&lt;$A$6:$P$6),COLUMN($A$5:$P$5),IF($A989:$P989="غ",COLUMN($A$5:$P$5))),COLUMNS($A$7:M989)))),"")</f>
        <v/>
      </c>
      <c r="AD989" s="5" t="str">
        <f>IFERROR(IF($O989=0,"",INDEX($A$5:$P$5,SMALL(IF(--($A989:$P989&lt;$A$6:$P$6),COLUMN($A$5:$P$5),IF($A989:$P989="غ",COLUMN($A$5:$P$5))),COLUMNS($A$7:N989)))),"")</f>
        <v/>
      </c>
      <c r="AE989" s="5" t="str">
        <f>IFERROR(IF($O989=0,"",INDEX($A$5:$P$5,SMALL(IF(--($A989:$P989&lt;$A$6:$P$6),COLUMN($A$5:$P$5),IF($A989:$P989="غ",COLUMN($A$5:$P$5))),COLUMNS($A$7:O989)))),"")</f>
        <v/>
      </c>
      <c r="AF989" s="5" t="str">
        <f>IFERROR(IF($O989=0,"",INDEX($A$5:$P$5,SMALL(IF(--($A989:$P989&lt;$A$6:$P$6),COLUMN($A$5:$P$5),IF($A989:$P989="غ",COLUMN($A$5:$P$5))),COLUMNS($A$7:P989)))),"")</f>
        <v/>
      </c>
    </row>
    <row r="990" spans="1:32">
      <c r="A990" s="9">
        <f>الرصد!O992</f>
        <v>0</v>
      </c>
      <c r="B990" s="9">
        <f>الرصد!P992</f>
        <v>0</v>
      </c>
      <c r="C990" s="9">
        <f>الرصد!Q992</f>
        <v>0</v>
      </c>
      <c r="D990" s="9">
        <f>الرصد!T992</f>
        <v>0</v>
      </c>
      <c r="E990" s="9">
        <f>الرصد!W992</f>
        <v>0</v>
      </c>
      <c r="F990" s="9">
        <f>الرصد!Z992</f>
        <v>0</v>
      </c>
      <c r="G990" s="9">
        <f>الرصد!AC992</f>
        <v>0</v>
      </c>
      <c r="H990" s="9">
        <f>الرصد!AD992</f>
        <v>0</v>
      </c>
      <c r="I990" s="9">
        <f>الرصد!AE992</f>
        <v>0</v>
      </c>
      <c r="J990" s="9">
        <f>الرصد!AH992</f>
        <v>0</v>
      </c>
      <c r="K990" s="9">
        <f>الرصد!AK992</f>
        <v>0</v>
      </c>
      <c r="L990" s="9">
        <f>الرصد!AN992</f>
        <v>0</v>
      </c>
      <c r="M990" s="9">
        <f>الرصد!AQ992</f>
        <v>0</v>
      </c>
      <c r="N990" s="9">
        <f>الرصد!AR992</f>
        <v>0</v>
      </c>
      <c r="O990" s="9">
        <f>الرصد!AS992</f>
        <v>0</v>
      </c>
      <c r="P990" s="9">
        <f>الرصد!AT992</f>
        <v>0</v>
      </c>
      <c r="Q990" s="5" t="str">
        <f>IFERROR(IF($O990=0,"",INDEX($A$5:$P$5,SMALL(IF(--($A990:$P990&lt;$A$6:$P$6),COLUMN($A$5:$P$5),IF($A990:$P990="غ",COLUMN($A$5:$P$5))),COLUMNS($A$7:A990)))),"")</f>
        <v/>
      </c>
      <c r="R990" s="5" t="str">
        <f>IFERROR(IF($O990=0,"",INDEX($A$5:$P$5,SMALL(IF(--($A990:$P990&lt;$A$6:$P$6),COLUMN($A$5:$P$5),IF($A990:$P990="غ",COLUMN($A$5:$P$5))),COLUMNS($A$7:B990)))),"")</f>
        <v/>
      </c>
      <c r="S990" s="5" t="str">
        <f>IFERROR(IF($O990=0,"",INDEX($A$5:$P$5,SMALL(IF(--($A990:$P990&lt;$A$6:$P$6),COLUMN($A$5:$P$5),IF($A990:$P990="غ",COLUMN($A$5:$P$5))),COLUMNS($A$7:C990)))),"")</f>
        <v/>
      </c>
      <c r="T990" s="5" t="str">
        <f>IFERROR(IF($O990=0,"",INDEX($A$5:$P$5,SMALL(IF(--($A990:$P990&lt;$A$6:$P$6),COLUMN($A$5:$P$5),IF($A990:$P990="غ",COLUMN($A$5:$P$5))),COLUMNS($A$7:D990)))),"")</f>
        <v/>
      </c>
      <c r="U990" s="5" t="str">
        <f>IFERROR(IF($O990=0,"",INDEX($A$5:$P$5,SMALL(IF(--($A990:$P990&lt;$A$6:$P$6),COLUMN($A$5:$P$5),IF($A990:$P990="غ",COLUMN($A$5:$P$5))),COLUMNS($A$7:E990)))),"")</f>
        <v/>
      </c>
      <c r="V990" s="5" t="str">
        <f>IFERROR(IF($O990=0,"",INDEX($A$5:$P$5,SMALL(IF(--($A990:$P990&lt;$A$6:$P$6),COLUMN($A$5:$P$5),IF($A990:$P990="غ",COLUMN($A$5:$P$5))),COLUMNS($A$7:F990)))),"")</f>
        <v/>
      </c>
      <c r="W990" s="5" t="str">
        <f>IFERROR(IF($O990=0,"",INDEX($A$5:$P$5,SMALL(IF(--($A990:$P990&lt;$A$6:$P$6),COLUMN($A$5:$P$5),IF($A990:$P990="غ",COLUMN($A$5:$P$5))),COLUMNS($A$7:G990)))),"")</f>
        <v/>
      </c>
      <c r="X990" s="5" t="str">
        <f>IFERROR(IF($O990=0,"",INDEX($A$5:$P$5,SMALL(IF(--($A990:$P990&lt;$A$6:$P$6),COLUMN($A$5:$P$5),IF($A990:$P990="غ",COLUMN($A$5:$P$5))),COLUMNS($A$7:H990)))),"")</f>
        <v/>
      </c>
      <c r="Y990" s="5" t="str">
        <f>IFERROR(IF($O990=0,"",INDEX($A$5:$P$5,SMALL(IF(--($A990:$P990&lt;$A$6:$P$6),COLUMN($A$5:$P$5),IF($A990:$P990="غ",COLUMN($A$5:$P$5))),COLUMNS($A$7:I990)))),"")</f>
        <v/>
      </c>
      <c r="Z990" s="5" t="str">
        <f>IFERROR(IF($O990=0,"",INDEX($A$5:$P$5,SMALL(IF(--($A990:$P990&lt;$A$6:$P$6),COLUMN($A$5:$P$5),IF($A990:$P990="غ",COLUMN($A$5:$P$5))),COLUMNS($A$7:J990)))),"")</f>
        <v/>
      </c>
      <c r="AA990" s="5" t="str">
        <f>IFERROR(IF($O990=0,"",INDEX($A$5:$P$5,SMALL(IF(--($A990:$P990&lt;$A$6:$P$6),COLUMN($A$5:$P$5),IF($A990:$P990="غ",COLUMN($A$5:$P$5))),COLUMNS($A$7:K990)))),"")</f>
        <v/>
      </c>
      <c r="AB990" s="5" t="str">
        <f>IFERROR(IF($O990=0,"",INDEX($A$5:$P$5,SMALL(IF(--($A990:$P990&lt;$A$6:$P$6),COLUMN($A$5:$P$5),IF($A990:$P990="غ",COLUMN($A$5:$P$5))),COLUMNS($A$7:L990)))),"")</f>
        <v/>
      </c>
      <c r="AC990" s="5" t="str">
        <f>IFERROR(IF($O990=0,"",INDEX($A$5:$P$5,SMALL(IF(--($A990:$P990&lt;$A$6:$P$6),COLUMN($A$5:$P$5),IF($A990:$P990="غ",COLUMN($A$5:$P$5))),COLUMNS($A$7:M990)))),"")</f>
        <v/>
      </c>
      <c r="AD990" s="5" t="str">
        <f>IFERROR(IF($O990=0,"",INDEX($A$5:$P$5,SMALL(IF(--($A990:$P990&lt;$A$6:$P$6),COLUMN($A$5:$P$5),IF($A990:$P990="غ",COLUMN($A$5:$P$5))),COLUMNS($A$7:N990)))),"")</f>
        <v/>
      </c>
      <c r="AE990" s="5" t="str">
        <f>IFERROR(IF($O990=0,"",INDEX($A$5:$P$5,SMALL(IF(--($A990:$P990&lt;$A$6:$P$6),COLUMN($A$5:$P$5),IF($A990:$P990="غ",COLUMN($A$5:$P$5))),COLUMNS($A$7:O990)))),"")</f>
        <v/>
      </c>
      <c r="AF990" s="5" t="str">
        <f>IFERROR(IF($O990=0,"",INDEX($A$5:$P$5,SMALL(IF(--($A990:$P990&lt;$A$6:$P$6),COLUMN($A$5:$P$5),IF($A990:$P990="غ",COLUMN($A$5:$P$5))),COLUMNS($A$7:P990)))),"")</f>
        <v/>
      </c>
    </row>
    <row r="991" spans="1:32">
      <c r="A991" s="9">
        <f>الرصد!O993</f>
        <v>0</v>
      </c>
      <c r="B991" s="9">
        <f>الرصد!P993</f>
        <v>0</v>
      </c>
      <c r="C991" s="9">
        <f>الرصد!Q993</f>
        <v>0</v>
      </c>
      <c r="D991" s="9">
        <f>الرصد!T993</f>
        <v>0</v>
      </c>
      <c r="E991" s="9">
        <f>الرصد!W993</f>
        <v>0</v>
      </c>
      <c r="F991" s="9">
        <f>الرصد!Z993</f>
        <v>0</v>
      </c>
      <c r="G991" s="9">
        <f>الرصد!AC993</f>
        <v>0</v>
      </c>
      <c r="H991" s="9">
        <f>الرصد!AD993</f>
        <v>0</v>
      </c>
      <c r="I991" s="9">
        <f>الرصد!AE993</f>
        <v>0</v>
      </c>
      <c r="J991" s="9">
        <f>الرصد!AH993</f>
        <v>0</v>
      </c>
      <c r="K991" s="9">
        <f>الرصد!AK993</f>
        <v>0</v>
      </c>
      <c r="L991" s="9">
        <f>الرصد!AN993</f>
        <v>0</v>
      </c>
      <c r="M991" s="9">
        <f>الرصد!AQ993</f>
        <v>0</v>
      </c>
      <c r="N991" s="9">
        <f>الرصد!AR993</f>
        <v>0</v>
      </c>
      <c r="O991" s="9">
        <f>الرصد!AS993</f>
        <v>0</v>
      </c>
      <c r="P991" s="9">
        <f>الرصد!AT993</f>
        <v>0</v>
      </c>
      <c r="Q991" s="5" t="str">
        <f>IFERROR(IF($O991=0,"",INDEX($A$5:$P$5,SMALL(IF(--($A991:$P991&lt;$A$6:$P$6),COLUMN($A$5:$P$5),IF($A991:$P991="غ",COLUMN($A$5:$P$5))),COLUMNS($A$7:A991)))),"")</f>
        <v/>
      </c>
      <c r="R991" s="5" t="str">
        <f>IFERROR(IF($O991=0,"",INDEX($A$5:$P$5,SMALL(IF(--($A991:$P991&lt;$A$6:$P$6),COLUMN($A$5:$P$5),IF($A991:$P991="غ",COLUMN($A$5:$P$5))),COLUMNS($A$7:B991)))),"")</f>
        <v/>
      </c>
      <c r="S991" s="5" t="str">
        <f>IFERROR(IF($O991=0,"",INDEX($A$5:$P$5,SMALL(IF(--($A991:$P991&lt;$A$6:$P$6),COLUMN($A$5:$P$5),IF($A991:$P991="غ",COLUMN($A$5:$P$5))),COLUMNS($A$7:C991)))),"")</f>
        <v/>
      </c>
      <c r="T991" s="5" t="str">
        <f>IFERROR(IF($O991=0,"",INDEX($A$5:$P$5,SMALL(IF(--($A991:$P991&lt;$A$6:$P$6),COLUMN($A$5:$P$5),IF($A991:$P991="غ",COLUMN($A$5:$P$5))),COLUMNS($A$7:D991)))),"")</f>
        <v/>
      </c>
      <c r="U991" s="5" t="str">
        <f>IFERROR(IF($O991=0,"",INDEX($A$5:$P$5,SMALL(IF(--($A991:$P991&lt;$A$6:$P$6),COLUMN($A$5:$P$5),IF($A991:$P991="غ",COLUMN($A$5:$P$5))),COLUMNS($A$7:E991)))),"")</f>
        <v/>
      </c>
      <c r="V991" s="5" t="str">
        <f>IFERROR(IF($O991=0,"",INDEX($A$5:$P$5,SMALL(IF(--($A991:$P991&lt;$A$6:$P$6),COLUMN($A$5:$P$5),IF($A991:$P991="غ",COLUMN($A$5:$P$5))),COLUMNS($A$7:F991)))),"")</f>
        <v/>
      </c>
      <c r="W991" s="5" t="str">
        <f>IFERROR(IF($O991=0,"",INDEX($A$5:$P$5,SMALL(IF(--($A991:$P991&lt;$A$6:$P$6),COLUMN($A$5:$P$5),IF($A991:$P991="غ",COLUMN($A$5:$P$5))),COLUMNS($A$7:G991)))),"")</f>
        <v/>
      </c>
      <c r="X991" s="5" t="str">
        <f>IFERROR(IF($O991=0,"",INDEX($A$5:$P$5,SMALL(IF(--($A991:$P991&lt;$A$6:$P$6),COLUMN($A$5:$P$5),IF($A991:$P991="غ",COLUMN($A$5:$P$5))),COLUMNS($A$7:H991)))),"")</f>
        <v/>
      </c>
      <c r="Y991" s="5" t="str">
        <f>IFERROR(IF($O991=0,"",INDEX($A$5:$P$5,SMALL(IF(--($A991:$P991&lt;$A$6:$P$6),COLUMN($A$5:$P$5),IF($A991:$P991="غ",COLUMN($A$5:$P$5))),COLUMNS($A$7:I991)))),"")</f>
        <v/>
      </c>
      <c r="Z991" s="5" t="str">
        <f>IFERROR(IF($O991=0,"",INDEX($A$5:$P$5,SMALL(IF(--($A991:$P991&lt;$A$6:$P$6),COLUMN($A$5:$P$5),IF($A991:$P991="غ",COLUMN($A$5:$P$5))),COLUMNS($A$7:J991)))),"")</f>
        <v/>
      </c>
      <c r="AA991" s="5" t="str">
        <f>IFERROR(IF($O991=0,"",INDEX($A$5:$P$5,SMALL(IF(--($A991:$P991&lt;$A$6:$P$6),COLUMN($A$5:$P$5),IF($A991:$P991="غ",COLUMN($A$5:$P$5))),COLUMNS($A$7:K991)))),"")</f>
        <v/>
      </c>
      <c r="AB991" s="5" t="str">
        <f>IFERROR(IF($O991=0,"",INDEX($A$5:$P$5,SMALL(IF(--($A991:$P991&lt;$A$6:$P$6),COLUMN($A$5:$P$5),IF($A991:$P991="غ",COLUMN($A$5:$P$5))),COLUMNS($A$7:L991)))),"")</f>
        <v/>
      </c>
      <c r="AC991" s="5" t="str">
        <f>IFERROR(IF($O991=0,"",INDEX($A$5:$P$5,SMALL(IF(--($A991:$P991&lt;$A$6:$P$6),COLUMN($A$5:$P$5),IF($A991:$P991="غ",COLUMN($A$5:$P$5))),COLUMNS($A$7:M991)))),"")</f>
        <v/>
      </c>
      <c r="AD991" s="5" t="str">
        <f>IFERROR(IF($O991=0,"",INDEX($A$5:$P$5,SMALL(IF(--($A991:$P991&lt;$A$6:$P$6),COLUMN($A$5:$P$5),IF($A991:$P991="غ",COLUMN($A$5:$P$5))),COLUMNS($A$7:N991)))),"")</f>
        <v/>
      </c>
      <c r="AE991" s="5" t="str">
        <f>IFERROR(IF($O991=0,"",INDEX($A$5:$P$5,SMALL(IF(--($A991:$P991&lt;$A$6:$P$6),COLUMN($A$5:$P$5),IF($A991:$P991="غ",COLUMN($A$5:$P$5))),COLUMNS($A$7:O991)))),"")</f>
        <v/>
      </c>
      <c r="AF991" s="5" t="str">
        <f>IFERROR(IF($O991=0,"",INDEX($A$5:$P$5,SMALL(IF(--($A991:$P991&lt;$A$6:$P$6),COLUMN($A$5:$P$5),IF($A991:$P991="غ",COLUMN($A$5:$P$5))),COLUMNS($A$7:P991)))),"")</f>
        <v/>
      </c>
    </row>
    <row r="992" spans="1:32">
      <c r="A992" s="9">
        <f>الرصد!O994</f>
        <v>0</v>
      </c>
      <c r="B992" s="9">
        <f>الرصد!P994</f>
        <v>0</v>
      </c>
      <c r="C992" s="9">
        <f>الرصد!Q994</f>
        <v>0</v>
      </c>
      <c r="D992" s="9">
        <f>الرصد!T994</f>
        <v>0</v>
      </c>
      <c r="E992" s="9">
        <f>الرصد!W994</f>
        <v>0</v>
      </c>
      <c r="F992" s="9">
        <f>الرصد!Z994</f>
        <v>0</v>
      </c>
      <c r="G992" s="9">
        <f>الرصد!AC994</f>
        <v>0</v>
      </c>
      <c r="H992" s="9">
        <f>الرصد!AD994</f>
        <v>0</v>
      </c>
      <c r="I992" s="9">
        <f>الرصد!AE994</f>
        <v>0</v>
      </c>
      <c r="J992" s="9">
        <f>الرصد!AH994</f>
        <v>0</v>
      </c>
      <c r="K992" s="9">
        <f>الرصد!AK994</f>
        <v>0</v>
      </c>
      <c r="L992" s="9">
        <f>الرصد!AN994</f>
        <v>0</v>
      </c>
      <c r="M992" s="9">
        <f>الرصد!AQ994</f>
        <v>0</v>
      </c>
      <c r="N992" s="9">
        <f>الرصد!AR994</f>
        <v>0</v>
      </c>
      <c r="O992" s="9">
        <f>الرصد!AS994</f>
        <v>0</v>
      </c>
      <c r="P992" s="9">
        <f>الرصد!AT994</f>
        <v>0</v>
      </c>
      <c r="Q992" s="5" t="str">
        <f>IFERROR(IF($O992=0,"",INDEX($A$5:$P$5,SMALL(IF(--($A992:$P992&lt;$A$6:$P$6),COLUMN($A$5:$P$5),IF($A992:$P992="غ",COLUMN($A$5:$P$5))),COLUMNS($A$7:A992)))),"")</f>
        <v/>
      </c>
      <c r="R992" s="5" t="str">
        <f>IFERROR(IF($O992=0,"",INDEX($A$5:$P$5,SMALL(IF(--($A992:$P992&lt;$A$6:$P$6),COLUMN($A$5:$P$5),IF($A992:$P992="غ",COLUMN($A$5:$P$5))),COLUMNS($A$7:B992)))),"")</f>
        <v/>
      </c>
      <c r="S992" s="5" t="str">
        <f>IFERROR(IF($O992=0,"",INDEX($A$5:$P$5,SMALL(IF(--($A992:$P992&lt;$A$6:$P$6),COLUMN($A$5:$P$5),IF($A992:$P992="غ",COLUMN($A$5:$P$5))),COLUMNS($A$7:C992)))),"")</f>
        <v/>
      </c>
      <c r="T992" s="5" t="str">
        <f>IFERROR(IF($O992=0,"",INDEX($A$5:$P$5,SMALL(IF(--($A992:$P992&lt;$A$6:$P$6),COLUMN($A$5:$P$5),IF($A992:$P992="غ",COLUMN($A$5:$P$5))),COLUMNS($A$7:D992)))),"")</f>
        <v/>
      </c>
      <c r="U992" s="5" t="str">
        <f>IFERROR(IF($O992=0,"",INDEX($A$5:$P$5,SMALL(IF(--($A992:$P992&lt;$A$6:$P$6),COLUMN($A$5:$P$5),IF($A992:$P992="غ",COLUMN($A$5:$P$5))),COLUMNS($A$7:E992)))),"")</f>
        <v/>
      </c>
      <c r="V992" s="5" t="str">
        <f>IFERROR(IF($O992=0,"",INDEX($A$5:$P$5,SMALL(IF(--($A992:$P992&lt;$A$6:$P$6),COLUMN($A$5:$P$5),IF($A992:$P992="غ",COLUMN($A$5:$P$5))),COLUMNS($A$7:F992)))),"")</f>
        <v/>
      </c>
      <c r="W992" s="5" t="str">
        <f>IFERROR(IF($O992=0,"",INDEX($A$5:$P$5,SMALL(IF(--($A992:$P992&lt;$A$6:$P$6),COLUMN($A$5:$P$5),IF($A992:$P992="غ",COLUMN($A$5:$P$5))),COLUMNS($A$7:G992)))),"")</f>
        <v/>
      </c>
      <c r="X992" s="5" t="str">
        <f>IFERROR(IF($O992=0,"",INDEX($A$5:$P$5,SMALL(IF(--($A992:$P992&lt;$A$6:$P$6),COLUMN($A$5:$P$5),IF($A992:$P992="غ",COLUMN($A$5:$P$5))),COLUMNS($A$7:H992)))),"")</f>
        <v/>
      </c>
      <c r="Y992" s="5" t="str">
        <f>IFERROR(IF($O992=0,"",INDEX($A$5:$P$5,SMALL(IF(--($A992:$P992&lt;$A$6:$P$6),COLUMN($A$5:$P$5),IF($A992:$P992="غ",COLUMN($A$5:$P$5))),COLUMNS($A$7:I992)))),"")</f>
        <v/>
      </c>
      <c r="Z992" s="5" t="str">
        <f>IFERROR(IF($O992=0,"",INDEX($A$5:$P$5,SMALL(IF(--($A992:$P992&lt;$A$6:$P$6),COLUMN($A$5:$P$5),IF($A992:$P992="غ",COLUMN($A$5:$P$5))),COLUMNS($A$7:J992)))),"")</f>
        <v/>
      </c>
      <c r="AA992" s="5" t="str">
        <f>IFERROR(IF($O992=0,"",INDEX($A$5:$P$5,SMALL(IF(--($A992:$P992&lt;$A$6:$P$6),COLUMN($A$5:$P$5),IF($A992:$P992="غ",COLUMN($A$5:$P$5))),COLUMNS($A$7:K992)))),"")</f>
        <v/>
      </c>
      <c r="AB992" s="5" t="str">
        <f>IFERROR(IF($O992=0,"",INDEX($A$5:$P$5,SMALL(IF(--($A992:$P992&lt;$A$6:$P$6),COLUMN($A$5:$P$5),IF($A992:$P992="غ",COLUMN($A$5:$P$5))),COLUMNS($A$7:L992)))),"")</f>
        <v/>
      </c>
      <c r="AC992" s="5" t="str">
        <f>IFERROR(IF($O992=0,"",INDEX($A$5:$P$5,SMALL(IF(--($A992:$P992&lt;$A$6:$P$6),COLUMN($A$5:$P$5),IF($A992:$P992="غ",COLUMN($A$5:$P$5))),COLUMNS($A$7:M992)))),"")</f>
        <v/>
      </c>
      <c r="AD992" s="5" t="str">
        <f>IFERROR(IF($O992=0,"",INDEX($A$5:$P$5,SMALL(IF(--($A992:$P992&lt;$A$6:$P$6),COLUMN($A$5:$P$5),IF($A992:$P992="غ",COLUMN($A$5:$P$5))),COLUMNS($A$7:N992)))),"")</f>
        <v/>
      </c>
      <c r="AE992" s="5" t="str">
        <f>IFERROR(IF($O992=0,"",INDEX($A$5:$P$5,SMALL(IF(--($A992:$P992&lt;$A$6:$P$6),COLUMN($A$5:$P$5),IF($A992:$P992="غ",COLUMN($A$5:$P$5))),COLUMNS($A$7:O992)))),"")</f>
        <v/>
      </c>
      <c r="AF992" s="5" t="str">
        <f>IFERROR(IF($O992=0,"",INDEX($A$5:$P$5,SMALL(IF(--($A992:$P992&lt;$A$6:$P$6),COLUMN($A$5:$P$5),IF($A992:$P992="غ",COLUMN($A$5:$P$5))),COLUMNS($A$7:P992)))),"")</f>
        <v/>
      </c>
    </row>
    <row r="993" spans="1:32">
      <c r="A993" s="9">
        <f>الرصد!O995</f>
        <v>0</v>
      </c>
      <c r="B993" s="9">
        <f>الرصد!P995</f>
        <v>0</v>
      </c>
      <c r="C993" s="9">
        <f>الرصد!Q995</f>
        <v>0</v>
      </c>
      <c r="D993" s="9">
        <f>الرصد!T995</f>
        <v>0</v>
      </c>
      <c r="E993" s="9">
        <f>الرصد!W995</f>
        <v>0</v>
      </c>
      <c r="F993" s="9">
        <f>الرصد!Z995</f>
        <v>0</v>
      </c>
      <c r="G993" s="9">
        <f>الرصد!AC995</f>
        <v>0</v>
      </c>
      <c r="H993" s="9">
        <f>الرصد!AD995</f>
        <v>0</v>
      </c>
      <c r="I993" s="9">
        <f>الرصد!AE995</f>
        <v>0</v>
      </c>
      <c r="J993" s="9">
        <f>الرصد!AH995</f>
        <v>0</v>
      </c>
      <c r="K993" s="9">
        <f>الرصد!AK995</f>
        <v>0</v>
      </c>
      <c r="L993" s="9">
        <f>الرصد!AN995</f>
        <v>0</v>
      </c>
      <c r="M993" s="9">
        <f>الرصد!AQ995</f>
        <v>0</v>
      </c>
      <c r="N993" s="9">
        <f>الرصد!AR995</f>
        <v>0</v>
      </c>
      <c r="O993" s="9">
        <f>الرصد!AS995</f>
        <v>0</v>
      </c>
      <c r="P993" s="9">
        <f>الرصد!AT995</f>
        <v>0</v>
      </c>
      <c r="Q993" s="5" t="str">
        <f>IFERROR(IF($O993=0,"",INDEX($A$5:$P$5,SMALL(IF(--($A993:$P993&lt;$A$6:$P$6),COLUMN($A$5:$P$5),IF($A993:$P993="غ",COLUMN($A$5:$P$5))),COLUMNS($A$7:A993)))),"")</f>
        <v/>
      </c>
      <c r="R993" s="5" t="str">
        <f>IFERROR(IF($O993=0,"",INDEX($A$5:$P$5,SMALL(IF(--($A993:$P993&lt;$A$6:$P$6),COLUMN($A$5:$P$5),IF($A993:$P993="غ",COLUMN($A$5:$P$5))),COLUMNS($A$7:B993)))),"")</f>
        <v/>
      </c>
      <c r="S993" s="5" t="str">
        <f>IFERROR(IF($O993=0,"",INDEX($A$5:$P$5,SMALL(IF(--($A993:$P993&lt;$A$6:$P$6),COLUMN($A$5:$P$5),IF($A993:$P993="غ",COLUMN($A$5:$P$5))),COLUMNS($A$7:C993)))),"")</f>
        <v/>
      </c>
      <c r="T993" s="5" t="str">
        <f>IFERROR(IF($O993=0,"",INDEX($A$5:$P$5,SMALL(IF(--($A993:$P993&lt;$A$6:$P$6),COLUMN($A$5:$P$5),IF($A993:$P993="غ",COLUMN($A$5:$P$5))),COLUMNS($A$7:D993)))),"")</f>
        <v/>
      </c>
      <c r="U993" s="5" t="str">
        <f>IFERROR(IF($O993=0,"",INDEX($A$5:$P$5,SMALL(IF(--($A993:$P993&lt;$A$6:$P$6),COLUMN($A$5:$P$5),IF($A993:$P993="غ",COLUMN($A$5:$P$5))),COLUMNS($A$7:E993)))),"")</f>
        <v/>
      </c>
      <c r="V993" s="5" t="str">
        <f>IFERROR(IF($O993=0,"",INDEX($A$5:$P$5,SMALL(IF(--($A993:$P993&lt;$A$6:$P$6),COLUMN($A$5:$P$5),IF($A993:$P993="غ",COLUMN($A$5:$P$5))),COLUMNS($A$7:F993)))),"")</f>
        <v/>
      </c>
      <c r="W993" s="5" t="str">
        <f>IFERROR(IF($O993=0,"",INDEX($A$5:$P$5,SMALL(IF(--($A993:$P993&lt;$A$6:$P$6),COLUMN($A$5:$P$5),IF($A993:$P993="غ",COLUMN($A$5:$P$5))),COLUMNS($A$7:G993)))),"")</f>
        <v/>
      </c>
      <c r="X993" s="5" t="str">
        <f>IFERROR(IF($O993=0,"",INDEX($A$5:$P$5,SMALL(IF(--($A993:$P993&lt;$A$6:$P$6),COLUMN($A$5:$P$5),IF($A993:$P993="غ",COLUMN($A$5:$P$5))),COLUMNS($A$7:H993)))),"")</f>
        <v/>
      </c>
      <c r="Y993" s="5" t="str">
        <f>IFERROR(IF($O993=0,"",INDEX($A$5:$P$5,SMALL(IF(--($A993:$P993&lt;$A$6:$P$6),COLUMN($A$5:$P$5),IF($A993:$P993="غ",COLUMN($A$5:$P$5))),COLUMNS($A$7:I993)))),"")</f>
        <v/>
      </c>
      <c r="Z993" s="5" t="str">
        <f>IFERROR(IF($O993=0,"",INDEX($A$5:$P$5,SMALL(IF(--($A993:$P993&lt;$A$6:$P$6),COLUMN($A$5:$P$5),IF($A993:$P993="غ",COLUMN($A$5:$P$5))),COLUMNS($A$7:J993)))),"")</f>
        <v/>
      </c>
      <c r="AA993" s="5" t="str">
        <f>IFERROR(IF($O993=0,"",INDEX($A$5:$P$5,SMALL(IF(--($A993:$P993&lt;$A$6:$P$6),COLUMN($A$5:$P$5),IF($A993:$P993="غ",COLUMN($A$5:$P$5))),COLUMNS($A$7:K993)))),"")</f>
        <v/>
      </c>
      <c r="AB993" s="5" t="str">
        <f>IFERROR(IF($O993=0,"",INDEX($A$5:$P$5,SMALL(IF(--($A993:$P993&lt;$A$6:$P$6),COLUMN($A$5:$P$5),IF($A993:$P993="غ",COLUMN($A$5:$P$5))),COLUMNS($A$7:L993)))),"")</f>
        <v/>
      </c>
      <c r="AC993" s="5" t="str">
        <f>IFERROR(IF($O993=0,"",INDEX($A$5:$P$5,SMALL(IF(--($A993:$P993&lt;$A$6:$P$6),COLUMN($A$5:$P$5),IF($A993:$P993="غ",COLUMN($A$5:$P$5))),COLUMNS($A$7:M993)))),"")</f>
        <v/>
      </c>
      <c r="AD993" s="5" t="str">
        <f>IFERROR(IF($O993=0,"",INDEX($A$5:$P$5,SMALL(IF(--($A993:$P993&lt;$A$6:$P$6),COLUMN($A$5:$P$5),IF($A993:$P993="غ",COLUMN($A$5:$P$5))),COLUMNS($A$7:N993)))),"")</f>
        <v/>
      </c>
      <c r="AE993" s="5" t="str">
        <f>IFERROR(IF($O993=0,"",INDEX($A$5:$P$5,SMALL(IF(--($A993:$P993&lt;$A$6:$P$6),COLUMN($A$5:$P$5),IF($A993:$P993="غ",COLUMN($A$5:$P$5))),COLUMNS($A$7:O993)))),"")</f>
        <v/>
      </c>
      <c r="AF993" s="5" t="str">
        <f>IFERROR(IF($O993=0,"",INDEX($A$5:$P$5,SMALL(IF(--($A993:$P993&lt;$A$6:$P$6),COLUMN($A$5:$P$5),IF($A993:$P993="غ",COLUMN($A$5:$P$5))),COLUMNS($A$7:P993)))),"")</f>
        <v/>
      </c>
    </row>
    <row r="994" spans="1:32">
      <c r="A994" s="9">
        <f>الرصد!O996</f>
        <v>0</v>
      </c>
      <c r="B994" s="9">
        <f>الرصد!P996</f>
        <v>0</v>
      </c>
      <c r="C994" s="9">
        <f>الرصد!Q996</f>
        <v>0</v>
      </c>
      <c r="D994" s="9">
        <f>الرصد!T996</f>
        <v>0</v>
      </c>
      <c r="E994" s="9">
        <f>الرصد!W996</f>
        <v>0</v>
      </c>
      <c r="F994" s="9">
        <f>الرصد!Z996</f>
        <v>0</v>
      </c>
      <c r="G994" s="9">
        <f>الرصد!AC996</f>
        <v>0</v>
      </c>
      <c r="H994" s="9">
        <f>الرصد!AD996</f>
        <v>0</v>
      </c>
      <c r="I994" s="9">
        <f>الرصد!AE996</f>
        <v>0</v>
      </c>
      <c r="J994" s="9">
        <f>الرصد!AH996</f>
        <v>0</v>
      </c>
      <c r="K994" s="9">
        <f>الرصد!AK996</f>
        <v>0</v>
      </c>
      <c r="L994" s="9">
        <f>الرصد!AN996</f>
        <v>0</v>
      </c>
      <c r="M994" s="9">
        <f>الرصد!AQ996</f>
        <v>0</v>
      </c>
      <c r="N994" s="9">
        <f>الرصد!AR996</f>
        <v>0</v>
      </c>
      <c r="O994" s="9">
        <f>الرصد!AS996</f>
        <v>0</v>
      </c>
      <c r="P994" s="9">
        <f>الرصد!AT996</f>
        <v>0</v>
      </c>
      <c r="Q994" s="5" t="str">
        <f>IFERROR(IF($O994=0,"",INDEX($A$5:$P$5,SMALL(IF(--($A994:$P994&lt;$A$6:$P$6),COLUMN($A$5:$P$5),IF($A994:$P994="غ",COLUMN($A$5:$P$5))),COLUMNS($A$7:A994)))),"")</f>
        <v/>
      </c>
      <c r="R994" s="5" t="str">
        <f>IFERROR(IF($O994=0,"",INDEX($A$5:$P$5,SMALL(IF(--($A994:$P994&lt;$A$6:$P$6),COLUMN($A$5:$P$5),IF($A994:$P994="غ",COLUMN($A$5:$P$5))),COLUMNS($A$7:B994)))),"")</f>
        <v/>
      </c>
      <c r="S994" s="5" t="str">
        <f>IFERROR(IF($O994=0,"",INDEX($A$5:$P$5,SMALL(IF(--($A994:$P994&lt;$A$6:$P$6),COLUMN($A$5:$P$5),IF($A994:$P994="غ",COLUMN($A$5:$P$5))),COLUMNS($A$7:C994)))),"")</f>
        <v/>
      </c>
      <c r="T994" s="5" t="str">
        <f>IFERROR(IF($O994=0,"",INDEX($A$5:$P$5,SMALL(IF(--($A994:$P994&lt;$A$6:$P$6),COLUMN($A$5:$P$5),IF($A994:$P994="غ",COLUMN($A$5:$P$5))),COLUMNS($A$7:D994)))),"")</f>
        <v/>
      </c>
      <c r="U994" s="5" t="str">
        <f>IFERROR(IF($O994=0,"",INDEX($A$5:$P$5,SMALL(IF(--($A994:$P994&lt;$A$6:$P$6),COLUMN($A$5:$P$5),IF($A994:$P994="غ",COLUMN($A$5:$P$5))),COLUMNS($A$7:E994)))),"")</f>
        <v/>
      </c>
      <c r="V994" s="5" t="str">
        <f>IFERROR(IF($O994=0,"",INDEX($A$5:$P$5,SMALL(IF(--($A994:$P994&lt;$A$6:$P$6),COLUMN($A$5:$P$5),IF($A994:$P994="غ",COLUMN($A$5:$P$5))),COLUMNS($A$7:F994)))),"")</f>
        <v/>
      </c>
      <c r="W994" s="5" t="str">
        <f>IFERROR(IF($O994=0,"",INDEX($A$5:$P$5,SMALL(IF(--($A994:$P994&lt;$A$6:$P$6),COLUMN($A$5:$P$5),IF($A994:$P994="غ",COLUMN($A$5:$P$5))),COLUMNS($A$7:G994)))),"")</f>
        <v/>
      </c>
      <c r="X994" s="5" t="str">
        <f>IFERROR(IF($O994=0,"",INDEX($A$5:$P$5,SMALL(IF(--($A994:$P994&lt;$A$6:$P$6),COLUMN($A$5:$P$5),IF($A994:$P994="غ",COLUMN($A$5:$P$5))),COLUMNS($A$7:H994)))),"")</f>
        <v/>
      </c>
      <c r="Y994" s="5" t="str">
        <f>IFERROR(IF($O994=0,"",INDEX($A$5:$P$5,SMALL(IF(--($A994:$P994&lt;$A$6:$P$6),COLUMN($A$5:$P$5),IF($A994:$P994="غ",COLUMN($A$5:$P$5))),COLUMNS($A$7:I994)))),"")</f>
        <v/>
      </c>
      <c r="Z994" s="5" t="str">
        <f>IFERROR(IF($O994=0,"",INDEX($A$5:$P$5,SMALL(IF(--($A994:$P994&lt;$A$6:$P$6),COLUMN($A$5:$P$5),IF($A994:$P994="غ",COLUMN($A$5:$P$5))),COLUMNS($A$7:J994)))),"")</f>
        <v/>
      </c>
      <c r="AA994" s="5" t="str">
        <f>IFERROR(IF($O994=0,"",INDEX($A$5:$P$5,SMALL(IF(--($A994:$P994&lt;$A$6:$P$6),COLUMN($A$5:$P$5),IF($A994:$P994="غ",COLUMN($A$5:$P$5))),COLUMNS($A$7:K994)))),"")</f>
        <v/>
      </c>
      <c r="AB994" s="5" t="str">
        <f>IFERROR(IF($O994=0,"",INDEX($A$5:$P$5,SMALL(IF(--($A994:$P994&lt;$A$6:$P$6),COLUMN($A$5:$P$5),IF($A994:$P994="غ",COLUMN($A$5:$P$5))),COLUMNS($A$7:L994)))),"")</f>
        <v/>
      </c>
      <c r="AC994" s="5" t="str">
        <f>IFERROR(IF($O994=0,"",INDEX($A$5:$P$5,SMALL(IF(--($A994:$P994&lt;$A$6:$P$6),COLUMN($A$5:$P$5),IF($A994:$P994="غ",COLUMN($A$5:$P$5))),COLUMNS($A$7:M994)))),"")</f>
        <v/>
      </c>
      <c r="AD994" s="5" t="str">
        <f>IFERROR(IF($O994=0,"",INDEX($A$5:$P$5,SMALL(IF(--($A994:$P994&lt;$A$6:$P$6),COLUMN($A$5:$P$5),IF($A994:$P994="غ",COLUMN($A$5:$P$5))),COLUMNS($A$7:N994)))),"")</f>
        <v/>
      </c>
      <c r="AE994" s="5" t="str">
        <f>IFERROR(IF($O994=0,"",INDEX($A$5:$P$5,SMALL(IF(--($A994:$P994&lt;$A$6:$P$6),COLUMN($A$5:$P$5),IF($A994:$P994="غ",COLUMN($A$5:$P$5))),COLUMNS($A$7:O994)))),"")</f>
        <v/>
      </c>
      <c r="AF994" s="5" t="str">
        <f>IFERROR(IF($O994=0,"",INDEX($A$5:$P$5,SMALL(IF(--($A994:$P994&lt;$A$6:$P$6),COLUMN($A$5:$P$5),IF($A994:$P994="غ",COLUMN($A$5:$P$5))),COLUMNS($A$7:P994)))),"")</f>
        <v/>
      </c>
    </row>
    <row r="995" spans="1:32">
      <c r="A995" s="9">
        <f>الرصد!O997</f>
        <v>0</v>
      </c>
      <c r="B995" s="9">
        <f>الرصد!P997</f>
        <v>0</v>
      </c>
      <c r="C995" s="9">
        <f>الرصد!Q997</f>
        <v>0</v>
      </c>
      <c r="D995" s="9">
        <f>الرصد!T997</f>
        <v>0</v>
      </c>
      <c r="E995" s="9">
        <f>الرصد!W997</f>
        <v>0</v>
      </c>
      <c r="F995" s="9">
        <f>الرصد!Z997</f>
        <v>0</v>
      </c>
      <c r="G995" s="9">
        <f>الرصد!AC997</f>
        <v>0</v>
      </c>
      <c r="H995" s="9">
        <f>الرصد!AD997</f>
        <v>0</v>
      </c>
      <c r="I995" s="9">
        <f>الرصد!AE997</f>
        <v>0</v>
      </c>
      <c r="J995" s="9">
        <f>الرصد!AH997</f>
        <v>0</v>
      </c>
      <c r="K995" s="9">
        <f>الرصد!AK997</f>
        <v>0</v>
      </c>
      <c r="L995" s="9">
        <f>الرصد!AN997</f>
        <v>0</v>
      </c>
      <c r="M995" s="9">
        <f>الرصد!AQ997</f>
        <v>0</v>
      </c>
      <c r="N995" s="9">
        <f>الرصد!AR997</f>
        <v>0</v>
      </c>
      <c r="O995" s="9">
        <f>الرصد!AS997</f>
        <v>0</v>
      </c>
      <c r="P995" s="9">
        <f>الرصد!AT997</f>
        <v>0</v>
      </c>
      <c r="Q995" s="5" t="str">
        <f>IFERROR(IF($O995=0,"",INDEX($A$5:$P$5,SMALL(IF(--($A995:$P995&lt;$A$6:$P$6),COLUMN($A$5:$P$5),IF($A995:$P995="غ",COLUMN($A$5:$P$5))),COLUMNS($A$7:A995)))),"")</f>
        <v/>
      </c>
      <c r="R995" s="5" t="str">
        <f>IFERROR(IF($O995=0,"",INDEX($A$5:$P$5,SMALL(IF(--($A995:$P995&lt;$A$6:$P$6),COLUMN($A$5:$P$5),IF($A995:$P995="غ",COLUMN($A$5:$P$5))),COLUMNS($A$7:B995)))),"")</f>
        <v/>
      </c>
      <c r="S995" s="5" t="str">
        <f>IFERROR(IF($O995=0,"",INDEX($A$5:$P$5,SMALL(IF(--($A995:$P995&lt;$A$6:$P$6),COLUMN($A$5:$P$5),IF($A995:$P995="غ",COLUMN($A$5:$P$5))),COLUMNS($A$7:C995)))),"")</f>
        <v/>
      </c>
      <c r="T995" s="5" t="str">
        <f>IFERROR(IF($O995=0,"",INDEX($A$5:$P$5,SMALL(IF(--($A995:$P995&lt;$A$6:$P$6),COLUMN($A$5:$P$5),IF($A995:$P995="غ",COLUMN($A$5:$P$5))),COLUMNS($A$7:D995)))),"")</f>
        <v/>
      </c>
      <c r="U995" s="5" t="str">
        <f>IFERROR(IF($O995=0,"",INDEX($A$5:$P$5,SMALL(IF(--($A995:$P995&lt;$A$6:$P$6),COLUMN($A$5:$P$5),IF($A995:$P995="غ",COLUMN($A$5:$P$5))),COLUMNS($A$7:E995)))),"")</f>
        <v/>
      </c>
      <c r="V995" s="5" t="str">
        <f>IFERROR(IF($O995=0,"",INDEX($A$5:$P$5,SMALL(IF(--($A995:$P995&lt;$A$6:$P$6),COLUMN($A$5:$P$5),IF($A995:$P995="غ",COLUMN($A$5:$P$5))),COLUMNS($A$7:F995)))),"")</f>
        <v/>
      </c>
      <c r="W995" s="5" t="str">
        <f>IFERROR(IF($O995=0,"",INDEX($A$5:$P$5,SMALL(IF(--($A995:$P995&lt;$A$6:$P$6),COLUMN($A$5:$P$5),IF($A995:$P995="غ",COLUMN($A$5:$P$5))),COLUMNS($A$7:G995)))),"")</f>
        <v/>
      </c>
      <c r="X995" s="5" t="str">
        <f>IFERROR(IF($O995=0,"",INDEX($A$5:$P$5,SMALL(IF(--($A995:$P995&lt;$A$6:$P$6),COLUMN($A$5:$P$5),IF($A995:$P995="غ",COLUMN($A$5:$P$5))),COLUMNS($A$7:H995)))),"")</f>
        <v/>
      </c>
      <c r="Y995" s="5" t="str">
        <f>IFERROR(IF($O995=0,"",INDEX($A$5:$P$5,SMALL(IF(--($A995:$P995&lt;$A$6:$P$6),COLUMN($A$5:$P$5),IF($A995:$P995="غ",COLUMN($A$5:$P$5))),COLUMNS($A$7:I995)))),"")</f>
        <v/>
      </c>
      <c r="Z995" s="5" t="str">
        <f>IFERROR(IF($O995=0,"",INDEX($A$5:$P$5,SMALL(IF(--($A995:$P995&lt;$A$6:$P$6),COLUMN($A$5:$P$5),IF($A995:$P995="غ",COLUMN($A$5:$P$5))),COLUMNS($A$7:J995)))),"")</f>
        <v/>
      </c>
      <c r="AA995" s="5" t="str">
        <f>IFERROR(IF($O995=0,"",INDEX($A$5:$P$5,SMALL(IF(--($A995:$P995&lt;$A$6:$P$6),COLUMN($A$5:$P$5),IF($A995:$P995="غ",COLUMN($A$5:$P$5))),COLUMNS($A$7:K995)))),"")</f>
        <v/>
      </c>
      <c r="AB995" s="5" t="str">
        <f>IFERROR(IF($O995=0,"",INDEX($A$5:$P$5,SMALL(IF(--($A995:$P995&lt;$A$6:$P$6),COLUMN($A$5:$P$5),IF($A995:$P995="غ",COLUMN($A$5:$P$5))),COLUMNS($A$7:L995)))),"")</f>
        <v/>
      </c>
      <c r="AC995" s="5" t="str">
        <f>IFERROR(IF($O995=0,"",INDEX($A$5:$P$5,SMALL(IF(--($A995:$P995&lt;$A$6:$P$6),COLUMN($A$5:$P$5),IF($A995:$P995="غ",COLUMN($A$5:$P$5))),COLUMNS($A$7:M995)))),"")</f>
        <v/>
      </c>
      <c r="AD995" s="5" t="str">
        <f>IFERROR(IF($O995=0,"",INDEX($A$5:$P$5,SMALL(IF(--($A995:$P995&lt;$A$6:$P$6),COLUMN($A$5:$P$5),IF($A995:$P995="غ",COLUMN($A$5:$P$5))),COLUMNS($A$7:N995)))),"")</f>
        <v/>
      </c>
      <c r="AE995" s="5" t="str">
        <f>IFERROR(IF($O995=0,"",INDEX($A$5:$P$5,SMALL(IF(--($A995:$P995&lt;$A$6:$P$6),COLUMN($A$5:$P$5),IF($A995:$P995="غ",COLUMN($A$5:$P$5))),COLUMNS($A$7:O995)))),"")</f>
        <v/>
      </c>
      <c r="AF995" s="5" t="str">
        <f>IFERROR(IF($O995=0,"",INDEX($A$5:$P$5,SMALL(IF(--($A995:$P995&lt;$A$6:$P$6),COLUMN($A$5:$P$5),IF($A995:$P995="غ",COLUMN($A$5:$P$5))),COLUMNS($A$7:P995)))),"")</f>
        <v/>
      </c>
    </row>
    <row r="996" spans="1:32">
      <c r="A996" s="9">
        <f>الرصد!O998</f>
        <v>0</v>
      </c>
      <c r="B996" s="9">
        <f>الرصد!P998</f>
        <v>0</v>
      </c>
      <c r="C996" s="9">
        <f>الرصد!Q998</f>
        <v>0</v>
      </c>
      <c r="D996" s="9">
        <f>الرصد!T998</f>
        <v>0</v>
      </c>
      <c r="E996" s="9">
        <f>الرصد!W998</f>
        <v>0</v>
      </c>
      <c r="F996" s="9">
        <f>الرصد!Z998</f>
        <v>0</v>
      </c>
      <c r="G996" s="9">
        <f>الرصد!AC998</f>
        <v>0</v>
      </c>
      <c r="H996" s="9">
        <f>الرصد!AD998</f>
        <v>0</v>
      </c>
      <c r="I996" s="9">
        <f>الرصد!AE998</f>
        <v>0</v>
      </c>
      <c r="J996" s="9">
        <f>الرصد!AH998</f>
        <v>0</v>
      </c>
      <c r="K996" s="9">
        <f>الرصد!AK998</f>
        <v>0</v>
      </c>
      <c r="L996" s="9">
        <f>الرصد!AN998</f>
        <v>0</v>
      </c>
      <c r="M996" s="9">
        <f>الرصد!AQ998</f>
        <v>0</v>
      </c>
      <c r="N996" s="9">
        <f>الرصد!AR998</f>
        <v>0</v>
      </c>
      <c r="O996" s="9">
        <f>الرصد!AS998</f>
        <v>0</v>
      </c>
      <c r="P996" s="9">
        <f>الرصد!AT998</f>
        <v>0</v>
      </c>
      <c r="Q996" s="5" t="str">
        <f>IFERROR(IF($O996=0,"",INDEX($A$5:$P$5,SMALL(IF(--($A996:$P996&lt;$A$6:$P$6),COLUMN($A$5:$P$5),IF($A996:$P996="غ",COLUMN($A$5:$P$5))),COLUMNS($A$7:A996)))),"")</f>
        <v/>
      </c>
      <c r="R996" s="5" t="str">
        <f>IFERROR(IF($O996=0,"",INDEX($A$5:$P$5,SMALL(IF(--($A996:$P996&lt;$A$6:$P$6),COLUMN($A$5:$P$5),IF($A996:$P996="غ",COLUMN($A$5:$P$5))),COLUMNS($A$7:B996)))),"")</f>
        <v/>
      </c>
      <c r="S996" s="5" t="str">
        <f>IFERROR(IF($O996=0,"",INDEX($A$5:$P$5,SMALL(IF(--($A996:$P996&lt;$A$6:$P$6),COLUMN($A$5:$P$5),IF($A996:$P996="غ",COLUMN($A$5:$P$5))),COLUMNS($A$7:C996)))),"")</f>
        <v/>
      </c>
      <c r="T996" s="5" t="str">
        <f>IFERROR(IF($O996=0,"",INDEX($A$5:$P$5,SMALL(IF(--($A996:$P996&lt;$A$6:$P$6),COLUMN($A$5:$P$5),IF($A996:$P996="غ",COLUMN($A$5:$P$5))),COLUMNS($A$7:D996)))),"")</f>
        <v/>
      </c>
      <c r="U996" s="5" t="str">
        <f>IFERROR(IF($O996=0,"",INDEX($A$5:$P$5,SMALL(IF(--($A996:$P996&lt;$A$6:$P$6),COLUMN($A$5:$P$5),IF($A996:$P996="غ",COLUMN($A$5:$P$5))),COLUMNS($A$7:E996)))),"")</f>
        <v/>
      </c>
      <c r="V996" s="5" t="str">
        <f>IFERROR(IF($O996=0,"",INDEX($A$5:$P$5,SMALL(IF(--($A996:$P996&lt;$A$6:$P$6),COLUMN($A$5:$P$5),IF($A996:$P996="غ",COLUMN($A$5:$P$5))),COLUMNS($A$7:F996)))),"")</f>
        <v/>
      </c>
      <c r="W996" s="5" t="str">
        <f>IFERROR(IF($O996=0,"",INDEX($A$5:$P$5,SMALL(IF(--($A996:$P996&lt;$A$6:$P$6),COLUMN($A$5:$P$5),IF($A996:$P996="غ",COLUMN($A$5:$P$5))),COLUMNS($A$7:G996)))),"")</f>
        <v/>
      </c>
      <c r="X996" s="5" t="str">
        <f>IFERROR(IF($O996=0,"",INDEX($A$5:$P$5,SMALL(IF(--($A996:$P996&lt;$A$6:$P$6),COLUMN($A$5:$P$5),IF($A996:$P996="غ",COLUMN($A$5:$P$5))),COLUMNS($A$7:H996)))),"")</f>
        <v/>
      </c>
      <c r="Y996" s="5" t="str">
        <f>IFERROR(IF($O996=0,"",INDEX($A$5:$P$5,SMALL(IF(--($A996:$P996&lt;$A$6:$P$6),COLUMN($A$5:$P$5),IF($A996:$P996="غ",COLUMN($A$5:$P$5))),COLUMNS($A$7:I996)))),"")</f>
        <v/>
      </c>
      <c r="Z996" s="5" t="str">
        <f>IFERROR(IF($O996=0,"",INDEX($A$5:$P$5,SMALL(IF(--($A996:$P996&lt;$A$6:$P$6),COLUMN($A$5:$P$5),IF($A996:$P996="غ",COLUMN($A$5:$P$5))),COLUMNS($A$7:J996)))),"")</f>
        <v/>
      </c>
      <c r="AA996" s="5" t="str">
        <f>IFERROR(IF($O996=0,"",INDEX($A$5:$P$5,SMALL(IF(--($A996:$P996&lt;$A$6:$P$6),COLUMN($A$5:$P$5),IF($A996:$P996="غ",COLUMN($A$5:$P$5))),COLUMNS($A$7:K996)))),"")</f>
        <v/>
      </c>
      <c r="AB996" s="5" t="str">
        <f>IFERROR(IF($O996=0,"",INDEX($A$5:$P$5,SMALL(IF(--($A996:$P996&lt;$A$6:$P$6),COLUMN($A$5:$P$5),IF($A996:$P996="غ",COLUMN($A$5:$P$5))),COLUMNS($A$7:L996)))),"")</f>
        <v/>
      </c>
      <c r="AC996" s="5" t="str">
        <f>IFERROR(IF($O996=0,"",INDEX($A$5:$P$5,SMALL(IF(--($A996:$P996&lt;$A$6:$P$6),COLUMN($A$5:$P$5),IF($A996:$P996="غ",COLUMN($A$5:$P$5))),COLUMNS($A$7:M996)))),"")</f>
        <v/>
      </c>
      <c r="AD996" s="5" t="str">
        <f>IFERROR(IF($O996=0,"",INDEX($A$5:$P$5,SMALL(IF(--($A996:$P996&lt;$A$6:$P$6),COLUMN($A$5:$P$5),IF($A996:$P996="غ",COLUMN($A$5:$P$5))),COLUMNS($A$7:N996)))),"")</f>
        <v/>
      </c>
      <c r="AE996" s="5" t="str">
        <f>IFERROR(IF($O996=0,"",INDEX($A$5:$P$5,SMALL(IF(--($A996:$P996&lt;$A$6:$P$6),COLUMN($A$5:$P$5),IF($A996:$P996="غ",COLUMN($A$5:$P$5))),COLUMNS($A$7:O996)))),"")</f>
        <v/>
      </c>
      <c r="AF996" s="5" t="str">
        <f>IFERROR(IF($O996=0,"",INDEX($A$5:$P$5,SMALL(IF(--($A996:$P996&lt;$A$6:$P$6),COLUMN($A$5:$P$5),IF($A996:$P996="غ",COLUMN($A$5:$P$5))),COLUMNS($A$7:P996)))),"")</f>
        <v/>
      </c>
    </row>
    <row r="997" spans="1:32">
      <c r="A997" s="9">
        <f>الرصد!O999</f>
        <v>0</v>
      </c>
      <c r="B997" s="9">
        <f>الرصد!P999</f>
        <v>0</v>
      </c>
      <c r="C997" s="9">
        <f>الرصد!Q999</f>
        <v>0</v>
      </c>
      <c r="D997" s="9">
        <f>الرصد!T999</f>
        <v>0</v>
      </c>
      <c r="E997" s="9">
        <f>الرصد!W999</f>
        <v>0</v>
      </c>
      <c r="F997" s="9">
        <f>الرصد!Z999</f>
        <v>0</v>
      </c>
      <c r="G997" s="9">
        <f>الرصد!AC999</f>
        <v>0</v>
      </c>
      <c r="H997" s="9">
        <f>الرصد!AD999</f>
        <v>0</v>
      </c>
      <c r="I997" s="9">
        <f>الرصد!AE999</f>
        <v>0</v>
      </c>
      <c r="J997" s="9">
        <f>الرصد!AH999</f>
        <v>0</v>
      </c>
      <c r="K997" s="9">
        <f>الرصد!AK999</f>
        <v>0</v>
      </c>
      <c r="L997" s="9">
        <f>الرصد!AN999</f>
        <v>0</v>
      </c>
      <c r="M997" s="9">
        <f>الرصد!AQ999</f>
        <v>0</v>
      </c>
      <c r="N997" s="9">
        <f>الرصد!AR999</f>
        <v>0</v>
      </c>
      <c r="O997" s="9">
        <f>الرصد!AS999</f>
        <v>0</v>
      </c>
      <c r="P997" s="9">
        <f>الرصد!AT999</f>
        <v>0</v>
      </c>
      <c r="Q997" s="5" t="str">
        <f>IFERROR(IF($O997=0,"",INDEX($A$5:$P$5,SMALL(IF(--($A997:$P997&lt;$A$6:$P$6),COLUMN($A$5:$P$5),IF($A997:$P997="غ",COLUMN($A$5:$P$5))),COLUMNS($A$7:A997)))),"")</f>
        <v/>
      </c>
      <c r="R997" s="5" t="str">
        <f>IFERROR(IF($O997=0,"",INDEX($A$5:$P$5,SMALL(IF(--($A997:$P997&lt;$A$6:$P$6),COLUMN($A$5:$P$5),IF($A997:$P997="غ",COLUMN($A$5:$P$5))),COLUMNS($A$7:B997)))),"")</f>
        <v/>
      </c>
      <c r="S997" s="5" t="str">
        <f>IFERROR(IF($O997=0,"",INDEX($A$5:$P$5,SMALL(IF(--($A997:$P997&lt;$A$6:$P$6),COLUMN($A$5:$P$5),IF($A997:$P997="غ",COLUMN($A$5:$P$5))),COLUMNS($A$7:C997)))),"")</f>
        <v/>
      </c>
      <c r="T997" s="5" t="str">
        <f>IFERROR(IF($O997=0,"",INDEX($A$5:$P$5,SMALL(IF(--($A997:$P997&lt;$A$6:$P$6),COLUMN($A$5:$P$5),IF($A997:$P997="غ",COLUMN($A$5:$P$5))),COLUMNS($A$7:D997)))),"")</f>
        <v/>
      </c>
      <c r="U997" s="5" t="str">
        <f>IFERROR(IF($O997=0,"",INDEX($A$5:$P$5,SMALL(IF(--($A997:$P997&lt;$A$6:$P$6),COLUMN($A$5:$P$5),IF($A997:$P997="غ",COLUMN($A$5:$P$5))),COLUMNS($A$7:E997)))),"")</f>
        <v/>
      </c>
      <c r="V997" s="5" t="str">
        <f>IFERROR(IF($O997=0,"",INDEX($A$5:$P$5,SMALL(IF(--($A997:$P997&lt;$A$6:$P$6),COLUMN($A$5:$P$5),IF($A997:$P997="غ",COLUMN($A$5:$P$5))),COLUMNS($A$7:F997)))),"")</f>
        <v/>
      </c>
      <c r="W997" s="5" t="str">
        <f>IFERROR(IF($O997=0,"",INDEX($A$5:$P$5,SMALL(IF(--($A997:$P997&lt;$A$6:$P$6),COLUMN($A$5:$P$5),IF($A997:$P997="غ",COLUMN($A$5:$P$5))),COLUMNS($A$7:G997)))),"")</f>
        <v/>
      </c>
      <c r="X997" s="5" t="str">
        <f>IFERROR(IF($O997=0,"",INDEX($A$5:$P$5,SMALL(IF(--($A997:$P997&lt;$A$6:$P$6),COLUMN($A$5:$P$5),IF($A997:$P997="غ",COLUMN($A$5:$P$5))),COLUMNS($A$7:H997)))),"")</f>
        <v/>
      </c>
      <c r="Y997" s="5" t="str">
        <f>IFERROR(IF($O997=0,"",INDEX($A$5:$P$5,SMALL(IF(--($A997:$P997&lt;$A$6:$P$6),COLUMN($A$5:$P$5),IF($A997:$P997="غ",COLUMN($A$5:$P$5))),COLUMNS($A$7:I997)))),"")</f>
        <v/>
      </c>
      <c r="Z997" s="5" t="str">
        <f>IFERROR(IF($O997=0,"",INDEX($A$5:$P$5,SMALL(IF(--($A997:$P997&lt;$A$6:$P$6),COLUMN($A$5:$P$5),IF($A997:$P997="غ",COLUMN($A$5:$P$5))),COLUMNS($A$7:J997)))),"")</f>
        <v/>
      </c>
      <c r="AA997" s="5" t="str">
        <f>IFERROR(IF($O997=0,"",INDEX($A$5:$P$5,SMALL(IF(--($A997:$P997&lt;$A$6:$P$6),COLUMN($A$5:$P$5),IF($A997:$P997="غ",COLUMN($A$5:$P$5))),COLUMNS($A$7:K997)))),"")</f>
        <v/>
      </c>
      <c r="AB997" s="5" t="str">
        <f>IFERROR(IF($O997=0,"",INDEX($A$5:$P$5,SMALL(IF(--($A997:$P997&lt;$A$6:$P$6),COLUMN($A$5:$P$5),IF($A997:$P997="غ",COLUMN($A$5:$P$5))),COLUMNS($A$7:L997)))),"")</f>
        <v/>
      </c>
      <c r="AC997" s="5" t="str">
        <f>IFERROR(IF($O997=0,"",INDEX($A$5:$P$5,SMALL(IF(--($A997:$P997&lt;$A$6:$P$6),COLUMN($A$5:$P$5),IF($A997:$P997="غ",COLUMN($A$5:$P$5))),COLUMNS($A$7:M997)))),"")</f>
        <v/>
      </c>
      <c r="AD997" s="5" t="str">
        <f>IFERROR(IF($O997=0,"",INDEX($A$5:$P$5,SMALL(IF(--($A997:$P997&lt;$A$6:$P$6),COLUMN($A$5:$P$5),IF($A997:$P997="غ",COLUMN($A$5:$P$5))),COLUMNS($A$7:N997)))),"")</f>
        <v/>
      </c>
      <c r="AE997" s="5" t="str">
        <f>IFERROR(IF($O997=0,"",INDEX($A$5:$P$5,SMALL(IF(--($A997:$P997&lt;$A$6:$P$6),COLUMN($A$5:$P$5),IF($A997:$P997="غ",COLUMN($A$5:$P$5))),COLUMNS($A$7:O997)))),"")</f>
        <v/>
      </c>
      <c r="AF997" s="5" t="str">
        <f>IFERROR(IF($O997=0,"",INDEX($A$5:$P$5,SMALL(IF(--($A997:$P997&lt;$A$6:$P$6),COLUMN($A$5:$P$5),IF($A997:$P997="غ",COLUMN($A$5:$P$5))),COLUMNS($A$7:P997)))),"")</f>
        <v/>
      </c>
    </row>
    <row r="998" spans="1:32">
      <c r="A998" s="9">
        <f>الرصد!O1000</f>
        <v>0</v>
      </c>
      <c r="B998" s="9">
        <f>الرصد!P1000</f>
        <v>0</v>
      </c>
      <c r="C998" s="9">
        <f>الرصد!Q1000</f>
        <v>0</v>
      </c>
      <c r="D998" s="9">
        <f>الرصد!T1000</f>
        <v>0</v>
      </c>
      <c r="E998" s="9">
        <f>الرصد!W1000</f>
        <v>0</v>
      </c>
      <c r="F998" s="9">
        <f>الرصد!Z1000</f>
        <v>0</v>
      </c>
      <c r="G998" s="9">
        <f>الرصد!AC1000</f>
        <v>0</v>
      </c>
      <c r="H998" s="9">
        <f>الرصد!AD1000</f>
        <v>0</v>
      </c>
      <c r="I998" s="9">
        <f>الرصد!AE1000</f>
        <v>0</v>
      </c>
      <c r="J998" s="9">
        <f>الرصد!AH1000</f>
        <v>0</v>
      </c>
      <c r="K998" s="9">
        <f>الرصد!AK1000</f>
        <v>0</v>
      </c>
      <c r="L998" s="9">
        <f>الرصد!AN1000</f>
        <v>0</v>
      </c>
      <c r="M998" s="9">
        <f>الرصد!AQ1000</f>
        <v>0</v>
      </c>
      <c r="N998" s="9">
        <f>الرصد!AR1000</f>
        <v>0</v>
      </c>
      <c r="O998" s="9">
        <f>الرصد!AS1000</f>
        <v>0</v>
      </c>
      <c r="P998" s="9">
        <f>الرصد!AT1000</f>
        <v>0</v>
      </c>
      <c r="Q998" s="5" t="str">
        <f>IFERROR(IF($O998=0,"",INDEX($A$5:$P$5,SMALL(IF(--($A998:$P998&lt;$A$6:$P$6),COLUMN($A$5:$P$5),IF($A998:$P998="غ",COLUMN($A$5:$P$5))),COLUMNS($A$7:A998)))),"")</f>
        <v/>
      </c>
      <c r="R998" s="5" t="str">
        <f>IFERROR(IF($O998=0,"",INDEX($A$5:$P$5,SMALL(IF(--($A998:$P998&lt;$A$6:$P$6),COLUMN($A$5:$P$5),IF($A998:$P998="غ",COLUMN($A$5:$P$5))),COLUMNS($A$7:B998)))),"")</f>
        <v/>
      </c>
      <c r="S998" s="5" t="str">
        <f>IFERROR(IF($O998=0,"",INDEX($A$5:$P$5,SMALL(IF(--($A998:$P998&lt;$A$6:$P$6),COLUMN($A$5:$P$5),IF($A998:$P998="غ",COLUMN($A$5:$P$5))),COLUMNS($A$7:C998)))),"")</f>
        <v/>
      </c>
      <c r="T998" s="5" t="str">
        <f>IFERROR(IF($O998=0,"",INDEX($A$5:$P$5,SMALL(IF(--($A998:$P998&lt;$A$6:$P$6),COLUMN($A$5:$P$5),IF($A998:$P998="غ",COLUMN($A$5:$P$5))),COLUMNS($A$7:D998)))),"")</f>
        <v/>
      </c>
      <c r="U998" s="5" t="str">
        <f>IFERROR(IF($O998=0,"",INDEX($A$5:$P$5,SMALL(IF(--($A998:$P998&lt;$A$6:$P$6),COLUMN($A$5:$P$5),IF($A998:$P998="غ",COLUMN($A$5:$P$5))),COLUMNS($A$7:E998)))),"")</f>
        <v/>
      </c>
      <c r="V998" s="5" t="str">
        <f>IFERROR(IF($O998=0,"",INDEX($A$5:$P$5,SMALL(IF(--($A998:$P998&lt;$A$6:$P$6),COLUMN($A$5:$P$5),IF($A998:$P998="غ",COLUMN($A$5:$P$5))),COLUMNS($A$7:F998)))),"")</f>
        <v/>
      </c>
      <c r="W998" s="5" t="str">
        <f>IFERROR(IF($O998=0,"",INDEX($A$5:$P$5,SMALL(IF(--($A998:$P998&lt;$A$6:$P$6),COLUMN($A$5:$P$5),IF($A998:$P998="غ",COLUMN($A$5:$P$5))),COLUMNS($A$7:G998)))),"")</f>
        <v/>
      </c>
      <c r="X998" s="5" t="str">
        <f>IFERROR(IF($O998=0,"",INDEX($A$5:$P$5,SMALL(IF(--($A998:$P998&lt;$A$6:$P$6),COLUMN($A$5:$P$5),IF($A998:$P998="غ",COLUMN($A$5:$P$5))),COLUMNS($A$7:H998)))),"")</f>
        <v/>
      </c>
      <c r="Y998" s="5" t="str">
        <f>IFERROR(IF($O998=0,"",INDEX($A$5:$P$5,SMALL(IF(--($A998:$P998&lt;$A$6:$P$6),COLUMN($A$5:$P$5),IF($A998:$P998="غ",COLUMN($A$5:$P$5))),COLUMNS($A$7:I998)))),"")</f>
        <v/>
      </c>
      <c r="Z998" s="5" t="str">
        <f>IFERROR(IF($O998=0,"",INDEX($A$5:$P$5,SMALL(IF(--($A998:$P998&lt;$A$6:$P$6),COLUMN($A$5:$P$5),IF($A998:$P998="غ",COLUMN($A$5:$P$5))),COLUMNS($A$7:J998)))),"")</f>
        <v/>
      </c>
      <c r="AA998" s="5" t="str">
        <f>IFERROR(IF($O998=0,"",INDEX($A$5:$P$5,SMALL(IF(--($A998:$P998&lt;$A$6:$P$6),COLUMN($A$5:$P$5),IF($A998:$P998="غ",COLUMN($A$5:$P$5))),COLUMNS($A$7:K998)))),"")</f>
        <v/>
      </c>
      <c r="AB998" s="5" t="str">
        <f>IFERROR(IF($O998=0,"",INDEX($A$5:$P$5,SMALL(IF(--($A998:$P998&lt;$A$6:$P$6),COLUMN($A$5:$P$5),IF($A998:$P998="غ",COLUMN($A$5:$P$5))),COLUMNS($A$7:L998)))),"")</f>
        <v/>
      </c>
      <c r="AC998" s="5" t="str">
        <f>IFERROR(IF($O998=0,"",INDEX($A$5:$P$5,SMALL(IF(--($A998:$P998&lt;$A$6:$P$6),COLUMN($A$5:$P$5),IF($A998:$P998="غ",COLUMN($A$5:$P$5))),COLUMNS($A$7:M998)))),"")</f>
        <v/>
      </c>
      <c r="AD998" s="5" t="str">
        <f>IFERROR(IF($O998=0,"",INDEX($A$5:$P$5,SMALL(IF(--($A998:$P998&lt;$A$6:$P$6),COLUMN($A$5:$P$5),IF($A998:$P998="غ",COLUMN($A$5:$P$5))),COLUMNS($A$7:N998)))),"")</f>
        <v/>
      </c>
      <c r="AE998" s="5" t="str">
        <f>IFERROR(IF($O998=0,"",INDEX($A$5:$P$5,SMALL(IF(--($A998:$P998&lt;$A$6:$P$6),COLUMN($A$5:$P$5),IF($A998:$P998="غ",COLUMN($A$5:$P$5))),COLUMNS($A$7:O998)))),"")</f>
        <v/>
      </c>
      <c r="AF998" s="5" t="str">
        <f>IFERROR(IF($O998=0,"",INDEX($A$5:$P$5,SMALL(IF(--($A998:$P998&lt;$A$6:$P$6),COLUMN($A$5:$P$5),IF($A998:$P998="غ",COLUMN($A$5:$P$5))),COLUMNS($A$7:P998)))),"")</f>
        <v/>
      </c>
    </row>
    <row r="999" spans="1:32">
      <c r="A999" s="9">
        <f>الرصد!O1001</f>
        <v>0</v>
      </c>
      <c r="B999" s="9">
        <f>الرصد!P1001</f>
        <v>0</v>
      </c>
      <c r="C999" s="9">
        <f>الرصد!Q1001</f>
        <v>0</v>
      </c>
      <c r="D999" s="9">
        <f>الرصد!T1001</f>
        <v>0</v>
      </c>
      <c r="E999" s="9">
        <f>الرصد!W1001</f>
        <v>0</v>
      </c>
      <c r="F999" s="9">
        <f>الرصد!Z1001</f>
        <v>0</v>
      </c>
      <c r="G999" s="9">
        <f>الرصد!AC1001</f>
        <v>0</v>
      </c>
      <c r="H999" s="9">
        <f>الرصد!AD1001</f>
        <v>0</v>
      </c>
      <c r="I999" s="9">
        <f>الرصد!AE1001</f>
        <v>0</v>
      </c>
      <c r="J999" s="9">
        <f>الرصد!AH1001</f>
        <v>0</v>
      </c>
      <c r="K999" s="9">
        <f>الرصد!AK1001</f>
        <v>0</v>
      </c>
      <c r="L999" s="9">
        <f>الرصد!AN1001</f>
        <v>0</v>
      </c>
      <c r="M999" s="9">
        <f>الرصد!AQ1001</f>
        <v>0</v>
      </c>
      <c r="N999" s="9">
        <f>الرصد!AR1001</f>
        <v>0</v>
      </c>
      <c r="O999" s="9">
        <f>الرصد!AS1001</f>
        <v>0</v>
      </c>
      <c r="P999" s="9">
        <f>الرصد!AT1001</f>
        <v>0</v>
      </c>
      <c r="Q999" s="5" t="str">
        <f>IFERROR(IF($O999=0,"",INDEX($A$5:$P$5,SMALL(IF(--($A999:$P999&lt;$A$6:$P$6),COLUMN($A$5:$P$5),IF($A999:$P999="غ",COLUMN($A$5:$P$5))),COLUMNS($A$7:A999)))),"")</f>
        <v/>
      </c>
      <c r="R999" s="5" t="str">
        <f>IFERROR(IF($O999=0,"",INDEX($A$5:$P$5,SMALL(IF(--($A999:$P999&lt;$A$6:$P$6),COLUMN($A$5:$P$5),IF($A999:$P999="غ",COLUMN($A$5:$P$5))),COLUMNS($A$7:B999)))),"")</f>
        <v/>
      </c>
      <c r="S999" s="5" t="str">
        <f>IFERROR(IF($O999=0,"",INDEX($A$5:$P$5,SMALL(IF(--($A999:$P999&lt;$A$6:$P$6),COLUMN($A$5:$P$5),IF($A999:$P999="غ",COLUMN($A$5:$P$5))),COLUMNS($A$7:C999)))),"")</f>
        <v/>
      </c>
      <c r="T999" s="5" t="str">
        <f>IFERROR(IF($O999=0,"",INDEX($A$5:$P$5,SMALL(IF(--($A999:$P999&lt;$A$6:$P$6),COLUMN($A$5:$P$5),IF($A999:$P999="غ",COLUMN($A$5:$P$5))),COLUMNS($A$7:D999)))),"")</f>
        <v/>
      </c>
      <c r="U999" s="5" t="str">
        <f>IFERROR(IF($O999=0,"",INDEX($A$5:$P$5,SMALL(IF(--($A999:$P999&lt;$A$6:$P$6),COLUMN($A$5:$P$5),IF($A999:$P999="غ",COLUMN($A$5:$P$5))),COLUMNS($A$7:E999)))),"")</f>
        <v/>
      </c>
      <c r="V999" s="5" t="str">
        <f>IFERROR(IF($O999=0,"",INDEX($A$5:$P$5,SMALL(IF(--($A999:$P999&lt;$A$6:$P$6),COLUMN($A$5:$P$5),IF($A999:$P999="غ",COLUMN($A$5:$P$5))),COLUMNS($A$7:F999)))),"")</f>
        <v/>
      </c>
      <c r="W999" s="5" t="str">
        <f>IFERROR(IF($O999=0,"",INDEX($A$5:$P$5,SMALL(IF(--($A999:$P999&lt;$A$6:$P$6),COLUMN($A$5:$P$5),IF($A999:$P999="غ",COLUMN($A$5:$P$5))),COLUMNS($A$7:G999)))),"")</f>
        <v/>
      </c>
      <c r="X999" s="5" t="str">
        <f>IFERROR(IF($O999=0,"",INDEX($A$5:$P$5,SMALL(IF(--($A999:$P999&lt;$A$6:$P$6),COLUMN($A$5:$P$5),IF($A999:$P999="غ",COLUMN($A$5:$P$5))),COLUMNS($A$7:H999)))),"")</f>
        <v/>
      </c>
      <c r="Y999" s="5" t="str">
        <f>IFERROR(IF($O999=0,"",INDEX($A$5:$P$5,SMALL(IF(--($A999:$P999&lt;$A$6:$P$6),COLUMN($A$5:$P$5),IF($A999:$P999="غ",COLUMN($A$5:$P$5))),COLUMNS($A$7:I999)))),"")</f>
        <v/>
      </c>
      <c r="Z999" s="5" t="str">
        <f>IFERROR(IF($O999=0,"",INDEX($A$5:$P$5,SMALL(IF(--($A999:$P999&lt;$A$6:$P$6),COLUMN($A$5:$P$5),IF($A999:$P999="غ",COLUMN($A$5:$P$5))),COLUMNS($A$7:J999)))),"")</f>
        <v/>
      </c>
      <c r="AA999" s="5" t="str">
        <f>IFERROR(IF($O999=0,"",INDEX($A$5:$P$5,SMALL(IF(--($A999:$P999&lt;$A$6:$P$6),COLUMN($A$5:$P$5),IF($A999:$P999="غ",COLUMN($A$5:$P$5))),COLUMNS($A$7:K999)))),"")</f>
        <v/>
      </c>
      <c r="AB999" s="5" t="str">
        <f>IFERROR(IF($O999=0,"",INDEX($A$5:$P$5,SMALL(IF(--($A999:$P999&lt;$A$6:$P$6),COLUMN($A$5:$P$5),IF($A999:$P999="غ",COLUMN($A$5:$P$5))),COLUMNS($A$7:L999)))),"")</f>
        <v/>
      </c>
      <c r="AC999" s="5" t="str">
        <f>IFERROR(IF($O999=0,"",INDEX($A$5:$P$5,SMALL(IF(--($A999:$P999&lt;$A$6:$P$6),COLUMN($A$5:$P$5),IF($A999:$P999="غ",COLUMN($A$5:$P$5))),COLUMNS($A$7:M999)))),"")</f>
        <v/>
      </c>
      <c r="AD999" s="5" t="str">
        <f>IFERROR(IF($O999=0,"",INDEX($A$5:$P$5,SMALL(IF(--($A999:$P999&lt;$A$6:$P$6),COLUMN($A$5:$P$5),IF($A999:$P999="غ",COLUMN($A$5:$P$5))),COLUMNS($A$7:N999)))),"")</f>
        <v/>
      </c>
      <c r="AE999" s="5" t="str">
        <f>IFERROR(IF($O999=0,"",INDEX($A$5:$P$5,SMALL(IF(--($A999:$P999&lt;$A$6:$P$6),COLUMN($A$5:$P$5),IF($A999:$P999="غ",COLUMN($A$5:$P$5))),COLUMNS($A$7:O999)))),"")</f>
        <v/>
      </c>
      <c r="AF999" s="5" t="str">
        <f>IFERROR(IF($O999=0,"",INDEX($A$5:$P$5,SMALL(IF(--($A999:$P999&lt;$A$6:$P$6),COLUMN($A$5:$P$5),IF($A999:$P999="غ",COLUMN($A$5:$P$5))),COLUMNS($A$7:P999)))),"")</f>
        <v/>
      </c>
    </row>
    <row r="1000" spans="1:32">
      <c r="A1000" s="9">
        <f>الرصد!O1002</f>
        <v>0</v>
      </c>
      <c r="B1000" s="9">
        <f>الرصد!P1002</f>
        <v>0</v>
      </c>
      <c r="C1000" s="9">
        <f>الرصد!Q1002</f>
        <v>0</v>
      </c>
      <c r="D1000" s="9">
        <f>الرصد!T1002</f>
        <v>0</v>
      </c>
      <c r="E1000" s="9">
        <f>الرصد!W1002</f>
        <v>0</v>
      </c>
      <c r="F1000" s="9">
        <f>الرصد!Z1002</f>
        <v>0</v>
      </c>
      <c r="G1000" s="9">
        <f>الرصد!AC1002</f>
        <v>0</v>
      </c>
      <c r="H1000" s="9">
        <f>الرصد!AD1002</f>
        <v>0</v>
      </c>
      <c r="I1000" s="9">
        <f>الرصد!AE1002</f>
        <v>0</v>
      </c>
      <c r="J1000" s="9">
        <f>الرصد!AH1002</f>
        <v>0</v>
      </c>
      <c r="K1000" s="9">
        <f>الرصد!AK1002</f>
        <v>0</v>
      </c>
      <c r="L1000" s="9">
        <f>الرصد!AN1002</f>
        <v>0</v>
      </c>
      <c r="M1000" s="9">
        <f>الرصد!AQ1002</f>
        <v>0</v>
      </c>
      <c r="N1000" s="9">
        <f>الرصد!AR1002</f>
        <v>0</v>
      </c>
      <c r="O1000" s="9">
        <f>الرصد!AS1002</f>
        <v>0</v>
      </c>
      <c r="P1000" s="9">
        <f>الرصد!AT1002</f>
        <v>0</v>
      </c>
      <c r="Q1000" s="5" t="str">
        <f>IFERROR(IF($O1000=0,"",INDEX($A$5:$P$5,SMALL(IF(--($A1000:$P1000&lt;$A$6:$P$6),COLUMN($A$5:$P$5),IF($A1000:$P1000="غ",COLUMN($A$5:$P$5))),COLUMNS($A$7:A1000)))),"")</f>
        <v/>
      </c>
      <c r="R1000" s="5" t="str">
        <f>IFERROR(IF($O1000=0,"",INDEX($A$5:$P$5,SMALL(IF(--($A1000:$P1000&lt;$A$6:$P$6),COLUMN($A$5:$P$5),IF($A1000:$P1000="غ",COLUMN($A$5:$P$5))),COLUMNS($A$7:B1000)))),"")</f>
        <v/>
      </c>
      <c r="S1000" s="5" t="str">
        <f>IFERROR(IF($O1000=0,"",INDEX($A$5:$P$5,SMALL(IF(--($A1000:$P1000&lt;$A$6:$P$6),COLUMN($A$5:$P$5),IF($A1000:$P1000="غ",COLUMN($A$5:$P$5))),COLUMNS($A$7:C1000)))),"")</f>
        <v/>
      </c>
      <c r="T1000" s="5" t="str">
        <f>IFERROR(IF($O1000=0,"",INDEX($A$5:$P$5,SMALL(IF(--($A1000:$P1000&lt;$A$6:$P$6),COLUMN($A$5:$P$5),IF($A1000:$P1000="غ",COLUMN($A$5:$P$5))),COLUMNS($A$7:D1000)))),"")</f>
        <v/>
      </c>
      <c r="U1000" s="5" t="str">
        <f>IFERROR(IF($O1000=0,"",INDEX($A$5:$P$5,SMALL(IF(--($A1000:$P1000&lt;$A$6:$P$6),COLUMN($A$5:$P$5),IF($A1000:$P1000="غ",COLUMN($A$5:$P$5))),COLUMNS($A$7:E1000)))),"")</f>
        <v/>
      </c>
      <c r="V1000" s="5" t="str">
        <f>IFERROR(IF($O1000=0,"",INDEX($A$5:$P$5,SMALL(IF(--($A1000:$P1000&lt;$A$6:$P$6),COLUMN($A$5:$P$5),IF($A1000:$P1000="غ",COLUMN($A$5:$P$5))),COLUMNS($A$7:F1000)))),"")</f>
        <v/>
      </c>
      <c r="W1000" s="5" t="str">
        <f>IFERROR(IF($O1000=0,"",INDEX($A$5:$P$5,SMALL(IF(--($A1000:$P1000&lt;$A$6:$P$6),COLUMN($A$5:$P$5),IF($A1000:$P1000="غ",COLUMN($A$5:$P$5))),COLUMNS($A$7:G1000)))),"")</f>
        <v/>
      </c>
      <c r="X1000" s="5" t="str">
        <f>IFERROR(IF($O1000=0,"",INDEX($A$5:$P$5,SMALL(IF(--($A1000:$P1000&lt;$A$6:$P$6),COLUMN($A$5:$P$5),IF($A1000:$P1000="غ",COLUMN($A$5:$P$5))),COLUMNS($A$7:H1000)))),"")</f>
        <v/>
      </c>
      <c r="Y1000" s="5" t="str">
        <f>IFERROR(IF($O1000=0,"",INDEX($A$5:$P$5,SMALL(IF(--($A1000:$P1000&lt;$A$6:$P$6),COLUMN($A$5:$P$5),IF($A1000:$P1000="غ",COLUMN($A$5:$P$5))),COLUMNS($A$7:I1000)))),"")</f>
        <v/>
      </c>
      <c r="Z1000" s="5" t="str">
        <f>IFERROR(IF($O1000=0,"",INDEX($A$5:$P$5,SMALL(IF(--($A1000:$P1000&lt;$A$6:$P$6),COLUMN($A$5:$P$5),IF($A1000:$P1000="غ",COLUMN($A$5:$P$5))),COLUMNS($A$7:J1000)))),"")</f>
        <v/>
      </c>
      <c r="AA1000" s="5" t="str">
        <f>IFERROR(IF($O1000=0,"",INDEX($A$5:$P$5,SMALL(IF(--($A1000:$P1000&lt;$A$6:$P$6),COLUMN($A$5:$P$5),IF($A1000:$P1000="غ",COLUMN($A$5:$P$5))),COLUMNS($A$7:K1000)))),"")</f>
        <v/>
      </c>
      <c r="AB1000" s="5" t="str">
        <f>IFERROR(IF($O1000=0,"",INDEX($A$5:$P$5,SMALL(IF(--($A1000:$P1000&lt;$A$6:$P$6),COLUMN($A$5:$P$5),IF($A1000:$P1000="غ",COLUMN($A$5:$P$5))),COLUMNS($A$7:L1000)))),"")</f>
        <v/>
      </c>
      <c r="AC1000" s="5" t="str">
        <f>IFERROR(IF($O1000=0,"",INDEX($A$5:$P$5,SMALL(IF(--($A1000:$P1000&lt;$A$6:$P$6),COLUMN($A$5:$P$5),IF($A1000:$P1000="غ",COLUMN($A$5:$P$5))),COLUMNS($A$7:M1000)))),"")</f>
        <v/>
      </c>
      <c r="AD1000" s="5" t="str">
        <f>IFERROR(IF($O1000=0,"",INDEX($A$5:$P$5,SMALL(IF(--($A1000:$P1000&lt;$A$6:$P$6),COLUMN($A$5:$P$5),IF($A1000:$P1000="غ",COLUMN($A$5:$P$5))),COLUMNS($A$7:N1000)))),"")</f>
        <v/>
      </c>
      <c r="AE1000" s="5" t="str">
        <f>IFERROR(IF($O1000=0,"",INDEX($A$5:$P$5,SMALL(IF(--($A1000:$P1000&lt;$A$6:$P$6),COLUMN($A$5:$P$5),IF($A1000:$P1000="غ",COLUMN($A$5:$P$5))),COLUMNS($A$7:O1000)))),"")</f>
        <v/>
      </c>
      <c r="AF1000" s="5" t="str">
        <f>IFERROR(IF($O1000=0,"",INDEX($A$5:$P$5,SMALL(IF(--($A1000:$P1000&lt;$A$6:$P$6),COLUMN($A$5:$P$5),IF($A1000:$P1000="غ",COLUMN($A$5:$P$5))),COLUMNS($A$7:P1000)))),"")</f>
        <v/>
      </c>
    </row>
  </sheetData>
  <mergeCells count="1">
    <mergeCell ref="Q5:AF6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N340"/>
  <sheetViews>
    <sheetView rightToLeft="1" workbookViewId="0">
      <selection activeCell="D10" sqref="D10:H10"/>
    </sheetView>
  </sheetViews>
  <sheetFormatPr defaultRowHeight="14.25"/>
  <cols>
    <col min="1" max="8" width="4.625" customWidth="1"/>
    <col min="9" max="10" width="6.625" customWidth="1"/>
    <col min="11" max="16" width="5.125" customWidth="1"/>
    <col min="17" max="31" width="6.125" customWidth="1"/>
    <col min="32" max="32" width="6.625" customWidth="1"/>
    <col min="33" max="33" width="6.125" customWidth="1"/>
    <col min="34" max="34" width="9.625" customWidth="1"/>
    <col min="35" max="41" width="4.625" customWidth="1"/>
  </cols>
  <sheetData>
    <row r="1" spans="1:40" ht="20.100000000000001" customHeight="1">
      <c r="A1" s="455" t="s">
        <v>24</v>
      </c>
      <c r="B1" s="455"/>
      <c r="C1" s="455"/>
      <c r="D1" s="455"/>
      <c r="E1" s="455"/>
      <c r="F1" s="455"/>
    </row>
    <row r="2" spans="1:40" ht="20.100000000000001" customHeight="1">
      <c r="A2" s="455" t="s">
        <v>25</v>
      </c>
      <c r="B2" s="455"/>
      <c r="C2" s="455"/>
      <c r="D2" s="455"/>
      <c r="E2" s="455"/>
      <c r="F2" s="455"/>
      <c r="G2" s="456" t="s">
        <v>65</v>
      </c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6"/>
      <c r="T2" s="456"/>
      <c r="U2" s="456"/>
      <c r="V2" s="456"/>
      <c r="W2" s="456"/>
      <c r="X2" s="456"/>
      <c r="Y2" s="456"/>
      <c r="Z2" s="456"/>
      <c r="AA2" s="456"/>
      <c r="AB2" s="456"/>
      <c r="AC2" s="456"/>
      <c r="AD2" s="120"/>
    </row>
    <row r="3" spans="1:40" ht="20.100000000000001" customHeight="1">
      <c r="A3" s="455" t="s">
        <v>26</v>
      </c>
      <c r="B3" s="455"/>
      <c r="C3" s="455"/>
      <c r="D3" s="455"/>
      <c r="E3" s="455"/>
      <c r="F3" s="455"/>
      <c r="G3" s="456" t="s">
        <v>83</v>
      </c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6"/>
      <c r="X3" s="456"/>
      <c r="Y3" s="456"/>
      <c r="Z3" s="456"/>
      <c r="AA3" s="456"/>
      <c r="AB3" s="456"/>
      <c r="AC3" s="456"/>
      <c r="AD3" s="120"/>
    </row>
    <row r="4" spans="1:40" ht="20.100000000000001" customHeight="1" thickBot="1">
      <c r="A4" s="430" t="s">
        <v>27</v>
      </c>
      <c r="B4" s="430"/>
      <c r="C4" s="430"/>
      <c r="D4" s="430"/>
      <c r="E4" s="430"/>
      <c r="F4" s="430"/>
      <c r="G4" s="431" t="s">
        <v>63</v>
      </c>
      <c r="H4" s="431"/>
      <c r="I4" s="431"/>
      <c r="J4" s="431"/>
      <c r="K4" s="431"/>
      <c r="L4" s="431"/>
      <c r="M4" s="431"/>
      <c r="N4" s="431"/>
      <c r="O4" s="431"/>
      <c r="P4" s="431"/>
      <c r="Q4" s="431"/>
      <c r="R4" s="431"/>
      <c r="S4" s="431"/>
      <c r="T4" s="431"/>
      <c r="U4" s="431"/>
      <c r="V4" s="431"/>
      <c r="W4" s="431"/>
      <c r="X4" s="431"/>
      <c r="Y4" s="431"/>
      <c r="Z4" s="431"/>
      <c r="AA4" s="431"/>
      <c r="AB4" s="431"/>
      <c r="AC4" s="431"/>
      <c r="AD4" s="119"/>
    </row>
    <row r="5" spans="1:40" ht="50.1" customHeight="1" thickTop="1">
      <c r="A5" s="432" t="s">
        <v>0</v>
      </c>
      <c r="B5" s="435" t="s">
        <v>1</v>
      </c>
      <c r="C5" s="436"/>
      <c r="D5" s="441" t="s">
        <v>62</v>
      </c>
      <c r="E5" s="442"/>
      <c r="F5" s="442"/>
      <c r="G5" s="442"/>
      <c r="H5" s="443"/>
      <c r="I5" s="441" t="s">
        <v>2</v>
      </c>
      <c r="J5" s="422" t="s">
        <v>3</v>
      </c>
      <c r="K5" s="442" t="s">
        <v>4</v>
      </c>
      <c r="L5" s="442"/>
      <c r="M5" s="442"/>
      <c r="N5" s="435" t="s">
        <v>5</v>
      </c>
      <c r="O5" s="451"/>
      <c r="P5" s="436"/>
      <c r="Q5" s="117" t="s">
        <v>7</v>
      </c>
      <c r="R5" s="118" t="s">
        <v>8</v>
      </c>
      <c r="S5" s="118" t="s">
        <v>13</v>
      </c>
      <c r="T5" s="118" t="s">
        <v>9</v>
      </c>
      <c r="U5" s="118" t="s">
        <v>10</v>
      </c>
      <c r="V5" s="118" t="s">
        <v>61</v>
      </c>
      <c r="W5" s="118" t="s">
        <v>60</v>
      </c>
      <c r="X5" s="118" t="s">
        <v>59</v>
      </c>
      <c r="Y5" s="118" t="s">
        <v>58</v>
      </c>
      <c r="Z5" s="118" t="s">
        <v>11</v>
      </c>
      <c r="AA5" s="118" t="s">
        <v>12</v>
      </c>
      <c r="AB5" s="118" t="s">
        <v>80</v>
      </c>
      <c r="AC5" s="118" t="s">
        <v>81</v>
      </c>
      <c r="AD5" s="118" t="s">
        <v>82</v>
      </c>
      <c r="AE5" s="118" t="s">
        <v>53</v>
      </c>
      <c r="AF5" s="95" t="s">
        <v>14</v>
      </c>
      <c r="AG5" s="117" t="s">
        <v>52</v>
      </c>
      <c r="AH5" s="422" t="s">
        <v>16</v>
      </c>
      <c r="AI5" s="105"/>
      <c r="AJ5" s="104"/>
      <c r="AK5" s="104"/>
      <c r="AL5" s="104"/>
      <c r="AM5" s="104"/>
      <c r="AN5" s="104"/>
    </row>
    <row r="6" spans="1:40" ht="24.95" customHeight="1">
      <c r="A6" s="433"/>
      <c r="B6" s="437"/>
      <c r="C6" s="438"/>
      <c r="D6" s="444"/>
      <c r="E6" s="445"/>
      <c r="F6" s="445"/>
      <c r="G6" s="445"/>
      <c r="H6" s="446"/>
      <c r="I6" s="444"/>
      <c r="J6" s="423"/>
      <c r="K6" s="450"/>
      <c r="L6" s="450"/>
      <c r="M6" s="450"/>
      <c r="N6" s="452"/>
      <c r="O6" s="453"/>
      <c r="P6" s="454"/>
      <c r="Q6" s="114">
        <v>50</v>
      </c>
      <c r="R6" s="116">
        <v>40</v>
      </c>
      <c r="S6" s="116">
        <v>20</v>
      </c>
      <c r="T6" s="116">
        <v>40</v>
      </c>
      <c r="U6" s="116">
        <v>30</v>
      </c>
      <c r="V6" s="116">
        <v>40</v>
      </c>
      <c r="W6" s="116">
        <v>30</v>
      </c>
      <c r="X6" s="116">
        <v>40</v>
      </c>
      <c r="Y6" s="116">
        <v>40</v>
      </c>
      <c r="Z6" s="116">
        <v>60</v>
      </c>
      <c r="AA6" s="116">
        <v>40</v>
      </c>
      <c r="AB6" s="116">
        <v>40</v>
      </c>
      <c r="AC6" s="116">
        <v>40</v>
      </c>
      <c r="AD6" s="116">
        <v>20</v>
      </c>
      <c r="AE6" s="116">
        <v>40</v>
      </c>
      <c r="AF6" s="115">
        <f>SUM(Q6:AE6)</f>
        <v>570</v>
      </c>
      <c r="AG6" s="114">
        <v>20</v>
      </c>
      <c r="AH6" s="423"/>
      <c r="AI6" s="105"/>
      <c r="AJ6" s="104"/>
      <c r="AK6" s="104"/>
      <c r="AL6" s="104"/>
      <c r="AM6" s="104"/>
      <c r="AN6" s="104"/>
    </row>
    <row r="7" spans="1:40" ht="24.95" customHeight="1" thickBot="1">
      <c r="A7" s="434"/>
      <c r="B7" s="439"/>
      <c r="C7" s="440"/>
      <c r="D7" s="447"/>
      <c r="E7" s="448"/>
      <c r="F7" s="448"/>
      <c r="G7" s="448"/>
      <c r="H7" s="449"/>
      <c r="I7" s="447"/>
      <c r="J7" s="424"/>
      <c r="K7" s="113" t="s">
        <v>17</v>
      </c>
      <c r="L7" s="110" t="s">
        <v>18</v>
      </c>
      <c r="M7" s="112" t="s">
        <v>19</v>
      </c>
      <c r="N7" s="111" t="s">
        <v>17</v>
      </c>
      <c r="O7" s="110" t="s">
        <v>18</v>
      </c>
      <c r="P7" s="109" t="s">
        <v>19</v>
      </c>
      <c r="Q7" s="106">
        <f t="shared" ref="Q7:AG7" si="0">Q6/2</f>
        <v>25</v>
      </c>
      <c r="R7" s="108">
        <f t="shared" si="0"/>
        <v>20</v>
      </c>
      <c r="S7" s="108">
        <f t="shared" si="0"/>
        <v>10</v>
      </c>
      <c r="T7" s="108">
        <f t="shared" si="0"/>
        <v>20</v>
      </c>
      <c r="U7" s="108">
        <f t="shared" si="0"/>
        <v>15</v>
      </c>
      <c r="V7" s="108">
        <f t="shared" si="0"/>
        <v>20</v>
      </c>
      <c r="W7" s="108">
        <f t="shared" si="0"/>
        <v>15</v>
      </c>
      <c r="X7" s="108">
        <f t="shared" si="0"/>
        <v>20</v>
      </c>
      <c r="Y7" s="108">
        <f t="shared" si="0"/>
        <v>20</v>
      </c>
      <c r="Z7" s="108">
        <f t="shared" si="0"/>
        <v>30</v>
      </c>
      <c r="AA7" s="108">
        <f t="shared" si="0"/>
        <v>20</v>
      </c>
      <c r="AB7" s="108">
        <f t="shared" si="0"/>
        <v>20</v>
      </c>
      <c r="AC7" s="108">
        <f t="shared" si="0"/>
        <v>20</v>
      </c>
      <c r="AD7" s="209">
        <v>10</v>
      </c>
      <c r="AE7" s="106">
        <f t="shared" si="0"/>
        <v>20</v>
      </c>
      <c r="AF7" s="107">
        <f t="shared" si="0"/>
        <v>285</v>
      </c>
      <c r="AG7" s="106">
        <f t="shared" si="0"/>
        <v>10</v>
      </c>
      <c r="AH7" s="424"/>
      <c r="AI7" s="105"/>
      <c r="AJ7" s="104"/>
      <c r="AK7" s="104"/>
      <c r="AL7" s="104"/>
      <c r="AM7" s="104"/>
      <c r="AN7" s="104"/>
    </row>
    <row r="8" spans="1:40" ht="24.95" customHeight="1" thickTop="1">
      <c r="A8" s="103">
        <f>الرصد!A9</f>
        <v>1</v>
      </c>
      <c r="B8" s="457">
        <f>الرصد!B9</f>
        <v>501</v>
      </c>
      <c r="C8" s="458"/>
      <c r="D8" s="459" t="str">
        <f>الرصد!C9</f>
        <v>اسماء عوض ابراهيم احمد زغلول</v>
      </c>
      <c r="E8" s="460"/>
      <c r="F8" s="460"/>
      <c r="G8" s="460"/>
      <c r="H8" s="461"/>
      <c r="I8" s="143" t="str">
        <f>الرصد!D9</f>
        <v>انثى</v>
      </c>
      <c r="J8" s="144" t="str">
        <f>الرصد!E9</f>
        <v>منتظم</v>
      </c>
      <c r="K8" s="145">
        <f>الرصد!H9</f>
        <v>1</v>
      </c>
      <c r="L8" s="146">
        <f>الرصد!I9</f>
        <v>3</v>
      </c>
      <c r="M8" s="143">
        <f>الرصد!J9</f>
        <v>2002</v>
      </c>
      <c r="N8" s="147">
        <f>الرصد!K9</f>
        <v>0</v>
      </c>
      <c r="O8" s="146">
        <f>الرصد!L9</f>
        <v>7</v>
      </c>
      <c r="P8" s="148">
        <f>الرصد!M9</f>
        <v>16</v>
      </c>
      <c r="Q8" s="94">
        <f>الرصد!O9</f>
        <v>44</v>
      </c>
      <c r="R8" s="96">
        <f>الرصد!P9</f>
        <v>26</v>
      </c>
      <c r="S8" s="96">
        <f>الرصد!Q9</f>
        <v>12</v>
      </c>
      <c r="T8" s="96">
        <f>الرصد!T9</f>
        <v>24</v>
      </c>
      <c r="U8" s="96">
        <f>الرصد!W9</f>
        <v>20</v>
      </c>
      <c r="V8" s="96">
        <f>الرصد!Z9</f>
        <v>27</v>
      </c>
      <c r="W8" s="96">
        <f>الرصد!AC9</f>
        <v>19</v>
      </c>
      <c r="X8" s="96">
        <f>الرصد!AD9</f>
        <v>30</v>
      </c>
      <c r="Y8" s="96">
        <f>الرصد!AE9</f>
        <v>26</v>
      </c>
      <c r="Z8" s="96">
        <f>الرصد!AH9</f>
        <v>31</v>
      </c>
      <c r="AA8" s="96">
        <f>الرصد!AK9</f>
        <v>28</v>
      </c>
      <c r="AB8" s="96">
        <f>الرصد!AN9</f>
        <v>20</v>
      </c>
      <c r="AC8" s="96">
        <f>الرصد!AQ9</f>
        <v>26</v>
      </c>
      <c r="AD8" s="96">
        <f>الرصد!AR9</f>
        <v>14</v>
      </c>
      <c r="AE8" s="96">
        <f>الرصد!AS9</f>
        <v>26</v>
      </c>
      <c r="AF8" s="95">
        <f>الرصد!AT9</f>
        <v>354</v>
      </c>
      <c r="AG8" s="94">
        <f>الرصد!AU9</f>
        <v>18</v>
      </c>
      <c r="AH8" s="161" t="str">
        <f>الرصد!AV9</f>
        <v>ناجح</v>
      </c>
    </row>
    <row r="9" spans="1:40" ht="24.95" customHeight="1">
      <c r="A9" s="92">
        <f>الرصد!A10</f>
        <v>2</v>
      </c>
      <c r="B9" s="462">
        <f>الرصد!B10</f>
        <v>502</v>
      </c>
      <c r="C9" s="463"/>
      <c r="D9" s="464" t="str">
        <f>الرصد!C10</f>
        <v>بسمه محمد عبد اللطيف السعيد</v>
      </c>
      <c r="E9" s="465"/>
      <c r="F9" s="465"/>
      <c r="G9" s="465"/>
      <c r="H9" s="466"/>
      <c r="I9" s="149" t="str">
        <f>الرصد!D10</f>
        <v>انثى</v>
      </c>
      <c r="J9" s="150" t="str">
        <f>الرصد!E10</f>
        <v>منتظم</v>
      </c>
      <c r="K9" s="151">
        <f>الرصد!H10</f>
        <v>1</v>
      </c>
      <c r="L9" s="152">
        <f>الرصد!I10</f>
        <v>11</v>
      </c>
      <c r="M9" s="149">
        <f>الرصد!J10</f>
        <v>2001</v>
      </c>
      <c r="N9" s="153">
        <f>الرصد!K10</f>
        <v>0</v>
      </c>
      <c r="O9" s="152">
        <f>الرصد!L10</f>
        <v>11</v>
      </c>
      <c r="P9" s="154">
        <f>الرصد!M10</f>
        <v>16</v>
      </c>
      <c r="Q9" s="1">
        <f>الرصد!O10</f>
        <v>44</v>
      </c>
      <c r="R9" s="87">
        <f>الرصد!P10</f>
        <v>28</v>
      </c>
      <c r="S9" s="87">
        <f>الرصد!Q10</f>
        <v>12</v>
      </c>
      <c r="T9" s="87">
        <f>الرصد!T10</f>
        <v>24</v>
      </c>
      <c r="U9" s="87">
        <f>الرصد!W10</f>
        <v>20</v>
      </c>
      <c r="V9" s="87">
        <f>الرصد!Z10</f>
        <v>32</v>
      </c>
      <c r="W9" s="87">
        <f>الرصد!AC10</f>
        <v>21</v>
      </c>
      <c r="X9" s="87">
        <f>الرصد!AD10</f>
        <v>30</v>
      </c>
      <c r="Y9" s="87">
        <f>الرصد!AE10</f>
        <v>27</v>
      </c>
      <c r="Z9" s="87">
        <f>الرصد!AH10</f>
        <v>29</v>
      </c>
      <c r="AA9" s="87">
        <f>الرصد!AK10</f>
        <v>27</v>
      </c>
      <c r="AB9" s="87">
        <f>الرصد!AN10</f>
        <v>20</v>
      </c>
      <c r="AC9" s="87">
        <f>الرصد!AQ10</f>
        <v>29.5</v>
      </c>
      <c r="AD9" s="87">
        <f>الرصد!AR10</f>
        <v>14.5</v>
      </c>
      <c r="AE9" s="87">
        <f>الرصد!AS10</f>
        <v>24</v>
      </c>
      <c r="AF9" s="86">
        <f>الرصد!AT10</f>
        <v>361</v>
      </c>
      <c r="AG9" s="1">
        <f>الرصد!AU10</f>
        <v>20</v>
      </c>
      <c r="AH9" s="115" t="str">
        <f>الرصد!AV10</f>
        <v>راسب</v>
      </c>
    </row>
    <row r="10" spans="1:40" ht="24.95" customHeight="1">
      <c r="A10" s="92">
        <f>الرصد!A11</f>
        <v>3</v>
      </c>
      <c r="B10" s="462">
        <f>الرصد!B11</f>
        <v>503</v>
      </c>
      <c r="C10" s="463"/>
      <c r="D10" s="464" t="str">
        <f>الرصد!C11</f>
        <v>ضحى مصطفى عبد الهادى ابراهيم</v>
      </c>
      <c r="E10" s="465"/>
      <c r="F10" s="465"/>
      <c r="G10" s="465"/>
      <c r="H10" s="466"/>
      <c r="I10" s="149" t="str">
        <f>الرصد!D11</f>
        <v>انثى</v>
      </c>
      <c r="J10" s="150" t="str">
        <f>الرصد!E11</f>
        <v>منتظم</v>
      </c>
      <c r="K10" s="151">
        <f>الرصد!H11</f>
        <v>15</v>
      </c>
      <c r="L10" s="152">
        <f>الرصد!I11</f>
        <v>9</v>
      </c>
      <c r="M10" s="149">
        <f>الرصد!J11</f>
        <v>2002</v>
      </c>
      <c r="N10" s="153">
        <f>الرصد!K11</f>
        <v>16</v>
      </c>
      <c r="O10" s="152">
        <f>الرصد!L11</f>
        <v>0</v>
      </c>
      <c r="P10" s="154">
        <f>الرصد!M11</f>
        <v>16</v>
      </c>
      <c r="Q10" s="1">
        <f>الرصد!O11</f>
        <v>37</v>
      </c>
      <c r="R10" s="87">
        <f>الرصد!P11</f>
        <v>22</v>
      </c>
      <c r="S10" s="87">
        <f>الرصد!Q11</f>
        <v>12</v>
      </c>
      <c r="T10" s="87">
        <f>الرصد!T11</f>
        <v>24</v>
      </c>
      <c r="U10" s="87">
        <f>الرصد!W11</f>
        <v>20</v>
      </c>
      <c r="V10" s="87">
        <f>الرصد!Z11</f>
        <v>28</v>
      </c>
      <c r="W10" s="87">
        <f>الرصد!AC11</f>
        <v>20</v>
      </c>
      <c r="X10" s="87">
        <f>الرصد!AD11</f>
        <v>30</v>
      </c>
      <c r="Y10" s="87">
        <f>الرصد!AE11</f>
        <v>25</v>
      </c>
      <c r="Z10" s="87">
        <f>الرصد!AH11</f>
        <v>28</v>
      </c>
      <c r="AA10" s="87">
        <f>الرصد!AK11</f>
        <v>27</v>
      </c>
      <c r="AB10" s="87">
        <f>الرصد!AN11</f>
        <v>20</v>
      </c>
      <c r="AC10" s="87">
        <f>الرصد!AQ11</f>
        <v>25</v>
      </c>
      <c r="AD10" s="87">
        <f>الرصد!AR11</f>
        <v>13.5</v>
      </c>
      <c r="AE10" s="87">
        <f>الرصد!AS11</f>
        <v>24</v>
      </c>
      <c r="AF10" s="86">
        <f>الرصد!AT11</f>
        <v>335.5</v>
      </c>
      <c r="AG10" s="1">
        <f>الرصد!AU11</f>
        <v>20</v>
      </c>
      <c r="AH10" s="115" t="str">
        <f>الرصد!AV11</f>
        <v>راسب</v>
      </c>
    </row>
    <row r="11" spans="1:40" ht="24.95" customHeight="1">
      <c r="A11" s="92">
        <f>الرصد!A12</f>
        <v>4</v>
      </c>
      <c r="B11" s="462">
        <f>الرصد!B12</f>
        <v>504</v>
      </c>
      <c r="C11" s="463"/>
      <c r="D11" s="464" t="str">
        <f>الرصد!C12</f>
        <v>اسلام محمد عاشور احمد محمد</v>
      </c>
      <c r="E11" s="465"/>
      <c r="F11" s="465"/>
      <c r="G11" s="465"/>
      <c r="H11" s="466"/>
      <c r="I11" s="149" t="str">
        <f>الرصد!D12</f>
        <v>ذكر</v>
      </c>
      <c r="J11" s="150" t="str">
        <f>الرصد!E12</f>
        <v>منتظم</v>
      </c>
      <c r="K11" s="151">
        <f>الرصد!H12</f>
        <v>1</v>
      </c>
      <c r="L11" s="152">
        <f>الرصد!I12</f>
        <v>4</v>
      </c>
      <c r="M11" s="149">
        <f>الرصد!J12</f>
        <v>2002</v>
      </c>
      <c r="N11" s="153">
        <f>الرصد!K12</f>
        <v>0</v>
      </c>
      <c r="O11" s="152">
        <f>الرصد!L12</f>
        <v>6</v>
      </c>
      <c r="P11" s="154">
        <f>الرصد!M12</f>
        <v>16</v>
      </c>
      <c r="Q11" s="1">
        <f>الرصد!O12</f>
        <v>41</v>
      </c>
      <c r="R11" s="87">
        <f>الرصد!P12</f>
        <v>20</v>
      </c>
      <c r="S11" s="87">
        <f>الرصد!Q12</f>
        <v>12</v>
      </c>
      <c r="T11" s="87">
        <f>الرصد!T12</f>
        <v>24</v>
      </c>
      <c r="U11" s="87">
        <f>الرصد!W12</f>
        <v>20</v>
      </c>
      <c r="V11" s="87">
        <f>الرصد!Z12</f>
        <v>27</v>
      </c>
      <c r="W11" s="87">
        <f>الرصد!AC12</f>
        <v>20</v>
      </c>
      <c r="X11" s="87">
        <f>الرصد!AD12</f>
        <v>30</v>
      </c>
      <c r="Y11" s="87">
        <f>الرصد!AE12</f>
        <v>24</v>
      </c>
      <c r="Z11" s="87">
        <f>الرصد!AH12</f>
        <v>29</v>
      </c>
      <c r="AA11" s="87">
        <f>الرصد!AK12</f>
        <v>25</v>
      </c>
      <c r="AB11" s="87">
        <f>الرصد!AN12</f>
        <v>20</v>
      </c>
      <c r="AC11" s="87">
        <f>الرصد!AQ12</f>
        <v>28</v>
      </c>
      <c r="AD11" s="87">
        <f>الرصد!AR12</f>
        <v>13.5</v>
      </c>
      <c r="AE11" s="87">
        <f>الرصد!AS12</f>
        <v>21</v>
      </c>
      <c r="AF11" s="86">
        <f>الرصد!AT12</f>
        <v>334.5</v>
      </c>
      <c r="AG11" s="1">
        <f>الرصد!AU12</f>
        <v>20</v>
      </c>
      <c r="AH11" s="115" t="str">
        <f>الرصد!AV12</f>
        <v>راسب</v>
      </c>
    </row>
    <row r="12" spans="1:40" ht="24.95" customHeight="1">
      <c r="A12" s="92">
        <f>الرصد!A13</f>
        <v>5</v>
      </c>
      <c r="B12" s="462">
        <f>الرصد!B13</f>
        <v>505</v>
      </c>
      <c r="C12" s="463"/>
      <c r="D12" s="464" t="str">
        <f>الرصد!C13</f>
        <v>بركات عماد عبد الرحمن بركات</v>
      </c>
      <c r="E12" s="465"/>
      <c r="F12" s="465"/>
      <c r="G12" s="465"/>
      <c r="H12" s="466"/>
      <c r="I12" s="149" t="str">
        <f>الرصد!D13</f>
        <v>ذكر</v>
      </c>
      <c r="J12" s="150" t="str">
        <f>الرصد!E13</f>
        <v>منتظم</v>
      </c>
      <c r="K12" s="151">
        <f>الرصد!H13</f>
        <v>10</v>
      </c>
      <c r="L12" s="152">
        <f>الرصد!I13</f>
        <v>6</v>
      </c>
      <c r="M12" s="149">
        <f>الرصد!J13</f>
        <v>2002</v>
      </c>
      <c r="N12" s="153">
        <f>الرصد!K13</f>
        <v>21</v>
      </c>
      <c r="O12" s="152">
        <f>الرصد!L13</f>
        <v>3</v>
      </c>
      <c r="P12" s="154">
        <f>الرصد!M13</f>
        <v>16</v>
      </c>
      <c r="Q12" s="1">
        <f>الرصد!O13</f>
        <v>42</v>
      </c>
      <c r="R12" s="87">
        <f>الرصد!P13</f>
        <v>20</v>
      </c>
      <c r="S12" s="87">
        <f>الرصد!Q13</f>
        <v>12</v>
      </c>
      <c r="T12" s="87">
        <f>الرصد!T13</f>
        <v>24</v>
      </c>
      <c r="U12" s="87">
        <f>الرصد!W13</f>
        <v>20</v>
      </c>
      <c r="V12" s="87">
        <f>الرصد!Z13</f>
        <v>28</v>
      </c>
      <c r="W12" s="87">
        <f>الرصد!AC13</f>
        <v>20</v>
      </c>
      <c r="X12" s="87">
        <f>الرصد!AD13</f>
        <v>30</v>
      </c>
      <c r="Y12" s="87">
        <f>الرصد!AE13</f>
        <v>25</v>
      </c>
      <c r="Z12" s="87">
        <f>الرصد!AH13</f>
        <v>29</v>
      </c>
      <c r="AA12" s="87">
        <f>الرصد!AK13</f>
        <v>27</v>
      </c>
      <c r="AB12" s="87">
        <f>الرصد!AN13</f>
        <v>20</v>
      </c>
      <c r="AC12" s="87">
        <f>الرصد!AQ13</f>
        <v>27</v>
      </c>
      <c r="AD12" s="87">
        <f>الرصد!AR13</f>
        <v>13.5</v>
      </c>
      <c r="AE12" s="87">
        <f>الرصد!AS13</f>
        <v>24</v>
      </c>
      <c r="AF12" s="86">
        <f>الرصد!AT13</f>
        <v>341.5</v>
      </c>
      <c r="AG12" s="1">
        <f>الرصد!AU13</f>
        <v>18</v>
      </c>
      <c r="AH12" s="115" t="str">
        <f>الرصد!AV13</f>
        <v>راسب</v>
      </c>
    </row>
    <row r="13" spans="1:40" ht="24.95" customHeight="1">
      <c r="A13" s="92">
        <f>الرصد!A14</f>
        <v>6</v>
      </c>
      <c r="B13" s="462">
        <f>الرصد!B14</f>
        <v>506</v>
      </c>
      <c r="C13" s="463"/>
      <c r="D13" s="464" t="str">
        <f>الرصد!C14</f>
        <v>عبد الله فيصل خليل متولي عبده</v>
      </c>
      <c r="E13" s="465"/>
      <c r="F13" s="465"/>
      <c r="G13" s="465"/>
      <c r="H13" s="466"/>
      <c r="I13" s="149" t="str">
        <f>الرصد!D14</f>
        <v>ذكر</v>
      </c>
      <c r="J13" s="150" t="str">
        <f>الرصد!E14</f>
        <v>منتظم</v>
      </c>
      <c r="K13" s="151">
        <f>الرصد!H14</f>
        <v>1</v>
      </c>
      <c r="L13" s="152">
        <f>الرصد!I14</f>
        <v>1</v>
      </c>
      <c r="M13" s="149">
        <f>الرصد!J14</f>
        <v>2003</v>
      </c>
      <c r="N13" s="153">
        <f>الرصد!K14</f>
        <v>0</v>
      </c>
      <c r="O13" s="152">
        <f>الرصد!L14</f>
        <v>9</v>
      </c>
      <c r="P13" s="154">
        <f>الرصد!M14</f>
        <v>15</v>
      </c>
      <c r="Q13" s="1">
        <f>الرصد!O14</f>
        <v>38</v>
      </c>
      <c r="R13" s="87">
        <f>الرصد!P14</f>
        <v>23</v>
      </c>
      <c r="S13" s="87">
        <f>الرصد!Q14</f>
        <v>12</v>
      </c>
      <c r="T13" s="87">
        <f>الرصد!T14</f>
        <v>24</v>
      </c>
      <c r="U13" s="87">
        <f>الرصد!W14</f>
        <v>20</v>
      </c>
      <c r="V13" s="87">
        <f>الرصد!Z14</f>
        <v>29</v>
      </c>
      <c r="W13" s="87">
        <f>الرصد!AC14</f>
        <v>20</v>
      </c>
      <c r="X13" s="87">
        <f>الرصد!AD14</f>
        <v>30</v>
      </c>
      <c r="Y13" s="87">
        <f>الرصد!AE14</f>
        <v>25</v>
      </c>
      <c r="Z13" s="87">
        <f>الرصد!AH14</f>
        <v>26</v>
      </c>
      <c r="AA13" s="87">
        <f>الرصد!AK14</f>
        <v>21</v>
      </c>
      <c r="AB13" s="87">
        <f>الرصد!AN14</f>
        <v>20</v>
      </c>
      <c r="AC13" s="87">
        <f>الرصد!AQ14</f>
        <v>25</v>
      </c>
      <c r="AD13" s="87">
        <f>الرصد!AR14</f>
        <v>12.5</v>
      </c>
      <c r="AE13" s="87">
        <f>الرصد!AS14</f>
        <v>24</v>
      </c>
      <c r="AF13" s="86">
        <f>الرصد!AT14</f>
        <v>329.5</v>
      </c>
      <c r="AG13" s="1">
        <f>الرصد!AU14</f>
        <v>18</v>
      </c>
      <c r="AH13" s="115" t="str">
        <f>الرصد!AV14</f>
        <v>راسب</v>
      </c>
    </row>
    <row r="14" spans="1:40" ht="24.95" customHeight="1">
      <c r="A14" s="210">
        <f>الرصد!A15</f>
        <v>7</v>
      </c>
      <c r="B14" s="477">
        <f>الرصد!B15</f>
        <v>507</v>
      </c>
      <c r="C14" s="478"/>
      <c r="D14" s="479" t="str">
        <f>الرصد!C15</f>
        <v>على حسن محمد على محمد</v>
      </c>
      <c r="E14" s="480"/>
      <c r="F14" s="480"/>
      <c r="G14" s="480"/>
      <c r="H14" s="481"/>
      <c r="I14" s="211" t="str">
        <f>الرصد!D15</f>
        <v>ذكر</v>
      </c>
      <c r="J14" s="212" t="str">
        <f>الرصد!E15</f>
        <v>منتظم</v>
      </c>
      <c r="K14" s="213">
        <f>الرصد!H15</f>
        <v>25</v>
      </c>
      <c r="L14" s="214">
        <f>الرصد!I15</f>
        <v>1</v>
      </c>
      <c r="M14" s="211">
        <f>الرصد!J15</f>
        <v>2003</v>
      </c>
      <c r="N14" s="215">
        <f>الرصد!K15</f>
        <v>6</v>
      </c>
      <c r="O14" s="214">
        <f>الرصد!L15</f>
        <v>8</v>
      </c>
      <c r="P14" s="216">
        <f>الرصد!M15</f>
        <v>15</v>
      </c>
      <c r="Q14" s="217">
        <f>الرصد!O15</f>
        <v>38</v>
      </c>
      <c r="R14" s="218">
        <f>الرصد!P15</f>
        <v>20</v>
      </c>
      <c r="S14" s="218">
        <f>الرصد!Q15</f>
        <v>12</v>
      </c>
      <c r="T14" s="218">
        <f>الرصد!T15</f>
        <v>24</v>
      </c>
      <c r="U14" s="218">
        <f>الرصد!W15</f>
        <v>20</v>
      </c>
      <c r="V14" s="218">
        <f>الرصد!Z15</f>
        <v>26</v>
      </c>
      <c r="W14" s="218">
        <f>الرصد!AC15</f>
        <v>21</v>
      </c>
      <c r="X14" s="218">
        <f>الرصد!AD15</f>
        <v>30</v>
      </c>
      <c r="Y14" s="218">
        <f>الرصد!AE15</f>
        <v>25</v>
      </c>
      <c r="Z14" s="218">
        <f>الرصد!AH15</f>
        <v>27</v>
      </c>
      <c r="AA14" s="218">
        <f>الرصد!AK15</f>
        <v>22</v>
      </c>
      <c r="AB14" s="218">
        <f>الرصد!AN15</f>
        <v>20</v>
      </c>
      <c r="AC14" s="218">
        <f>الرصد!AQ15</f>
        <v>26</v>
      </c>
      <c r="AD14" s="218">
        <f>الرصد!AR15</f>
        <v>12.5</v>
      </c>
      <c r="AE14" s="218">
        <f>الرصد!AS15</f>
        <v>25</v>
      </c>
      <c r="AF14" s="219">
        <f>الرصد!AT15</f>
        <v>327.5</v>
      </c>
      <c r="AG14" s="217">
        <f>الرصد!AU15</f>
        <v>15</v>
      </c>
      <c r="AH14" s="220" t="str">
        <f>الرصد!AV15</f>
        <v>راسب</v>
      </c>
    </row>
    <row r="15" spans="1:40" ht="24.95" customHeight="1">
      <c r="A15" s="210">
        <f>الرصد!A16</f>
        <v>8</v>
      </c>
      <c r="B15" s="477">
        <f>الرصد!B16</f>
        <v>508</v>
      </c>
      <c r="C15" s="478"/>
      <c r="D15" s="479" t="str">
        <f>الرصد!C16</f>
        <v>محمد عصام نبيل عبدالعليم السعيد</v>
      </c>
      <c r="E15" s="480"/>
      <c r="F15" s="480"/>
      <c r="G15" s="480"/>
      <c r="H15" s="481"/>
      <c r="I15" s="211" t="str">
        <f>الرصد!D16</f>
        <v>ذكر</v>
      </c>
      <c r="J15" s="212" t="str">
        <f>الرصد!E16</f>
        <v>منتظم</v>
      </c>
      <c r="K15" s="213">
        <f>الرصد!H16</f>
        <v>1</v>
      </c>
      <c r="L15" s="214">
        <f>الرصد!I16</f>
        <v>1</v>
      </c>
      <c r="M15" s="211">
        <f>الرصد!J16</f>
        <v>2002</v>
      </c>
      <c r="N15" s="215">
        <f>الرصد!K16</f>
        <v>0</v>
      </c>
      <c r="O15" s="214">
        <f>الرصد!L16</f>
        <v>9</v>
      </c>
      <c r="P15" s="216">
        <f>الرصد!M16</f>
        <v>16</v>
      </c>
      <c r="Q15" s="217">
        <f>الرصد!O16</f>
        <v>30</v>
      </c>
      <c r="R15" s="218">
        <f>الرصد!P16</f>
        <v>20</v>
      </c>
      <c r="S15" s="218">
        <f>الرصد!Q16</f>
        <v>12</v>
      </c>
      <c r="T15" s="218">
        <f>الرصد!T16</f>
        <v>24</v>
      </c>
      <c r="U15" s="218">
        <f>الرصد!W16</f>
        <v>20</v>
      </c>
      <c r="V15" s="218">
        <f>الرصد!Z16</f>
        <v>29</v>
      </c>
      <c r="W15" s="218">
        <f>الرصد!AC16</f>
        <v>19.5</v>
      </c>
      <c r="X15" s="218">
        <f>الرصد!AD16</f>
        <v>30</v>
      </c>
      <c r="Y15" s="218">
        <f>الرصد!AE16</f>
        <v>23</v>
      </c>
      <c r="Z15" s="218">
        <f>الرصد!AH16</f>
        <v>30</v>
      </c>
      <c r="AA15" s="218">
        <f>الرصد!AK16</f>
        <v>21</v>
      </c>
      <c r="AB15" s="218">
        <f>الرصد!AN16</f>
        <v>20</v>
      </c>
      <c r="AC15" s="218">
        <f>الرصد!AQ16</f>
        <v>25</v>
      </c>
      <c r="AD15" s="218">
        <f>الرصد!AR16</f>
        <v>12.5</v>
      </c>
      <c r="AE15" s="218">
        <f>الرصد!AS16</f>
        <v>23</v>
      </c>
      <c r="AF15" s="219">
        <f>الرصد!AT16</f>
        <v>319.5</v>
      </c>
      <c r="AG15" s="217">
        <f>الرصد!AU16</f>
        <v>19</v>
      </c>
      <c r="AH15" s="220" t="str">
        <f>الرصد!AV16</f>
        <v>ناجح</v>
      </c>
    </row>
    <row r="16" spans="1:40" ht="24.95" customHeight="1">
      <c r="A16" s="210">
        <f>الرصد!A17</f>
        <v>9</v>
      </c>
      <c r="B16" s="477">
        <f>الرصد!B17</f>
        <v>509</v>
      </c>
      <c r="C16" s="478"/>
      <c r="D16" s="479" t="str">
        <f>الرصد!C17</f>
        <v>محمود رضا متولى عبد المنعم محمود</v>
      </c>
      <c r="E16" s="480"/>
      <c r="F16" s="480"/>
      <c r="G16" s="480"/>
      <c r="H16" s="481"/>
      <c r="I16" s="211" t="str">
        <f>الرصد!D17</f>
        <v>ذكر</v>
      </c>
      <c r="J16" s="212" t="str">
        <f>الرصد!E17</f>
        <v>منتظم</v>
      </c>
      <c r="K16" s="213">
        <f>الرصد!H17</f>
        <v>4</v>
      </c>
      <c r="L16" s="214">
        <f>الرصد!I17</f>
        <v>1</v>
      </c>
      <c r="M16" s="211">
        <f>الرصد!J17</f>
        <v>2003</v>
      </c>
      <c r="N16" s="215">
        <f>الرصد!K17</f>
        <v>27</v>
      </c>
      <c r="O16" s="214">
        <f>الرصد!L17</f>
        <v>8</v>
      </c>
      <c r="P16" s="216">
        <f>الرصد!M17</f>
        <v>15</v>
      </c>
      <c r="Q16" s="217">
        <f>الرصد!O17</f>
        <v>30</v>
      </c>
      <c r="R16" s="218">
        <f>الرصد!P17</f>
        <v>22</v>
      </c>
      <c r="S16" s="218">
        <f>الرصد!Q17</f>
        <v>11</v>
      </c>
      <c r="T16" s="218">
        <f>الرصد!T17</f>
        <v>25</v>
      </c>
      <c r="U16" s="218">
        <f>الرصد!W17</f>
        <v>20</v>
      </c>
      <c r="V16" s="218">
        <f>الرصد!Z17</f>
        <v>29</v>
      </c>
      <c r="W16" s="218">
        <f>الرصد!AC17</f>
        <v>20</v>
      </c>
      <c r="X16" s="218">
        <f>الرصد!AD17</f>
        <v>26</v>
      </c>
      <c r="Y16" s="218">
        <f>الرصد!AE17</f>
        <v>22</v>
      </c>
      <c r="Z16" s="218">
        <f>الرصد!AH17</f>
        <v>25.5</v>
      </c>
      <c r="AA16" s="218">
        <f>الرصد!AK17</f>
        <v>20</v>
      </c>
      <c r="AB16" s="218">
        <f>الرصد!AN17</f>
        <v>20</v>
      </c>
      <c r="AC16" s="218">
        <f>الرصد!AQ17</f>
        <v>25</v>
      </c>
      <c r="AD16" s="218">
        <f>الرصد!AR17</f>
        <v>12.5</v>
      </c>
      <c r="AE16" s="218">
        <f>الرصد!AS17</f>
        <v>23</v>
      </c>
      <c r="AF16" s="219">
        <f>الرصد!AT17</f>
        <v>311</v>
      </c>
      <c r="AG16" s="217">
        <f>الرصد!AU17</f>
        <v>16</v>
      </c>
      <c r="AH16" s="220" t="str">
        <f>الرصد!AV17</f>
        <v>راسب</v>
      </c>
    </row>
    <row r="17" spans="1:34" ht="24.95" customHeight="1">
      <c r="A17" s="210">
        <f>الرصد!A18</f>
        <v>10</v>
      </c>
      <c r="B17" s="477">
        <f>الرصد!B18</f>
        <v>510</v>
      </c>
      <c r="C17" s="478"/>
      <c r="D17" s="479" t="str">
        <f>الرصد!C18</f>
        <v>مسعد صلاح عبد الله عباس</v>
      </c>
      <c r="E17" s="480"/>
      <c r="F17" s="480"/>
      <c r="G17" s="480"/>
      <c r="H17" s="481"/>
      <c r="I17" s="211" t="str">
        <f>الرصد!D18</f>
        <v>ذكر</v>
      </c>
      <c r="J17" s="212" t="str">
        <f>الرصد!E18</f>
        <v>منتظم</v>
      </c>
      <c r="K17" s="213">
        <f>الرصد!H18</f>
        <v>7</v>
      </c>
      <c r="L17" s="214">
        <f>الرصد!I18</f>
        <v>2</v>
      </c>
      <c r="M17" s="211">
        <f>الرصد!J18</f>
        <v>2002</v>
      </c>
      <c r="N17" s="215">
        <f>الرصد!K18</f>
        <v>24</v>
      </c>
      <c r="O17" s="214">
        <f>الرصد!L18</f>
        <v>7</v>
      </c>
      <c r="P17" s="216">
        <f>الرصد!M18</f>
        <v>16</v>
      </c>
      <c r="Q17" s="217">
        <f>الرصد!O18</f>
        <v>44</v>
      </c>
      <c r="R17" s="218">
        <f>الرصد!P18</f>
        <v>20</v>
      </c>
      <c r="S17" s="218">
        <f>الرصد!Q18</f>
        <v>11</v>
      </c>
      <c r="T17" s="218">
        <f>الرصد!T18</f>
        <v>25</v>
      </c>
      <c r="U17" s="218">
        <f>الرصد!W18</f>
        <v>20</v>
      </c>
      <c r="V17" s="218">
        <f>الرصد!Z18</f>
        <v>29</v>
      </c>
      <c r="W17" s="218">
        <f>الرصد!AC18</f>
        <v>20</v>
      </c>
      <c r="X17" s="218">
        <f>الرصد!AD18</f>
        <v>30</v>
      </c>
      <c r="Y17" s="218">
        <f>الرصد!AE18</f>
        <v>24</v>
      </c>
      <c r="Z17" s="218">
        <f>الرصد!AH18</f>
        <v>29</v>
      </c>
      <c r="AA17" s="218">
        <f>الرصد!AK18</f>
        <v>28</v>
      </c>
      <c r="AB17" s="218">
        <f>الرصد!AN18</f>
        <v>20</v>
      </c>
      <c r="AC17" s="218">
        <f>الرصد!AQ18</f>
        <v>26</v>
      </c>
      <c r="AD17" s="218">
        <f>الرصد!AR18</f>
        <v>13</v>
      </c>
      <c r="AE17" s="218">
        <f>الرصد!AS18</f>
        <v>22</v>
      </c>
      <c r="AF17" s="219">
        <f>الرصد!AT18</f>
        <v>341</v>
      </c>
      <c r="AG17" s="217">
        <f>الرصد!AU18</f>
        <v>18</v>
      </c>
      <c r="AH17" s="220" t="str">
        <f>الرصد!AV18</f>
        <v>راسب</v>
      </c>
    </row>
    <row r="18" spans="1:34" ht="24.95" customHeight="1">
      <c r="A18" s="178" t="str">
        <f>الرصد!A19</f>
        <v/>
      </c>
      <c r="B18" s="482">
        <f>الرصد!B19</f>
        <v>0</v>
      </c>
      <c r="C18" s="483"/>
      <c r="D18" s="472">
        <f>الرصد!C19</f>
        <v>0</v>
      </c>
      <c r="E18" s="473"/>
      <c r="F18" s="473"/>
      <c r="G18" s="473"/>
      <c r="H18" s="474"/>
      <c r="I18" s="179" t="str">
        <f>الرصد!D19</f>
        <v/>
      </c>
      <c r="J18" s="180">
        <f>الرصد!E19</f>
        <v>0</v>
      </c>
      <c r="K18" s="181" t="e">
        <f>الرصد!H19</f>
        <v>#VALUE!</v>
      </c>
      <c r="L18" s="182" t="e">
        <f>الرصد!I19</f>
        <v>#VALUE!</v>
      </c>
      <c r="M18" s="179" t="e">
        <f>الرصد!J19</f>
        <v>#VALUE!</v>
      </c>
      <c r="N18" s="183" t="str">
        <f>الرصد!K19</f>
        <v/>
      </c>
      <c r="O18" s="182" t="str">
        <f>الرصد!L19</f>
        <v/>
      </c>
      <c r="P18" s="184" t="str">
        <f>الرصد!M19</f>
        <v/>
      </c>
      <c r="Q18" s="185">
        <f>الرصد!O19</f>
        <v>0</v>
      </c>
      <c r="R18" s="186">
        <f>الرصد!P19</f>
        <v>0</v>
      </c>
      <c r="S18" s="186">
        <f>الرصد!Q19</f>
        <v>0</v>
      </c>
      <c r="T18" s="186">
        <f>الرصد!T19</f>
        <v>0</v>
      </c>
      <c r="U18" s="186">
        <f>الرصد!W19</f>
        <v>0</v>
      </c>
      <c r="V18" s="186">
        <f>الرصد!Z19</f>
        <v>0</v>
      </c>
      <c r="W18" s="186">
        <f>الرصد!AC19</f>
        <v>0</v>
      </c>
      <c r="X18" s="186">
        <f>الرصد!AD19</f>
        <v>0</v>
      </c>
      <c r="Y18" s="186">
        <f>الرصد!AE19</f>
        <v>0</v>
      </c>
      <c r="Z18" s="186">
        <f>الرصد!AH19</f>
        <v>0</v>
      </c>
      <c r="AA18" s="186">
        <f>الرصد!AK19</f>
        <v>0</v>
      </c>
      <c r="AB18" s="186">
        <f>الرصد!AN19</f>
        <v>0</v>
      </c>
      <c r="AC18" s="186">
        <f>الرصد!AQ19</f>
        <v>0</v>
      </c>
      <c r="AD18" s="186">
        <f>الرصد!AR19</f>
        <v>0</v>
      </c>
      <c r="AE18" s="186">
        <f>الرصد!AS19</f>
        <v>0</v>
      </c>
      <c r="AF18" s="187">
        <f>الرصد!AT19</f>
        <v>0</v>
      </c>
      <c r="AG18" s="185">
        <f>الرصد!AU19</f>
        <v>0</v>
      </c>
      <c r="AH18" s="188" t="str">
        <f>الرصد!AV19</f>
        <v/>
      </c>
    </row>
    <row r="19" spans="1:34" ht="24.95" customHeight="1">
      <c r="A19" s="178" t="str">
        <f>الرصد!A20</f>
        <v/>
      </c>
      <c r="B19" s="482">
        <f>الرصد!B20</f>
        <v>0</v>
      </c>
      <c r="C19" s="483"/>
      <c r="D19" s="472">
        <f>الرصد!C20</f>
        <v>0</v>
      </c>
      <c r="E19" s="473"/>
      <c r="F19" s="473"/>
      <c r="G19" s="473"/>
      <c r="H19" s="474"/>
      <c r="I19" s="179" t="str">
        <f>الرصد!D20</f>
        <v/>
      </c>
      <c r="J19" s="180">
        <f>الرصد!E20</f>
        <v>0</v>
      </c>
      <c r="K19" s="181" t="e">
        <f>الرصد!H20</f>
        <v>#VALUE!</v>
      </c>
      <c r="L19" s="182" t="e">
        <f>الرصد!I20</f>
        <v>#VALUE!</v>
      </c>
      <c r="M19" s="179" t="e">
        <f>الرصد!J20</f>
        <v>#VALUE!</v>
      </c>
      <c r="N19" s="183" t="str">
        <f>الرصد!K20</f>
        <v/>
      </c>
      <c r="O19" s="182" t="str">
        <f>الرصد!L20</f>
        <v/>
      </c>
      <c r="P19" s="184" t="str">
        <f>الرصد!M20</f>
        <v/>
      </c>
      <c r="Q19" s="185">
        <f>الرصد!O20</f>
        <v>0</v>
      </c>
      <c r="R19" s="186">
        <f>الرصد!P20</f>
        <v>0</v>
      </c>
      <c r="S19" s="186">
        <f>الرصد!Q20</f>
        <v>0</v>
      </c>
      <c r="T19" s="186">
        <f>الرصد!T20</f>
        <v>0</v>
      </c>
      <c r="U19" s="186">
        <f>الرصد!W20</f>
        <v>0</v>
      </c>
      <c r="V19" s="186">
        <f>الرصد!Z20</f>
        <v>0</v>
      </c>
      <c r="W19" s="186">
        <f>الرصد!AC20</f>
        <v>0</v>
      </c>
      <c r="X19" s="186">
        <f>الرصد!AD20</f>
        <v>0</v>
      </c>
      <c r="Y19" s="186">
        <f>الرصد!AE20</f>
        <v>0</v>
      </c>
      <c r="Z19" s="186">
        <f>الرصد!AH20</f>
        <v>0</v>
      </c>
      <c r="AA19" s="186">
        <f>الرصد!AK20</f>
        <v>0</v>
      </c>
      <c r="AB19" s="186">
        <f>الرصد!AN20</f>
        <v>0</v>
      </c>
      <c r="AC19" s="186">
        <f>الرصد!AQ20</f>
        <v>0</v>
      </c>
      <c r="AD19" s="186">
        <f>الرصد!AR20</f>
        <v>0</v>
      </c>
      <c r="AE19" s="186">
        <f>الرصد!AS20</f>
        <v>0</v>
      </c>
      <c r="AF19" s="187">
        <f>الرصد!AT20</f>
        <v>0</v>
      </c>
      <c r="AG19" s="185">
        <f>الرصد!AU20</f>
        <v>0</v>
      </c>
      <c r="AH19" s="188" t="str">
        <f>الرصد!AV20</f>
        <v/>
      </c>
    </row>
    <row r="20" spans="1:34" ht="24.95" customHeight="1">
      <c r="A20" s="178" t="str">
        <f>الرصد!A21</f>
        <v/>
      </c>
      <c r="B20" s="482">
        <f>الرصد!B21</f>
        <v>0</v>
      </c>
      <c r="C20" s="483"/>
      <c r="D20" s="472">
        <f>الرصد!C21</f>
        <v>0</v>
      </c>
      <c r="E20" s="473"/>
      <c r="F20" s="473"/>
      <c r="G20" s="473"/>
      <c r="H20" s="474"/>
      <c r="I20" s="179" t="str">
        <f>الرصد!D21</f>
        <v/>
      </c>
      <c r="J20" s="180">
        <f>الرصد!E21</f>
        <v>0</v>
      </c>
      <c r="K20" s="181" t="e">
        <f>الرصد!H21</f>
        <v>#VALUE!</v>
      </c>
      <c r="L20" s="182" t="e">
        <f>الرصد!I21</f>
        <v>#VALUE!</v>
      </c>
      <c r="M20" s="179" t="e">
        <f>الرصد!J21</f>
        <v>#VALUE!</v>
      </c>
      <c r="N20" s="183" t="str">
        <f>الرصد!K21</f>
        <v/>
      </c>
      <c r="O20" s="182" t="str">
        <f>الرصد!L21</f>
        <v/>
      </c>
      <c r="P20" s="184" t="str">
        <f>الرصد!M21</f>
        <v/>
      </c>
      <c r="Q20" s="185">
        <f>الرصد!O21</f>
        <v>0</v>
      </c>
      <c r="R20" s="186">
        <f>الرصد!P21</f>
        <v>0</v>
      </c>
      <c r="S20" s="186">
        <f>الرصد!Q21</f>
        <v>0</v>
      </c>
      <c r="T20" s="186">
        <f>الرصد!T21</f>
        <v>0</v>
      </c>
      <c r="U20" s="186">
        <f>الرصد!W21</f>
        <v>0</v>
      </c>
      <c r="V20" s="186">
        <f>الرصد!Z21</f>
        <v>0</v>
      </c>
      <c r="W20" s="186">
        <f>الرصد!AC21</f>
        <v>0</v>
      </c>
      <c r="X20" s="186">
        <f>الرصد!AD21</f>
        <v>0</v>
      </c>
      <c r="Y20" s="186">
        <f>الرصد!AE21</f>
        <v>0</v>
      </c>
      <c r="Z20" s="186">
        <f>الرصد!AH21</f>
        <v>0</v>
      </c>
      <c r="AA20" s="186">
        <f>الرصد!AK21</f>
        <v>0</v>
      </c>
      <c r="AB20" s="186">
        <f>الرصد!AN21</f>
        <v>0</v>
      </c>
      <c r="AC20" s="186">
        <f>الرصد!AQ21</f>
        <v>0</v>
      </c>
      <c r="AD20" s="186">
        <f>الرصد!AR21</f>
        <v>0</v>
      </c>
      <c r="AE20" s="186">
        <f>الرصد!AS21</f>
        <v>0</v>
      </c>
      <c r="AF20" s="187">
        <f>الرصد!AT21</f>
        <v>0</v>
      </c>
      <c r="AG20" s="185">
        <f>الرصد!AU21</f>
        <v>0</v>
      </c>
      <c r="AH20" s="188" t="str">
        <f>الرصد!AV21</f>
        <v/>
      </c>
    </row>
    <row r="21" spans="1:34" ht="24.95" customHeight="1">
      <c r="A21" s="178" t="str">
        <f>الرصد!A22</f>
        <v/>
      </c>
      <c r="B21" s="482">
        <f>الرصد!B22</f>
        <v>0</v>
      </c>
      <c r="C21" s="483"/>
      <c r="D21" s="472">
        <f>الرصد!C22</f>
        <v>0</v>
      </c>
      <c r="E21" s="473"/>
      <c r="F21" s="473"/>
      <c r="G21" s="473"/>
      <c r="H21" s="474"/>
      <c r="I21" s="179" t="str">
        <f>الرصد!D22</f>
        <v/>
      </c>
      <c r="J21" s="180">
        <f>الرصد!E22</f>
        <v>0</v>
      </c>
      <c r="K21" s="181" t="e">
        <f>الرصد!H22</f>
        <v>#VALUE!</v>
      </c>
      <c r="L21" s="182" t="e">
        <f>الرصد!I22</f>
        <v>#VALUE!</v>
      </c>
      <c r="M21" s="179" t="e">
        <f>الرصد!J22</f>
        <v>#VALUE!</v>
      </c>
      <c r="N21" s="183" t="str">
        <f>الرصد!K22</f>
        <v/>
      </c>
      <c r="O21" s="182" t="str">
        <f>الرصد!L22</f>
        <v/>
      </c>
      <c r="P21" s="184" t="str">
        <f>الرصد!M22</f>
        <v/>
      </c>
      <c r="Q21" s="185">
        <f>الرصد!O22</f>
        <v>0</v>
      </c>
      <c r="R21" s="186">
        <f>الرصد!P22</f>
        <v>0</v>
      </c>
      <c r="S21" s="186">
        <f>الرصد!Q22</f>
        <v>0</v>
      </c>
      <c r="T21" s="186">
        <f>الرصد!T22</f>
        <v>0</v>
      </c>
      <c r="U21" s="186">
        <f>الرصد!W22</f>
        <v>0</v>
      </c>
      <c r="V21" s="186">
        <f>الرصد!Z22</f>
        <v>0</v>
      </c>
      <c r="W21" s="186">
        <f>الرصد!AC22</f>
        <v>0</v>
      </c>
      <c r="X21" s="186">
        <f>الرصد!AD22</f>
        <v>0</v>
      </c>
      <c r="Y21" s="186">
        <f>الرصد!AE22</f>
        <v>0</v>
      </c>
      <c r="Z21" s="186">
        <f>الرصد!AH22</f>
        <v>0</v>
      </c>
      <c r="AA21" s="186">
        <f>الرصد!AK22</f>
        <v>0</v>
      </c>
      <c r="AB21" s="186">
        <f>الرصد!AN22</f>
        <v>0</v>
      </c>
      <c r="AC21" s="186">
        <f>الرصد!AQ22</f>
        <v>0</v>
      </c>
      <c r="AD21" s="186">
        <f>الرصد!AR22</f>
        <v>0</v>
      </c>
      <c r="AE21" s="186">
        <f>الرصد!AS22</f>
        <v>0</v>
      </c>
      <c r="AF21" s="187">
        <f>الرصد!AT22</f>
        <v>0</v>
      </c>
      <c r="AG21" s="185">
        <f>الرصد!AU22</f>
        <v>0</v>
      </c>
      <c r="AH21" s="188" t="str">
        <f>الرصد!AV22</f>
        <v/>
      </c>
    </row>
    <row r="22" spans="1:34" ht="24.95" customHeight="1">
      <c r="A22" s="178" t="str">
        <f>الرصد!A23</f>
        <v/>
      </c>
      <c r="B22" s="482">
        <f>الرصد!B23</f>
        <v>0</v>
      </c>
      <c r="C22" s="483"/>
      <c r="D22" s="472">
        <f>الرصد!C23</f>
        <v>0</v>
      </c>
      <c r="E22" s="473"/>
      <c r="F22" s="473"/>
      <c r="G22" s="473"/>
      <c r="H22" s="474"/>
      <c r="I22" s="179" t="str">
        <f>الرصد!D23</f>
        <v/>
      </c>
      <c r="J22" s="180">
        <f>الرصد!E23</f>
        <v>0</v>
      </c>
      <c r="K22" s="181" t="e">
        <f>الرصد!H23</f>
        <v>#VALUE!</v>
      </c>
      <c r="L22" s="182" t="e">
        <f>الرصد!I23</f>
        <v>#VALUE!</v>
      </c>
      <c r="M22" s="179" t="e">
        <f>الرصد!J23</f>
        <v>#VALUE!</v>
      </c>
      <c r="N22" s="183" t="str">
        <f>الرصد!K23</f>
        <v/>
      </c>
      <c r="O22" s="182" t="str">
        <f>الرصد!L23</f>
        <v/>
      </c>
      <c r="P22" s="184" t="str">
        <f>الرصد!M23</f>
        <v/>
      </c>
      <c r="Q22" s="185">
        <f>الرصد!O23</f>
        <v>0</v>
      </c>
      <c r="R22" s="186">
        <f>الرصد!P23</f>
        <v>0</v>
      </c>
      <c r="S22" s="186">
        <f>الرصد!Q23</f>
        <v>0</v>
      </c>
      <c r="T22" s="186">
        <f>الرصد!T23</f>
        <v>0</v>
      </c>
      <c r="U22" s="186">
        <f>الرصد!W23</f>
        <v>0</v>
      </c>
      <c r="V22" s="186">
        <f>الرصد!Z23</f>
        <v>0</v>
      </c>
      <c r="W22" s="186">
        <f>الرصد!AC23</f>
        <v>0</v>
      </c>
      <c r="X22" s="186">
        <f>الرصد!AD23</f>
        <v>0</v>
      </c>
      <c r="Y22" s="186">
        <f>الرصد!AE23</f>
        <v>0</v>
      </c>
      <c r="Z22" s="186">
        <f>الرصد!AH23</f>
        <v>0</v>
      </c>
      <c r="AA22" s="186">
        <f>الرصد!AK23</f>
        <v>0</v>
      </c>
      <c r="AB22" s="186">
        <f>الرصد!AN23</f>
        <v>0</v>
      </c>
      <c r="AC22" s="186">
        <f>الرصد!AQ23</f>
        <v>0</v>
      </c>
      <c r="AD22" s="186">
        <f>الرصد!AR23</f>
        <v>0</v>
      </c>
      <c r="AE22" s="186">
        <f>الرصد!AS23</f>
        <v>0</v>
      </c>
      <c r="AF22" s="187">
        <f>الرصد!AT23</f>
        <v>0</v>
      </c>
      <c r="AG22" s="185">
        <f>الرصد!AU23</f>
        <v>0</v>
      </c>
      <c r="AH22" s="188" t="str">
        <f>الرصد!AV23</f>
        <v/>
      </c>
    </row>
    <row r="23" spans="1:34" ht="24.95" customHeight="1">
      <c r="A23" s="178" t="str">
        <f>الرصد!A24</f>
        <v/>
      </c>
      <c r="B23" s="482">
        <f>الرصد!B24</f>
        <v>0</v>
      </c>
      <c r="C23" s="483"/>
      <c r="D23" s="472">
        <f>الرصد!C24</f>
        <v>0</v>
      </c>
      <c r="E23" s="473"/>
      <c r="F23" s="473"/>
      <c r="G23" s="473"/>
      <c r="H23" s="474"/>
      <c r="I23" s="179" t="str">
        <f>الرصد!D24</f>
        <v/>
      </c>
      <c r="J23" s="180">
        <f>الرصد!E24</f>
        <v>0</v>
      </c>
      <c r="K23" s="181" t="e">
        <f>الرصد!H24</f>
        <v>#VALUE!</v>
      </c>
      <c r="L23" s="182" t="e">
        <f>الرصد!I24</f>
        <v>#VALUE!</v>
      </c>
      <c r="M23" s="179" t="e">
        <f>الرصد!J24</f>
        <v>#VALUE!</v>
      </c>
      <c r="N23" s="183" t="str">
        <f>الرصد!K24</f>
        <v/>
      </c>
      <c r="O23" s="182" t="str">
        <f>الرصد!L24</f>
        <v/>
      </c>
      <c r="P23" s="184" t="str">
        <f>الرصد!M24</f>
        <v/>
      </c>
      <c r="Q23" s="185">
        <f>الرصد!O24</f>
        <v>0</v>
      </c>
      <c r="R23" s="186">
        <f>الرصد!P24</f>
        <v>0</v>
      </c>
      <c r="S23" s="186">
        <f>الرصد!Q24</f>
        <v>0</v>
      </c>
      <c r="T23" s="186">
        <f>الرصد!T24</f>
        <v>0</v>
      </c>
      <c r="U23" s="186">
        <f>الرصد!W24</f>
        <v>0</v>
      </c>
      <c r="V23" s="186">
        <f>الرصد!Z24</f>
        <v>0</v>
      </c>
      <c r="W23" s="186">
        <f>الرصد!AC24</f>
        <v>0</v>
      </c>
      <c r="X23" s="186">
        <f>الرصد!AD24</f>
        <v>0</v>
      </c>
      <c r="Y23" s="186">
        <f>الرصد!AE24</f>
        <v>0</v>
      </c>
      <c r="Z23" s="186">
        <f>الرصد!AH24</f>
        <v>0</v>
      </c>
      <c r="AA23" s="186">
        <f>الرصد!AK24</f>
        <v>0</v>
      </c>
      <c r="AB23" s="186">
        <f>الرصد!AN24</f>
        <v>0</v>
      </c>
      <c r="AC23" s="186">
        <f>الرصد!AQ24</f>
        <v>0</v>
      </c>
      <c r="AD23" s="186">
        <f>الرصد!AR24</f>
        <v>0</v>
      </c>
      <c r="AE23" s="186">
        <f>الرصد!AS24</f>
        <v>0</v>
      </c>
      <c r="AF23" s="187">
        <f>الرصد!AT24</f>
        <v>0</v>
      </c>
      <c r="AG23" s="185">
        <f>الرصد!AU24</f>
        <v>0</v>
      </c>
      <c r="AH23" s="188" t="str">
        <f>الرصد!AV24</f>
        <v/>
      </c>
    </row>
    <row r="24" spans="1:34" ht="24.95" customHeight="1">
      <c r="A24" s="178" t="str">
        <f>الرصد!A25</f>
        <v/>
      </c>
      <c r="B24" s="482">
        <f>الرصد!B25</f>
        <v>0</v>
      </c>
      <c r="C24" s="483"/>
      <c r="D24" s="472">
        <f>الرصد!C25</f>
        <v>0</v>
      </c>
      <c r="E24" s="473"/>
      <c r="F24" s="473"/>
      <c r="G24" s="473"/>
      <c r="H24" s="474"/>
      <c r="I24" s="179" t="str">
        <f>الرصد!D25</f>
        <v/>
      </c>
      <c r="J24" s="180">
        <f>الرصد!E25</f>
        <v>0</v>
      </c>
      <c r="K24" s="181" t="e">
        <f>الرصد!H25</f>
        <v>#VALUE!</v>
      </c>
      <c r="L24" s="182" t="e">
        <f>الرصد!I25</f>
        <v>#VALUE!</v>
      </c>
      <c r="M24" s="179" t="e">
        <f>الرصد!J25</f>
        <v>#VALUE!</v>
      </c>
      <c r="N24" s="183" t="str">
        <f>الرصد!K25</f>
        <v/>
      </c>
      <c r="O24" s="182" t="str">
        <f>الرصد!L25</f>
        <v/>
      </c>
      <c r="P24" s="184" t="str">
        <f>الرصد!M25</f>
        <v/>
      </c>
      <c r="Q24" s="185">
        <f>الرصد!O25</f>
        <v>0</v>
      </c>
      <c r="R24" s="186">
        <f>الرصد!P25</f>
        <v>0</v>
      </c>
      <c r="S24" s="186">
        <f>الرصد!Q25</f>
        <v>0</v>
      </c>
      <c r="T24" s="186">
        <f>الرصد!T25</f>
        <v>0</v>
      </c>
      <c r="U24" s="186">
        <f>الرصد!W25</f>
        <v>0</v>
      </c>
      <c r="V24" s="186">
        <f>الرصد!Z25</f>
        <v>0</v>
      </c>
      <c r="W24" s="186">
        <f>الرصد!AC25</f>
        <v>0</v>
      </c>
      <c r="X24" s="186">
        <f>الرصد!AD25</f>
        <v>0</v>
      </c>
      <c r="Y24" s="186">
        <f>الرصد!AE25</f>
        <v>0</v>
      </c>
      <c r="Z24" s="186">
        <f>الرصد!AH25</f>
        <v>0</v>
      </c>
      <c r="AA24" s="186">
        <f>الرصد!AK25</f>
        <v>0</v>
      </c>
      <c r="AB24" s="186">
        <f>الرصد!AN25</f>
        <v>0</v>
      </c>
      <c r="AC24" s="186">
        <f>الرصد!AQ25</f>
        <v>0</v>
      </c>
      <c r="AD24" s="186">
        <f>الرصد!AR25</f>
        <v>0</v>
      </c>
      <c r="AE24" s="186">
        <f>الرصد!AS25</f>
        <v>0</v>
      </c>
      <c r="AF24" s="187">
        <f>الرصد!AT25</f>
        <v>0</v>
      </c>
      <c r="AG24" s="185">
        <f>الرصد!AU25</f>
        <v>0</v>
      </c>
      <c r="AH24" s="188" t="str">
        <f>الرصد!AV25</f>
        <v/>
      </c>
    </row>
    <row r="25" spans="1:34" ht="24.95" customHeight="1">
      <c r="A25" s="178" t="str">
        <f>الرصد!A26</f>
        <v/>
      </c>
      <c r="B25" s="482">
        <f>الرصد!B26</f>
        <v>0</v>
      </c>
      <c r="C25" s="483"/>
      <c r="D25" s="472">
        <f>الرصد!C26</f>
        <v>0</v>
      </c>
      <c r="E25" s="473"/>
      <c r="F25" s="473"/>
      <c r="G25" s="473"/>
      <c r="H25" s="474"/>
      <c r="I25" s="179" t="str">
        <f>الرصد!D26</f>
        <v/>
      </c>
      <c r="J25" s="180">
        <f>الرصد!E26</f>
        <v>0</v>
      </c>
      <c r="K25" s="181" t="e">
        <f>الرصد!H26</f>
        <v>#VALUE!</v>
      </c>
      <c r="L25" s="182" t="e">
        <f>الرصد!I26</f>
        <v>#VALUE!</v>
      </c>
      <c r="M25" s="179" t="e">
        <f>الرصد!J26</f>
        <v>#VALUE!</v>
      </c>
      <c r="N25" s="183" t="str">
        <f>الرصد!K26</f>
        <v/>
      </c>
      <c r="O25" s="182" t="str">
        <f>الرصد!L26</f>
        <v/>
      </c>
      <c r="P25" s="184" t="str">
        <f>الرصد!M26</f>
        <v/>
      </c>
      <c r="Q25" s="185">
        <f>الرصد!O26</f>
        <v>0</v>
      </c>
      <c r="R25" s="186">
        <f>الرصد!P26</f>
        <v>0</v>
      </c>
      <c r="S25" s="186">
        <f>الرصد!Q26</f>
        <v>0</v>
      </c>
      <c r="T25" s="186">
        <f>الرصد!T26</f>
        <v>0</v>
      </c>
      <c r="U25" s="186">
        <f>الرصد!W26</f>
        <v>0</v>
      </c>
      <c r="V25" s="186">
        <f>الرصد!Z26</f>
        <v>0</v>
      </c>
      <c r="W25" s="186">
        <f>الرصد!AC26</f>
        <v>0</v>
      </c>
      <c r="X25" s="186">
        <f>الرصد!AD26</f>
        <v>0</v>
      </c>
      <c r="Y25" s="186">
        <f>الرصد!AE26</f>
        <v>0</v>
      </c>
      <c r="Z25" s="186">
        <f>الرصد!AH26</f>
        <v>0</v>
      </c>
      <c r="AA25" s="186">
        <f>الرصد!AK26</f>
        <v>0</v>
      </c>
      <c r="AB25" s="186">
        <f>الرصد!AN26</f>
        <v>0</v>
      </c>
      <c r="AC25" s="186">
        <f>الرصد!AQ26</f>
        <v>0</v>
      </c>
      <c r="AD25" s="186">
        <f>الرصد!AR26</f>
        <v>0</v>
      </c>
      <c r="AE25" s="186">
        <f>الرصد!AS26</f>
        <v>0</v>
      </c>
      <c r="AF25" s="187">
        <f>الرصد!AT26</f>
        <v>0</v>
      </c>
      <c r="AG25" s="185">
        <f>الرصد!AU26</f>
        <v>0</v>
      </c>
      <c r="AH25" s="188" t="str">
        <f>الرصد!AV26</f>
        <v/>
      </c>
    </row>
    <row r="26" spans="1:34" ht="24.95" customHeight="1">
      <c r="A26" s="178" t="str">
        <f>الرصد!A27</f>
        <v/>
      </c>
      <c r="B26" s="482">
        <f>الرصد!B27</f>
        <v>0</v>
      </c>
      <c r="C26" s="483"/>
      <c r="D26" s="472">
        <f>الرصد!C27</f>
        <v>0</v>
      </c>
      <c r="E26" s="473"/>
      <c r="F26" s="473"/>
      <c r="G26" s="473"/>
      <c r="H26" s="474"/>
      <c r="I26" s="179" t="str">
        <f>الرصد!D27</f>
        <v/>
      </c>
      <c r="J26" s="180">
        <f>الرصد!E27</f>
        <v>0</v>
      </c>
      <c r="K26" s="181" t="e">
        <f>الرصد!H27</f>
        <v>#VALUE!</v>
      </c>
      <c r="L26" s="182" t="e">
        <f>الرصد!I27</f>
        <v>#VALUE!</v>
      </c>
      <c r="M26" s="179" t="e">
        <f>الرصد!J27</f>
        <v>#VALUE!</v>
      </c>
      <c r="N26" s="183" t="str">
        <f>الرصد!K27</f>
        <v/>
      </c>
      <c r="O26" s="182" t="str">
        <f>الرصد!L27</f>
        <v/>
      </c>
      <c r="P26" s="184" t="str">
        <f>الرصد!M27</f>
        <v/>
      </c>
      <c r="Q26" s="185">
        <f>الرصد!O27</f>
        <v>0</v>
      </c>
      <c r="R26" s="186">
        <f>الرصد!P27</f>
        <v>0</v>
      </c>
      <c r="S26" s="186">
        <f>الرصد!Q27</f>
        <v>0</v>
      </c>
      <c r="T26" s="186">
        <f>الرصد!T27</f>
        <v>0</v>
      </c>
      <c r="U26" s="186">
        <f>الرصد!W27</f>
        <v>0</v>
      </c>
      <c r="V26" s="186">
        <f>الرصد!Z27</f>
        <v>0</v>
      </c>
      <c r="W26" s="186">
        <f>الرصد!AC27</f>
        <v>0</v>
      </c>
      <c r="X26" s="186">
        <f>الرصد!AD27</f>
        <v>0</v>
      </c>
      <c r="Y26" s="186">
        <f>الرصد!AE27</f>
        <v>0</v>
      </c>
      <c r="Z26" s="186">
        <f>الرصد!AH27</f>
        <v>0</v>
      </c>
      <c r="AA26" s="186">
        <f>الرصد!AK27</f>
        <v>0</v>
      </c>
      <c r="AB26" s="186">
        <f>الرصد!AN27</f>
        <v>0</v>
      </c>
      <c r="AC26" s="186">
        <f>الرصد!AQ27</f>
        <v>0</v>
      </c>
      <c r="AD26" s="186">
        <f>الرصد!AR27</f>
        <v>0</v>
      </c>
      <c r="AE26" s="186">
        <f>الرصد!AS27</f>
        <v>0</v>
      </c>
      <c r="AF26" s="187">
        <f>الرصد!AT27</f>
        <v>0</v>
      </c>
      <c r="AG26" s="185">
        <f>الرصد!AU27</f>
        <v>0</v>
      </c>
      <c r="AH26" s="188" t="str">
        <f>الرصد!AV27</f>
        <v/>
      </c>
    </row>
    <row r="27" spans="1:34" ht="24.95" customHeight="1" thickBot="1">
      <c r="A27" s="189" t="str">
        <f>الرصد!A28</f>
        <v/>
      </c>
      <c r="B27" s="475">
        <f>الرصد!B28</f>
        <v>0</v>
      </c>
      <c r="C27" s="476"/>
      <c r="D27" s="484">
        <f>الرصد!C28</f>
        <v>0</v>
      </c>
      <c r="E27" s="485"/>
      <c r="F27" s="485"/>
      <c r="G27" s="485"/>
      <c r="H27" s="486"/>
      <c r="I27" s="190" t="str">
        <f>الرصد!D28</f>
        <v/>
      </c>
      <c r="J27" s="191">
        <f>الرصد!E28</f>
        <v>0</v>
      </c>
      <c r="K27" s="192" t="e">
        <f>الرصد!H28</f>
        <v>#VALUE!</v>
      </c>
      <c r="L27" s="193" t="e">
        <f>الرصد!I28</f>
        <v>#VALUE!</v>
      </c>
      <c r="M27" s="190" t="e">
        <f>الرصد!J28</f>
        <v>#VALUE!</v>
      </c>
      <c r="N27" s="194" t="str">
        <f>الرصد!K28</f>
        <v/>
      </c>
      <c r="O27" s="193" t="str">
        <f>الرصد!L28</f>
        <v/>
      </c>
      <c r="P27" s="195" t="str">
        <f>الرصد!M28</f>
        <v/>
      </c>
      <c r="Q27" s="196">
        <f>الرصد!O28</f>
        <v>0</v>
      </c>
      <c r="R27" s="197">
        <f>الرصد!P28</f>
        <v>0</v>
      </c>
      <c r="S27" s="197">
        <f>الرصد!Q28</f>
        <v>0</v>
      </c>
      <c r="T27" s="197">
        <f>الرصد!T28</f>
        <v>0</v>
      </c>
      <c r="U27" s="197">
        <f>الرصد!W28</f>
        <v>0</v>
      </c>
      <c r="V27" s="197">
        <f>الرصد!Z28</f>
        <v>0</v>
      </c>
      <c r="W27" s="197">
        <f>الرصد!AC28</f>
        <v>0</v>
      </c>
      <c r="X27" s="197">
        <f>الرصد!AD28</f>
        <v>0</v>
      </c>
      <c r="Y27" s="197">
        <f>الرصد!AE28</f>
        <v>0</v>
      </c>
      <c r="Z27" s="197">
        <f>الرصد!AH28</f>
        <v>0</v>
      </c>
      <c r="AA27" s="197">
        <f>الرصد!AK28</f>
        <v>0</v>
      </c>
      <c r="AB27" s="197">
        <f>الرصد!AN28</f>
        <v>0</v>
      </c>
      <c r="AC27" s="197">
        <f>الرصد!AQ28</f>
        <v>0</v>
      </c>
      <c r="AD27" s="207">
        <f>الرصد!AR28</f>
        <v>0</v>
      </c>
      <c r="AE27" s="197">
        <f>الرصد!AS28</f>
        <v>0</v>
      </c>
      <c r="AF27" s="198">
        <f>الرصد!AT28</f>
        <v>0</v>
      </c>
      <c r="AG27" s="196">
        <f>الرصد!AU28</f>
        <v>0</v>
      </c>
      <c r="AH27" s="199" t="str">
        <f>الرصد!AV28</f>
        <v/>
      </c>
    </row>
    <row r="28" spans="1:34" ht="15" customHeight="1" thickTop="1" thickBot="1"/>
    <row r="29" spans="1:34" ht="24.95" customHeight="1" thickTop="1">
      <c r="A29" s="418" t="s">
        <v>51</v>
      </c>
      <c r="B29" s="419"/>
      <c r="C29" s="419"/>
      <c r="D29" s="420"/>
      <c r="E29" s="418" t="s">
        <v>50</v>
      </c>
      <c r="F29" s="419"/>
      <c r="G29" s="419"/>
      <c r="H29" s="420"/>
      <c r="I29" s="417" t="s">
        <v>49</v>
      </c>
      <c r="J29" s="417"/>
      <c r="K29" s="421"/>
      <c r="L29" s="421" t="s">
        <v>48</v>
      </c>
      <c r="M29" s="421"/>
      <c r="N29" s="421"/>
      <c r="O29" s="417"/>
      <c r="P29" s="417" t="s">
        <v>47</v>
      </c>
      <c r="Q29" s="417"/>
      <c r="R29" s="417"/>
      <c r="S29" s="417"/>
      <c r="T29" s="417" t="s">
        <v>46</v>
      </c>
      <c r="U29" s="417"/>
      <c r="V29" s="417"/>
      <c r="W29" s="417" t="s">
        <v>45</v>
      </c>
      <c r="X29" s="417"/>
      <c r="Y29" s="417"/>
      <c r="Z29" s="417" t="s">
        <v>46</v>
      </c>
      <c r="AA29" s="417"/>
      <c r="AB29" s="417"/>
      <c r="AC29" s="417" t="s">
        <v>45</v>
      </c>
      <c r="AD29" s="417"/>
      <c r="AE29" s="417"/>
      <c r="AF29" s="417" t="s">
        <v>44</v>
      </c>
      <c r="AG29" s="417"/>
      <c r="AH29" s="417"/>
    </row>
    <row r="30" spans="1:34" ht="50.1" customHeight="1" thickBot="1">
      <c r="A30" s="75" t="s">
        <v>43</v>
      </c>
      <c r="B30" s="74" t="s">
        <v>42</v>
      </c>
      <c r="C30" s="74" t="s">
        <v>41</v>
      </c>
      <c r="D30" s="73" t="s">
        <v>40</v>
      </c>
      <c r="E30" s="75" t="s">
        <v>43</v>
      </c>
      <c r="F30" s="74" t="s">
        <v>42</v>
      </c>
      <c r="G30" s="74" t="s">
        <v>41</v>
      </c>
      <c r="H30" s="73" t="s">
        <v>40</v>
      </c>
      <c r="I30" s="404" t="s">
        <v>39</v>
      </c>
      <c r="J30" s="405"/>
      <c r="K30" s="405"/>
      <c r="L30" s="406" t="s">
        <v>38</v>
      </c>
      <c r="M30" s="406"/>
      <c r="N30" s="406"/>
      <c r="O30" s="406"/>
      <c r="P30" s="394" t="s">
        <v>37</v>
      </c>
      <c r="Q30" s="394"/>
      <c r="R30" s="394"/>
      <c r="S30" s="394"/>
      <c r="T30" s="393" t="s">
        <v>36</v>
      </c>
      <c r="U30" s="393"/>
      <c r="V30" s="393"/>
      <c r="W30" s="393" t="s">
        <v>36</v>
      </c>
      <c r="X30" s="393"/>
      <c r="Y30" s="393"/>
      <c r="Z30" s="393" t="s">
        <v>36</v>
      </c>
      <c r="AA30" s="393"/>
      <c r="AB30" s="393"/>
      <c r="AC30" s="393" t="s">
        <v>36</v>
      </c>
      <c r="AD30" s="393"/>
      <c r="AE30" s="393"/>
      <c r="AF30" s="394" t="s">
        <v>35</v>
      </c>
      <c r="AG30" s="394"/>
      <c r="AH30" s="394"/>
    </row>
    <row r="31" spans="1:34" ht="20.100000000000001" customHeight="1" thickTop="1">
      <c r="A31" s="395"/>
      <c r="B31" s="398"/>
      <c r="C31" s="398"/>
      <c r="D31" s="401"/>
      <c r="E31" s="395"/>
      <c r="F31" s="398"/>
      <c r="G31" s="398"/>
      <c r="H31" s="401"/>
      <c r="T31" s="391" t="s">
        <v>34</v>
      </c>
      <c r="U31" s="391"/>
      <c r="V31" s="391"/>
      <c r="W31" s="391" t="s">
        <v>34</v>
      </c>
      <c r="X31" s="391"/>
      <c r="Y31" s="391"/>
      <c r="Z31" s="391" t="s">
        <v>34</v>
      </c>
      <c r="AA31" s="391"/>
      <c r="AB31" s="391"/>
      <c r="AC31" s="391" t="s">
        <v>34</v>
      </c>
      <c r="AD31" s="391"/>
      <c r="AE31" s="391"/>
      <c r="AF31" s="392" t="s">
        <v>33</v>
      </c>
      <c r="AG31" s="392"/>
      <c r="AH31" s="392"/>
    </row>
    <row r="32" spans="1:34" ht="20.100000000000001" customHeight="1">
      <c r="A32" s="396"/>
      <c r="B32" s="399"/>
      <c r="C32" s="399"/>
      <c r="D32" s="402"/>
      <c r="E32" s="396"/>
      <c r="F32" s="399"/>
      <c r="G32" s="399"/>
      <c r="H32" s="402"/>
    </row>
    <row r="33" spans="1:40" ht="20.100000000000001" customHeight="1" thickBot="1">
      <c r="A33" s="397"/>
      <c r="B33" s="400"/>
      <c r="C33" s="400"/>
      <c r="D33" s="403"/>
      <c r="E33" s="397"/>
      <c r="F33" s="400"/>
      <c r="G33" s="400"/>
      <c r="H33" s="403"/>
    </row>
    <row r="34" spans="1:40" ht="15" thickTop="1"/>
    <row r="35" spans="1:40" ht="20.100000000000001" customHeight="1">
      <c r="A35" s="455" t="s">
        <v>24</v>
      </c>
      <c r="B35" s="455"/>
      <c r="C35" s="455"/>
      <c r="D35" s="455"/>
      <c r="E35" s="455"/>
      <c r="F35" s="455"/>
    </row>
    <row r="36" spans="1:40" ht="20.100000000000001" customHeight="1">
      <c r="A36" s="455" t="s">
        <v>25</v>
      </c>
      <c r="B36" s="455"/>
      <c r="C36" s="455"/>
      <c r="D36" s="455"/>
      <c r="E36" s="455"/>
      <c r="F36" s="455"/>
      <c r="G36" s="456" t="s">
        <v>65</v>
      </c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  <c r="AA36" s="456"/>
      <c r="AB36" s="456"/>
      <c r="AC36" s="456"/>
      <c r="AD36" s="120"/>
    </row>
    <row r="37" spans="1:40" ht="20.100000000000001" customHeight="1">
      <c r="A37" s="455" t="s">
        <v>26</v>
      </c>
      <c r="B37" s="455"/>
      <c r="C37" s="455"/>
      <c r="D37" s="455"/>
      <c r="E37" s="455"/>
      <c r="F37" s="455"/>
      <c r="G37" s="456" t="s">
        <v>64</v>
      </c>
      <c r="H37" s="456"/>
      <c r="I37" s="456"/>
      <c r="J37" s="456"/>
      <c r="K37" s="456"/>
      <c r="L37" s="456"/>
      <c r="M37" s="456"/>
      <c r="N37" s="456"/>
      <c r="O37" s="456"/>
      <c r="P37" s="456"/>
      <c r="Q37" s="456"/>
      <c r="R37" s="456"/>
      <c r="S37" s="456"/>
      <c r="T37" s="456"/>
      <c r="U37" s="456"/>
      <c r="V37" s="456"/>
      <c r="W37" s="456"/>
      <c r="X37" s="456"/>
      <c r="Y37" s="456"/>
      <c r="Z37" s="456"/>
      <c r="AA37" s="456"/>
      <c r="AB37" s="456"/>
      <c r="AC37" s="456"/>
      <c r="AD37" s="120"/>
    </row>
    <row r="38" spans="1:40" ht="20.100000000000001" customHeight="1" thickBot="1">
      <c r="A38" s="430" t="s">
        <v>27</v>
      </c>
      <c r="B38" s="430"/>
      <c r="C38" s="430"/>
      <c r="D38" s="430"/>
      <c r="E38" s="430"/>
      <c r="F38" s="430"/>
      <c r="G38" s="431" t="s">
        <v>63</v>
      </c>
      <c r="H38" s="431"/>
      <c r="I38" s="431"/>
      <c r="J38" s="431"/>
      <c r="K38" s="431"/>
      <c r="L38" s="431"/>
      <c r="M38" s="431"/>
      <c r="N38" s="431"/>
      <c r="O38" s="431"/>
      <c r="P38" s="431"/>
      <c r="Q38" s="431"/>
      <c r="R38" s="431"/>
      <c r="S38" s="431"/>
      <c r="T38" s="431"/>
      <c r="U38" s="431"/>
      <c r="V38" s="431"/>
      <c r="W38" s="431"/>
      <c r="X38" s="431"/>
      <c r="Y38" s="431"/>
      <c r="Z38" s="431"/>
      <c r="AA38" s="431"/>
      <c r="AB38" s="431"/>
      <c r="AC38" s="431"/>
      <c r="AD38" s="119"/>
    </row>
    <row r="39" spans="1:40" ht="50.1" customHeight="1" thickTop="1">
      <c r="A39" s="432" t="s">
        <v>0</v>
      </c>
      <c r="B39" s="435" t="s">
        <v>1</v>
      </c>
      <c r="C39" s="436"/>
      <c r="D39" s="441" t="s">
        <v>62</v>
      </c>
      <c r="E39" s="442"/>
      <c r="F39" s="442"/>
      <c r="G39" s="442"/>
      <c r="H39" s="443"/>
      <c r="I39" s="441" t="s">
        <v>2</v>
      </c>
      <c r="J39" s="422" t="s">
        <v>3</v>
      </c>
      <c r="K39" s="442" t="s">
        <v>4</v>
      </c>
      <c r="L39" s="442"/>
      <c r="M39" s="442"/>
      <c r="N39" s="435" t="s">
        <v>5</v>
      </c>
      <c r="O39" s="451"/>
      <c r="P39" s="436"/>
      <c r="Q39" s="117" t="s">
        <v>7</v>
      </c>
      <c r="R39" s="118" t="s">
        <v>8</v>
      </c>
      <c r="S39" s="118" t="s">
        <v>13</v>
      </c>
      <c r="T39" s="118" t="s">
        <v>9</v>
      </c>
      <c r="U39" s="118" t="s">
        <v>10</v>
      </c>
      <c r="V39" s="118" t="s">
        <v>61</v>
      </c>
      <c r="W39" s="118" t="s">
        <v>60</v>
      </c>
      <c r="X39" s="118" t="s">
        <v>59</v>
      </c>
      <c r="Y39" s="118" t="s">
        <v>58</v>
      </c>
      <c r="Z39" s="118" t="s">
        <v>57</v>
      </c>
      <c r="AA39" s="118" t="s">
        <v>56</v>
      </c>
      <c r="AB39" s="118" t="s">
        <v>55</v>
      </c>
      <c r="AC39" s="118" t="s">
        <v>54</v>
      </c>
      <c r="AD39" s="118"/>
      <c r="AE39" s="118" t="s">
        <v>53</v>
      </c>
      <c r="AF39" s="95" t="s">
        <v>14</v>
      </c>
      <c r="AG39" s="117" t="s">
        <v>52</v>
      </c>
      <c r="AH39" s="422" t="s">
        <v>16</v>
      </c>
      <c r="AI39" s="105"/>
      <c r="AJ39" s="104"/>
      <c r="AK39" s="104"/>
      <c r="AL39" s="104"/>
      <c r="AM39" s="104"/>
      <c r="AN39" s="104"/>
    </row>
    <row r="40" spans="1:40" ht="24.95" customHeight="1">
      <c r="A40" s="433"/>
      <c r="B40" s="437"/>
      <c r="C40" s="438"/>
      <c r="D40" s="444"/>
      <c r="E40" s="445"/>
      <c r="F40" s="445"/>
      <c r="G40" s="445"/>
      <c r="H40" s="446"/>
      <c r="I40" s="444"/>
      <c r="J40" s="423"/>
      <c r="K40" s="450"/>
      <c r="L40" s="450"/>
      <c r="M40" s="450"/>
      <c r="N40" s="452"/>
      <c r="O40" s="453"/>
      <c r="P40" s="454"/>
      <c r="Q40" s="114">
        <v>50</v>
      </c>
      <c r="R40" s="116">
        <v>40</v>
      </c>
      <c r="S40" s="116">
        <v>20</v>
      </c>
      <c r="T40" s="116">
        <v>40</v>
      </c>
      <c r="U40" s="116">
        <v>30</v>
      </c>
      <c r="V40" s="116">
        <v>40</v>
      </c>
      <c r="W40" s="116">
        <v>30</v>
      </c>
      <c r="X40" s="116">
        <v>40</v>
      </c>
      <c r="Y40" s="116">
        <v>40</v>
      </c>
      <c r="Z40" s="116">
        <v>60</v>
      </c>
      <c r="AA40" s="116">
        <v>40</v>
      </c>
      <c r="AB40" s="116">
        <v>40</v>
      </c>
      <c r="AC40" s="116">
        <v>40</v>
      </c>
      <c r="AD40" s="116"/>
      <c r="AE40" s="116">
        <v>40</v>
      </c>
      <c r="AF40" s="115">
        <f>SUM(Q40:AE40)</f>
        <v>550</v>
      </c>
      <c r="AG40" s="114">
        <v>20</v>
      </c>
      <c r="AH40" s="423"/>
      <c r="AI40" s="105"/>
      <c r="AJ40" s="104"/>
      <c r="AK40" s="104"/>
      <c r="AL40" s="104"/>
      <c r="AM40" s="104"/>
      <c r="AN40" s="104"/>
    </row>
    <row r="41" spans="1:40" ht="24.95" customHeight="1" thickBot="1">
      <c r="A41" s="434"/>
      <c r="B41" s="439"/>
      <c r="C41" s="440"/>
      <c r="D41" s="447"/>
      <c r="E41" s="448"/>
      <c r="F41" s="448"/>
      <c r="G41" s="448"/>
      <c r="H41" s="449"/>
      <c r="I41" s="447"/>
      <c r="J41" s="424"/>
      <c r="K41" s="113" t="s">
        <v>17</v>
      </c>
      <c r="L41" s="110" t="s">
        <v>18</v>
      </c>
      <c r="M41" s="112" t="s">
        <v>19</v>
      </c>
      <c r="N41" s="111" t="s">
        <v>17</v>
      </c>
      <c r="O41" s="110" t="s">
        <v>18</v>
      </c>
      <c r="P41" s="109" t="s">
        <v>19</v>
      </c>
      <c r="Q41" s="106">
        <f t="shared" ref="Q41:AG41" si="1">Q40/2</f>
        <v>25</v>
      </c>
      <c r="R41" s="108">
        <f t="shared" si="1"/>
        <v>20</v>
      </c>
      <c r="S41" s="108">
        <f t="shared" si="1"/>
        <v>10</v>
      </c>
      <c r="T41" s="108">
        <f t="shared" si="1"/>
        <v>20</v>
      </c>
      <c r="U41" s="108">
        <f t="shared" si="1"/>
        <v>15</v>
      </c>
      <c r="V41" s="108">
        <f t="shared" si="1"/>
        <v>20</v>
      </c>
      <c r="W41" s="108">
        <f t="shared" si="1"/>
        <v>15</v>
      </c>
      <c r="X41" s="108">
        <f t="shared" si="1"/>
        <v>20</v>
      </c>
      <c r="Y41" s="108">
        <f t="shared" si="1"/>
        <v>20</v>
      </c>
      <c r="Z41" s="108">
        <f t="shared" si="1"/>
        <v>30</v>
      </c>
      <c r="AA41" s="108">
        <f t="shared" si="1"/>
        <v>20</v>
      </c>
      <c r="AB41" s="108">
        <f t="shared" si="1"/>
        <v>20</v>
      </c>
      <c r="AC41" s="108">
        <f t="shared" si="1"/>
        <v>20</v>
      </c>
      <c r="AD41" s="206"/>
      <c r="AE41" s="106">
        <f t="shared" si="1"/>
        <v>20</v>
      </c>
      <c r="AF41" s="107">
        <f t="shared" si="1"/>
        <v>275</v>
      </c>
      <c r="AG41" s="106">
        <f t="shared" si="1"/>
        <v>10</v>
      </c>
      <c r="AH41" s="424"/>
      <c r="AI41" s="105"/>
      <c r="AJ41" s="104"/>
      <c r="AK41" s="104"/>
      <c r="AL41" s="104"/>
      <c r="AM41" s="104"/>
      <c r="AN41" s="104"/>
    </row>
    <row r="42" spans="1:40" ht="24.95" customHeight="1" thickTop="1">
      <c r="A42" s="103">
        <v>21</v>
      </c>
      <c r="B42" s="457">
        <f>الرصد!B29</f>
        <v>0</v>
      </c>
      <c r="C42" s="458"/>
      <c r="D42" s="459">
        <f>الرصد!C29</f>
        <v>0</v>
      </c>
      <c r="E42" s="460"/>
      <c r="F42" s="460"/>
      <c r="G42" s="460"/>
      <c r="H42" s="461"/>
      <c r="I42" s="143" t="str">
        <f>الرصد!D29</f>
        <v/>
      </c>
      <c r="J42" s="144">
        <f>الرصد!E29</f>
        <v>0</v>
      </c>
      <c r="K42" s="145" t="e">
        <f>الرصد!H29</f>
        <v>#VALUE!</v>
      </c>
      <c r="L42" s="146" t="e">
        <f>الرصد!I29</f>
        <v>#VALUE!</v>
      </c>
      <c r="M42" s="143" t="e">
        <f>الرصد!J29</f>
        <v>#VALUE!</v>
      </c>
      <c r="N42" s="147" t="str">
        <f>الرصد!K29</f>
        <v/>
      </c>
      <c r="O42" s="146" t="str">
        <f>الرصد!L29</f>
        <v/>
      </c>
      <c r="P42" s="148" t="str">
        <f>الرصد!M29</f>
        <v/>
      </c>
      <c r="Q42" s="94">
        <f>الرصد!O29</f>
        <v>0</v>
      </c>
      <c r="R42" s="96">
        <f>الرصد!P29</f>
        <v>0</v>
      </c>
      <c r="S42" s="96">
        <f>الرصد!Q29</f>
        <v>0</v>
      </c>
      <c r="T42" s="96">
        <f>الرصد!T29</f>
        <v>0</v>
      </c>
      <c r="U42" s="96">
        <f>الرصد!W29</f>
        <v>0</v>
      </c>
      <c r="V42" s="96">
        <f>الرصد!Z29</f>
        <v>0</v>
      </c>
      <c r="W42" s="96">
        <f>الرصد!AC29</f>
        <v>0</v>
      </c>
      <c r="X42" s="96">
        <f>الرصد!AD29</f>
        <v>0</v>
      </c>
      <c r="Y42" s="96">
        <f>الرصد!AE29</f>
        <v>0</v>
      </c>
      <c r="Z42" s="96">
        <f>الرصد!AH29</f>
        <v>0</v>
      </c>
      <c r="AA42" s="96">
        <f>الرصد!AK29</f>
        <v>0</v>
      </c>
      <c r="AB42" s="96">
        <f>الرصد!AN29</f>
        <v>0</v>
      </c>
      <c r="AC42" s="96">
        <f>الرصد!AQ29</f>
        <v>0</v>
      </c>
      <c r="AD42" s="96"/>
      <c r="AE42" s="96">
        <f>الرصد!AS29</f>
        <v>0</v>
      </c>
      <c r="AF42" s="95">
        <f>الرصد!AT29</f>
        <v>0</v>
      </c>
      <c r="AG42" s="94">
        <f>الرصد!AU29</f>
        <v>0</v>
      </c>
      <c r="AH42" s="161" t="str">
        <f>الرصد!AV29</f>
        <v/>
      </c>
    </row>
    <row r="43" spans="1:40" ht="24.95" customHeight="1">
      <c r="A43" s="92">
        <v>22</v>
      </c>
      <c r="B43" s="462">
        <f>الرصد!B30</f>
        <v>0</v>
      </c>
      <c r="C43" s="463"/>
      <c r="D43" s="464">
        <f>الرصد!C30</f>
        <v>0</v>
      </c>
      <c r="E43" s="465"/>
      <c r="F43" s="465"/>
      <c r="G43" s="465"/>
      <c r="H43" s="466"/>
      <c r="I43" s="149" t="str">
        <f>الرصد!D30</f>
        <v/>
      </c>
      <c r="J43" s="150">
        <f>الرصد!E30</f>
        <v>0</v>
      </c>
      <c r="K43" s="151" t="e">
        <f>الرصد!H30</f>
        <v>#VALUE!</v>
      </c>
      <c r="L43" s="152" t="e">
        <f>الرصد!I30</f>
        <v>#VALUE!</v>
      </c>
      <c r="M43" s="149" t="e">
        <f>الرصد!J30</f>
        <v>#VALUE!</v>
      </c>
      <c r="N43" s="153" t="str">
        <f>الرصد!K30</f>
        <v/>
      </c>
      <c r="O43" s="152" t="str">
        <f>الرصد!L30</f>
        <v/>
      </c>
      <c r="P43" s="154" t="str">
        <f>الرصد!M30</f>
        <v/>
      </c>
      <c r="Q43" s="1">
        <f>الرصد!O30</f>
        <v>0</v>
      </c>
      <c r="R43" s="87">
        <f>الرصد!P30</f>
        <v>0</v>
      </c>
      <c r="S43" s="87">
        <f>الرصد!Q30</f>
        <v>0</v>
      </c>
      <c r="T43" s="87">
        <f>الرصد!T30</f>
        <v>0</v>
      </c>
      <c r="U43" s="87">
        <f>الرصد!W30</f>
        <v>0</v>
      </c>
      <c r="V43" s="87">
        <f>الرصد!Z30</f>
        <v>0</v>
      </c>
      <c r="W43" s="87">
        <f>الرصد!AC30</f>
        <v>0</v>
      </c>
      <c r="X43" s="87">
        <f>الرصد!AD30</f>
        <v>0</v>
      </c>
      <c r="Y43" s="87">
        <f>الرصد!AE30</f>
        <v>0</v>
      </c>
      <c r="Z43" s="87">
        <f>الرصد!AH30</f>
        <v>0</v>
      </c>
      <c r="AA43" s="87">
        <f>الرصد!AK30</f>
        <v>0</v>
      </c>
      <c r="AB43" s="87">
        <f>الرصد!AN30</f>
        <v>0</v>
      </c>
      <c r="AC43" s="87">
        <f>الرصد!AQ30</f>
        <v>0</v>
      </c>
      <c r="AD43" s="87"/>
      <c r="AE43" s="87">
        <f>الرصد!AS30</f>
        <v>0</v>
      </c>
      <c r="AF43" s="86">
        <f>الرصد!AT30</f>
        <v>0</v>
      </c>
      <c r="AG43" s="1">
        <f>الرصد!AU30</f>
        <v>0</v>
      </c>
      <c r="AH43" s="115" t="str">
        <f>الرصد!AV30</f>
        <v/>
      </c>
    </row>
    <row r="44" spans="1:40" ht="24.95" customHeight="1">
      <c r="A44" s="92">
        <v>23</v>
      </c>
      <c r="B44" s="462">
        <f>الرصد!B31</f>
        <v>0</v>
      </c>
      <c r="C44" s="463"/>
      <c r="D44" s="464">
        <f>الرصد!C31</f>
        <v>0</v>
      </c>
      <c r="E44" s="465"/>
      <c r="F44" s="465"/>
      <c r="G44" s="465"/>
      <c r="H44" s="466"/>
      <c r="I44" s="149" t="str">
        <f>الرصد!D31</f>
        <v/>
      </c>
      <c r="J44" s="150">
        <f>الرصد!E31</f>
        <v>0</v>
      </c>
      <c r="K44" s="151" t="e">
        <f>الرصد!H31</f>
        <v>#VALUE!</v>
      </c>
      <c r="L44" s="152" t="e">
        <f>الرصد!I31</f>
        <v>#VALUE!</v>
      </c>
      <c r="M44" s="149" t="e">
        <f>الرصد!J31</f>
        <v>#VALUE!</v>
      </c>
      <c r="N44" s="153" t="str">
        <f>الرصد!K31</f>
        <v/>
      </c>
      <c r="O44" s="152" t="str">
        <f>الرصد!L31</f>
        <v/>
      </c>
      <c r="P44" s="154" t="str">
        <f>الرصد!M31</f>
        <v/>
      </c>
      <c r="Q44" s="1">
        <f>الرصد!O31</f>
        <v>0</v>
      </c>
      <c r="R44" s="87">
        <f>الرصد!P31</f>
        <v>0</v>
      </c>
      <c r="S44" s="87">
        <f>الرصد!Q31</f>
        <v>0</v>
      </c>
      <c r="T44" s="87">
        <f>الرصد!T31</f>
        <v>0</v>
      </c>
      <c r="U44" s="87">
        <f>الرصد!W31</f>
        <v>0</v>
      </c>
      <c r="V44" s="87">
        <f>الرصد!Z31</f>
        <v>0</v>
      </c>
      <c r="W44" s="87">
        <f>الرصد!AC31</f>
        <v>0</v>
      </c>
      <c r="X44" s="87">
        <f>الرصد!AD31</f>
        <v>0</v>
      </c>
      <c r="Y44" s="87">
        <f>الرصد!AE31</f>
        <v>0</v>
      </c>
      <c r="Z44" s="87">
        <f>الرصد!AH31</f>
        <v>0</v>
      </c>
      <c r="AA44" s="87">
        <f>الرصد!AK31</f>
        <v>0</v>
      </c>
      <c r="AB44" s="87">
        <f>الرصد!AN31</f>
        <v>0</v>
      </c>
      <c r="AC44" s="87">
        <f>الرصد!AQ31</f>
        <v>0</v>
      </c>
      <c r="AD44" s="87"/>
      <c r="AE44" s="87">
        <f>الرصد!AS31</f>
        <v>0</v>
      </c>
      <c r="AF44" s="86">
        <f>الرصد!AT31</f>
        <v>0</v>
      </c>
      <c r="AG44" s="1">
        <f>الرصد!AU31</f>
        <v>0</v>
      </c>
      <c r="AH44" s="115" t="str">
        <f>الرصد!AV31</f>
        <v/>
      </c>
    </row>
    <row r="45" spans="1:40" ht="24.95" customHeight="1">
      <c r="A45" s="92">
        <v>24</v>
      </c>
      <c r="B45" s="462">
        <f>الرصد!B32</f>
        <v>0</v>
      </c>
      <c r="C45" s="463"/>
      <c r="D45" s="464">
        <f>الرصد!C32</f>
        <v>0</v>
      </c>
      <c r="E45" s="465"/>
      <c r="F45" s="465"/>
      <c r="G45" s="465"/>
      <c r="H45" s="466"/>
      <c r="I45" s="149" t="str">
        <f>الرصد!D32</f>
        <v/>
      </c>
      <c r="J45" s="150">
        <f>الرصد!E32</f>
        <v>0</v>
      </c>
      <c r="K45" s="151" t="e">
        <f>الرصد!H32</f>
        <v>#VALUE!</v>
      </c>
      <c r="L45" s="152" t="e">
        <f>الرصد!I32</f>
        <v>#VALUE!</v>
      </c>
      <c r="M45" s="149" t="e">
        <f>الرصد!J32</f>
        <v>#VALUE!</v>
      </c>
      <c r="N45" s="153" t="str">
        <f>الرصد!K32</f>
        <v/>
      </c>
      <c r="O45" s="152" t="str">
        <f>الرصد!L32</f>
        <v/>
      </c>
      <c r="P45" s="154" t="str">
        <f>الرصد!M32</f>
        <v/>
      </c>
      <c r="Q45" s="1">
        <f>الرصد!O32</f>
        <v>0</v>
      </c>
      <c r="R45" s="87">
        <f>الرصد!P32</f>
        <v>0</v>
      </c>
      <c r="S45" s="87">
        <f>الرصد!Q32</f>
        <v>0</v>
      </c>
      <c r="T45" s="87">
        <f>الرصد!T32</f>
        <v>0</v>
      </c>
      <c r="U45" s="87">
        <f>الرصد!W32</f>
        <v>0</v>
      </c>
      <c r="V45" s="87">
        <f>الرصد!Z32</f>
        <v>0</v>
      </c>
      <c r="W45" s="87">
        <f>الرصد!AC32</f>
        <v>0</v>
      </c>
      <c r="X45" s="87">
        <f>الرصد!AD32</f>
        <v>0</v>
      </c>
      <c r="Y45" s="87">
        <f>الرصد!AE32</f>
        <v>0</v>
      </c>
      <c r="Z45" s="87">
        <f>الرصد!AH32</f>
        <v>0</v>
      </c>
      <c r="AA45" s="87">
        <f>الرصد!AK32</f>
        <v>0</v>
      </c>
      <c r="AB45" s="87">
        <f>الرصد!AN32</f>
        <v>0</v>
      </c>
      <c r="AC45" s="87">
        <f>الرصد!AQ32</f>
        <v>0</v>
      </c>
      <c r="AD45" s="87"/>
      <c r="AE45" s="87">
        <f>الرصد!AS32</f>
        <v>0</v>
      </c>
      <c r="AF45" s="86">
        <f>الرصد!AT32</f>
        <v>0</v>
      </c>
      <c r="AG45" s="1">
        <f>الرصد!AU32</f>
        <v>0</v>
      </c>
      <c r="AH45" s="115" t="str">
        <f>الرصد!AV32</f>
        <v/>
      </c>
    </row>
    <row r="46" spans="1:40" ht="24.95" customHeight="1">
      <c r="A46" s="92">
        <v>25</v>
      </c>
      <c r="B46" s="462">
        <f>الرصد!B33</f>
        <v>0</v>
      </c>
      <c r="C46" s="463"/>
      <c r="D46" s="464">
        <f>الرصد!C33</f>
        <v>0</v>
      </c>
      <c r="E46" s="465"/>
      <c r="F46" s="465"/>
      <c r="G46" s="465"/>
      <c r="H46" s="466"/>
      <c r="I46" s="149" t="str">
        <f>الرصد!D33</f>
        <v/>
      </c>
      <c r="J46" s="150">
        <f>الرصد!E33</f>
        <v>0</v>
      </c>
      <c r="K46" s="151" t="e">
        <f>الرصد!H33</f>
        <v>#VALUE!</v>
      </c>
      <c r="L46" s="152" t="e">
        <f>الرصد!I33</f>
        <v>#VALUE!</v>
      </c>
      <c r="M46" s="149" t="e">
        <f>الرصد!J33</f>
        <v>#VALUE!</v>
      </c>
      <c r="N46" s="153" t="str">
        <f>الرصد!K33</f>
        <v/>
      </c>
      <c r="O46" s="152" t="str">
        <f>الرصد!L33</f>
        <v/>
      </c>
      <c r="P46" s="154" t="str">
        <f>الرصد!M33</f>
        <v/>
      </c>
      <c r="Q46" s="1">
        <f>الرصد!O33</f>
        <v>0</v>
      </c>
      <c r="R46" s="87">
        <f>الرصد!P33</f>
        <v>0</v>
      </c>
      <c r="S46" s="87">
        <f>الرصد!Q33</f>
        <v>0</v>
      </c>
      <c r="T46" s="87">
        <f>الرصد!T33</f>
        <v>0</v>
      </c>
      <c r="U46" s="87">
        <f>الرصد!W33</f>
        <v>0</v>
      </c>
      <c r="V46" s="87">
        <f>الرصد!Z33</f>
        <v>0</v>
      </c>
      <c r="W46" s="87">
        <f>الرصد!AC33</f>
        <v>0</v>
      </c>
      <c r="X46" s="87">
        <f>الرصد!AD33</f>
        <v>0</v>
      </c>
      <c r="Y46" s="87">
        <f>الرصد!AE33</f>
        <v>0</v>
      </c>
      <c r="Z46" s="87">
        <f>الرصد!AH33</f>
        <v>0</v>
      </c>
      <c r="AA46" s="87">
        <f>الرصد!AK33</f>
        <v>0</v>
      </c>
      <c r="AB46" s="87">
        <f>الرصد!AN33</f>
        <v>0</v>
      </c>
      <c r="AC46" s="87">
        <f>الرصد!AQ33</f>
        <v>0</v>
      </c>
      <c r="AD46" s="87"/>
      <c r="AE46" s="87">
        <f>الرصد!AS33</f>
        <v>0</v>
      </c>
      <c r="AF46" s="86">
        <f>الرصد!AT33</f>
        <v>0</v>
      </c>
      <c r="AG46" s="1">
        <f>الرصد!AU33</f>
        <v>0</v>
      </c>
      <c r="AH46" s="115" t="str">
        <f>الرصد!AV33</f>
        <v/>
      </c>
    </row>
    <row r="47" spans="1:40" ht="24.95" customHeight="1">
      <c r="A47" s="92">
        <v>26</v>
      </c>
      <c r="B47" s="462">
        <f>الرصد!B34</f>
        <v>0</v>
      </c>
      <c r="C47" s="463"/>
      <c r="D47" s="464">
        <f>الرصد!C34</f>
        <v>0</v>
      </c>
      <c r="E47" s="465"/>
      <c r="F47" s="465"/>
      <c r="G47" s="465"/>
      <c r="H47" s="466"/>
      <c r="I47" s="149" t="str">
        <f>الرصد!D34</f>
        <v/>
      </c>
      <c r="J47" s="150">
        <f>الرصد!E34</f>
        <v>0</v>
      </c>
      <c r="K47" s="151" t="e">
        <f>الرصد!H34</f>
        <v>#VALUE!</v>
      </c>
      <c r="L47" s="152" t="e">
        <f>الرصد!I34</f>
        <v>#VALUE!</v>
      </c>
      <c r="M47" s="149" t="e">
        <f>الرصد!J34</f>
        <v>#VALUE!</v>
      </c>
      <c r="N47" s="153" t="str">
        <f>الرصد!K34</f>
        <v/>
      </c>
      <c r="O47" s="152" t="str">
        <f>الرصد!L34</f>
        <v/>
      </c>
      <c r="P47" s="154" t="str">
        <f>الرصد!M34</f>
        <v/>
      </c>
      <c r="Q47" s="1">
        <f>الرصد!O34</f>
        <v>0</v>
      </c>
      <c r="R47" s="87">
        <f>الرصد!P34</f>
        <v>0</v>
      </c>
      <c r="S47" s="87">
        <f>الرصد!Q34</f>
        <v>0</v>
      </c>
      <c r="T47" s="87">
        <f>الرصد!T34</f>
        <v>0</v>
      </c>
      <c r="U47" s="87">
        <f>الرصد!W34</f>
        <v>0</v>
      </c>
      <c r="V47" s="87">
        <f>الرصد!Z34</f>
        <v>0</v>
      </c>
      <c r="W47" s="87">
        <f>الرصد!AC34</f>
        <v>0</v>
      </c>
      <c r="X47" s="87">
        <f>الرصد!AD34</f>
        <v>0</v>
      </c>
      <c r="Y47" s="87">
        <f>الرصد!AE34</f>
        <v>0</v>
      </c>
      <c r="Z47" s="87">
        <f>الرصد!AH34</f>
        <v>0</v>
      </c>
      <c r="AA47" s="87">
        <f>الرصد!AK34</f>
        <v>0</v>
      </c>
      <c r="AB47" s="87">
        <f>الرصد!AN34</f>
        <v>0</v>
      </c>
      <c r="AC47" s="87">
        <f>الرصد!AQ34</f>
        <v>0</v>
      </c>
      <c r="AD47" s="87"/>
      <c r="AE47" s="87">
        <f>الرصد!AS34</f>
        <v>0</v>
      </c>
      <c r="AF47" s="86">
        <f>الرصد!AT34</f>
        <v>0</v>
      </c>
      <c r="AG47" s="1">
        <f>الرصد!AU34</f>
        <v>0</v>
      </c>
      <c r="AH47" s="115" t="str">
        <f>الرصد!AV34</f>
        <v/>
      </c>
    </row>
    <row r="48" spans="1:40" ht="24.95" customHeight="1">
      <c r="A48" s="92">
        <v>27</v>
      </c>
      <c r="B48" s="462">
        <f>الرصد!B35</f>
        <v>0</v>
      </c>
      <c r="C48" s="463"/>
      <c r="D48" s="464">
        <f>الرصد!C35</f>
        <v>0</v>
      </c>
      <c r="E48" s="465"/>
      <c r="F48" s="465"/>
      <c r="G48" s="465"/>
      <c r="H48" s="466"/>
      <c r="I48" s="149" t="str">
        <f>الرصد!D35</f>
        <v/>
      </c>
      <c r="J48" s="150">
        <f>الرصد!E35</f>
        <v>0</v>
      </c>
      <c r="K48" s="151" t="e">
        <f>الرصد!H35</f>
        <v>#VALUE!</v>
      </c>
      <c r="L48" s="152" t="e">
        <f>الرصد!I35</f>
        <v>#VALUE!</v>
      </c>
      <c r="M48" s="149" t="e">
        <f>الرصد!J35</f>
        <v>#VALUE!</v>
      </c>
      <c r="N48" s="153" t="str">
        <f>الرصد!K35</f>
        <v/>
      </c>
      <c r="O48" s="152" t="str">
        <f>الرصد!L35</f>
        <v/>
      </c>
      <c r="P48" s="154" t="str">
        <f>الرصد!M35</f>
        <v/>
      </c>
      <c r="Q48" s="1">
        <f>الرصد!O35</f>
        <v>0</v>
      </c>
      <c r="R48" s="87">
        <f>الرصد!P35</f>
        <v>0</v>
      </c>
      <c r="S48" s="87">
        <f>الرصد!Q35</f>
        <v>0</v>
      </c>
      <c r="T48" s="87">
        <f>الرصد!T35</f>
        <v>0</v>
      </c>
      <c r="U48" s="87">
        <f>الرصد!W35</f>
        <v>0</v>
      </c>
      <c r="V48" s="87">
        <f>الرصد!Z35</f>
        <v>0</v>
      </c>
      <c r="W48" s="87">
        <f>الرصد!AC35</f>
        <v>0</v>
      </c>
      <c r="X48" s="87">
        <f>الرصد!AD35</f>
        <v>0</v>
      </c>
      <c r="Y48" s="87">
        <f>الرصد!AE35</f>
        <v>0</v>
      </c>
      <c r="Z48" s="87">
        <f>الرصد!AH35</f>
        <v>0</v>
      </c>
      <c r="AA48" s="87">
        <f>الرصد!AK35</f>
        <v>0</v>
      </c>
      <c r="AB48" s="87">
        <f>الرصد!AN35</f>
        <v>0</v>
      </c>
      <c r="AC48" s="87">
        <f>الرصد!AQ35</f>
        <v>0</v>
      </c>
      <c r="AD48" s="87"/>
      <c r="AE48" s="87">
        <f>الرصد!AS35</f>
        <v>0</v>
      </c>
      <c r="AF48" s="86">
        <f>الرصد!AT35</f>
        <v>0</v>
      </c>
      <c r="AG48" s="1">
        <f>الرصد!AU35</f>
        <v>0</v>
      </c>
      <c r="AH48" s="115" t="str">
        <f>الرصد!AV35</f>
        <v/>
      </c>
    </row>
    <row r="49" spans="1:34" ht="24.95" customHeight="1">
      <c r="A49" s="92">
        <v>28</v>
      </c>
      <c r="B49" s="462">
        <f>الرصد!B36</f>
        <v>0</v>
      </c>
      <c r="C49" s="463"/>
      <c r="D49" s="464">
        <f>الرصد!C36</f>
        <v>0</v>
      </c>
      <c r="E49" s="465"/>
      <c r="F49" s="465"/>
      <c r="G49" s="465"/>
      <c r="H49" s="466"/>
      <c r="I49" s="149" t="str">
        <f>الرصد!D36</f>
        <v/>
      </c>
      <c r="J49" s="150">
        <f>الرصد!E36</f>
        <v>0</v>
      </c>
      <c r="K49" s="151" t="e">
        <f>الرصد!H36</f>
        <v>#VALUE!</v>
      </c>
      <c r="L49" s="152" t="e">
        <f>الرصد!I36</f>
        <v>#VALUE!</v>
      </c>
      <c r="M49" s="149" t="e">
        <f>الرصد!J36</f>
        <v>#VALUE!</v>
      </c>
      <c r="N49" s="153" t="str">
        <f>الرصد!K36</f>
        <v/>
      </c>
      <c r="O49" s="152" t="str">
        <f>الرصد!L36</f>
        <v/>
      </c>
      <c r="P49" s="154" t="str">
        <f>الرصد!M36</f>
        <v/>
      </c>
      <c r="Q49" s="1">
        <f>الرصد!O36</f>
        <v>0</v>
      </c>
      <c r="R49" s="87">
        <f>الرصد!P36</f>
        <v>0</v>
      </c>
      <c r="S49" s="87">
        <f>الرصد!Q36</f>
        <v>0</v>
      </c>
      <c r="T49" s="87">
        <f>الرصد!T36</f>
        <v>0</v>
      </c>
      <c r="U49" s="87">
        <f>الرصد!W36</f>
        <v>0</v>
      </c>
      <c r="V49" s="87">
        <f>الرصد!Z36</f>
        <v>0</v>
      </c>
      <c r="W49" s="87">
        <f>الرصد!AC36</f>
        <v>0</v>
      </c>
      <c r="X49" s="87">
        <f>الرصد!AD36</f>
        <v>0</v>
      </c>
      <c r="Y49" s="87">
        <f>الرصد!AE36</f>
        <v>0</v>
      </c>
      <c r="Z49" s="87">
        <f>الرصد!AH36</f>
        <v>0</v>
      </c>
      <c r="AA49" s="87">
        <f>الرصد!AK36</f>
        <v>0</v>
      </c>
      <c r="AB49" s="87">
        <f>الرصد!AN36</f>
        <v>0</v>
      </c>
      <c r="AC49" s="87">
        <f>الرصد!AQ36</f>
        <v>0</v>
      </c>
      <c r="AD49" s="87"/>
      <c r="AE49" s="87">
        <f>الرصد!AS36</f>
        <v>0</v>
      </c>
      <c r="AF49" s="86">
        <f>الرصد!AT36</f>
        <v>0</v>
      </c>
      <c r="AG49" s="1">
        <f>الرصد!AU36</f>
        <v>0</v>
      </c>
      <c r="AH49" s="115" t="str">
        <f>الرصد!AV36</f>
        <v/>
      </c>
    </row>
    <row r="50" spans="1:34" ht="24.95" customHeight="1">
      <c r="A50" s="92">
        <v>29</v>
      </c>
      <c r="B50" s="462">
        <f>الرصد!B37</f>
        <v>0</v>
      </c>
      <c r="C50" s="463"/>
      <c r="D50" s="464">
        <f>الرصد!C37</f>
        <v>0</v>
      </c>
      <c r="E50" s="465"/>
      <c r="F50" s="465"/>
      <c r="G50" s="465"/>
      <c r="H50" s="466"/>
      <c r="I50" s="149" t="str">
        <f>الرصد!D37</f>
        <v/>
      </c>
      <c r="J50" s="150">
        <f>الرصد!E37</f>
        <v>0</v>
      </c>
      <c r="K50" s="151" t="e">
        <f>الرصد!H37</f>
        <v>#VALUE!</v>
      </c>
      <c r="L50" s="152" t="e">
        <f>الرصد!I37</f>
        <v>#VALUE!</v>
      </c>
      <c r="M50" s="149" t="e">
        <f>الرصد!J37</f>
        <v>#VALUE!</v>
      </c>
      <c r="N50" s="153" t="str">
        <f>الرصد!K37</f>
        <v/>
      </c>
      <c r="O50" s="152" t="str">
        <f>الرصد!L37</f>
        <v/>
      </c>
      <c r="P50" s="154" t="str">
        <f>الرصد!M37</f>
        <v/>
      </c>
      <c r="Q50" s="1">
        <f>الرصد!O37</f>
        <v>0</v>
      </c>
      <c r="R50" s="87">
        <f>الرصد!P37</f>
        <v>0</v>
      </c>
      <c r="S50" s="87">
        <f>الرصد!Q37</f>
        <v>0</v>
      </c>
      <c r="T50" s="87">
        <f>الرصد!T37</f>
        <v>0</v>
      </c>
      <c r="U50" s="87">
        <f>الرصد!W37</f>
        <v>0</v>
      </c>
      <c r="V50" s="87">
        <f>الرصد!Z37</f>
        <v>0</v>
      </c>
      <c r="W50" s="87">
        <f>الرصد!AC37</f>
        <v>0</v>
      </c>
      <c r="X50" s="87">
        <f>الرصد!AD37</f>
        <v>0</v>
      </c>
      <c r="Y50" s="87">
        <f>الرصد!AE37</f>
        <v>0</v>
      </c>
      <c r="Z50" s="87">
        <f>الرصد!AH37</f>
        <v>0</v>
      </c>
      <c r="AA50" s="87">
        <f>الرصد!AK37</f>
        <v>0</v>
      </c>
      <c r="AB50" s="87">
        <f>الرصد!AN37</f>
        <v>0</v>
      </c>
      <c r="AC50" s="87">
        <f>الرصد!AQ37</f>
        <v>0</v>
      </c>
      <c r="AD50" s="87"/>
      <c r="AE50" s="87">
        <f>الرصد!AS37</f>
        <v>0</v>
      </c>
      <c r="AF50" s="86">
        <f>الرصد!AT37</f>
        <v>0</v>
      </c>
      <c r="AG50" s="1">
        <f>الرصد!AU37</f>
        <v>0</v>
      </c>
      <c r="AH50" s="115" t="str">
        <f>الرصد!AV37</f>
        <v/>
      </c>
    </row>
    <row r="51" spans="1:34" ht="24.95" customHeight="1">
      <c r="A51" s="92">
        <v>30</v>
      </c>
      <c r="B51" s="462">
        <f>الرصد!B38</f>
        <v>0</v>
      </c>
      <c r="C51" s="463"/>
      <c r="D51" s="464">
        <f>الرصد!C38</f>
        <v>0</v>
      </c>
      <c r="E51" s="465"/>
      <c r="F51" s="465"/>
      <c r="G51" s="465"/>
      <c r="H51" s="466"/>
      <c r="I51" s="149" t="str">
        <f>الرصد!D38</f>
        <v/>
      </c>
      <c r="J51" s="150">
        <f>الرصد!E38</f>
        <v>0</v>
      </c>
      <c r="K51" s="151" t="e">
        <f>الرصد!H38</f>
        <v>#VALUE!</v>
      </c>
      <c r="L51" s="152" t="e">
        <f>الرصد!I38</f>
        <v>#VALUE!</v>
      </c>
      <c r="M51" s="149" t="e">
        <f>الرصد!J38</f>
        <v>#VALUE!</v>
      </c>
      <c r="N51" s="153" t="str">
        <f>الرصد!K38</f>
        <v/>
      </c>
      <c r="O51" s="152" t="str">
        <f>الرصد!L38</f>
        <v/>
      </c>
      <c r="P51" s="154" t="str">
        <f>الرصد!M38</f>
        <v/>
      </c>
      <c r="Q51" s="1">
        <f>الرصد!O38</f>
        <v>0</v>
      </c>
      <c r="R51" s="87">
        <f>الرصد!P38</f>
        <v>0</v>
      </c>
      <c r="S51" s="87">
        <f>الرصد!Q38</f>
        <v>0</v>
      </c>
      <c r="T51" s="87">
        <f>الرصد!T38</f>
        <v>0</v>
      </c>
      <c r="U51" s="87">
        <f>الرصد!W38</f>
        <v>0</v>
      </c>
      <c r="V51" s="87">
        <f>الرصد!Z38</f>
        <v>0</v>
      </c>
      <c r="W51" s="87">
        <f>الرصد!AC38</f>
        <v>0</v>
      </c>
      <c r="X51" s="87">
        <f>الرصد!AD38</f>
        <v>0</v>
      </c>
      <c r="Y51" s="87">
        <f>الرصد!AE38</f>
        <v>0</v>
      </c>
      <c r="Z51" s="87">
        <f>الرصد!AH38</f>
        <v>0</v>
      </c>
      <c r="AA51" s="87">
        <f>الرصد!AK38</f>
        <v>0</v>
      </c>
      <c r="AB51" s="87">
        <f>الرصد!AN38</f>
        <v>0</v>
      </c>
      <c r="AC51" s="87">
        <f>الرصد!AQ38</f>
        <v>0</v>
      </c>
      <c r="AD51" s="87"/>
      <c r="AE51" s="87">
        <f>الرصد!AS38</f>
        <v>0</v>
      </c>
      <c r="AF51" s="86">
        <f>الرصد!AT38</f>
        <v>0</v>
      </c>
      <c r="AG51" s="1">
        <f>الرصد!AU38</f>
        <v>0</v>
      </c>
      <c r="AH51" s="115" t="str">
        <f>الرصد!AV38</f>
        <v/>
      </c>
    </row>
    <row r="52" spans="1:34" ht="24.95" customHeight="1">
      <c r="A52" s="92"/>
      <c r="B52" s="462"/>
      <c r="C52" s="463"/>
      <c r="D52" s="464"/>
      <c r="E52" s="465"/>
      <c r="F52" s="465"/>
      <c r="G52" s="465"/>
      <c r="H52" s="466"/>
      <c r="I52" s="149"/>
      <c r="J52" s="150"/>
      <c r="K52" s="151"/>
      <c r="L52" s="152"/>
      <c r="M52" s="149"/>
      <c r="N52" s="153"/>
      <c r="O52" s="152"/>
      <c r="P52" s="154"/>
      <c r="Q52" s="1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6"/>
      <c r="AG52" s="1"/>
      <c r="AH52" s="115"/>
    </row>
    <row r="53" spans="1:34" ht="24.95" customHeight="1">
      <c r="A53" s="92"/>
      <c r="B53" s="462"/>
      <c r="C53" s="463"/>
      <c r="D53" s="464"/>
      <c r="E53" s="465"/>
      <c r="F53" s="465"/>
      <c r="G53" s="465"/>
      <c r="H53" s="466"/>
      <c r="I53" s="149"/>
      <c r="J53" s="150"/>
      <c r="K53" s="151"/>
      <c r="L53" s="152"/>
      <c r="M53" s="149"/>
      <c r="N53" s="153"/>
      <c r="O53" s="152"/>
      <c r="P53" s="154"/>
      <c r="Q53" s="1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6"/>
      <c r="AG53" s="1"/>
      <c r="AH53" s="115"/>
    </row>
    <row r="54" spans="1:34" ht="24.95" customHeight="1">
      <c r="A54" s="92"/>
      <c r="B54" s="462"/>
      <c r="C54" s="463"/>
      <c r="D54" s="464"/>
      <c r="E54" s="465"/>
      <c r="F54" s="465"/>
      <c r="G54" s="465"/>
      <c r="H54" s="466"/>
      <c r="I54" s="149"/>
      <c r="J54" s="150"/>
      <c r="K54" s="151"/>
      <c r="L54" s="152"/>
      <c r="M54" s="149"/>
      <c r="N54" s="153"/>
      <c r="O54" s="152"/>
      <c r="P54" s="154"/>
      <c r="Q54" s="1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6"/>
      <c r="AG54" s="1"/>
      <c r="AH54" s="115"/>
    </row>
    <row r="55" spans="1:34" ht="24.95" customHeight="1">
      <c r="A55" s="92"/>
      <c r="B55" s="462"/>
      <c r="C55" s="463"/>
      <c r="D55" s="464"/>
      <c r="E55" s="465"/>
      <c r="F55" s="465"/>
      <c r="G55" s="465"/>
      <c r="H55" s="466"/>
      <c r="I55" s="149"/>
      <c r="J55" s="150"/>
      <c r="K55" s="151"/>
      <c r="L55" s="152"/>
      <c r="M55" s="149"/>
      <c r="N55" s="153"/>
      <c r="O55" s="152"/>
      <c r="P55" s="154"/>
      <c r="Q55" s="1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6"/>
      <c r="AG55" s="1"/>
      <c r="AH55" s="115"/>
    </row>
    <row r="56" spans="1:34" ht="24.95" customHeight="1">
      <c r="A56" s="92"/>
      <c r="B56" s="462"/>
      <c r="C56" s="463"/>
      <c r="D56" s="464"/>
      <c r="E56" s="465"/>
      <c r="F56" s="465"/>
      <c r="G56" s="465"/>
      <c r="H56" s="466"/>
      <c r="I56" s="149"/>
      <c r="J56" s="150"/>
      <c r="K56" s="151"/>
      <c r="L56" s="152"/>
      <c r="M56" s="149"/>
      <c r="N56" s="153"/>
      <c r="O56" s="152"/>
      <c r="P56" s="154"/>
      <c r="Q56" s="1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6"/>
      <c r="AG56" s="1"/>
      <c r="AH56" s="115"/>
    </row>
    <row r="57" spans="1:34" ht="24.95" customHeight="1">
      <c r="A57" s="92"/>
      <c r="B57" s="462"/>
      <c r="C57" s="463"/>
      <c r="D57" s="464"/>
      <c r="E57" s="465"/>
      <c r="F57" s="465"/>
      <c r="G57" s="465"/>
      <c r="H57" s="466"/>
      <c r="I57" s="149"/>
      <c r="J57" s="150"/>
      <c r="K57" s="151"/>
      <c r="L57" s="152"/>
      <c r="M57" s="149"/>
      <c r="N57" s="153"/>
      <c r="O57" s="152"/>
      <c r="P57" s="154"/>
      <c r="Q57" s="1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6"/>
      <c r="AG57" s="1"/>
      <c r="AH57" s="115"/>
    </row>
    <row r="58" spans="1:34" ht="24.95" customHeight="1">
      <c r="A58" s="92"/>
      <c r="B58" s="462"/>
      <c r="C58" s="463"/>
      <c r="D58" s="464"/>
      <c r="E58" s="465"/>
      <c r="F58" s="465"/>
      <c r="G58" s="465"/>
      <c r="H58" s="466"/>
      <c r="I58" s="149"/>
      <c r="J58" s="150"/>
      <c r="K58" s="151"/>
      <c r="L58" s="152"/>
      <c r="M58" s="149"/>
      <c r="N58" s="153"/>
      <c r="O58" s="152"/>
      <c r="P58" s="154"/>
      <c r="Q58" s="1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6"/>
      <c r="AG58" s="1"/>
      <c r="AH58" s="115"/>
    </row>
    <row r="59" spans="1:34" ht="24.95" customHeight="1">
      <c r="A59" s="92"/>
      <c r="B59" s="462"/>
      <c r="C59" s="463"/>
      <c r="D59" s="464"/>
      <c r="E59" s="465"/>
      <c r="F59" s="465"/>
      <c r="G59" s="465"/>
      <c r="H59" s="466"/>
      <c r="I59" s="149"/>
      <c r="J59" s="150"/>
      <c r="K59" s="151"/>
      <c r="L59" s="152"/>
      <c r="M59" s="149"/>
      <c r="N59" s="153"/>
      <c r="O59" s="152"/>
      <c r="P59" s="154"/>
      <c r="Q59" s="1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6"/>
      <c r="AG59" s="1"/>
      <c r="AH59" s="115"/>
    </row>
    <row r="60" spans="1:34" ht="24.95" customHeight="1">
      <c r="A60" s="92"/>
      <c r="B60" s="462"/>
      <c r="C60" s="463"/>
      <c r="D60" s="464"/>
      <c r="E60" s="465"/>
      <c r="F60" s="465"/>
      <c r="G60" s="465"/>
      <c r="H60" s="466"/>
      <c r="I60" s="149"/>
      <c r="J60" s="150"/>
      <c r="K60" s="151"/>
      <c r="L60" s="152"/>
      <c r="M60" s="149"/>
      <c r="N60" s="153"/>
      <c r="O60" s="152"/>
      <c r="P60" s="154"/>
      <c r="Q60" s="1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7"/>
      <c r="AC60" s="87"/>
      <c r="AD60" s="87"/>
      <c r="AE60" s="87"/>
      <c r="AF60" s="86"/>
      <c r="AG60" s="1"/>
      <c r="AH60" s="115"/>
    </row>
    <row r="61" spans="1:34" ht="24.95" customHeight="1" thickBot="1">
      <c r="A61" s="84"/>
      <c r="B61" s="467"/>
      <c r="C61" s="468"/>
      <c r="D61" s="469"/>
      <c r="E61" s="470"/>
      <c r="F61" s="470"/>
      <c r="G61" s="470"/>
      <c r="H61" s="471"/>
      <c r="I61" s="155"/>
      <c r="J61" s="156"/>
      <c r="K61" s="157"/>
      <c r="L61" s="158"/>
      <c r="M61" s="155"/>
      <c r="N61" s="159"/>
      <c r="O61" s="158"/>
      <c r="P61" s="160"/>
      <c r="Q61" s="2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208"/>
      <c r="AE61" s="78"/>
      <c r="AF61" s="77"/>
      <c r="AG61" s="2"/>
      <c r="AH61" s="107"/>
    </row>
    <row r="62" spans="1:34" ht="15" customHeight="1" thickTop="1" thickBot="1"/>
    <row r="63" spans="1:34" ht="24.95" customHeight="1" thickTop="1">
      <c r="A63" s="418" t="s">
        <v>51</v>
      </c>
      <c r="B63" s="419"/>
      <c r="C63" s="419"/>
      <c r="D63" s="420"/>
      <c r="E63" s="418" t="s">
        <v>50</v>
      </c>
      <c r="F63" s="419"/>
      <c r="G63" s="419"/>
      <c r="H63" s="420"/>
      <c r="I63" s="417" t="s">
        <v>49</v>
      </c>
      <c r="J63" s="417"/>
      <c r="K63" s="421"/>
      <c r="L63" s="421" t="s">
        <v>48</v>
      </c>
      <c r="M63" s="421"/>
      <c r="N63" s="421"/>
      <c r="O63" s="417"/>
      <c r="P63" s="417" t="s">
        <v>47</v>
      </c>
      <c r="Q63" s="417"/>
      <c r="R63" s="417"/>
      <c r="S63" s="417"/>
      <c r="T63" s="417" t="s">
        <v>46</v>
      </c>
      <c r="U63" s="417"/>
      <c r="V63" s="417"/>
      <c r="W63" s="417" t="s">
        <v>45</v>
      </c>
      <c r="X63" s="417"/>
      <c r="Y63" s="417"/>
      <c r="Z63" s="417" t="s">
        <v>46</v>
      </c>
      <c r="AA63" s="417"/>
      <c r="AB63" s="417"/>
      <c r="AC63" s="417" t="s">
        <v>45</v>
      </c>
      <c r="AD63" s="417"/>
      <c r="AE63" s="417"/>
      <c r="AF63" s="417" t="s">
        <v>44</v>
      </c>
      <c r="AG63" s="417"/>
      <c r="AH63" s="417"/>
    </row>
    <row r="64" spans="1:34" ht="50.1" customHeight="1" thickBot="1">
      <c r="A64" s="75" t="s">
        <v>43</v>
      </c>
      <c r="B64" s="74" t="s">
        <v>42</v>
      </c>
      <c r="C64" s="74" t="s">
        <v>41</v>
      </c>
      <c r="D64" s="73" t="s">
        <v>40</v>
      </c>
      <c r="E64" s="75" t="s">
        <v>43</v>
      </c>
      <c r="F64" s="74" t="s">
        <v>42</v>
      </c>
      <c r="G64" s="74" t="s">
        <v>41</v>
      </c>
      <c r="H64" s="73" t="s">
        <v>40</v>
      </c>
      <c r="I64" s="404" t="s">
        <v>39</v>
      </c>
      <c r="J64" s="405"/>
      <c r="K64" s="405"/>
      <c r="L64" s="406" t="s">
        <v>38</v>
      </c>
      <c r="M64" s="406"/>
      <c r="N64" s="406"/>
      <c r="O64" s="406"/>
      <c r="P64" s="394" t="s">
        <v>37</v>
      </c>
      <c r="Q64" s="394"/>
      <c r="R64" s="394"/>
      <c r="S64" s="394"/>
      <c r="T64" s="393" t="s">
        <v>36</v>
      </c>
      <c r="U64" s="393"/>
      <c r="V64" s="393"/>
      <c r="W64" s="393" t="s">
        <v>36</v>
      </c>
      <c r="X64" s="393"/>
      <c r="Y64" s="393"/>
      <c r="Z64" s="393" t="s">
        <v>36</v>
      </c>
      <c r="AA64" s="393"/>
      <c r="AB64" s="393"/>
      <c r="AC64" s="393" t="s">
        <v>36</v>
      </c>
      <c r="AD64" s="393"/>
      <c r="AE64" s="393"/>
      <c r="AF64" s="394" t="s">
        <v>35</v>
      </c>
      <c r="AG64" s="394"/>
      <c r="AH64" s="394"/>
    </row>
    <row r="65" spans="1:40" ht="20.100000000000001" customHeight="1" thickTop="1">
      <c r="A65" s="395"/>
      <c r="B65" s="398"/>
      <c r="C65" s="398"/>
      <c r="D65" s="401"/>
      <c r="E65" s="395"/>
      <c r="F65" s="398"/>
      <c r="G65" s="398"/>
      <c r="H65" s="401"/>
      <c r="T65" s="391" t="s">
        <v>34</v>
      </c>
      <c r="U65" s="391"/>
      <c r="V65" s="391"/>
      <c r="W65" s="391" t="s">
        <v>34</v>
      </c>
      <c r="X65" s="391"/>
      <c r="Y65" s="391"/>
      <c r="Z65" s="391" t="s">
        <v>34</v>
      </c>
      <c r="AA65" s="391"/>
      <c r="AB65" s="391"/>
      <c r="AC65" s="391" t="s">
        <v>34</v>
      </c>
      <c r="AD65" s="391"/>
      <c r="AE65" s="391"/>
      <c r="AF65" s="392" t="s">
        <v>33</v>
      </c>
      <c r="AG65" s="392"/>
      <c r="AH65" s="392"/>
    </row>
    <row r="66" spans="1:40" ht="20.100000000000001" customHeight="1">
      <c r="A66" s="396"/>
      <c r="B66" s="399"/>
      <c r="C66" s="399"/>
      <c r="D66" s="402"/>
      <c r="E66" s="396"/>
      <c r="F66" s="399"/>
      <c r="G66" s="399"/>
      <c r="H66" s="402"/>
    </row>
    <row r="67" spans="1:40" ht="20.100000000000001" customHeight="1" thickBot="1">
      <c r="A67" s="397"/>
      <c r="B67" s="400"/>
      <c r="C67" s="400"/>
      <c r="D67" s="403"/>
      <c r="E67" s="397"/>
      <c r="F67" s="400"/>
      <c r="G67" s="400"/>
      <c r="H67" s="403"/>
    </row>
    <row r="68" spans="1:40" ht="15" thickTop="1"/>
    <row r="69" spans="1:40" ht="20.100000000000001" customHeight="1">
      <c r="A69" s="455" t="s">
        <v>24</v>
      </c>
      <c r="B69" s="455"/>
      <c r="C69" s="455"/>
      <c r="D69" s="455"/>
      <c r="E69" s="455"/>
      <c r="F69" s="455"/>
    </row>
    <row r="70" spans="1:40" ht="20.100000000000001" customHeight="1">
      <c r="A70" s="455" t="s">
        <v>25</v>
      </c>
      <c r="B70" s="455"/>
      <c r="C70" s="455"/>
      <c r="D70" s="455"/>
      <c r="E70" s="455"/>
      <c r="F70" s="455"/>
      <c r="G70" s="456" t="s">
        <v>65</v>
      </c>
      <c r="H70" s="456"/>
      <c r="I70" s="456"/>
      <c r="J70" s="456"/>
      <c r="K70" s="456"/>
      <c r="L70" s="456"/>
      <c r="M70" s="456"/>
      <c r="N70" s="456"/>
      <c r="O70" s="456"/>
      <c r="P70" s="456"/>
      <c r="Q70" s="456"/>
      <c r="R70" s="456"/>
      <c r="S70" s="456"/>
      <c r="T70" s="456"/>
      <c r="U70" s="456"/>
      <c r="V70" s="456"/>
      <c r="W70" s="456"/>
      <c r="X70" s="456"/>
      <c r="Y70" s="456"/>
      <c r="Z70" s="456"/>
      <c r="AA70" s="456"/>
      <c r="AB70" s="456"/>
      <c r="AC70" s="456"/>
      <c r="AD70" s="120"/>
    </row>
    <row r="71" spans="1:40" ht="20.100000000000001" customHeight="1">
      <c r="A71" s="455" t="s">
        <v>26</v>
      </c>
      <c r="B71" s="455"/>
      <c r="C71" s="455"/>
      <c r="D71" s="455"/>
      <c r="E71" s="455"/>
      <c r="F71" s="455"/>
      <c r="G71" s="456" t="s">
        <v>69</v>
      </c>
      <c r="H71" s="456"/>
      <c r="I71" s="456"/>
      <c r="J71" s="456"/>
      <c r="K71" s="456"/>
      <c r="L71" s="456"/>
      <c r="M71" s="456"/>
      <c r="N71" s="456"/>
      <c r="O71" s="456"/>
      <c r="P71" s="456"/>
      <c r="Q71" s="456"/>
      <c r="R71" s="456"/>
      <c r="S71" s="456"/>
      <c r="T71" s="456"/>
      <c r="U71" s="456"/>
      <c r="V71" s="456"/>
      <c r="W71" s="456"/>
      <c r="X71" s="456"/>
      <c r="Y71" s="456"/>
      <c r="Z71" s="456"/>
      <c r="AA71" s="456"/>
      <c r="AB71" s="456"/>
      <c r="AC71" s="456"/>
      <c r="AD71" s="120"/>
    </row>
    <row r="72" spans="1:40" ht="20.100000000000001" customHeight="1" thickBot="1">
      <c r="A72" s="430" t="s">
        <v>27</v>
      </c>
      <c r="B72" s="430"/>
      <c r="C72" s="430"/>
      <c r="D72" s="430"/>
      <c r="E72" s="430"/>
      <c r="F72" s="430"/>
      <c r="G72" s="431" t="s">
        <v>63</v>
      </c>
      <c r="H72" s="431"/>
      <c r="I72" s="431"/>
      <c r="J72" s="431"/>
      <c r="K72" s="431"/>
      <c r="L72" s="431"/>
      <c r="M72" s="431"/>
      <c r="N72" s="431"/>
      <c r="O72" s="431"/>
      <c r="P72" s="431"/>
      <c r="Q72" s="431"/>
      <c r="R72" s="431"/>
      <c r="S72" s="431"/>
      <c r="T72" s="431"/>
      <c r="U72" s="431"/>
      <c r="V72" s="431"/>
      <c r="W72" s="431"/>
      <c r="X72" s="431"/>
      <c r="Y72" s="431"/>
      <c r="Z72" s="431"/>
      <c r="AA72" s="431"/>
      <c r="AB72" s="431"/>
      <c r="AC72" s="431"/>
      <c r="AD72" s="119"/>
    </row>
    <row r="73" spans="1:40" ht="50.1" customHeight="1" thickTop="1">
      <c r="A73" s="432" t="s">
        <v>0</v>
      </c>
      <c r="B73" s="435" t="s">
        <v>1</v>
      </c>
      <c r="C73" s="436"/>
      <c r="D73" s="441" t="s">
        <v>62</v>
      </c>
      <c r="E73" s="442"/>
      <c r="F73" s="442"/>
      <c r="G73" s="442"/>
      <c r="H73" s="443"/>
      <c r="I73" s="441" t="s">
        <v>2</v>
      </c>
      <c r="J73" s="422" t="s">
        <v>3</v>
      </c>
      <c r="K73" s="442" t="s">
        <v>4</v>
      </c>
      <c r="L73" s="442"/>
      <c r="M73" s="442"/>
      <c r="N73" s="435" t="s">
        <v>5</v>
      </c>
      <c r="O73" s="451"/>
      <c r="P73" s="436"/>
      <c r="Q73" s="117" t="s">
        <v>7</v>
      </c>
      <c r="R73" s="118" t="s">
        <v>8</v>
      </c>
      <c r="S73" s="118" t="s">
        <v>13</v>
      </c>
      <c r="T73" s="118" t="s">
        <v>9</v>
      </c>
      <c r="U73" s="118" t="s">
        <v>10</v>
      </c>
      <c r="V73" s="118" t="s">
        <v>61</v>
      </c>
      <c r="W73" s="118" t="s">
        <v>60</v>
      </c>
      <c r="X73" s="118" t="s">
        <v>59</v>
      </c>
      <c r="Y73" s="118" t="s">
        <v>58</v>
      </c>
      <c r="Z73" s="118" t="s">
        <v>57</v>
      </c>
      <c r="AA73" s="118" t="s">
        <v>56</v>
      </c>
      <c r="AB73" s="118" t="s">
        <v>55</v>
      </c>
      <c r="AC73" s="118" t="s">
        <v>54</v>
      </c>
      <c r="AD73" s="118"/>
      <c r="AE73" s="118" t="s">
        <v>53</v>
      </c>
      <c r="AF73" s="95" t="s">
        <v>14</v>
      </c>
      <c r="AG73" s="117" t="s">
        <v>52</v>
      </c>
      <c r="AH73" s="422" t="s">
        <v>16</v>
      </c>
      <c r="AI73" s="105"/>
      <c r="AJ73" s="104"/>
      <c r="AK73" s="104"/>
      <c r="AL73" s="104"/>
      <c r="AM73" s="104"/>
      <c r="AN73" s="104"/>
    </row>
    <row r="74" spans="1:40" ht="24.95" customHeight="1">
      <c r="A74" s="433"/>
      <c r="B74" s="437"/>
      <c r="C74" s="438"/>
      <c r="D74" s="444"/>
      <c r="E74" s="445"/>
      <c r="F74" s="445"/>
      <c r="G74" s="445"/>
      <c r="H74" s="446"/>
      <c r="I74" s="444"/>
      <c r="J74" s="423"/>
      <c r="K74" s="450"/>
      <c r="L74" s="450"/>
      <c r="M74" s="450"/>
      <c r="N74" s="452"/>
      <c r="O74" s="453"/>
      <c r="P74" s="454"/>
      <c r="Q74" s="114">
        <v>50</v>
      </c>
      <c r="R74" s="116">
        <v>40</v>
      </c>
      <c r="S74" s="116">
        <v>20</v>
      </c>
      <c r="T74" s="116">
        <v>40</v>
      </c>
      <c r="U74" s="116">
        <v>30</v>
      </c>
      <c r="V74" s="116">
        <v>40</v>
      </c>
      <c r="W74" s="116">
        <v>30</v>
      </c>
      <c r="X74" s="116">
        <v>40</v>
      </c>
      <c r="Y74" s="116">
        <v>40</v>
      </c>
      <c r="Z74" s="116">
        <v>60</v>
      </c>
      <c r="AA74" s="116">
        <v>40</v>
      </c>
      <c r="AB74" s="116">
        <v>40</v>
      </c>
      <c r="AC74" s="116">
        <v>40</v>
      </c>
      <c r="AD74" s="116"/>
      <c r="AE74" s="116">
        <v>40</v>
      </c>
      <c r="AF74" s="115">
        <f>SUM(Q74:AE74)</f>
        <v>550</v>
      </c>
      <c r="AG74" s="114">
        <v>20</v>
      </c>
      <c r="AH74" s="423"/>
      <c r="AI74" s="105"/>
      <c r="AJ74" s="104"/>
      <c r="AK74" s="104"/>
      <c r="AL74" s="104"/>
      <c r="AM74" s="104"/>
      <c r="AN74" s="104"/>
    </row>
    <row r="75" spans="1:40" ht="24.95" customHeight="1" thickBot="1">
      <c r="A75" s="434"/>
      <c r="B75" s="439"/>
      <c r="C75" s="440"/>
      <c r="D75" s="447"/>
      <c r="E75" s="448"/>
      <c r="F75" s="448"/>
      <c r="G75" s="448"/>
      <c r="H75" s="449"/>
      <c r="I75" s="447"/>
      <c r="J75" s="424"/>
      <c r="K75" s="113" t="s">
        <v>17</v>
      </c>
      <c r="L75" s="110" t="s">
        <v>18</v>
      </c>
      <c r="M75" s="112" t="s">
        <v>19</v>
      </c>
      <c r="N75" s="111" t="s">
        <v>17</v>
      </c>
      <c r="O75" s="110" t="s">
        <v>18</v>
      </c>
      <c r="P75" s="109" t="s">
        <v>19</v>
      </c>
      <c r="Q75" s="106">
        <f t="shared" ref="Q75:AG75" si="2">Q74/2</f>
        <v>25</v>
      </c>
      <c r="R75" s="108">
        <f t="shared" si="2"/>
        <v>20</v>
      </c>
      <c r="S75" s="108">
        <f t="shared" si="2"/>
        <v>10</v>
      </c>
      <c r="T75" s="108">
        <f t="shared" si="2"/>
        <v>20</v>
      </c>
      <c r="U75" s="108">
        <f t="shared" si="2"/>
        <v>15</v>
      </c>
      <c r="V75" s="108">
        <f t="shared" si="2"/>
        <v>20</v>
      </c>
      <c r="W75" s="108">
        <f t="shared" si="2"/>
        <v>15</v>
      </c>
      <c r="X75" s="108">
        <f t="shared" si="2"/>
        <v>20</v>
      </c>
      <c r="Y75" s="108">
        <f t="shared" si="2"/>
        <v>20</v>
      </c>
      <c r="Z75" s="108">
        <f t="shared" si="2"/>
        <v>30</v>
      </c>
      <c r="AA75" s="108">
        <f t="shared" si="2"/>
        <v>20</v>
      </c>
      <c r="AB75" s="108">
        <f t="shared" si="2"/>
        <v>20</v>
      </c>
      <c r="AC75" s="108">
        <f t="shared" si="2"/>
        <v>20</v>
      </c>
      <c r="AD75" s="206"/>
      <c r="AE75" s="106">
        <f t="shared" si="2"/>
        <v>20</v>
      </c>
      <c r="AF75" s="107">
        <f t="shared" si="2"/>
        <v>275</v>
      </c>
      <c r="AG75" s="106">
        <f t="shared" si="2"/>
        <v>10</v>
      </c>
      <c r="AH75" s="424"/>
      <c r="AI75" s="105"/>
      <c r="AJ75" s="104"/>
      <c r="AK75" s="104"/>
      <c r="AL75" s="104"/>
      <c r="AM75" s="104"/>
      <c r="AN75" s="104"/>
    </row>
    <row r="76" spans="1:40" ht="24.95" customHeight="1" thickTop="1">
      <c r="A76" s="103">
        <v>31</v>
      </c>
      <c r="B76" s="457">
        <f>الرصد!$B$39</f>
        <v>0</v>
      </c>
      <c r="C76" s="458"/>
      <c r="D76" s="459">
        <f>الرصد!$C$39</f>
        <v>0</v>
      </c>
      <c r="E76" s="460"/>
      <c r="F76" s="460"/>
      <c r="G76" s="460"/>
      <c r="H76" s="461"/>
      <c r="I76" s="143" t="str">
        <f>الرصد!D39</f>
        <v/>
      </c>
      <c r="J76" s="144">
        <f>الرصد!E39</f>
        <v>0</v>
      </c>
      <c r="K76" s="145" t="e">
        <f>الرصد!H39</f>
        <v>#VALUE!</v>
      </c>
      <c r="L76" s="146" t="e">
        <f>الرصد!I39</f>
        <v>#VALUE!</v>
      </c>
      <c r="M76" s="143" t="e">
        <f>الرصد!J39</f>
        <v>#VALUE!</v>
      </c>
      <c r="N76" s="147" t="str">
        <f>الرصد!K39</f>
        <v/>
      </c>
      <c r="O76" s="146" t="str">
        <f>الرصد!L39</f>
        <v/>
      </c>
      <c r="P76" s="148" t="str">
        <f>الرصد!M39</f>
        <v/>
      </c>
      <c r="Q76" s="94">
        <f>الرصد!O39</f>
        <v>0</v>
      </c>
      <c r="R76" s="96">
        <f>الرصد!P39</f>
        <v>0</v>
      </c>
      <c r="S76" s="96">
        <f>الرصد!Q39</f>
        <v>0</v>
      </c>
      <c r="T76" s="96">
        <f>الرصد!$T$39</f>
        <v>0</v>
      </c>
      <c r="U76" s="96">
        <f>الرصد!$W$39</f>
        <v>0</v>
      </c>
      <c r="V76" s="96">
        <f>الرصد!$Z$39</f>
        <v>0</v>
      </c>
      <c r="W76" s="96">
        <f>الرصد!$AC$39</f>
        <v>0</v>
      </c>
      <c r="X76" s="96">
        <f>الرصد!AD39</f>
        <v>0</v>
      </c>
      <c r="Y76" s="96">
        <f>الرصد!AE39</f>
        <v>0</v>
      </c>
      <c r="Z76" s="96">
        <f>الرصد!$AH$39</f>
        <v>0</v>
      </c>
      <c r="AA76" s="96">
        <f>الرصد!$AK$39</f>
        <v>0</v>
      </c>
      <c r="AB76" s="96">
        <f>الرصد!$AN$39</f>
        <v>0</v>
      </c>
      <c r="AC76" s="96">
        <f>الرصد!AQ39</f>
        <v>0</v>
      </c>
      <c r="AD76" s="96"/>
      <c r="AE76" s="96">
        <f>الرصد!AS39</f>
        <v>0</v>
      </c>
      <c r="AF76" s="95">
        <f>الرصد!AT39</f>
        <v>0</v>
      </c>
      <c r="AG76" s="94">
        <f>الرصد!AU39</f>
        <v>0</v>
      </c>
      <c r="AH76" s="161" t="str">
        <f>الرصد!AV39</f>
        <v/>
      </c>
    </row>
    <row r="77" spans="1:40" ht="24.95" customHeight="1">
      <c r="A77" s="92"/>
      <c r="B77" s="407"/>
      <c r="C77" s="408"/>
      <c r="D77" s="409"/>
      <c r="E77" s="410"/>
      <c r="F77" s="410"/>
      <c r="G77" s="410"/>
      <c r="H77" s="411"/>
      <c r="I77" s="149"/>
      <c r="J77" s="150"/>
      <c r="K77" s="151"/>
      <c r="L77" s="152"/>
      <c r="M77" s="149"/>
      <c r="N77" s="153"/>
      <c r="O77" s="152"/>
      <c r="P77" s="154"/>
      <c r="Q77" s="1"/>
      <c r="R77" s="87"/>
      <c r="S77" s="87"/>
      <c r="T77" s="87"/>
      <c r="U77" s="87"/>
      <c r="V77" s="87"/>
      <c r="W77" s="87"/>
      <c r="X77" s="87"/>
      <c r="Y77" s="87"/>
      <c r="Z77" s="87"/>
      <c r="AA77" s="87"/>
      <c r="AB77" s="87"/>
      <c r="AC77" s="87"/>
      <c r="AD77" s="87"/>
      <c r="AE77" s="87"/>
      <c r="AF77" s="86"/>
      <c r="AG77" s="1"/>
      <c r="AH77" s="115"/>
    </row>
    <row r="78" spans="1:40" ht="24.95" customHeight="1">
      <c r="A78" s="92"/>
      <c r="B78" s="407"/>
      <c r="C78" s="408"/>
      <c r="D78" s="409"/>
      <c r="E78" s="410"/>
      <c r="F78" s="410"/>
      <c r="G78" s="410"/>
      <c r="H78" s="411"/>
      <c r="I78" s="149"/>
      <c r="J78" s="150"/>
      <c r="K78" s="151"/>
      <c r="L78" s="152"/>
      <c r="M78" s="149"/>
      <c r="N78" s="153"/>
      <c r="O78" s="152"/>
      <c r="P78" s="154"/>
      <c r="Q78" s="1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6"/>
      <c r="AG78" s="1"/>
      <c r="AH78" s="115"/>
    </row>
    <row r="79" spans="1:40" ht="24.95" customHeight="1">
      <c r="A79" s="92"/>
      <c r="B79" s="407"/>
      <c r="C79" s="408"/>
      <c r="D79" s="409"/>
      <c r="E79" s="410"/>
      <c r="F79" s="410"/>
      <c r="G79" s="410"/>
      <c r="H79" s="411"/>
      <c r="I79" s="149"/>
      <c r="J79" s="150"/>
      <c r="K79" s="151"/>
      <c r="L79" s="152"/>
      <c r="M79" s="149"/>
      <c r="N79" s="153"/>
      <c r="O79" s="152"/>
      <c r="P79" s="154"/>
      <c r="Q79" s="1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6"/>
      <c r="AG79" s="1"/>
      <c r="AH79" s="115"/>
    </row>
    <row r="80" spans="1:40" ht="24.95" customHeight="1">
      <c r="A80" s="92"/>
      <c r="B80" s="407"/>
      <c r="C80" s="408"/>
      <c r="D80" s="409"/>
      <c r="E80" s="410"/>
      <c r="F80" s="410"/>
      <c r="G80" s="410"/>
      <c r="H80" s="411"/>
      <c r="I80" s="149"/>
      <c r="J80" s="150"/>
      <c r="K80" s="151"/>
      <c r="L80" s="152"/>
      <c r="M80" s="149"/>
      <c r="N80" s="153"/>
      <c r="O80" s="152"/>
      <c r="P80" s="154"/>
      <c r="Q80" s="1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6"/>
      <c r="AG80" s="1"/>
      <c r="AH80" s="115"/>
    </row>
    <row r="81" spans="1:34" ht="24.95" customHeight="1">
      <c r="A81" s="92"/>
      <c r="B81" s="407"/>
      <c r="C81" s="408"/>
      <c r="D81" s="409"/>
      <c r="E81" s="410"/>
      <c r="F81" s="410"/>
      <c r="G81" s="410"/>
      <c r="H81" s="411"/>
      <c r="I81" s="149"/>
      <c r="J81" s="150"/>
      <c r="K81" s="151"/>
      <c r="L81" s="152"/>
      <c r="M81" s="149"/>
      <c r="N81" s="153"/>
      <c r="O81" s="152"/>
      <c r="P81" s="154"/>
      <c r="Q81" s="1"/>
      <c r="R81" s="87"/>
      <c r="S81" s="87"/>
      <c r="T81" s="87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6"/>
      <c r="AG81" s="1"/>
      <c r="AH81" s="115"/>
    </row>
    <row r="82" spans="1:34" ht="24.95" customHeight="1">
      <c r="A82" s="92"/>
      <c r="B82" s="407"/>
      <c r="C82" s="408"/>
      <c r="D82" s="409"/>
      <c r="E82" s="410"/>
      <c r="F82" s="410"/>
      <c r="G82" s="410"/>
      <c r="H82" s="411"/>
      <c r="I82" s="149"/>
      <c r="J82" s="150"/>
      <c r="K82" s="151"/>
      <c r="L82" s="152"/>
      <c r="M82" s="149"/>
      <c r="N82" s="153"/>
      <c r="O82" s="152"/>
      <c r="P82" s="154"/>
      <c r="Q82" s="1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6"/>
      <c r="AG82" s="1"/>
      <c r="AH82" s="115"/>
    </row>
    <row r="83" spans="1:34" ht="24.95" customHeight="1">
      <c r="A83" s="92"/>
      <c r="B83" s="407"/>
      <c r="C83" s="408"/>
      <c r="D83" s="409"/>
      <c r="E83" s="410"/>
      <c r="F83" s="410"/>
      <c r="G83" s="410"/>
      <c r="H83" s="411"/>
      <c r="I83" s="149"/>
      <c r="J83" s="150"/>
      <c r="K83" s="151"/>
      <c r="L83" s="152"/>
      <c r="M83" s="149"/>
      <c r="N83" s="153"/>
      <c r="O83" s="152"/>
      <c r="P83" s="154"/>
      <c r="Q83" s="1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6"/>
      <c r="AG83" s="1"/>
      <c r="AH83" s="115"/>
    </row>
    <row r="84" spans="1:34" ht="24.95" customHeight="1">
      <c r="A84" s="92"/>
      <c r="B84" s="407"/>
      <c r="C84" s="408"/>
      <c r="D84" s="409"/>
      <c r="E84" s="410"/>
      <c r="F84" s="410"/>
      <c r="G84" s="410"/>
      <c r="H84" s="411"/>
      <c r="I84" s="149"/>
      <c r="J84" s="150"/>
      <c r="K84" s="151"/>
      <c r="L84" s="152"/>
      <c r="M84" s="149"/>
      <c r="N84" s="153"/>
      <c r="O84" s="152"/>
      <c r="P84" s="154"/>
      <c r="Q84" s="1"/>
      <c r="R84" s="87"/>
      <c r="S84" s="87"/>
      <c r="T84" s="87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6"/>
      <c r="AG84" s="1"/>
      <c r="AH84" s="115"/>
    </row>
    <row r="85" spans="1:34" ht="24.95" customHeight="1">
      <c r="A85" s="92"/>
      <c r="B85" s="407"/>
      <c r="C85" s="408"/>
      <c r="D85" s="409"/>
      <c r="E85" s="410"/>
      <c r="F85" s="410"/>
      <c r="G85" s="410"/>
      <c r="H85" s="411"/>
      <c r="I85" s="149"/>
      <c r="J85" s="150"/>
      <c r="K85" s="151"/>
      <c r="L85" s="152"/>
      <c r="M85" s="149"/>
      <c r="N85" s="153"/>
      <c r="O85" s="152"/>
      <c r="P85" s="154"/>
      <c r="Q85" s="1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6"/>
      <c r="AG85" s="1"/>
      <c r="AH85" s="115"/>
    </row>
    <row r="86" spans="1:34" ht="24.95" customHeight="1">
      <c r="A86" s="92"/>
      <c r="B86" s="407"/>
      <c r="C86" s="408"/>
      <c r="D86" s="409"/>
      <c r="E86" s="410"/>
      <c r="F86" s="410"/>
      <c r="G86" s="410"/>
      <c r="H86" s="411"/>
      <c r="I86" s="149"/>
      <c r="J86" s="150"/>
      <c r="K86" s="151"/>
      <c r="L86" s="152"/>
      <c r="M86" s="149"/>
      <c r="N86" s="153"/>
      <c r="O86" s="152"/>
      <c r="P86" s="154"/>
      <c r="Q86" s="1"/>
      <c r="R86" s="87"/>
      <c r="S86" s="87"/>
      <c r="T86" s="87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6"/>
      <c r="AG86" s="1"/>
      <c r="AH86" s="115"/>
    </row>
    <row r="87" spans="1:34" ht="24.95" customHeight="1">
      <c r="A87" s="92"/>
      <c r="B87" s="407"/>
      <c r="C87" s="408"/>
      <c r="D87" s="409"/>
      <c r="E87" s="410"/>
      <c r="F87" s="410"/>
      <c r="G87" s="410"/>
      <c r="H87" s="411"/>
      <c r="I87" s="149"/>
      <c r="J87" s="150"/>
      <c r="K87" s="151"/>
      <c r="L87" s="152"/>
      <c r="M87" s="149"/>
      <c r="N87" s="153"/>
      <c r="O87" s="152"/>
      <c r="P87" s="154"/>
      <c r="Q87" s="1"/>
      <c r="R87" s="87"/>
      <c r="S87" s="87"/>
      <c r="T87" s="87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6"/>
      <c r="AG87" s="1"/>
      <c r="AH87" s="115"/>
    </row>
    <row r="88" spans="1:34" ht="24.95" customHeight="1">
      <c r="A88" s="92"/>
      <c r="B88" s="407"/>
      <c r="C88" s="408"/>
      <c r="D88" s="409"/>
      <c r="E88" s="410"/>
      <c r="F88" s="410"/>
      <c r="G88" s="410"/>
      <c r="H88" s="411"/>
      <c r="I88" s="149"/>
      <c r="J88" s="150"/>
      <c r="K88" s="151"/>
      <c r="L88" s="152"/>
      <c r="M88" s="149"/>
      <c r="N88" s="153"/>
      <c r="O88" s="152"/>
      <c r="P88" s="154"/>
      <c r="Q88" s="1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6"/>
      <c r="AG88" s="1"/>
      <c r="AH88" s="115"/>
    </row>
    <row r="89" spans="1:34" ht="24.95" customHeight="1">
      <c r="A89" s="92"/>
      <c r="B89" s="407"/>
      <c r="C89" s="408"/>
      <c r="D89" s="409"/>
      <c r="E89" s="410"/>
      <c r="F89" s="410"/>
      <c r="G89" s="410"/>
      <c r="H89" s="411"/>
      <c r="I89" s="149"/>
      <c r="J89" s="150"/>
      <c r="K89" s="151"/>
      <c r="L89" s="152"/>
      <c r="M89" s="149"/>
      <c r="N89" s="153"/>
      <c r="O89" s="152"/>
      <c r="P89" s="154"/>
      <c r="Q89" s="1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6"/>
      <c r="AG89" s="1"/>
      <c r="AH89" s="115"/>
    </row>
    <row r="90" spans="1:34" ht="24.95" customHeight="1">
      <c r="A90" s="92"/>
      <c r="B90" s="407"/>
      <c r="C90" s="408"/>
      <c r="D90" s="409"/>
      <c r="E90" s="410"/>
      <c r="F90" s="410"/>
      <c r="G90" s="410"/>
      <c r="H90" s="411"/>
      <c r="I90" s="149"/>
      <c r="J90" s="150"/>
      <c r="K90" s="151"/>
      <c r="L90" s="152"/>
      <c r="M90" s="149"/>
      <c r="N90" s="153"/>
      <c r="O90" s="152"/>
      <c r="P90" s="154"/>
      <c r="Q90" s="1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6"/>
      <c r="AG90" s="1"/>
      <c r="AH90" s="115"/>
    </row>
    <row r="91" spans="1:34" ht="24.95" customHeight="1">
      <c r="A91" s="92"/>
      <c r="B91" s="407"/>
      <c r="C91" s="408"/>
      <c r="D91" s="409"/>
      <c r="E91" s="410"/>
      <c r="F91" s="410"/>
      <c r="G91" s="410"/>
      <c r="H91" s="411"/>
      <c r="I91" s="149"/>
      <c r="J91" s="150"/>
      <c r="K91" s="151"/>
      <c r="L91" s="152"/>
      <c r="M91" s="149"/>
      <c r="N91" s="153"/>
      <c r="O91" s="152"/>
      <c r="P91" s="154"/>
      <c r="Q91" s="1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6"/>
      <c r="AG91" s="1"/>
      <c r="AH91" s="115"/>
    </row>
    <row r="92" spans="1:34" ht="24.95" customHeight="1">
      <c r="A92" s="92"/>
      <c r="B92" s="407"/>
      <c r="C92" s="408"/>
      <c r="D92" s="409"/>
      <c r="E92" s="410"/>
      <c r="F92" s="410"/>
      <c r="G92" s="410"/>
      <c r="H92" s="411"/>
      <c r="I92" s="149"/>
      <c r="J92" s="150"/>
      <c r="K92" s="151"/>
      <c r="L92" s="152"/>
      <c r="M92" s="149"/>
      <c r="N92" s="153"/>
      <c r="O92" s="152"/>
      <c r="P92" s="154"/>
      <c r="Q92" s="1"/>
      <c r="R92" s="87"/>
      <c r="S92" s="87"/>
      <c r="T92" s="87"/>
      <c r="U92" s="87"/>
      <c r="V92" s="87"/>
      <c r="W92" s="87"/>
      <c r="X92" s="87"/>
      <c r="Y92" s="87"/>
      <c r="Z92" s="87"/>
      <c r="AA92" s="87"/>
      <c r="AB92" s="87"/>
      <c r="AC92" s="87"/>
      <c r="AD92" s="87"/>
      <c r="AE92" s="87"/>
      <c r="AF92" s="86"/>
      <c r="AG92" s="1"/>
      <c r="AH92" s="115"/>
    </row>
    <row r="93" spans="1:34" ht="24.95" customHeight="1">
      <c r="A93" s="92"/>
      <c r="B93" s="407"/>
      <c r="C93" s="408"/>
      <c r="D93" s="409"/>
      <c r="E93" s="410"/>
      <c r="F93" s="410"/>
      <c r="G93" s="410"/>
      <c r="H93" s="411"/>
      <c r="I93" s="149"/>
      <c r="J93" s="150"/>
      <c r="K93" s="151"/>
      <c r="L93" s="152"/>
      <c r="M93" s="149"/>
      <c r="N93" s="153"/>
      <c r="O93" s="152"/>
      <c r="P93" s="154"/>
      <c r="Q93" s="1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6"/>
      <c r="AG93" s="1"/>
      <c r="AH93" s="115"/>
    </row>
    <row r="94" spans="1:34" ht="24.95" customHeight="1">
      <c r="A94" s="92"/>
      <c r="B94" s="407"/>
      <c r="C94" s="408"/>
      <c r="D94" s="409"/>
      <c r="E94" s="410"/>
      <c r="F94" s="410"/>
      <c r="G94" s="410"/>
      <c r="H94" s="411"/>
      <c r="I94" s="149"/>
      <c r="J94" s="150"/>
      <c r="K94" s="151"/>
      <c r="L94" s="152"/>
      <c r="M94" s="149"/>
      <c r="N94" s="153"/>
      <c r="O94" s="152"/>
      <c r="P94" s="154"/>
      <c r="Q94" s="1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6"/>
      <c r="AG94" s="1"/>
      <c r="AH94" s="115"/>
    </row>
    <row r="95" spans="1:34" ht="24.95" customHeight="1" thickBot="1">
      <c r="A95" s="84"/>
      <c r="B95" s="412"/>
      <c r="C95" s="413"/>
      <c r="D95" s="414"/>
      <c r="E95" s="415"/>
      <c r="F95" s="415"/>
      <c r="G95" s="415"/>
      <c r="H95" s="416"/>
      <c r="I95" s="155"/>
      <c r="J95" s="156"/>
      <c r="K95" s="157"/>
      <c r="L95" s="158"/>
      <c r="M95" s="155"/>
      <c r="N95" s="159"/>
      <c r="O95" s="158"/>
      <c r="P95" s="160"/>
      <c r="Q95" s="2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208"/>
      <c r="AE95" s="78"/>
      <c r="AF95" s="77"/>
      <c r="AG95" s="2"/>
      <c r="AH95" s="107"/>
    </row>
    <row r="96" spans="1:34" ht="15" customHeight="1" thickTop="1" thickBot="1"/>
    <row r="97" spans="1:40" ht="24.95" customHeight="1" thickTop="1">
      <c r="A97" s="418" t="s">
        <v>51</v>
      </c>
      <c r="B97" s="419"/>
      <c r="C97" s="419"/>
      <c r="D97" s="420"/>
      <c r="E97" s="418" t="s">
        <v>50</v>
      </c>
      <c r="F97" s="419"/>
      <c r="G97" s="419"/>
      <c r="H97" s="420"/>
      <c r="I97" s="417" t="s">
        <v>49</v>
      </c>
      <c r="J97" s="417"/>
      <c r="K97" s="421"/>
      <c r="L97" s="421" t="s">
        <v>48</v>
      </c>
      <c r="M97" s="421"/>
      <c r="N97" s="421"/>
      <c r="O97" s="417"/>
      <c r="P97" s="417" t="s">
        <v>47</v>
      </c>
      <c r="Q97" s="417"/>
      <c r="R97" s="417"/>
      <c r="S97" s="417"/>
      <c r="T97" s="417" t="s">
        <v>46</v>
      </c>
      <c r="U97" s="417"/>
      <c r="V97" s="417"/>
      <c r="W97" s="417" t="s">
        <v>45</v>
      </c>
      <c r="X97" s="417"/>
      <c r="Y97" s="417"/>
      <c r="Z97" s="417" t="s">
        <v>46</v>
      </c>
      <c r="AA97" s="417"/>
      <c r="AB97" s="417"/>
      <c r="AC97" s="417" t="s">
        <v>45</v>
      </c>
      <c r="AD97" s="417"/>
      <c r="AE97" s="417"/>
      <c r="AF97" s="417" t="s">
        <v>44</v>
      </c>
      <c r="AG97" s="417"/>
      <c r="AH97" s="417"/>
    </row>
    <row r="98" spans="1:40" ht="50.1" customHeight="1" thickBot="1">
      <c r="A98" s="75" t="s">
        <v>43</v>
      </c>
      <c r="B98" s="74" t="s">
        <v>42</v>
      </c>
      <c r="C98" s="74" t="s">
        <v>41</v>
      </c>
      <c r="D98" s="73" t="s">
        <v>40</v>
      </c>
      <c r="E98" s="75" t="s">
        <v>43</v>
      </c>
      <c r="F98" s="74" t="s">
        <v>42</v>
      </c>
      <c r="G98" s="74" t="s">
        <v>41</v>
      </c>
      <c r="H98" s="73" t="s">
        <v>40</v>
      </c>
      <c r="I98" s="404" t="s">
        <v>39</v>
      </c>
      <c r="J98" s="405"/>
      <c r="K98" s="405"/>
      <c r="L98" s="406" t="s">
        <v>38</v>
      </c>
      <c r="M98" s="406"/>
      <c r="N98" s="406"/>
      <c r="O98" s="406"/>
      <c r="P98" s="394" t="s">
        <v>37</v>
      </c>
      <c r="Q98" s="394"/>
      <c r="R98" s="394"/>
      <c r="S98" s="394"/>
      <c r="T98" s="393" t="s">
        <v>36</v>
      </c>
      <c r="U98" s="393"/>
      <c r="V98" s="393"/>
      <c r="W98" s="393" t="s">
        <v>36</v>
      </c>
      <c r="X98" s="393"/>
      <c r="Y98" s="393"/>
      <c r="Z98" s="393" t="s">
        <v>36</v>
      </c>
      <c r="AA98" s="393"/>
      <c r="AB98" s="393"/>
      <c r="AC98" s="393" t="s">
        <v>36</v>
      </c>
      <c r="AD98" s="393"/>
      <c r="AE98" s="393"/>
      <c r="AF98" s="394" t="s">
        <v>35</v>
      </c>
      <c r="AG98" s="394"/>
      <c r="AH98" s="394"/>
    </row>
    <row r="99" spans="1:40" ht="20.100000000000001" customHeight="1" thickTop="1">
      <c r="A99" s="395"/>
      <c r="B99" s="398"/>
      <c r="C99" s="398"/>
      <c r="D99" s="401"/>
      <c r="E99" s="395"/>
      <c r="F99" s="398"/>
      <c r="G99" s="398"/>
      <c r="H99" s="401"/>
      <c r="T99" s="391" t="s">
        <v>34</v>
      </c>
      <c r="U99" s="391"/>
      <c r="V99" s="391"/>
      <c r="W99" s="391" t="s">
        <v>34</v>
      </c>
      <c r="X99" s="391"/>
      <c r="Y99" s="391"/>
      <c r="Z99" s="391" t="s">
        <v>34</v>
      </c>
      <c r="AA99" s="391"/>
      <c r="AB99" s="391"/>
      <c r="AC99" s="391" t="s">
        <v>34</v>
      </c>
      <c r="AD99" s="391"/>
      <c r="AE99" s="391"/>
      <c r="AF99" s="392" t="s">
        <v>33</v>
      </c>
      <c r="AG99" s="392"/>
      <c r="AH99" s="392"/>
    </row>
    <row r="100" spans="1:40" ht="20.100000000000001" customHeight="1">
      <c r="A100" s="396"/>
      <c r="B100" s="399"/>
      <c r="C100" s="399"/>
      <c r="D100" s="402"/>
      <c r="E100" s="396"/>
      <c r="F100" s="399"/>
      <c r="G100" s="399"/>
      <c r="H100" s="402"/>
    </row>
    <row r="101" spans="1:40" ht="20.100000000000001" customHeight="1" thickBot="1">
      <c r="A101" s="397"/>
      <c r="B101" s="400"/>
      <c r="C101" s="400"/>
      <c r="D101" s="403"/>
      <c r="E101" s="397"/>
      <c r="F101" s="400"/>
      <c r="G101" s="400"/>
      <c r="H101" s="403"/>
    </row>
    <row r="102" spans="1:40" ht="15" thickTop="1"/>
    <row r="103" spans="1:40" ht="20.100000000000001" customHeight="1">
      <c r="A103" s="455" t="s">
        <v>24</v>
      </c>
      <c r="B103" s="455"/>
      <c r="C103" s="455"/>
      <c r="D103" s="455"/>
      <c r="E103" s="455"/>
      <c r="F103" s="455"/>
    </row>
    <row r="104" spans="1:40" ht="20.100000000000001" customHeight="1">
      <c r="A104" s="455" t="s">
        <v>25</v>
      </c>
      <c r="B104" s="455"/>
      <c r="C104" s="455"/>
      <c r="D104" s="455"/>
      <c r="E104" s="455"/>
      <c r="F104" s="455"/>
      <c r="G104" s="456" t="s">
        <v>65</v>
      </c>
      <c r="H104" s="456"/>
      <c r="I104" s="456"/>
      <c r="J104" s="456"/>
      <c r="K104" s="456"/>
      <c r="L104" s="456"/>
      <c r="M104" s="456"/>
      <c r="N104" s="456"/>
      <c r="O104" s="456"/>
      <c r="P104" s="456"/>
      <c r="Q104" s="456"/>
      <c r="R104" s="456"/>
      <c r="S104" s="456"/>
      <c r="T104" s="456"/>
      <c r="U104" s="456"/>
      <c r="V104" s="456"/>
      <c r="W104" s="456"/>
      <c r="X104" s="456"/>
      <c r="Y104" s="456"/>
      <c r="Z104" s="456"/>
      <c r="AA104" s="456"/>
      <c r="AB104" s="456"/>
      <c r="AC104" s="456"/>
      <c r="AD104" s="120"/>
    </row>
    <row r="105" spans="1:40" ht="20.100000000000001" customHeight="1">
      <c r="A105" s="455" t="s">
        <v>26</v>
      </c>
      <c r="B105" s="455"/>
      <c r="C105" s="455"/>
      <c r="D105" s="455"/>
      <c r="E105" s="455"/>
      <c r="F105" s="455"/>
      <c r="G105" s="456" t="s">
        <v>64</v>
      </c>
      <c r="H105" s="456"/>
      <c r="I105" s="456"/>
      <c r="J105" s="456"/>
      <c r="K105" s="456"/>
      <c r="L105" s="456"/>
      <c r="M105" s="456"/>
      <c r="N105" s="456"/>
      <c r="O105" s="456"/>
      <c r="P105" s="456"/>
      <c r="Q105" s="456"/>
      <c r="R105" s="456"/>
      <c r="S105" s="456"/>
      <c r="T105" s="456"/>
      <c r="U105" s="456"/>
      <c r="V105" s="456"/>
      <c r="W105" s="456"/>
      <c r="X105" s="456"/>
      <c r="Y105" s="456"/>
      <c r="Z105" s="456"/>
      <c r="AA105" s="456"/>
      <c r="AB105" s="456"/>
      <c r="AC105" s="456"/>
      <c r="AD105" s="120"/>
    </row>
    <row r="106" spans="1:40" ht="20.100000000000001" customHeight="1" thickBot="1">
      <c r="A106" s="430" t="s">
        <v>27</v>
      </c>
      <c r="B106" s="430"/>
      <c r="C106" s="430"/>
      <c r="D106" s="430"/>
      <c r="E106" s="430"/>
      <c r="F106" s="430"/>
      <c r="G106" s="431" t="s">
        <v>63</v>
      </c>
      <c r="H106" s="431"/>
      <c r="I106" s="431"/>
      <c r="J106" s="431"/>
      <c r="K106" s="431"/>
      <c r="L106" s="431"/>
      <c r="M106" s="431"/>
      <c r="N106" s="431"/>
      <c r="O106" s="431"/>
      <c r="P106" s="431"/>
      <c r="Q106" s="431"/>
      <c r="R106" s="431"/>
      <c r="S106" s="431"/>
      <c r="T106" s="431"/>
      <c r="U106" s="431"/>
      <c r="V106" s="431"/>
      <c r="W106" s="431"/>
      <c r="X106" s="431"/>
      <c r="Y106" s="431"/>
      <c r="Z106" s="431"/>
      <c r="AA106" s="431"/>
      <c r="AB106" s="431"/>
      <c r="AC106" s="431"/>
      <c r="AD106" s="119"/>
    </row>
    <row r="107" spans="1:40" ht="50.1" customHeight="1" thickTop="1">
      <c r="A107" s="432" t="s">
        <v>0</v>
      </c>
      <c r="B107" s="435" t="s">
        <v>1</v>
      </c>
      <c r="C107" s="436"/>
      <c r="D107" s="441" t="s">
        <v>62</v>
      </c>
      <c r="E107" s="442"/>
      <c r="F107" s="442"/>
      <c r="G107" s="442"/>
      <c r="H107" s="443"/>
      <c r="I107" s="441" t="s">
        <v>2</v>
      </c>
      <c r="J107" s="422" t="s">
        <v>3</v>
      </c>
      <c r="K107" s="442" t="s">
        <v>4</v>
      </c>
      <c r="L107" s="442"/>
      <c r="M107" s="442"/>
      <c r="N107" s="435" t="s">
        <v>5</v>
      </c>
      <c r="O107" s="451"/>
      <c r="P107" s="436"/>
      <c r="Q107" s="117" t="s">
        <v>7</v>
      </c>
      <c r="R107" s="118" t="s">
        <v>8</v>
      </c>
      <c r="S107" s="118" t="s">
        <v>13</v>
      </c>
      <c r="T107" s="118" t="s">
        <v>9</v>
      </c>
      <c r="U107" s="118" t="s">
        <v>10</v>
      </c>
      <c r="V107" s="118" t="s">
        <v>61</v>
      </c>
      <c r="W107" s="118" t="s">
        <v>60</v>
      </c>
      <c r="X107" s="118" t="s">
        <v>59</v>
      </c>
      <c r="Y107" s="118" t="s">
        <v>58</v>
      </c>
      <c r="Z107" s="118" t="s">
        <v>57</v>
      </c>
      <c r="AA107" s="118" t="s">
        <v>56</v>
      </c>
      <c r="AB107" s="118" t="s">
        <v>55</v>
      </c>
      <c r="AC107" s="118" t="s">
        <v>54</v>
      </c>
      <c r="AD107" s="118"/>
      <c r="AE107" s="118" t="s">
        <v>53</v>
      </c>
      <c r="AF107" s="95" t="s">
        <v>14</v>
      </c>
      <c r="AG107" s="117" t="s">
        <v>52</v>
      </c>
      <c r="AH107" s="422" t="s">
        <v>16</v>
      </c>
      <c r="AI107" s="105"/>
      <c r="AJ107" s="104"/>
      <c r="AK107" s="104"/>
      <c r="AL107" s="104"/>
      <c r="AM107" s="104"/>
      <c r="AN107" s="104"/>
    </row>
    <row r="108" spans="1:40" ht="24.95" customHeight="1">
      <c r="A108" s="433"/>
      <c r="B108" s="437"/>
      <c r="C108" s="438"/>
      <c r="D108" s="444"/>
      <c r="E108" s="445"/>
      <c r="F108" s="445"/>
      <c r="G108" s="445"/>
      <c r="H108" s="446"/>
      <c r="I108" s="444"/>
      <c r="J108" s="423"/>
      <c r="K108" s="450"/>
      <c r="L108" s="450"/>
      <c r="M108" s="450"/>
      <c r="N108" s="452"/>
      <c r="O108" s="453"/>
      <c r="P108" s="454"/>
      <c r="Q108" s="114">
        <v>50</v>
      </c>
      <c r="R108" s="116">
        <v>40</v>
      </c>
      <c r="S108" s="116">
        <v>20</v>
      </c>
      <c r="T108" s="116">
        <v>40</v>
      </c>
      <c r="U108" s="116">
        <v>30</v>
      </c>
      <c r="V108" s="116">
        <v>40</v>
      </c>
      <c r="W108" s="116">
        <v>30</v>
      </c>
      <c r="X108" s="116">
        <v>40</v>
      </c>
      <c r="Y108" s="116">
        <v>40</v>
      </c>
      <c r="Z108" s="116">
        <v>60</v>
      </c>
      <c r="AA108" s="116">
        <v>40</v>
      </c>
      <c r="AB108" s="116">
        <v>40</v>
      </c>
      <c r="AC108" s="116">
        <v>40</v>
      </c>
      <c r="AD108" s="116"/>
      <c r="AE108" s="116">
        <v>40</v>
      </c>
      <c r="AF108" s="115">
        <f>SUM(Q108:AE108)</f>
        <v>550</v>
      </c>
      <c r="AG108" s="114">
        <v>20</v>
      </c>
      <c r="AH108" s="423"/>
      <c r="AI108" s="105"/>
      <c r="AJ108" s="104"/>
      <c r="AK108" s="104"/>
      <c r="AL108" s="104"/>
      <c r="AM108" s="104"/>
      <c r="AN108" s="104"/>
    </row>
    <row r="109" spans="1:40" ht="24.95" customHeight="1" thickBot="1">
      <c r="A109" s="434"/>
      <c r="B109" s="439"/>
      <c r="C109" s="440"/>
      <c r="D109" s="447"/>
      <c r="E109" s="448"/>
      <c r="F109" s="448"/>
      <c r="G109" s="448"/>
      <c r="H109" s="449"/>
      <c r="I109" s="447"/>
      <c r="J109" s="424"/>
      <c r="K109" s="113" t="s">
        <v>17</v>
      </c>
      <c r="L109" s="110" t="s">
        <v>18</v>
      </c>
      <c r="M109" s="112" t="s">
        <v>19</v>
      </c>
      <c r="N109" s="111" t="s">
        <v>17</v>
      </c>
      <c r="O109" s="110" t="s">
        <v>18</v>
      </c>
      <c r="P109" s="109" t="s">
        <v>19</v>
      </c>
      <c r="Q109" s="106">
        <f t="shared" ref="Q109:AG109" si="3">Q108/2</f>
        <v>25</v>
      </c>
      <c r="R109" s="108">
        <f t="shared" si="3"/>
        <v>20</v>
      </c>
      <c r="S109" s="108">
        <f t="shared" si="3"/>
        <v>10</v>
      </c>
      <c r="T109" s="108">
        <f t="shared" si="3"/>
        <v>20</v>
      </c>
      <c r="U109" s="108">
        <f t="shared" si="3"/>
        <v>15</v>
      </c>
      <c r="V109" s="108">
        <f t="shared" si="3"/>
        <v>20</v>
      </c>
      <c r="W109" s="108">
        <f t="shared" si="3"/>
        <v>15</v>
      </c>
      <c r="X109" s="108">
        <f t="shared" si="3"/>
        <v>20</v>
      </c>
      <c r="Y109" s="108">
        <f t="shared" si="3"/>
        <v>20</v>
      </c>
      <c r="Z109" s="108">
        <f t="shared" si="3"/>
        <v>30</v>
      </c>
      <c r="AA109" s="108">
        <f t="shared" si="3"/>
        <v>20</v>
      </c>
      <c r="AB109" s="108">
        <f t="shared" si="3"/>
        <v>20</v>
      </c>
      <c r="AC109" s="108">
        <f t="shared" si="3"/>
        <v>20</v>
      </c>
      <c r="AD109" s="206"/>
      <c r="AE109" s="106">
        <f t="shared" si="3"/>
        <v>20</v>
      </c>
      <c r="AF109" s="107">
        <f t="shared" si="3"/>
        <v>275</v>
      </c>
      <c r="AG109" s="106">
        <f t="shared" si="3"/>
        <v>10</v>
      </c>
      <c r="AH109" s="424"/>
      <c r="AI109" s="105"/>
      <c r="AJ109" s="104"/>
      <c r="AK109" s="104"/>
      <c r="AL109" s="104"/>
      <c r="AM109" s="104"/>
      <c r="AN109" s="104"/>
    </row>
    <row r="110" spans="1:40" ht="24.95" customHeight="1" thickTop="1">
      <c r="A110" s="103">
        <v>1</v>
      </c>
      <c r="B110" s="425"/>
      <c r="C110" s="426"/>
      <c r="D110" s="427"/>
      <c r="E110" s="428"/>
      <c r="F110" s="428"/>
      <c r="G110" s="428"/>
      <c r="H110" s="429"/>
      <c r="I110" s="100"/>
      <c r="J110" s="102"/>
      <c r="K110" s="101"/>
      <c r="L110" s="98"/>
      <c r="M110" s="100"/>
      <c r="N110" s="99"/>
      <c r="O110" s="98"/>
      <c r="P110" s="97"/>
      <c r="Q110" s="94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5"/>
      <c r="AG110" s="94"/>
      <c r="AH110" s="93"/>
    </row>
    <row r="111" spans="1:40" ht="24.95" customHeight="1">
      <c r="A111" s="92">
        <v>2</v>
      </c>
      <c r="B111" s="407"/>
      <c r="C111" s="408"/>
      <c r="D111" s="409"/>
      <c r="E111" s="410"/>
      <c r="F111" s="410"/>
      <c r="G111" s="410"/>
      <c r="H111" s="411"/>
      <c r="I111" s="90"/>
      <c r="J111" s="85"/>
      <c r="K111" s="91"/>
      <c r="L111" s="72"/>
      <c r="M111" s="90"/>
      <c r="N111" s="89"/>
      <c r="O111" s="72"/>
      <c r="P111" s="88"/>
      <c r="Q111" s="1"/>
      <c r="R111" s="87"/>
      <c r="S111" s="87"/>
      <c r="T111" s="87"/>
      <c r="U111" s="87"/>
      <c r="V111" s="87"/>
      <c r="W111" s="87"/>
      <c r="X111" s="87"/>
      <c r="Y111" s="87"/>
      <c r="Z111" s="87"/>
      <c r="AA111" s="87"/>
      <c r="AB111" s="87"/>
      <c r="AC111" s="87"/>
      <c r="AD111" s="87"/>
      <c r="AE111" s="87"/>
      <c r="AF111" s="86"/>
      <c r="AG111" s="1"/>
      <c r="AH111" s="85"/>
    </row>
    <row r="112" spans="1:40" ht="24.95" customHeight="1">
      <c r="A112" s="92">
        <v>3</v>
      </c>
      <c r="B112" s="407"/>
      <c r="C112" s="408"/>
      <c r="D112" s="409"/>
      <c r="E112" s="410"/>
      <c r="F112" s="410"/>
      <c r="G112" s="410"/>
      <c r="H112" s="411"/>
      <c r="I112" s="90"/>
      <c r="J112" s="85"/>
      <c r="K112" s="91"/>
      <c r="L112" s="72"/>
      <c r="M112" s="90"/>
      <c r="N112" s="89"/>
      <c r="O112" s="72"/>
      <c r="P112" s="88"/>
      <c r="Q112" s="1"/>
      <c r="R112" s="87"/>
      <c r="S112" s="87"/>
      <c r="T112" s="87"/>
      <c r="U112" s="87"/>
      <c r="V112" s="87"/>
      <c r="W112" s="87"/>
      <c r="X112" s="87"/>
      <c r="Y112" s="87"/>
      <c r="Z112" s="87"/>
      <c r="AA112" s="87"/>
      <c r="AB112" s="87"/>
      <c r="AC112" s="87"/>
      <c r="AD112" s="87"/>
      <c r="AE112" s="87"/>
      <c r="AF112" s="86"/>
      <c r="AG112" s="1"/>
      <c r="AH112" s="85"/>
    </row>
    <row r="113" spans="1:34" ht="24.95" customHeight="1">
      <c r="A113" s="92">
        <v>4</v>
      </c>
      <c r="B113" s="407"/>
      <c r="C113" s="408"/>
      <c r="D113" s="409"/>
      <c r="E113" s="410"/>
      <c r="F113" s="410"/>
      <c r="G113" s="410"/>
      <c r="H113" s="411"/>
      <c r="I113" s="90"/>
      <c r="J113" s="85"/>
      <c r="K113" s="91"/>
      <c r="L113" s="72"/>
      <c r="M113" s="90"/>
      <c r="N113" s="89"/>
      <c r="O113" s="72"/>
      <c r="P113" s="88"/>
      <c r="Q113" s="1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6"/>
      <c r="AG113" s="1"/>
      <c r="AH113" s="85"/>
    </row>
    <row r="114" spans="1:34" ht="24.95" customHeight="1">
      <c r="A114" s="92">
        <v>5</v>
      </c>
      <c r="B114" s="407"/>
      <c r="C114" s="408"/>
      <c r="D114" s="409"/>
      <c r="E114" s="410"/>
      <c r="F114" s="410"/>
      <c r="G114" s="410"/>
      <c r="H114" s="411"/>
      <c r="I114" s="90"/>
      <c r="J114" s="85"/>
      <c r="K114" s="91"/>
      <c r="L114" s="72"/>
      <c r="M114" s="90"/>
      <c r="N114" s="89"/>
      <c r="O114" s="72"/>
      <c r="P114" s="88"/>
      <c r="Q114" s="1"/>
      <c r="R114" s="87"/>
      <c r="S114" s="87"/>
      <c r="T114" s="87"/>
      <c r="U114" s="87"/>
      <c r="V114" s="87"/>
      <c r="W114" s="87"/>
      <c r="X114" s="87"/>
      <c r="Y114" s="87"/>
      <c r="Z114" s="87"/>
      <c r="AA114" s="87"/>
      <c r="AB114" s="87"/>
      <c r="AC114" s="87"/>
      <c r="AD114" s="87"/>
      <c r="AE114" s="87"/>
      <c r="AF114" s="86"/>
      <c r="AG114" s="1"/>
      <c r="AH114" s="85"/>
    </row>
    <row r="115" spans="1:34" ht="24.95" customHeight="1">
      <c r="A115" s="92">
        <v>6</v>
      </c>
      <c r="B115" s="407"/>
      <c r="C115" s="408"/>
      <c r="D115" s="409"/>
      <c r="E115" s="410"/>
      <c r="F115" s="410"/>
      <c r="G115" s="410"/>
      <c r="H115" s="411"/>
      <c r="I115" s="90"/>
      <c r="J115" s="85"/>
      <c r="K115" s="91"/>
      <c r="L115" s="72"/>
      <c r="M115" s="90"/>
      <c r="N115" s="89"/>
      <c r="O115" s="72"/>
      <c r="P115" s="88"/>
      <c r="Q115" s="1"/>
      <c r="R115" s="87"/>
      <c r="S115" s="87"/>
      <c r="T115" s="87"/>
      <c r="U115" s="87"/>
      <c r="V115" s="87"/>
      <c r="W115" s="87"/>
      <c r="X115" s="87"/>
      <c r="Y115" s="87"/>
      <c r="Z115" s="87"/>
      <c r="AA115" s="87"/>
      <c r="AB115" s="87"/>
      <c r="AC115" s="87"/>
      <c r="AD115" s="87"/>
      <c r="AE115" s="87"/>
      <c r="AF115" s="86"/>
      <c r="AG115" s="1"/>
      <c r="AH115" s="85"/>
    </row>
    <row r="116" spans="1:34" ht="24.95" customHeight="1">
      <c r="A116" s="92">
        <v>7</v>
      </c>
      <c r="B116" s="407"/>
      <c r="C116" s="408"/>
      <c r="D116" s="409"/>
      <c r="E116" s="410"/>
      <c r="F116" s="410"/>
      <c r="G116" s="410"/>
      <c r="H116" s="411"/>
      <c r="I116" s="90"/>
      <c r="J116" s="85"/>
      <c r="K116" s="91"/>
      <c r="L116" s="72"/>
      <c r="M116" s="90"/>
      <c r="N116" s="89"/>
      <c r="O116" s="72"/>
      <c r="P116" s="88"/>
      <c r="Q116" s="1"/>
      <c r="R116" s="87"/>
      <c r="S116" s="87"/>
      <c r="T116" s="87"/>
      <c r="U116" s="87"/>
      <c r="V116" s="87"/>
      <c r="W116" s="87"/>
      <c r="X116" s="87"/>
      <c r="Y116" s="87"/>
      <c r="Z116" s="87"/>
      <c r="AA116" s="87"/>
      <c r="AB116" s="87"/>
      <c r="AC116" s="87"/>
      <c r="AD116" s="87"/>
      <c r="AE116" s="87"/>
      <c r="AF116" s="86"/>
      <c r="AG116" s="1"/>
      <c r="AH116" s="85"/>
    </row>
    <row r="117" spans="1:34" ht="24.95" customHeight="1">
      <c r="A117" s="92">
        <v>8</v>
      </c>
      <c r="B117" s="407"/>
      <c r="C117" s="408"/>
      <c r="D117" s="409"/>
      <c r="E117" s="410"/>
      <c r="F117" s="410"/>
      <c r="G117" s="410"/>
      <c r="H117" s="411"/>
      <c r="I117" s="90"/>
      <c r="J117" s="85"/>
      <c r="K117" s="91"/>
      <c r="L117" s="72"/>
      <c r="M117" s="90"/>
      <c r="N117" s="89"/>
      <c r="O117" s="72"/>
      <c r="P117" s="88"/>
      <c r="Q117" s="1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6"/>
      <c r="AG117" s="1"/>
      <c r="AH117" s="85"/>
    </row>
    <row r="118" spans="1:34" ht="24.95" customHeight="1">
      <c r="A118" s="92">
        <v>9</v>
      </c>
      <c r="B118" s="407"/>
      <c r="C118" s="408"/>
      <c r="D118" s="409"/>
      <c r="E118" s="410"/>
      <c r="F118" s="410"/>
      <c r="G118" s="410"/>
      <c r="H118" s="411"/>
      <c r="I118" s="90"/>
      <c r="J118" s="85"/>
      <c r="K118" s="91"/>
      <c r="L118" s="72"/>
      <c r="M118" s="90"/>
      <c r="N118" s="89"/>
      <c r="O118" s="72"/>
      <c r="P118" s="88"/>
      <c r="Q118" s="1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6"/>
      <c r="AG118" s="1"/>
      <c r="AH118" s="85"/>
    </row>
    <row r="119" spans="1:34" ht="24.95" customHeight="1">
      <c r="A119" s="92">
        <v>10</v>
      </c>
      <c r="B119" s="407"/>
      <c r="C119" s="408"/>
      <c r="D119" s="409"/>
      <c r="E119" s="410"/>
      <c r="F119" s="410"/>
      <c r="G119" s="410"/>
      <c r="H119" s="411"/>
      <c r="I119" s="90"/>
      <c r="J119" s="85"/>
      <c r="K119" s="91"/>
      <c r="L119" s="72"/>
      <c r="M119" s="90"/>
      <c r="N119" s="89"/>
      <c r="O119" s="72"/>
      <c r="P119" s="88"/>
      <c r="Q119" s="1"/>
      <c r="R119" s="87"/>
      <c r="S119" s="87"/>
      <c r="T119" s="87"/>
      <c r="U119" s="87"/>
      <c r="V119" s="87"/>
      <c r="W119" s="87"/>
      <c r="X119" s="87"/>
      <c r="Y119" s="87"/>
      <c r="Z119" s="87"/>
      <c r="AA119" s="87"/>
      <c r="AB119" s="87"/>
      <c r="AC119" s="87"/>
      <c r="AD119" s="87"/>
      <c r="AE119" s="87"/>
      <c r="AF119" s="86"/>
      <c r="AG119" s="1"/>
      <c r="AH119" s="85"/>
    </row>
    <row r="120" spans="1:34" ht="24.95" customHeight="1">
      <c r="A120" s="92">
        <v>11</v>
      </c>
      <c r="B120" s="407"/>
      <c r="C120" s="408"/>
      <c r="D120" s="409"/>
      <c r="E120" s="410"/>
      <c r="F120" s="410"/>
      <c r="G120" s="410"/>
      <c r="H120" s="411"/>
      <c r="I120" s="90"/>
      <c r="J120" s="85"/>
      <c r="K120" s="91"/>
      <c r="L120" s="72"/>
      <c r="M120" s="90"/>
      <c r="N120" s="89"/>
      <c r="O120" s="72"/>
      <c r="P120" s="88"/>
      <c r="Q120" s="1"/>
      <c r="R120" s="87"/>
      <c r="S120" s="87"/>
      <c r="T120" s="87"/>
      <c r="U120" s="87"/>
      <c r="V120" s="87"/>
      <c r="W120" s="87"/>
      <c r="X120" s="87"/>
      <c r="Y120" s="87"/>
      <c r="Z120" s="87"/>
      <c r="AA120" s="87"/>
      <c r="AB120" s="87"/>
      <c r="AC120" s="87"/>
      <c r="AD120" s="87"/>
      <c r="AE120" s="87"/>
      <c r="AF120" s="86"/>
      <c r="AG120" s="1"/>
      <c r="AH120" s="85"/>
    </row>
    <row r="121" spans="1:34" ht="24.95" customHeight="1">
      <c r="A121" s="92">
        <v>12</v>
      </c>
      <c r="B121" s="407"/>
      <c r="C121" s="408"/>
      <c r="D121" s="409"/>
      <c r="E121" s="410"/>
      <c r="F121" s="410"/>
      <c r="G121" s="410"/>
      <c r="H121" s="411"/>
      <c r="I121" s="90"/>
      <c r="J121" s="85"/>
      <c r="K121" s="91"/>
      <c r="L121" s="72"/>
      <c r="M121" s="90"/>
      <c r="N121" s="89"/>
      <c r="O121" s="72"/>
      <c r="P121" s="88"/>
      <c r="Q121" s="1"/>
      <c r="R121" s="87"/>
      <c r="S121" s="87"/>
      <c r="T121" s="87"/>
      <c r="U121" s="87"/>
      <c r="V121" s="87"/>
      <c r="W121" s="87"/>
      <c r="X121" s="87"/>
      <c r="Y121" s="87"/>
      <c r="Z121" s="87"/>
      <c r="AA121" s="87"/>
      <c r="AB121" s="87"/>
      <c r="AC121" s="87"/>
      <c r="AD121" s="87"/>
      <c r="AE121" s="87"/>
      <c r="AF121" s="86"/>
      <c r="AG121" s="1"/>
      <c r="AH121" s="85"/>
    </row>
    <row r="122" spans="1:34" ht="24.95" customHeight="1">
      <c r="A122" s="92">
        <v>13</v>
      </c>
      <c r="B122" s="407"/>
      <c r="C122" s="408"/>
      <c r="D122" s="409"/>
      <c r="E122" s="410"/>
      <c r="F122" s="410"/>
      <c r="G122" s="410"/>
      <c r="H122" s="411"/>
      <c r="I122" s="90"/>
      <c r="J122" s="85"/>
      <c r="K122" s="91"/>
      <c r="L122" s="72"/>
      <c r="M122" s="90"/>
      <c r="N122" s="89"/>
      <c r="O122" s="72"/>
      <c r="P122" s="88"/>
      <c r="Q122" s="1"/>
      <c r="R122" s="87"/>
      <c r="S122" s="87"/>
      <c r="T122" s="87"/>
      <c r="U122" s="87"/>
      <c r="V122" s="87"/>
      <c r="W122" s="87"/>
      <c r="X122" s="87"/>
      <c r="Y122" s="87"/>
      <c r="Z122" s="87"/>
      <c r="AA122" s="87"/>
      <c r="AB122" s="87"/>
      <c r="AC122" s="87"/>
      <c r="AD122" s="87"/>
      <c r="AE122" s="87"/>
      <c r="AF122" s="86"/>
      <c r="AG122" s="1"/>
      <c r="AH122" s="85"/>
    </row>
    <row r="123" spans="1:34" ht="24.95" customHeight="1">
      <c r="A123" s="92">
        <v>14</v>
      </c>
      <c r="B123" s="407"/>
      <c r="C123" s="408"/>
      <c r="D123" s="409"/>
      <c r="E123" s="410"/>
      <c r="F123" s="410"/>
      <c r="G123" s="410"/>
      <c r="H123" s="411"/>
      <c r="I123" s="90"/>
      <c r="J123" s="85"/>
      <c r="K123" s="91"/>
      <c r="L123" s="72"/>
      <c r="M123" s="90"/>
      <c r="N123" s="89"/>
      <c r="O123" s="72"/>
      <c r="P123" s="88"/>
      <c r="Q123" s="1"/>
      <c r="R123" s="87"/>
      <c r="S123" s="87"/>
      <c r="T123" s="87"/>
      <c r="U123" s="87"/>
      <c r="V123" s="87"/>
      <c r="W123" s="87"/>
      <c r="X123" s="87"/>
      <c r="Y123" s="87"/>
      <c r="Z123" s="87"/>
      <c r="AA123" s="87"/>
      <c r="AB123" s="87"/>
      <c r="AC123" s="87"/>
      <c r="AD123" s="87"/>
      <c r="AE123" s="87"/>
      <c r="AF123" s="86"/>
      <c r="AG123" s="1"/>
      <c r="AH123" s="85"/>
    </row>
    <row r="124" spans="1:34" ht="24.95" customHeight="1">
      <c r="A124" s="92">
        <v>15</v>
      </c>
      <c r="B124" s="407"/>
      <c r="C124" s="408"/>
      <c r="D124" s="409"/>
      <c r="E124" s="410"/>
      <c r="F124" s="410"/>
      <c r="G124" s="410"/>
      <c r="H124" s="411"/>
      <c r="I124" s="90"/>
      <c r="J124" s="85"/>
      <c r="K124" s="91"/>
      <c r="L124" s="72"/>
      <c r="M124" s="90"/>
      <c r="N124" s="89"/>
      <c r="O124" s="72"/>
      <c r="P124" s="88"/>
      <c r="Q124" s="1"/>
      <c r="R124" s="87"/>
      <c r="S124" s="87"/>
      <c r="T124" s="87"/>
      <c r="U124" s="87"/>
      <c r="V124" s="87"/>
      <c r="W124" s="87"/>
      <c r="X124" s="87"/>
      <c r="Y124" s="87"/>
      <c r="Z124" s="87"/>
      <c r="AA124" s="87"/>
      <c r="AB124" s="87"/>
      <c r="AC124" s="87"/>
      <c r="AD124" s="87"/>
      <c r="AE124" s="87"/>
      <c r="AF124" s="86"/>
      <c r="AG124" s="1"/>
      <c r="AH124" s="85"/>
    </row>
    <row r="125" spans="1:34" ht="24.95" customHeight="1">
      <c r="A125" s="92">
        <v>16</v>
      </c>
      <c r="B125" s="407"/>
      <c r="C125" s="408"/>
      <c r="D125" s="409"/>
      <c r="E125" s="410"/>
      <c r="F125" s="410"/>
      <c r="G125" s="410"/>
      <c r="H125" s="411"/>
      <c r="I125" s="90"/>
      <c r="J125" s="85"/>
      <c r="K125" s="91"/>
      <c r="L125" s="72"/>
      <c r="M125" s="90"/>
      <c r="N125" s="89"/>
      <c r="O125" s="72"/>
      <c r="P125" s="88"/>
      <c r="Q125" s="1"/>
      <c r="R125" s="87"/>
      <c r="S125" s="87"/>
      <c r="T125" s="87"/>
      <c r="U125" s="87"/>
      <c r="V125" s="87"/>
      <c r="W125" s="87"/>
      <c r="X125" s="87"/>
      <c r="Y125" s="87"/>
      <c r="Z125" s="87"/>
      <c r="AA125" s="87"/>
      <c r="AB125" s="87"/>
      <c r="AC125" s="87"/>
      <c r="AD125" s="87"/>
      <c r="AE125" s="87"/>
      <c r="AF125" s="86"/>
      <c r="AG125" s="1"/>
      <c r="AH125" s="85"/>
    </row>
    <row r="126" spans="1:34" ht="24.95" customHeight="1">
      <c r="A126" s="92">
        <v>17</v>
      </c>
      <c r="B126" s="407"/>
      <c r="C126" s="408"/>
      <c r="D126" s="409"/>
      <c r="E126" s="410"/>
      <c r="F126" s="410"/>
      <c r="G126" s="410"/>
      <c r="H126" s="411"/>
      <c r="I126" s="90"/>
      <c r="J126" s="85"/>
      <c r="K126" s="91"/>
      <c r="L126" s="72"/>
      <c r="M126" s="90"/>
      <c r="N126" s="89"/>
      <c r="O126" s="72"/>
      <c r="P126" s="88"/>
      <c r="Q126" s="1"/>
      <c r="R126" s="87"/>
      <c r="S126" s="87"/>
      <c r="T126" s="87"/>
      <c r="U126" s="87"/>
      <c r="V126" s="87"/>
      <c r="W126" s="87"/>
      <c r="X126" s="87"/>
      <c r="Y126" s="87"/>
      <c r="Z126" s="87"/>
      <c r="AA126" s="87"/>
      <c r="AB126" s="87"/>
      <c r="AC126" s="87"/>
      <c r="AD126" s="87"/>
      <c r="AE126" s="87"/>
      <c r="AF126" s="86"/>
      <c r="AG126" s="1"/>
      <c r="AH126" s="85"/>
    </row>
    <row r="127" spans="1:34" ht="24.95" customHeight="1">
      <c r="A127" s="92">
        <v>18</v>
      </c>
      <c r="B127" s="407"/>
      <c r="C127" s="408"/>
      <c r="D127" s="409"/>
      <c r="E127" s="410"/>
      <c r="F127" s="410"/>
      <c r="G127" s="410"/>
      <c r="H127" s="411"/>
      <c r="I127" s="90"/>
      <c r="J127" s="85"/>
      <c r="K127" s="91"/>
      <c r="L127" s="72"/>
      <c r="M127" s="90"/>
      <c r="N127" s="89"/>
      <c r="O127" s="72"/>
      <c r="P127" s="88"/>
      <c r="Q127" s="1"/>
      <c r="R127" s="87"/>
      <c r="S127" s="87"/>
      <c r="T127" s="87"/>
      <c r="U127" s="87"/>
      <c r="V127" s="87"/>
      <c r="W127" s="87"/>
      <c r="X127" s="87"/>
      <c r="Y127" s="87"/>
      <c r="Z127" s="87"/>
      <c r="AA127" s="87"/>
      <c r="AB127" s="87"/>
      <c r="AC127" s="87"/>
      <c r="AD127" s="87"/>
      <c r="AE127" s="87"/>
      <c r="AF127" s="86"/>
      <c r="AG127" s="1"/>
      <c r="AH127" s="85"/>
    </row>
    <row r="128" spans="1:34" ht="24.95" customHeight="1">
      <c r="A128" s="92">
        <v>19</v>
      </c>
      <c r="B128" s="407"/>
      <c r="C128" s="408"/>
      <c r="D128" s="409"/>
      <c r="E128" s="410"/>
      <c r="F128" s="410"/>
      <c r="G128" s="410"/>
      <c r="H128" s="411"/>
      <c r="I128" s="90"/>
      <c r="J128" s="85"/>
      <c r="K128" s="91"/>
      <c r="L128" s="72"/>
      <c r="M128" s="90"/>
      <c r="N128" s="89"/>
      <c r="O128" s="72"/>
      <c r="P128" s="88"/>
      <c r="Q128" s="1"/>
      <c r="R128" s="87"/>
      <c r="S128" s="87"/>
      <c r="T128" s="87"/>
      <c r="U128" s="87"/>
      <c r="V128" s="87"/>
      <c r="W128" s="87"/>
      <c r="X128" s="87"/>
      <c r="Y128" s="87"/>
      <c r="Z128" s="87"/>
      <c r="AA128" s="87"/>
      <c r="AB128" s="87"/>
      <c r="AC128" s="87"/>
      <c r="AD128" s="87"/>
      <c r="AE128" s="87"/>
      <c r="AF128" s="86"/>
      <c r="AG128" s="1"/>
      <c r="AH128" s="85"/>
    </row>
    <row r="129" spans="1:40" ht="24.95" customHeight="1" thickBot="1">
      <c r="A129" s="84">
        <v>20</v>
      </c>
      <c r="B129" s="412"/>
      <c r="C129" s="413"/>
      <c r="D129" s="414"/>
      <c r="E129" s="415"/>
      <c r="F129" s="415"/>
      <c r="G129" s="415"/>
      <c r="H129" s="416"/>
      <c r="I129" s="82"/>
      <c r="J129" s="76"/>
      <c r="K129" s="83"/>
      <c r="L129" s="80"/>
      <c r="M129" s="82"/>
      <c r="N129" s="81"/>
      <c r="O129" s="80"/>
      <c r="P129" s="79"/>
      <c r="Q129" s="2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208"/>
      <c r="AE129" s="78"/>
      <c r="AF129" s="77"/>
      <c r="AG129" s="2"/>
      <c r="AH129" s="76"/>
    </row>
    <row r="130" spans="1:40" ht="15" customHeight="1" thickTop="1" thickBot="1"/>
    <row r="131" spans="1:40" ht="24.95" customHeight="1" thickTop="1">
      <c r="A131" s="418" t="s">
        <v>51</v>
      </c>
      <c r="B131" s="419"/>
      <c r="C131" s="419"/>
      <c r="D131" s="420"/>
      <c r="E131" s="418" t="s">
        <v>50</v>
      </c>
      <c r="F131" s="419"/>
      <c r="G131" s="419"/>
      <c r="H131" s="420"/>
      <c r="I131" s="417" t="s">
        <v>49</v>
      </c>
      <c r="J131" s="417"/>
      <c r="K131" s="421"/>
      <c r="L131" s="421" t="s">
        <v>48</v>
      </c>
      <c r="M131" s="421"/>
      <c r="N131" s="421"/>
      <c r="O131" s="417"/>
      <c r="P131" s="417" t="s">
        <v>47</v>
      </c>
      <c r="Q131" s="417"/>
      <c r="R131" s="417"/>
      <c r="S131" s="417"/>
      <c r="T131" s="417" t="s">
        <v>46</v>
      </c>
      <c r="U131" s="417"/>
      <c r="V131" s="417"/>
      <c r="W131" s="417" t="s">
        <v>45</v>
      </c>
      <c r="X131" s="417"/>
      <c r="Y131" s="417"/>
      <c r="Z131" s="417" t="s">
        <v>46</v>
      </c>
      <c r="AA131" s="417"/>
      <c r="AB131" s="417"/>
      <c r="AC131" s="417" t="s">
        <v>45</v>
      </c>
      <c r="AD131" s="417"/>
      <c r="AE131" s="417"/>
      <c r="AF131" s="417" t="s">
        <v>44</v>
      </c>
      <c r="AG131" s="417"/>
      <c r="AH131" s="417"/>
    </row>
    <row r="132" spans="1:40" ht="50.1" customHeight="1" thickBot="1">
      <c r="A132" s="75" t="s">
        <v>43</v>
      </c>
      <c r="B132" s="74" t="s">
        <v>42</v>
      </c>
      <c r="C132" s="74" t="s">
        <v>41</v>
      </c>
      <c r="D132" s="73" t="s">
        <v>40</v>
      </c>
      <c r="E132" s="75" t="s">
        <v>43</v>
      </c>
      <c r="F132" s="74" t="s">
        <v>42</v>
      </c>
      <c r="G132" s="74" t="s">
        <v>41</v>
      </c>
      <c r="H132" s="73" t="s">
        <v>40</v>
      </c>
      <c r="I132" s="404" t="s">
        <v>39</v>
      </c>
      <c r="J132" s="405"/>
      <c r="K132" s="405"/>
      <c r="L132" s="406" t="s">
        <v>38</v>
      </c>
      <c r="M132" s="406"/>
      <c r="N132" s="406"/>
      <c r="O132" s="406"/>
      <c r="P132" s="394" t="s">
        <v>37</v>
      </c>
      <c r="Q132" s="394"/>
      <c r="R132" s="394"/>
      <c r="S132" s="394"/>
      <c r="T132" s="393" t="s">
        <v>36</v>
      </c>
      <c r="U132" s="393"/>
      <c r="V132" s="393"/>
      <c r="W132" s="393" t="s">
        <v>36</v>
      </c>
      <c r="X132" s="393"/>
      <c r="Y132" s="393"/>
      <c r="Z132" s="393" t="s">
        <v>36</v>
      </c>
      <c r="AA132" s="393"/>
      <c r="AB132" s="393"/>
      <c r="AC132" s="393" t="s">
        <v>36</v>
      </c>
      <c r="AD132" s="393"/>
      <c r="AE132" s="393"/>
      <c r="AF132" s="394" t="s">
        <v>35</v>
      </c>
      <c r="AG132" s="394"/>
      <c r="AH132" s="394"/>
    </row>
    <row r="133" spans="1:40" ht="20.100000000000001" customHeight="1" thickTop="1">
      <c r="A133" s="395"/>
      <c r="B133" s="398"/>
      <c r="C133" s="398"/>
      <c r="D133" s="401"/>
      <c r="E133" s="395"/>
      <c r="F133" s="398"/>
      <c r="G133" s="398"/>
      <c r="H133" s="401"/>
      <c r="T133" s="391" t="s">
        <v>34</v>
      </c>
      <c r="U133" s="391"/>
      <c r="V133" s="391"/>
      <c r="W133" s="391" t="s">
        <v>34</v>
      </c>
      <c r="X133" s="391"/>
      <c r="Y133" s="391"/>
      <c r="Z133" s="391" t="s">
        <v>34</v>
      </c>
      <c r="AA133" s="391"/>
      <c r="AB133" s="391"/>
      <c r="AC133" s="391" t="s">
        <v>34</v>
      </c>
      <c r="AD133" s="391"/>
      <c r="AE133" s="391"/>
      <c r="AF133" s="392" t="s">
        <v>33</v>
      </c>
      <c r="AG133" s="392"/>
      <c r="AH133" s="392"/>
    </row>
    <row r="134" spans="1:40" ht="20.100000000000001" customHeight="1">
      <c r="A134" s="396"/>
      <c r="B134" s="399"/>
      <c r="C134" s="399"/>
      <c r="D134" s="402"/>
      <c r="E134" s="396"/>
      <c r="F134" s="399"/>
      <c r="G134" s="399"/>
      <c r="H134" s="402"/>
    </row>
    <row r="135" spans="1:40" ht="20.100000000000001" customHeight="1" thickBot="1">
      <c r="A135" s="397"/>
      <c r="B135" s="400"/>
      <c r="C135" s="400"/>
      <c r="D135" s="403"/>
      <c r="E135" s="397"/>
      <c r="F135" s="400"/>
      <c r="G135" s="400"/>
      <c r="H135" s="403"/>
    </row>
    <row r="136" spans="1:40" ht="15" thickTop="1"/>
    <row r="137" spans="1:40" ht="20.100000000000001" customHeight="1">
      <c r="A137" s="455" t="s">
        <v>24</v>
      </c>
      <c r="B137" s="455"/>
      <c r="C137" s="455"/>
      <c r="D137" s="455"/>
      <c r="E137" s="455"/>
      <c r="F137" s="455"/>
    </row>
    <row r="138" spans="1:40" ht="20.100000000000001" customHeight="1">
      <c r="A138" s="455" t="s">
        <v>25</v>
      </c>
      <c r="B138" s="455"/>
      <c r="C138" s="455"/>
      <c r="D138" s="455"/>
      <c r="E138" s="455"/>
      <c r="F138" s="455"/>
      <c r="G138" s="456" t="s">
        <v>65</v>
      </c>
      <c r="H138" s="456"/>
      <c r="I138" s="456"/>
      <c r="J138" s="456"/>
      <c r="K138" s="456"/>
      <c r="L138" s="456"/>
      <c r="M138" s="456"/>
      <c r="N138" s="456"/>
      <c r="O138" s="456"/>
      <c r="P138" s="456"/>
      <c r="Q138" s="456"/>
      <c r="R138" s="456"/>
      <c r="S138" s="456"/>
      <c r="T138" s="456"/>
      <c r="U138" s="456"/>
      <c r="V138" s="456"/>
      <c r="W138" s="456"/>
      <c r="X138" s="456"/>
      <c r="Y138" s="456"/>
      <c r="Z138" s="456"/>
      <c r="AA138" s="456"/>
      <c r="AB138" s="456"/>
      <c r="AC138" s="456"/>
      <c r="AD138" s="120"/>
    </row>
    <row r="139" spans="1:40" ht="20.100000000000001" customHeight="1">
      <c r="A139" s="455" t="s">
        <v>26</v>
      </c>
      <c r="B139" s="455"/>
      <c r="C139" s="455"/>
      <c r="D139" s="455"/>
      <c r="E139" s="455"/>
      <c r="F139" s="455"/>
      <c r="G139" s="456" t="s">
        <v>64</v>
      </c>
      <c r="H139" s="456"/>
      <c r="I139" s="456"/>
      <c r="J139" s="456"/>
      <c r="K139" s="456"/>
      <c r="L139" s="456"/>
      <c r="M139" s="456"/>
      <c r="N139" s="456"/>
      <c r="O139" s="456"/>
      <c r="P139" s="456"/>
      <c r="Q139" s="456"/>
      <c r="R139" s="456"/>
      <c r="S139" s="456"/>
      <c r="T139" s="456"/>
      <c r="U139" s="456"/>
      <c r="V139" s="456"/>
      <c r="W139" s="456"/>
      <c r="X139" s="456"/>
      <c r="Y139" s="456"/>
      <c r="Z139" s="456"/>
      <c r="AA139" s="456"/>
      <c r="AB139" s="456"/>
      <c r="AC139" s="456"/>
      <c r="AD139" s="120"/>
    </row>
    <row r="140" spans="1:40" ht="20.100000000000001" customHeight="1" thickBot="1">
      <c r="A140" s="430" t="s">
        <v>27</v>
      </c>
      <c r="B140" s="430"/>
      <c r="C140" s="430"/>
      <c r="D140" s="430"/>
      <c r="E140" s="430"/>
      <c r="F140" s="430"/>
      <c r="G140" s="431" t="s">
        <v>63</v>
      </c>
      <c r="H140" s="431"/>
      <c r="I140" s="431"/>
      <c r="J140" s="431"/>
      <c r="K140" s="431"/>
      <c r="L140" s="431"/>
      <c r="M140" s="431"/>
      <c r="N140" s="431"/>
      <c r="O140" s="431"/>
      <c r="P140" s="431"/>
      <c r="Q140" s="431"/>
      <c r="R140" s="431"/>
      <c r="S140" s="431"/>
      <c r="T140" s="431"/>
      <c r="U140" s="431"/>
      <c r="V140" s="431"/>
      <c r="W140" s="431"/>
      <c r="X140" s="431"/>
      <c r="Y140" s="431"/>
      <c r="Z140" s="431"/>
      <c r="AA140" s="431"/>
      <c r="AB140" s="431"/>
      <c r="AC140" s="431"/>
      <c r="AD140" s="119"/>
    </row>
    <row r="141" spans="1:40" ht="50.1" customHeight="1" thickTop="1">
      <c r="A141" s="432" t="s">
        <v>0</v>
      </c>
      <c r="B141" s="435" t="s">
        <v>1</v>
      </c>
      <c r="C141" s="436"/>
      <c r="D141" s="441" t="s">
        <v>62</v>
      </c>
      <c r="E141" s="442"/>
      <c r="F141" s="442"/>
      <c r="G141" s="442"/>
      <c r="H141" s="443"/>
      <c r="I141" s="441" t="s">
        <v>2</v>
      </c>
      <c r="J141" s="422" t="s">
        <v>3</v>
      </c>
      <c r="K141" s="442" t="s">
        <v>4</v>
      </c>
      <c r="L141" s="442"/>
      <c r="M141" s="442"/>
      <c r="N141" s="435" t="s">
        <v>5</v>
      </c>
      <c r="O141" s="451"/>
      <c r="P141" s="436"/>
      <c r="Q141" s="117" t="s">
        <v>7</v>
      </c>
      <c r="R141" s="118" t="s">
        <v>8</v>
      </c>
      <c r="S141" s="118" t="s">
        <v>13</v>
      </c>
      <c r="T141" s="118" t="s">
        <v>9</v>
      </c>
      <c r="U141" s="118" t="s">
        <v>10</v>
      </c>
      <c r="V141" s="118" t="s">
        <v>61</v>
      </c>
      <c r="W141" s="118" t="s">
        <v>60</v>
      </c>
      <c r="X141" s="118" t="s">
        <v>59</v>
      </c>
      <c r="Y141" s="118" t="s">
        <v>58</v>
      </c>
      <c r="Z141" s="118" t="s">
        <v>57</v>
      </c>
      <c r="AA141" s="118" t="s">
        <v>56</v>
      </c>
      <c r="AB141" s="118" t="s">
        <v>55</v>
      </c>
      <c r="AC141" s="118" t="s">
        <v>54</v>
      </c>
      <c r="AD141" s="118"/>
      <c r="AE141" s="118" t="s">
        <v>53</v>
      </c>
      <c r="AF141" s="95" t="s">
        <v>14</v>
      </c>
      <c r="AG141" s="117" t="s">
        <v>52</v>
      </c>
      <c r="AH141" s="422" t="s">
        <v>16</v>
      </c>
      <c r="AI141" s="105"/>
      <c r="AJ141" s="104"/>
      <c r="AK141" s="104"/>
      <c r="AL141" s="104"/>
      <c r="AM141" s="104"/>
      <c r="AN141" s="104"/>
    </row>
    <row r="142" spans="1:40" ht="24.95" customHeight="1">
      <c r="A142" s="433"/>
      <c r="B142" s="437"/>
      <c r="C142" s="438"/>
      <c r="D142" s="444"/>
      <c r="E142" s="445"/>
      <c r="F142" s="445"/>
      <c r="G142" s="445"/>
      <c r="H142" s="446"/>
      <c r="I142" s="444"/>
      <c r="J142" s="423"/>
      <c r="K142" s="450"/>
      <c r="L142" s="450"/>
      <c r="M142" s="450"/>
      <c r="N142" s="452"/>
      <c r="O142" s="453"/>
      <c r="P142" s="454"/>
      <c r="Q142" s="114">
        <v>50</v>
      </c>
      <c r="R142" s="116">
        <v>40</v>
      </c>
      <c r="S142" s="116">
        <v>20</v>
      </c>
      <c r="T142" s="116">
        <v>40</v>
      </c>
      <c r="U142" s="116">
        <v>30</v>
      </c>
      <c r="V142" s="116">
        <v>40</v>
      </c>
      <c r="W142" s="116">
        <v>30</v>
      </c>
      <c r="X142" s="116">
        <v>40</v>
      </c>
      <c r="Y142" s="116">
        <v>40</v>
      </c>
      <c r="Z142" s="116">
        <v>60</v>
      </c>
      <c r="AA142" s="116">
        <v>40</v>
      </c>
      <c r="AB142" s="116">
        <v>40</v>
      </c>
      <c r="AC142" s="116">
        <v>40</v>
      </c>
      <c r="AD142" s="116"/>
      <c r="AE142" s="116">
        <v>40</v>
      </c>
      <c r="AF142" s="115">
        <f>SUM(Q142:AE142)</f>
        <v>550</v>
      </c>
      <c r="AG142" s="114">
        <v>20</v>
      </c>
      <c r="AH142" s="423"/>
      <c r="AI142" s="105"/>
      <c r="AJ142" s="104"/>
      <c r="AK142" s="104"/>
      <c r="AL142" s="104"/>
      <c r="AM142" s="104"/>
      <c r="AN142" s="104"/>
    </row>
    <row r="143" spans="1:40" ht="24.95" customHeight="1" thickBot="1">
      <c r="A143" s="434"/>
      <c r="B143" s="439"/>
      <c r="C143" s="440"/>
      <c r="D143" s="447"/>
      <c r="E143" s="448"/>
      <c r="F143" s="448"/>
      <c r="G143" s="448"/>
      <c r="H143" s="449"/>
      <c r="I143" s="447"/>
      <c r="J143" s="424"/>
      <c r="K143" s="113" t="s">
        <v>17</v>
      </c>
      <c r="L143" s="110" t="s">
        <v>18</v>
      </c>
      <c r="M143" s="112" t="s">
        <v>19</v>
      </c>
      <c r="N143" s="111" t="s">
        <v>17</v>
      </c>
      <c r="O143" s="110" t="s">
        <v>18</v>
      </c>
      <c r="P143" s="109" t="s">
        <v>19</v>
      </c>
      <c r="Q143" s="106">
        <f t="shared" ref="Q143:AG143" si="4">Q142/2</f>
        <v>25</v>
      </c>
      <c r="R143" s="108">
        <f t="shared" si="4"/>
        <v>20</v>
      </c>
      <c r="S143" s="108">
        <f t="shared" si="4"/>
        <v>10</v>
      </c>
      <c r="T143" s="108">
        <f t="shared" si="4"/>
        <v>20</v>
      </c>
      <c r="U143" s="108">
        <f t="shared" si="4"/>
        <v>15</v>
      </c>
      <c r="V143" s="108">
        <f t="shared" si="4"/>
        <v>20</v>
      </c>
      <c r="W143" s="108">
        <f t="shared" si="4"/>
        <v>15</v>
      </c>
      <c r="X143" s="108">
        <f t="shared" si="4"/>
        <v>20</v>
      </c>
      <c r="Y143" s="108">
        <f t="shared" si="4"/>
        <v>20</v>
      </c>
      <c r="Z143" s="108">
        <f t="shared" si="4"/>
        <v>30</v>
      </c>
      <c r="AA143" s="108">
        <f t="shared" si="4"/>
        <v>20</v>
      </c>
      <c r="AB143" s="108">
        <f t="shared" si="4"/>
        <v>20</v>
      </c>
      <c r="AC143" s="108">
        <f t="shared" si="4"/>
        <v>20</v>
      </c>
      <c r="AD143" s="206"/>
      <c r="AE143" s="106">
        <f t="shared" si="4"/>
        <v>20</v>
      </c>
      <c r="AF143" s="107">
        <f t="shared" si="4"/>
        <v>275</v>
      </c>
      <c r="AG143" s="106">
        <f t="shared" si="4"/>
        <v>10</v>
      </c>
      <c r="AH143" s="424"/>
      <c r="AI143" s="105"/>
      <c r="AJ143" s="104"/>
      <c r="AK143" s="104"/>
      <c r="AL143" s="104"/>
      <c r="AM143" s="104"/>
      <c r="AN143" s="104"/>
    </row>
    <row r="144" spans="1:40" ht="24.95" customHeight="1" thickTop="1">
      <c r="A144" s="103">
        <v>1</v>
      </c>
      <c r="B144" s="425"/>
      <c r="C144" s="426"/>
      <c r="D144" s="427"/>
      <c r="E144" s="428"/>
      <c r="F144" s="428"/>
      <c r="G144" s="428"/>
      <c r="H144" s="429"/>
      <c r="I144" s="100"/>
      <c r="J144" s="102"/>
      <c r="K144" s="101"/>
      <c r="L144" s="98"/>
      <c r="M144" s="100"/>
      <c r="N144" s="99"/>
      <c r="O144" s="98"/>
      <c r="P144" s="97"/>
      <c r="Q144" s="94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5"/>
      <c r="AG144" s="94"/>
      <c r="AH144" s="93"/>
    </row>
    <row r="145" spans="1:34" ht="24.95" customHeight="1">
      <c r="A145" s="92">
        <v>2</v>
      </c>
      <c r="B145" s="407"/>
      <c r="C145" s="408"/>
      <c r="D145" s="409"/>
      <c r="E145" s="410"/>
      <c r="F145" s="410"/>
      <c r="G145" s="410"/>
      <c r="H145" s="411"/>
      <c r="I145" s="90"/>
      <c r="J145" s="85"/>
      <c r="K145" s="91"/>
      <c r="L145" s="72"/>
      <c r="M145" s="90"/>
      <c r="N145" s="89"/>
      <c r="O145" s="72"/>
      <c r="P145" s="88"/>
      <c r="Q145" s="1"/>
      <c r="R145" s="87"/>
      <c r="S145" s="87"/>
      <c r="T145" s="87"/>
      <c r="U145" s="87"/>
      <c r="V145" s="87"/>
      <c r="W145" s="87"/>
      <c r="X145" s="87"/>
      <c r="Y145" s="87"/>
      <c r="Z145" s="87"/>
      <c r="AA145" s="87"/>
      <c r="AB145" s="87"/>
      <c r="AC145" s="87"/>
      <c r="AD145" s="87"/>
      <c r="AE145" s="87"/>
      <c r="AF145" s="86"/>
      <c r="AG145" s="1"/>
      <c r="AH145" s="85"/>
    </row>
    <row r="146" spans="1:34" ht="24.95" customHeight="1">
      <c r="A146" s="92">
        <v>3</v>
      </c>
      <c r="B146" s="407"/>
      <c r="C146" s="408"/>
      <c r="D146" s="409"/>
      <c r="E146" s="410"/>
      <c r="F146" s="410"/>
      <c r="G146" s="410"/>
      <c r="H146" s="411"/>
      <c r="I146" s="90"/>
      <c r="J146" s="85"/>
      <c r="K146" s="91"/>
      <c r="L146" s="72"/>
      <c r="M146" s="90"/>
      <c r="N146" s="89"/>
      <c r="O146" s="72"/>
      <c r="P146" s="88"/>
      <c r="Q146" s="1"/>
      <c r="R146" s="87"/>
      <c r="S146" s="87"/>
      <c r="T146" s="87"/>
      <c r="U146" s="87"/>
      <c r="V146" s="87"/>
      <c r="W146" s="87"/>
      <c r="X146" s="87"/>
      <c r="Y146" s="87"/>
      <c r="Z146" s="87"/>
      <c r="AA146" s="87"/>
      <c r="AB146" s="87"/>
      <c r="AC146" s="87"/>
      <c r="AD146" s="87"/>
      <c r="AE146" s="87"/>
      <c r="AF146" s="86"/>
      <c r="AG146" s="1"/>
      <c r="AH146" s="85"/>
    </row>
    <row r="147" spans="1:34" ht="24.95" customHeight="1">
      <c r="A147" s="92">
        <v>4</v>
      </c>
      <c r="B147" s="407"/>
      <c r="C147" s="408"/>
      <c r="D147" s="409"/>
      <c r="E147" s="410"/>
      <c r="F147" s="410"/>
      <c r="G147" s="410"/>
      <c r="H147" s="411"/>
      <c r="I147" s="90"/>
      <c r="J147" s="85"/>
      <c r="K147" s="91"/>
      <c r="L147" s="72"/>
      <c r="M147" s="90"/>
      <c r="N147" s="89"/>
      <c r="O147" s="72"/>
      <c r="P147" s="88"/>
      <c r="Q147" s="1"/>
      <c r="R147" s="87"/>
      <c r="S147" s="87"/>
      <c r="T147" s="87"/>
      <c r="U147" s="87"/>
      <c r="V147" s="87"/>
      <c r="W147" s="87"/>
      <c r="X147" s="87"/>
      <c r="Y147" s="87"/>
      <c r="Z147" s="87"/>
      <c r="AA147" s="87"/>
      <c r="AB147" s="87"/>
      <c r="AC147" s="87"/>
      <c r="AD147" s="87"/>
      <c r="AE147" s="87"/>
      <c r="AF147" s="86"/>
      <c r="AG147" s="1"/>
      <c r="AH147" s="85"/>
    </row>
    <row r="148" spans="1:34" ht="24.95" customHeight="1">
      <c r="A148" s="92">
        <v>5</v>
      </c>
      <c r="B148" s="407"/>
      <c r="C148" s="408"/>
      <c r="D148" s="409"/>
      <c r="E148" s="410"/>
      <c r="F148" s="410"/>
      <c r="G148" s="410"/>
      <c r="H148" s="411"/>
      <c r="I148" s="90"/>
      <c r="J148" s="85"/>
      <c r="K148" s="91"/>
      <c r="L148" s="72"/>
      <c r="M148" s="90"/>
      <c r="N148" s="89"/>
      <c r="O148" s="72"/>
      <c r="P148" s="88"/>
      <c r="Q148" s="1"/>
      <c r="R148" s="87"/>
      <c r="S148" s="87"/>
      <c r="T148" s="87"/>
      <c r="U148" s="87"/>
      <c r="V148" s="87"/>
      <c r="W148" s="87"/>
      <c r="X148" s="87"/>
      <c r="Y148" s="87"/>
      <c r="Z148" s="87"/>
      <c r="AA148" s="87"/>
      <c r="AB148" s="87"/>
      <c r="AC148" s="87"/>
      <c r="AD148" s="87"/>
      <c r="AE148" s="87"/>
      <c r="AF148" s="86"/>
      <c r="AG148" s="1"/>
      <c r="AH148" s="85"/>
    </row>
    <row r="149" spans="1:34" ht="24.95" customHeight="1">
      <c r="A149" s="92">
        <v>6</v>
      </c>
      <c r="B149" s="407"/>
      <c r="C149" s="408"/>
      <c r="D149" s="409"/>
      <c r="E149" s="410"/>
      <c r="F149" s="410"/>
      <c r="G149" s="410"/>
      <c r="H149" s="411"/>
      <c r="I149" s="90"/>
      <c r="J149" s="85"/>
      <c r="K149" s="91"/>
      <c r="L149" s="72"/>
      <c r="M149" s="90"/>
      <c r="N149" s="89"/>
      <c r="O149" s="72"/>
      <c r="P149" s="88"/>
      <c r="Q149" s="1"/>
      <c r="R149" s="87"/>
      <c r="S149" s="87"/>
      <c r="T149" s="87"/>
      <c r="U149" s="87"/>
      <c r="V149" s="87"/>
      <c r="W149" s="87"/>
      <c r="X149" s="87"/>
      <c r="Y149" s="87"/>
      <c r="Z149" s="87"/>
      <c r="AA149" s="87"/>
      <c r="AB149" s="87"/>
      <c r="AC149" s="87"/>
      <c r="AD149" s="87"/>
      <c r="AE149" s="87"/>
      <c r="AF149" s="86"/>
      <c r="AG149" s="1"/>
      <c r="AH149" s="85"/>
    </row>
    <row r="150" spans="1:34" ht="24.95" customHeight="1">
      <c r="A150" s="92">
        <v>7</v>
      </c>
      <c r="B150" s="407"/>
      <c r="C150" s="408"/>
      <c r="D150" s="409"/>
      <c r="E150" s="410"/>
      <c r="F150" s="410"/>
      <c r="G150" s="410"/>
      <c r="H150" s="411"/>
      <c r="I150" s="90"/>
      <c r="J150" s="85"/>
      <c r="K150" s="91"/>
      <c r="L150" s="72"/>
      <c r="M150" s="90"/>
      <c r="N150" s="89"/>
      <c r="O150" s="72"/>
      <c r="P150" s="88"/>
      <c r="Q150" s="1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6"/>
      <c r="AG150" s="1"/>
      <c r="AH150" s="85"/>
    </row>
    <row r="151" spans="1:34" ht="24.95" customHeight="1">
      <c r="A151" s="92">
        <v>8</v>
      </c>
      <c r="B151" s="407"/>
      <c r="C151" s="408"/>
      <c r="D151" s="409"/>
      <c r="E151" s="410"/>
      <c r="F151" s="410"/>
      <c r="G151" s="410"/>
      <c r="H151" s="411"/>
      <c r="I151" s="90"/>
      <c r="J151" s="85"/>
      <c r="K151" s="91"/>
      <c r="L151" s="72"/>
      <c r="M151" s="90"/>
      <c r="N151" s="89"/>
      <c r="O151" s="72"/>
      <c r="P151" s="88"/>
      <c r="Q151" s="1"/>
      <c r="R151" s="87"/>
      <c r="S151" s="87"/>
      <c r="T151" s="87"/>
      <c r="U151" s="87"/>
      <c r="V151" s="87"/>
      <c r="W151" s="87"/>
      <c r="X151" s="87"/>
      <c r="Y151" s="87"/>
      <c r="Z151" s="87"/>
      <c r="AA151" s="87"/>
      <c r="AB151" s="87"/>
      <c r="AC151" s="87"/>
      <c r="AD151" s="87"/>
      <c r="AE151" s="87"/>
      <c r="AF151" s="86"/>
      <c r="AG151" s="1"/>
      <c r="AH151" s="85"/>
    </row>
    <row r="152" spans="1:34" ht="24.95" customHeight="1">
      <c r="A152" s="92">
        <v>9</v>
      </c>
      <c r="B152" s="407"/>
      <c r="C152" s="408"/>
      <c r="D152" s="409"/>
      <c r="E152" s="410"/>
      <c r="F152" s="410"/>
      <c r="G152" s="410"/>
      <c r="H152" s="411"/>
      <c r="I152" s="90"/>
      <c r="J152" s="85"/>
      <c r="K152" s="91"/>
      <c r="L152" s="72"/>
      <c r="M152" s="90"/>
      <c r="N152" s="89"/>
      <c r="O152" s="72"/>
      <c r="P152" s="88"/>
      <c r="Q152" s="1"/>
      <c r="R152" s="87"/>
      <c r="S152" s="87"/>
      <c r="T152" s="87"/>
      <c r="U152" s="87"/>
      <c r="V152" s="87"/>
      <c r="W152" s="87"/>
      <c r="X152" s="87"/>
      <c r="Y152" s="87"/>
      <c r="Z152" s="87"/>
      <c r="AA152" s="87"/>
      <c r="AB152" s="87"/>
      <c r="AC152" s="87"/>
      <c r="AD152" s="87"/>
      <c r="AE152" s="87"/>
      <c r="AF152" s="86"/>
      <c r="AG152" s="1"/>
      <c r="AH152" s="85"/>
    </row>
    <row r="153" spans="1:34" ht="24.95" customHeight="1">
      <c r="A153" s="92">
        <v>10</v>
      </c>
      <c r="B153" s="407"/>
      <c r="C153" s="408"/>
      <c r="D153" s="409"/>
      <c r="E153" s="410"/>
      <c r="F153" s="410"/>
      <c r="G153" s="410"/>
      <c r="H153" s="411"/>
      <c r="I153" s="90"/>
      <c r="J153" s="85"/>
      <c r="K153" s="91"/>
      <c r="L153" s="72"/>
      <c r="M153" s="90"/>
      <c r="N153" s="89"/>
      <c r="O153" s="72"/>
      <c r="P153" s="88"/>
      <c r="Q153" s="1"/>
      <c r="R153" s="87"/>
      <c r="S153" s="87"/>
      <c r="T153" s="87"/>
      <c r="U153" s="87"/>
      <c r="V153" s="87"/>
      <c r="W153" s="87"/>
      <c r="X153" s="87"/>
      <c r="Y153" s="87"/>
      <c r="Z153" s="87"/>
      <c r="AA153" s="87"/>
      <c r="AB153" s="87"/>
      <c r="AC153" s="87"/>
      <c r="AD153" s="87"/>
      <c r="AE153" s="87"/>
      <c r="AF153" s="86"/>
      <c r="AG153" s="1"/>
      <c r="AH153" s="85"/>
    </row>
    <row r="154" spans="1:34" ht="24.95" customHeight="1">
      <c r="A154" s="92">
        <v>11</v>
      </c>
      <c r="B154" s="407"/>
      <c r="C154" s="408"/>
      <c r="D154" s="409"/>
      <c r="E154" s="410"/>
      <c r="F154" s="410"/>
      <c r="G154" s="410"/>
      <c r="H154" s="411"/>
      <c r="I154" s="90"/>
      <c r="J154" s="85"/>
      <c r="K154" s="91"/>
      <c r="L154" s="72"/>
      <c r="M154" s="90"/>
      <c r="N154" s="89"/>
      <c r="O154" s="72"/>
      <c r="P154" s="88"/>
      <c r="Q154" s="1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6"/>
      <c r="AG154" s="1"/>
      <c r="AH154" s="85"/>
    </row>
    <row r="155" spans="1:34" ht="24.95" customHeight="1">
      <c r="A155" s="92">
        <v>12</v>
      </c>
      <c r="B155" s="407"/>
      <c r="C155" s="408"/>
      <c r="D155" s="409"/>
      <c r="E155" s="410"/>
      <c r="F155" s="410"/>
      <c r="G155" s="410"/>
      <c r="H155" s="411"/>
      <c r="I155" s="90"/>
      <c r="J155" s="85"/>
      <c r="K155" s="91"/>
      <c r="L155" s="72"/>
      <c r="M155" s="90"/>
      <c r="N155" s="89"/>
      <c r="O155" s="72"/>
      <c r="P155" s="88"/>
      <c r="Q155" s="1"/>
      <c r="R155" s="87"/>
      <c r="S155" s="87"/>
      <c r="T155" s="87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F155" s="86"/>
      <c r="AG155" s="1"/>
      <c r="AH155" s="85"/>
    </row>
    <row r="156" spans="1:34" ht="24.95" customHeight="1">
      <c r="A156" s="92">
        <v>13</v>
      </c>
      <c r="B156" s="407"/>
      <c r="C156" s="408"/>
      <c r="D156" s="409"/>
      <c r="E156" s="410"/>
      <c r="F156" s="410"/>
      <c r="G156" s="410"/>
      <c r="H156" s="411"/>
      <c r="I156" s="90"/>
      <c r="J156" s="85"/>
      <c r="K156" s="91"/>
      <c r="L156" s="72"/>
      <c r="M156" s="90"/>
      <c r="N156" s="89"/>
      <c r="O156" s="72"/>
      <c r="P156" s="88"/>
      <c r="Q156" s="1"/>
      <c r="R156" s="87"/>
      <c r="S156" s="87"/>
      <c r="T156" s="87"/>
      <c r="U156" s="87"/>
      <c r="V156" s="87"/>
      <c r="W156" s="87"/>
      <c r="X156" s="87"/>
      <c r="Y156" s="87"/>
      <c r="Z156" s="87"/>
      <c r="AA156" s="87"/>
      <c r="AB156" s="87"/>
      <c r="AC156" s="87"/>
      <c r="AD156" s="87"/>
      <c r="AE156" s="87"/>
      <c r="AF156" s="86"/>
      <c r="AG156" s="1"/>
      <c r="AH156" s="85"/>
    </row>
    <row r="157" spans="1:34" ht="24.95" customHeight="1">
      <c r="A157" s="92">
        <v>14</v>
      </c>
      <c r="B157" s="407"/>
      <c r="C157" s="408"/>
      <c r="D157" s="409"/>
      <c r="E157" s="410"/>
      <c r="F157" s="410"/>
      <c r="G157" s="410"/>
      <c r="H157" s="411"/>
      <c r="I157" s="90"/>
      <c r="J157" s="85"/>
      <c r="K157" s="91"/>
      <c r="L157" s="72"/>
      <c r="M157" s="90"/>
      <c r="N157" s="89"/>
      <c r="O157" s="72"/>
      <c r="P157" s="88"/>
      <c r="Q157" s="1"/>
      <c r="R157" s="87"/>
      <c r="S157" s="87"/>
      <c r="T157" s="87"/>
      <c r="U157" s="87"/>
      <c r="V157" s="87"/>
      <c r="W157" s="87"/>
      <c r="X157" s="87"/>
      <c r="Y157" s="87"/>
      <c r="Z157" s="87"/>
      <c r="AA157" s="87"/>
      <c r="AB157" s="87"/>
      <c r="AC157" s="87"/>
      <c r="AD157" s="87"/>
      <c r="AE157" s="87"/>
      <c r="AF157" s="86"/>
      <c r="AG157" s="1"/>
      <c r="AH157" s="85"/>
    </row>
    <row r="158" spans="1:34" ht="24.95" customHeight="1">
      <c r="A158" s="92">
        <v>15</v>
      </c>
      <c r="B158" s="407"/>
      <c r="C158" s="408"/>
      <c r="D158" s="409"/>
      <c r="E158" s="410"/>
      <c r="F158" s="410"/>
      <c r="G158" s="410"/>
      <c r="H158" s="411"/>
      <c r="I158" s="90"/>
      <c r="J158" s="85"/>
      <c r="K158" s="91"/>
      <c r="L158" s="72"/>
      <c r="M158" s="90"/>
      <c r="N158" s="89"/>
      <c r="O158" s="72"/>
      <c r="P158" s="88"/>
      <c r="Q158" s="1"/>
      <c r="R158" s="87"/>
      <c r="S158" s="87"/>
      <c r="T158" s="87"/>
      <c r="U158" s="87"/>
      <c r="V158" s="87"/>
      <c r="W158" s="87"/>
      <c r="X158" s="87"/>
      <c r="Y158" s="87"/>
      <c r="Z158" s="87"/>
      <c r="AA158" s="87"/>
      <c r="AB158" s="87"/>
      <c r="AC158" s="87"/>
      <c r="AD158" s="87"/>
      <c r="AE158" s="87"/>
      <c r="AF158" s="86"/>
      <c r="AG158" s="1"/>
      <c r="AH158" s="85"/>
    </row>
    <row r="159" spans="1:34" ht="24.95" customHeight="1">
      <c r="A159" s="92">
        <v>16</v>
      </c>
      <c r="B159" s="407"/>
      <c r="C159" s="408"/>
      <c r="D159" s="409"/>
      <c r="E159" s="410"/>
      <c r="F159" s="410"/>
      <c r="G159" s="410"/>
      <c r="H159" s="411"/>
      <c r="I159" s="90"/>
      <c r="J159" s="85"/>
      <c r="K159" s="91"/>
      <c r="L159" s="72"/>
      <c r="M159" s="90"/>
      <c r="N159" s="89"/>
      <c r="O159" s="72"/>
      <c r="P159" s="88"/>
      <c r="Q159" s="1"/>
      <c r="R159" s="87"/>
      <c r="S159" s="87"/>
      <c r="T159" s="87"/>
      <c r="U159" s="87"/>
      <c r="V159" s="87"/>
      <c r="W159" s="87"/>
      <c r="X159" s="87"/>
      <c r="Y159" s="87"/>
      <c r="Z159" s="87"/>
      <c r="AA159" s="87"/>
      <c r="AB159" s="87"/>
      <c r="AC159" s="87"/>
      <c r="AD159" s="87"/>
      <c r="AE159" s="87"/>
      <c r="AF159" s="86"/>
      <c r="AG159" s="1"/>
      <c r="AH159" s="85"/>
    </row>
    <row r="160" spans="1:34" ht="24.95" customHeight="1">
      <c r="A160" s="92">
        <v>17</v>
      </c>
      <c r="B160" s="407"/>
      <c r="C160" s="408"/>
      <c r="D160" s="409"/>
      <c r="E160" s="410"/>
      <c r="F160" s="410"/>
      <c r="G160" s="410"/>
      <c r="H160" s="411"/>
      <c r="I160" s="90"/>
      <c r="J160" s="85"/>
      <c r="K160" s="91"/>
      <c r="L160" s="72"/>
      <c r="M160" s="90"/>
      <c r="N160" s="89"/>
      <c r="O160" s="72"/>
      <c r="P160" s="88"/>
      <c r="Q160" s="1"/>
      <c r="R160" s="87"/>
      <c r="S160" s="87"/>
      <c r="T160" s="87"/>
      <c r="U160" s="87"/>
      <c r="V160" s="87"/>
      <c r="W160" s="87"/>
      <c r="X160" s="87"/>
      <c r="Y160" s="87"/>
      <c r="Z160" s="87"/>
      <c r="AA160" s="87"/>
      <c r="AB160" s="87"/>
      <c r="AC160" s="87"/>
      <c r="AD160" s="87"/>
      <c r="AE160" s="87"/>
      <c r="AF160" s="86"/>
      <c r="AG160" s="1"/>
      <c r="AH160" s="85"/>
    </row>
    <row r="161" spans="1:40" ht="24.95" customHeight="1">
      <c r="A161" s="92">
        <v>18</v>
      </c>
      <c r="B161" s="407"/>
      <c r="C161" s="408"/>
      <c r="D161" s="409"/>
      <c r="E161" s="410"/>
      <c r="F161" s="410"/>
      <c r="G161" s="410"/>
      <c r="H161" s="411"/>
      <c r="I161" s="90"/>
      <c r="J161" s="85"/>
      <c r="K161" s="91"/>
      <c r="L161" s="72"/>
      <c r="M161" s="90"/>
      <c r="N161" s="89"/>
      <c r="O161" s="72"/>
      <c r="P161" s="88"/>
      <c r="Q161" s="1"/>
      <c r="R161" s="87"/>
      <c r="S161" s="87"/>
      <c r="T161" s="87"/>
      <c r="U161" s="87"/>
      <c r="V161" s="87"/>
      <c r="W161" s="87"/>
      <c r="X161" s="87"/>
      <c r="Y161" s="87"/>
      <c r="Z161" s="87"/>
      <c r="AA161" s="87"/>
      <c r="AB161" s="87"/>
      <c r="AC161" s="87"/>
      <c r="AD161" s="87"/>
      <c r="AE161" s="87"/>
      <c r="AF161" s="86"/>
      <c r="AG161" s="1"/>
      <c r="AH161" s="85"/>
    </row>
    <row r="162" spans="1:40" ht="24.95" customHeight="1">
      <c r="A162" s="92">
        <v>19</v>
      </c>
      <c r="B162" s="407"/>
      <c r="C162" s="408"/>
      <c r="D162" s="409"/>
      <c r="E162" s="410"/>
      <c r="F162" s="410"/>
      <c r="G162" s="410"/>
      <c r="H162" s="411"/>
      <c r="I162" s="90"/>
      <c r="J162" s="85"/>
      <c r="K162" s="91"/>
      <c r="L162" s="72"/>
      <c r="M162" s="90"/>
      <c r="N162" s="89"/>
      <c r="O162" s="72"/>
      <c r="P162" s="88"/>
      <c r="Q162" s="1"/>
      <c r="R162" s="87"/>
      <c r="S162" s="87"/>
      <c r="T162" s="87"/>
      <c r="U162" s="87"/>
      <c r="V162" s="87"/>
      <c r="W162" s="87"/>
      <c r="X162" s="87"/>
      <c r="Y162" s="87"/>
      <c r="Z162" s="87"/>
      <c r="AA162" s="87"/>
      <c r="AB162" s="87"/>
      <c r="AC162" s="87"/>
      <c r="AD162" s="87"/>
      <c r="AE162" s="87"/>
      <c r="AF162" s="86"/>
      <c r="AG162" s="1"/>
      <c r="AH162" s="85"/>
    </row>
    <row r="163" spans="1:40" ht="24.95" customHeight="1" thickBot="1">
      <c r="A163" s="84">
        <v>20</v>
      </c>
      <c r="B163" s="412"/>
      <c r="C163" s="413"/>
      <c r="D163" s="414"/>
      <c r="E163" s="415"/>
      <c r="F163" s="415"/>
      <c r="G163" s="415"/>
      <c r="H163" s="416"/>
      <c r="I163" s="82"/>
      <c r="J163" s="76"/>
      <c r="K163" s="83"/>
      <c r="L163" s="80"/>
      <c r="M163" s="82"/>
      <c r="N163" s="81"/>
      <c r="O163" s="80"/>
      <c r="P163" s="79"/>
      <c r="Q163" s="2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208"/>
      <c r="AE163" s="78"/>
      <c r="AF163" s="77"/>
      <c r="AG163" s="2"/>
      <c r="AH163" s="76"/>
    </row>
    <row r="164" spans="1:40" ht="15" customHeight="1" thickTop="1" thickBot="1"/>
    <row r="165" spans="1:40" ht="24.95" customHeight="1" thickTop="1">
      <c r="A165" s="418" t="s">
        <v>51</v>
      </c>
      <c r="B165" s="419"/>
      <c r="C165" s="419"/>
      <c r="D165" s="420"/>
      <c r="E165" s="418" t="s">
        <v>50</v>
      </c>
      <c r="F165" s="419"/>
      <c r="G165" s="419"/>
      <c r="H165" s="420"/>
      <c r="I165" s="417" t="s">
        <v>49</v>
      </c>
      <c r="J165" s="417"/>
      <c r="K165" s="421"/>
      <c r="L165" s="421" t="s">
        <v>48</v>
      </c>
      <c r="M165" s="421"/>
      <c r="N165" s="421"/>
      <c r="O165" s="417"/>
      <c r="P165" s="417" t="s">
        <v>47</v>
      </c>
      <c r="Q165" s="417"/>
      <c r="R165" s="417"/>
      <c r="S165" s="417"/>
      <c r="T165" s="417" t="s">
        <v>46</v>
      </c>
      <c r="U165" s="417"/>
      <c r="V165" s="417"/>
      <c r="W165" s="417" t="s">
        <v>45</v>
      </c>
      <c r="X165" s="417"/>
      <c r="Y165" s="417"/>
      <c r="Z165" s="417" t="s">
        <v>46</v>
      </c>
      <c r="AA165" s="417"/>
      <c r="AB165" s="417"/>
      <c r="AC165" s="417" t="s">
        <v>45</v>
      </c>
      <c r="AD165" s="417"/>
      <c r="AE165" s="417"/>
      <c r="AF165" s="417" t="s">
        <v>44</v>
      </c>
      <c r="AG165" s="417"/>
      <c r="AH165" s="417"/>
    </row>
    <row r="166" spans="1:40" ht="50.1" customHeight="1" thickBot="1">
      <c r="A166" s="75" t="s">
        <v>43</v>
      </c>
      <c r="B166" s="74" t="s">
        <v>42</v>
      </c>
      <c r="C166" s="74" t="s">
        <v>41</v>
      </c>
      <c r="D166" s="73" t="s">
        <v>40</v>
      </c>
      <c r="E166" s="75" t="s">
        <v>43</v>
      </c>
      <c r="F166" s="74" t="s">
        <v>42</v>
      </c>
      <c r="G166" s="74" t="s">
        <v>41</v>
      </c>
      <c r="H166" s="73" t="s">
        <v>40</v>
      </c>
      <c r="I166" s="404" t="s">
        <v>39</v>
      </c>
      <c r="J166" s="405"/>
      <c r="K166" s="405"/>
      <c r="L166" s="406" t="s">
        <v>38</v>
      </c>
      <c r="M166" s="406"/>
      <c r="N166" s="406"/>
      <c r="O166" s="406"/>
      <c r="P166" s="394" t="s">
        <v>37</v>
      </c>
      <c r="Q166" s="394"/>
      <c r="R166" s="394"/>
      <c r="S166" s="394"/>
      <c r="T166" s="393" t="s">
        <v>36</v>
      </c>
      <c r="U166" s="393"/>
      <c r="V166" s="393"/>
      <c r="W166" s="393" t="s">
        <v>36</v>
      </c>
      <c r="X166" s="393"/>
      <c r="Y166" s="393"/>
      <c r="Z166" s="393" t="s">
        <v>36</v>
      </c>
      <c r="AA166" s="393"/>
      <c r="AB166" s="393"/>
      <c r="AC166" s="393" t="s">
        <v>36</v>
      </c>
      <c r="AD166" s="393"/>
      <c r="AE166" s="393"/>
      <c r="AF166" s="394" t="s">
        <v>35</v>
      </c>
      <c r="AG166" s="394"/>
      <c r="AH166" s="394"/>
    </row>
    <row r="167" spans="1:40" ht="20.100000000000001" customHeight="1" thickTop="1">
      <c r="A167" s="395"/>
      <c r="B167" s="398"/>
      <c r="C167" s="398"/>
      <c r="D167" s="401"/>
      <c r="E167" s="395"/>
      <c r="F167" s="398"/>
      <c r="G167" s="398"/>
      <c r="H167" s="401"/>
      <c r="T167" s="391" t="s">
        <v>34</v>
      </c>
      <c r="U167" s="391"/>
      <c r="V167" s="391"/>
      <c r="W167" s="391" t="s">
        <v>34</v>
      </c>
      <c r="X167" s="391"/>
      <c r="Y167" s="391"/>
      <c r="Z167" s="391" t="s">
        <v>34</v>
      </c>
      <c r="AA167" s="391"/>
      <c r="AB167" s="391"/>
      <c r="AC167" s="391" t="s">
        <v>34</v>
      </c>
      <c r="AD167" s="391"/>
      <c r="AE167" s="391"/>
      <c r="AF167" s="392" t="s">
        <v>33</v>
      </c>
      <c r="AG167" s="392"/>
      <c r="AH167" s="392"/>
    </row>
    <row r="168" spans="1:40" ht="20.100000000000001" customHeight="1">
      <c r="A168" s="396"/>
      <c r="B168" s="399"/>
      <c r="C168" s="399"/>
      <c r="D168" s="402"/>
      <c r="E168" s="396"/>
      <c r="F168" s="399"/>
      <c r="G168" s="399"/>
      <c r="H168" s="402"/>
    </row>
    <row r="169" spans="1:40" ht="20.100000000000001" customHeight="1" thickBot="1">
      <c r="A169" s="397"/>
      <c r="B169" s="400"/>
      <c r="C169" s="400"/>
      <c r="D169" s="403"/>
      <c r="E169" s="397"/>
      <c r="F169" s="400"/>
      <c r="G169" s="400"/>
      <c r="H169" s="403"/>
    </row>
    <row r="170" spans="1:40" ht="15" thickTop="1"/>
    <row r="171" spans="1:40" ht="20.100000000000001" customHeight="1">
      <c r="A171" s="455" t="s">
        <v>24</v>
      </c>
      <c r="B171" s="455"/>
      <c r="C171" s="455"/>
      <c r="D171" s="455"/>
      <c r="E171" s="455"/>
      <c r="F171" s="455"/>
    </row>
    <row r="172" spans="1:40" ht="20.100000000000001" customHeight="1">
      <c r="A172" s="455" t="s">
        <v>25</v>
      </c>
      <c r="B172" s="455"/>
      <c r="C172" s="455"/>
      <c r="D172" s="455"/>
      <c r="E172" s="455"/>
      <c r="F172" s="455"/>
      <c r="G172" s="456" t="s">
        <v>65</v>
      </c>
      <c r="H172" s="456"/>
      <c r="I172" s="456"/>
      <c r="J172" s="456"/>
      <c r="K172" s="456"/>
      <c r="L172" s="456"/>
      <c r="M172" s="456"/>
      <c r="N172" s="456"/>
      <c r="O172" s="456"/>
      <c r="P172" s="456"/>
      <c r="Q172" s="456"/>
      <c r="R172" s="456"/>
      <c r="S172" s="456"/>
      <c r="T172" s="456"/>
      <c r="U172" s="456"/>
      <c r="V172" s="456"/>
      <c r="W172" s="456"/>
      <c r="X172" s="456"/>
      <c r="Y172" s="456"/>
      <c r="Z172" s="456"/>
      <c r="AA172" s="456"/>
      <c r="AB172" s="456"/>
      <c r="AC172" s="456"/>
      <c r="AD172" s="120"/>
    </row>
    <row r="173" spans="1:40" ht="20.100000000000001" customHeight="1">
      <c r="A173" s="455" t="s">
        <v>26</v>
      </c>
      <c r="B173" s="455"/>
      <c r="C173" s="455"/>
      <c r="D173" s="455"/>
      <c r="E173" s="455"/>
      <c r="F173" s="455"/>
      <c r="G173" s="456" t="s">
        <v>64</v>
      </c>
      <c r="H173" s="456"/>
      <c r="I173" s="456"/>
      <c r="J173" s="456"/>
      <c r="K173" s="456"/>
      <c r="L173" s="456"/>
      <c r="M173" s="456"/>
      <c r="N173" s="456"/>
      <c r="O173" s="456"/>
      <c r="P173" s="456"/>
      <c r="Q173" s="456"/>
      <c r="R173" s="456"/>
      <c r="S173" s="456"/>
      <c r="T173" s="456"/>
      <c r="U173" s="456"/>
      <c r="V173" s="456"/>
      <c r="W173" s="456"/>
      <c r="X173" s="456"/>
      <c r="Y173" s="456"/>
      <c r="Z173" s="456"/>
      <c r="AA173" s="456"/>
      <c r="AB173" s="456"/>
      <c r="AC173" s="456"/>
      <c r="AD173" s="120"/>
    </row>
    <row r="174" spans="1:40" ht="20.100000000000001" customHeight="1" thickBot="1">
      <c r="A174" s="430" t="s">
        <v>27</v>
      </c>
      <c r="B174" s="430"/>
      <c r="C174" s="430"/>
      <c r="D174" s="430"/>
      <c r="E174" s="430"/>
      <c r="F174" s="430"/>
      <c r="G174" s="431" t="s">
        <v>63</v>
      </c>
      <c r="H174" s="431"/>
      <c r="I174" s="431"/>
      <c r="J174" s="431"/>
      <c r="K174" s="431"/>
      <c r="L174" s="431"/>
      <c r="M174" s="431"/>
      <c r="N174" s="431"/>
      <c r="O174" s="431"/>
      <c r="P174" s="431"/>
      <c r="Q174" s="431"/>
      <c r="R174" s="431"/>
      <c r="S174" s="431"/>
      <c r="T174" s="431"/>
      <c r="U174" s="431"/>
      <c r="V174" s="431"/>
      <c r="W174" s="431"/>
      <c r="X174" s="431"/>
      <c r="Y174" s="431"/>
      <c r="Z174" s="431"/>
      <c r="AA174" s="431"/>
      <c r="AB174" s="431"/>
      <c r="AC174" s="431"/>
      <c r="AD174" s="119"/>
    </row>
    <row r="175" spans="1:40" ht="50.1" customHeight="1" thickTop="1">
      <c r="A175" s="432" t="s">
        <v>0</v>
      </c>
      <c r="B175" s="435" t="s">
        <v>1</v>
      </c>
      <c r="C175" s="436"/>
      <c r="D175" s="441" t="s">
        <v>62</v>
      </c>
      <c r="E175" s="442"/>
      <c r="F175" s="442"/>
      <c r="G175" s="442"/>
      <c r="H175" s="443"/>
      <c r="I175" s="441" t="s">
        <v>2</v>
      </c>
      <c r="J175" s="422" t="s">
        <v>3</v>
      </c>
      <c r="K175" s="442" t="s">
        <v>4</v>
      </c>
      <c r="L175" s="442"/>
      <c r="M175" s="442"/>
      <c r="N175" s="435" t="s">
        <v>5</v>
      </c>
      <c r="O175" s="451"/>
      <c r="P175" s="436"/>
      <c r="Q175" s="117" t="s">
        <v>7</v>
      </c>
      <c r="R175" s="118" t="s">
        <v>8</v>
      </c>
      <c r="S175" s="118" t="s">
        <v>13</v>
      </c>
      <c r="T175" s="118" t="s">
        <v>9</v>
      </c>
      <c r="U175" s="118" t="s">
        <v>10</v>
      </c>
      <c r="V175" s="118" t="s">
        <v>61</v>
      </c>
      <c r="W175" s="118" t="s">
        <v>60</v>
      </c>
      <c r="X175" s="118" t="s">
        <v>59</v>
      </c>
      <c r="Y175" s="118" t="s">
        <v>58</v>
      </c>
      <c r="Z175" s="118" t="s">
        <v>57</v>
      </c>
      <c r="AA175" s="118" t="s">
        <v>56</v>
      </c>
      <c r="AB175" s="118" t="s">
        <v>55</v>
      </c>
      <c r="AC175" s="118" t="s">
        <v>54</v>
      </c>
      <c r="AD175" s="118"/>
      <c r="AE175" s="118" t="s">
        <v>53</v>
      </c>
      <c r="AF175" s="95" t="s">
        <v>14</v>
      </c>
      <c r="AG175" s="117" t="s">
        <v>52</v>
      </c>
      <c r="AH175" s="422" t="s">
        <v>16</v>
      </c>
      <c r="AI175" s="105"/>
      <c r="AJ175" s="104"/>
      <c r="AK175" s="104"/>
      <c r="AL175" s="104"/>
      <c r="AM175" s="104"/>
      <c r="AN175" s="104"/>
    </row>
    <row r="176" spans="1:40" ht="24.95" customHeight="1">
      <c r="A176" s="433"/>
      <c r="B176" s="437"/>
      <c r="C176" s="438"/>
      <c r="D176" s="444"/>
      <c r="E176" s="445"/>
      <c r="F176" s="445"/>
      <c r="G176" s="445"/>
      <c r="H176" s="446"/>
      <c r="I176" s="444"/>
      <c r="J176" s="423"/>
      <c r="K176" s="450"/>
      <c r="L176" s="450"/>
      <c r="M176" s="450"/>
      <c r="N176" s="452"/>
      <c r="O176" s="453"/>
      <c r="P176" s="454"/>
      <c r="Q176" s="114">
        <v>50</v>
      </c>
      <c r="R176" s="116">
        <v>40</v>
      </c>
      <c r="S176" s="116">
        <v>20</v>
      </c>
      <c r="T176" s="116">
        <v>40</v>
      </c>
      <c r="U176" s="116">
        <v>30</v>
      </c>
      <c r="V176" s="116">
        <v>40</v>
      </c>
      <c r="W176" s="116">
        <v>30</v>
      </c>
      <c r="X176" s="116">
        <v>40</v>
      </c>
      <c r="Y176" s="116">
        <v>40</v>
      </c>
      <c r="Z176" s="116">
        <v>60</v>
      </c>
      <c r="AA176" s="116">
        <v>40</v>
      </c>
      <c r="AB176" s="116">
        <v>40</v>
      </c>
      <c r="AC176" s="116">
        <v>40</v>
      </c>
      <c r="AD176" s="116"/>
      <c r="AE176" s="116">
        <v>40</v>
      </c>
      <c r="AF176" s="115">
        <f>SUM(Q176:AE176)</f>
        <v>550</v>
      </c>
      <c r="AG176" s="114">
        <v>20</v>
      </c>
      <c r="AH176" s="423"/>
      <c r="AI176" s="105"/>
      <c r="AJ176" s="104"/>
      <c r="AK176" s="104"/>
      <c r="AL176" s="104"/>
      <c r="AM176" s="104"/>
      <c r="AN176" s="104"/>
    </row>
    <row r="177" spans="1:40" ht="24.95" customHeight="1" thickBot="1">
      <c r="A177" s="434"/>
      <c r="B177" s="439"/>
      <c r="C177" s="440"/>
      <c r="D177" s="447"/>
      <c r="E177" s="448"/>
      <c r="F177" s="448"/>
      <c r="G177" s="448"/>
      <c r="H177" s="449"/>
      <c r="I177" s="447"/>
      <c r="J177" s="424"/>
      <c r="K177" s="113" t="s">
        <v>17</v>
      </c>
      <c r="L177" s="110" t="s">
        <v>18</v>
      </c>
      <c r="M177" s="112" t="s">
        <v>19</v>
      </c>
      <c r="N177" s="111" t="s">
        <v>17</v>
      </c>
      <c r="O177" s="110" t="s">
        <v>18</v>
      </c>
      <c r="P177" s="109" t="s">
        <v>19</v>
      </c>
      <c r="Q177" s="106">
        <f t="shared" ref="Q177:AG177" si="5">Q176/2</f>
        <v>25</v>
      </c>
      <c r="R177" s="108">
        <f t="shared" si="5"/>
        <v>20</v>
      </c>
      <c r="S177" s="108">
        <f t="shared" si="5"/>
        <v>10</v>
      </c>
      <c r="T177" s="108">
        <f t="shared" si="5"/>
        <v>20</v>
      </c>
      <c r="U177" s="108">
        <f t="shared" si="5"/>
        <v>15</v>
      </c>
      <c r="V177" s="108">
        <f t="shared" si="5"/>
        <v>20</v>
      </c>
      <c r="W177" s="108">
        <f t="shared" si="5"/>
        <v>15</v>
      </c>
      <c r="X177" s="108">
        <f t="shared" si="5"/>
        <v>20</v>
      </c>
      <c r="Y177" s="108">
        <f t="shared" si="5"/>
        <v>20</v>
      </c>
      <c r="Z177" s="108">
        <f t="shared" si="5"/>
        <v>30</v>
      </c>
      <c r="AA177" s="108">
        <f t="shared" si="5"/>
        <v>20</v>
      </c>
      <c r="AB177" s="108">
        <f t="shared" si="5"/>
        <v>20</v>
      </c>
      <c r="AC177" s="108">
        <f t="shared" si="5"/>
        <v>20</v>
      </c>
      <c r="AD177" s="206"/>
      <c r="AE177" s="106">
        <f t="shared" si="5"/>
        <v>20</v>
      </c>
      <c r="AF177" s="107">
        <f t="shared" si="5"/>
        <v>275</v>
      </c>
      <c r="AG177" s="106">
        <f t="shared" si="5"/>
        <v>10</v>
      </c>
      <c r="AH177" s="424"/>
      <c r="AI177" s="105"/>
      <c r="AJ177" s="104"/>
      <c r="AK177" s="104"/>
      <c r="AL177" s="104"/>
      <c r="AM177" s="104"/>
      <c r="AN177" s="104"/>
    </row>
    <row r="178" spans="1:40" ht="24.95" customHeight="1" thickTop="1">
      <c r="A178" s="103">
        <v>1</v>
      </c>
      <c r="B178" s="425"/>
      <c r="C178" s="426"/>
      <c r="D178" s="427"/>
      <c r="E178" s="428"/>
      <c r="F178" s="428"/>
      <c r="G178" s="428"/>
      <c r="H178" s="429"/>
      <c r="I178" s="100"/>
      <c r="J178" s="102"/>
      <c r="K178" s="101"/>
      <c r="L178" s="98"/>
      <c r="M178" s="100"/>
      <c r="N178" s="99"/>
      <c r="O178" s="98"/>
      <c r="P178" s="97"/>
      <c r="Q178" s="94"/>
      <c r="R178" s="96"/>
      <c r="S178" s="96"/>
      <c r="T178" s="96"/>
      <c r="U178" s="96"/>
      <c r="V178" s="96"/>
      <c r="W178" s="96"/>
      <c r="X178" s="96"/>
      <c r="Y178" s="96"/>
      <c r="Z178" s="96"/>
      <c r="AA178" s="96"/>
      <c r="AB178" s="96"/>
      <c r="AC178" s="96"/>
      <c r="AD178" s="96"/>
      <c r="AE178" s="96"/>
      <c r="AF178" s="95"/>
      <c r="AG178" s="94"/>
      <c r="AH178" s="93"/>
    </row>
    <row r="179" spans="1:40" ht="24.95" customHeight="1">
      <c r="A179" s="92">
        <v>2</v>
      </c>
      <c r="B179" s="407"/>
      <c r="C179" s="408"/>
      <c r="D179" s="409"/>
      <c r="E179" s="410"/>
      <c r="F179" s="410"/>
      <c r="G179" s="410"/>
      <c r="H179" s="411"/>
      <c r="I179" s="90"/>
      <c r="J179" s="85"/>
      <c r="K179" s="91"/>
      <c r="L179" s="72"/>
      <c r="M179" s="90"/>
      <c r="N179" s="89"/>
      <c r="O179" s="72"/>
      <c r="P179" s="88"/>
      <c r="Q179" s="1"/>
      <c r="R179" s="87"/>
      <c r="S179" s="87"/>
      <c r="T179" s="87"/>
      <c r="U179" s="87"/>
      <c r="V179" s="87"/>
      <c r="W179" s="87"/>
      <c r="X179" s="87"/>
      <c r="Y179" s="87"/>
      <c r="Z179" s="87"/>
      <c r="AA179" s="87"/>
      <c r="AB179" s="87"/>
      <c r="AC179" s="87"/>
      <c r="AD179" s="87"/>
      <c r="AE179" s="87"/>
      <c r="AF179" s="86"/>
      <c r="AG179" s="1"/>
      <c r="AH179" s="85"/>
    </row>
    <row r="180" spans="1:40" ht="24.95" customHeight="1">
      <c r="A180" s="92">
        <v>3</v>
      </c>
      <c r="B180" s="407"/>
      <c r="C180" s="408"/>
      <c r="D180" s="409"/>
      <c r="E180" s="410"/>
      <c r="F180" s="410"/>
      <c r="G180" s="410"/>
      <c r="H180" s="411"/>
      <c r="I180" s="90"/>
      <c r="J180" s="85"/>
      <c r="K180" s="91"/>
      <c r="L180" s="72"/>
      <c r="M180" s="90"/>
      <c r="N180" s="89"/>
      <c r="O180" s="72"/>
      <c r="P180" s="88"/>
      <c r="Q180" s="1"/>
      <c r="R180" s="87"/>
      <c r="S180" s="87"/>
      <c r="T180" s="87"/>
      <c r="U180" s="87"/>
      <c r="V180" s="87"/>
      <c r="W180" s="87"/>
      <c r="X180" s="87"/>
      <c r="Y180" s="87"/>
      <c r="Z180" s="87"/>
      <c r="AA180" s="87"/>
      <c r="AB180" s="87"/>
      <c r="AC180" s="87"/>
      <c r="AD180" s="87"/>
      <c r="AE180" s="87"/>
      <c r="AF180" s="86"/>
      <c r="AG180" s="1"/>
      <c r="AH180" s="85"/>
    </row>
    <row r="181" spans="1:40" ht="24.95" customHeight="1">
      <c r="A181" s="92">
        <v>4</v>
      </c>
      <c r="B181" s="407"/>
      <c r="C181" s="408"/>
      <c r="D181" s="409"/>
      <c r="E181" s="410"/>
      <c r="F181" s="410"/>
      <c r="G181" s="410"/>
      <c r="H181" s="411"/>
      <c r="I181" s="90"/>
      <c r="J181" s="85"/>
      <c r="K181" s="91"/>
      <c r="L181" s="72"/>
      <c r="M181" s="90"/>
      <c r="N181" s="89"/>
      <c r="O181" s="72"/>
      <c r="P181" s="88"/>
      <c r="Q181" s="1"/>
      <c r="R181" s="87"/>
      <c r="S181" s="87"/>
      <c r="T181" s="87"/>
      <c r="U181" s="87"/>
      <c r="V181" s="87"/>
      <c r="W181" s="87"/>
      <c r="X181" s="87"/>
      <c r="Y181" s="87"/>
      <c r="Z181" s="87"/>
      <c r="AA181" s="87"/>
      <c r="AB181" s="87"/>
      <c r="AC181" s="87"/>
      <c r="AD181" s="87"/>
      <c r="AE181" s="87"/>
      <c r="AF181" s="86"/>
      <c r="AG181" s="1"/>
      <c r="AH181" s="85"/>
    </row>
    <row r="182" spans="1:40" ht="24.95" customHeight="1">
      <c r="A182" s="92">
        <v>5</v>
      </c>
      <c r="B182" s="407"/>
      <c r="C182" s="408"/>
      <c r="D182" s="409"/>
      <c r="E182" s="410"/>
      <c r="F182" s="410"/>
      <c r="G182" s="410"/>
      <c r="H182" s="411"/>
      <c r="I182" s="90"/>
      <c r="J182" s="85"/>
      <c r="K182" s="91"/>
      <c r="L182" s="72"/>
      <c r="M182" s="90"/>
      <c r="N182" s="89"/>
      <c r="O182" s="72"/>
      <c r="P182" s="88"/>
      <c r="Q182" s="1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6"/>
      <c r="AG182" s="1"/>
      <c r="AH182" s="85"/>
    </row>
    <row r="183" spans="1:40" ht="24.95" customHeight="1">
      <c r="A183" s="92">
        <v>6</v>
      </c>
      <c r="B183" s="407"/>
      <c r="C183" s="408"/>
      <c r="D183" s="409"/>
      <c r="E183" s="410"/>
      <c r="F183" s="410"/>
      <c r="G183" s="410"/>
      <c r="H183" s="411"/>
      <c r="I183" s="90"/>
      <c r="J183" s="85"/>
      <c r="K183" s="91"/>
      <c r="L183" s="72"/>
      <c r="M183" s="90"/>
      <c r="N183" s="89"/>
      <c r="O183" s="72"/>
      <c r="P183" s="88"/>
      <c r="Q183" s="1"/>
      <c r="R183" s="87"/>
      <c r="S183" s="87"/>
      <c r="T183" s="87"/>
      <c r="U183" s="87"/>
      <c r="V183" s="87"/>
      <c r="W183" s="87"/>
      <c r="X183" s="87"/>
      <c r="Y183" s="87"/>
      <c r="Z183" s="87"/>
      <c r="AA183" s="87"/>
      <c r="AB183" s="87"/>
      <c r="AC183" s="87"/>
      <c r="AD183" s="87"/>
      <c r="AE183" s="87"/>
      <c r="AF183" s="86"/>
      <c r="AG183" s="1"/>
      <c r="AH183" s="85"/>
    </row>
    <row r="184" spans="1:40" ht="24.95" customHeight="1">
      <c r="A184" s="92">
        <v>7</v>
      </c>
      <c r="B184" s="407"/>
      <c r="C184" s="408"/>
      <c r="D184" s="409"/>
      <c r="E184" s="410"/>
      <c r="F184" s="410"/>
      <c r="G184" s="410"/>
      <c r="H184" s="411"/>
      <c r="I184" s="90"/>
      <c r="J184" s="85"/>
      <c r="K184" s="91"/>
      <c r="L184" s="72"/>
      <c r="M184" s="90"/>
      <c r="N184" s="89"/>
      <c r="O184" s="72"/>
      <c r="P184" s="88"/>
      <c r="Q184" s="1"/>
      <c r="R184" s="87"/>
      <c r="S184" s="87"/>
      <c r="T184" s="87"/>
      <c r="U184" s="87"/>
      <c r="V184" s="87"/>
      <c r="W184" s="87"/>
      <c r="X184" s="87"/>
      <c r="Y184" s="87"/>
      <c r="Z184" s="87"/>
      <c r="AA184" s="87"/>
      <c r="AB184" s="87"/>
      <c r="AC184" s="87"/>
      <c r="AD184" s="87"/>
      <c r="AE184" s="87"/>
      <c r="AF184" s="86"/>
      <c r="AG184" s="1"/>
      <c r="AH184" s="85"/>
    </row>
    <row r="185" spans="1:40" ht="24.95" customHeight="1">
      <c r="A185" s="92">
        <v>8</v>
      </c>
      <c r="B185" s="407"/>
      <c r="C185" s="408"/>
      <c r="D185" s="409"/>
      <c r="E185" s="410"/>
      <c r="F185" s="410"/>
      <c r="G185" s="410"/>
      <c r="H185" s="411"/>
      <c r="I185" s="90"/>
      <c r="J185" s="85"/>
      <c r="K185" s="91"/>
      <c r="L185" s="72"/>
      <c r="M185" s="90"/>
      <c r="N185" s="89"/>
      <c r="O185" s="72"/>
      <c r="P185" s="88"/>
      <c r="Q185" s="1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87"/>
      <c r="AE185" s="87"/>
      <c r="AF185" s="86"/>
      <c r="AG185" s="1"/>
      <c r="AH185" s="85"/>
    </row>
    <row r="186" spans="1:40" ht="24.95" customHeight="1">
      <c r="A186" s="92">
        <v>9</v>
      </c>
      <c r="B186" s="407"/>
      <c r="C186" s="408"/>
      <c r="D186" s="409"/>
      <c r="E186" s="410"/>
      <c r="F186" s="410"/>
      <c r="G186" s="410"/>
      <c r="H186" s="411"/>
      <c r="I186" s="90"/>
      <c r="J186" s="85"/>
      <c r="K186" s="91"/>
      <c r="L186" s="72"/>
      <c r="M186" s="90"/>
      <c r="N186" s="89"/>
      <c r="O186" s="72"/>
      <c r="P186" s="88"/>
      <c r="Q186" s="1"/>
      <c r="R186" s="87"/>
      <c r="S186" s="87"/>
      <c r="T186" s="87"/>
      <c r="U186" s="87"/>
      <c r="V186" s="87"/>
      <c r="W186" s="87"/>
      <c r="X186" s="87"/>
      <c r="Y186" s="87"/>
      <c r="Z186" s="87"/>
      <c r="AA186" s="87"/>
      <c r="AB186" s="87"/>
      <c r="AC186" s="87"/>
      <c r="AD186" s="87"/>
      <c r="AE186" s="87"/>
      <c r="AF186" s="86"/>
      <c r="AG186" s="1"/>
      <c r="AH186" s="85"/>
    </row>
    <row r="187" spans="1:40" ht="24.95" customHeight="1">
      <c r="A187" s="92">
        <v>10</v>
      </c>
      <c r="B187" s="407"/>
      <c r="C187" s="408"/>
      <c r="D187" s="409"/>
      <c r="E187" s="410"/>
      <c r="F187" s="410"/>
      <c r="G187" s="410"/>
      <c r="H187" s="411"/>
      <c r="I187" s="90"/>
      <c r="J187" s="85"/>
      <c r="K187" s="91"/>
      <c r="L187" s="72"/>
      <c r="M187" s="90"/>
      <c r="N187" s="89"/>
      <c r="O187" s="72"/>
      <c r="P187" s="88"/>
      <c r="Q187" s="1"/>
      <c r="R187" s="87"/>
      <c r="S187" s="87"/>
      <c r="T187" s="87"/>
      <c r="U187" s="87"/>
      <c r="V187" s="87"/>
      <c r="W187" s="87"/>
      <c r="X187" s="87"/>
      <c r="Y187" s="87"/>
      <c r="Z187" s="87"/>
      <c r="AA187" s="87"/>
      <c r="AB187" s="87"/>
      <c r="AC187" s="87"/>
      <c r="AD187" s="87"/>
      <c r="AE187" s="87"/>
      <c r="AF187" s="86"/>
      <c r="AG187" s="1"/>
      <c r="AH187" s="85"/>
    </row>
    <row r="188" spans="1:40" ht="24.95" customHeight="1">
      <c r="A188" s="92">
        <v>11</v>
      </c>
      <c r="B188" s="407"/>
      <c r="C188" s="408"/>
      <c r="D188" s="409"/>
      <c r="E188" s="410"/>
      <c r="F188" s="410"/>
      <c r="G188" s="410"/>
      <c r="H188" s="411"/>
      <c r="I188" s="90"/>
      <c r="J188" s="85"/>
      <c r="K188" s="91"/>
      <c r="L188" s="72"/>
      <c r="M188" s="90"/>
      <c r="N188" s="89"/>
      <c r="O188" s="72"/>
      <c r="P188" s="88"/>
      <c r="Q188" s="1"/>
      <c r="R188" s="87"/>
      <c r="S188" s="87"/>
      <c r="T188" s="87"/>
      <c r="U188" s="87"/>
      <c r="V188" s="87"/>
      <c r="W188" s="87"/>
      <c r="X188" s="87"/>
      <c r="Y188" s="87"/>
      <c r="Z188" s="87"/>
      <c r="AA188" s="87"/>
      <c r="AB188" s="87"/>
      <c r="AC188" s="87"/>
      <c r="AD188" s="87"/>
      <c r="AE188" s="87"/>
      <c r="AF188" s="86"/>
      <c r="AG188" s="1"/>
      <c r="AH188" s="85"/>
    </row>
    <row r="189" spans="1:40" ht="24.95" customHeight="1">
      <c r="A189" s="92">
        <v>12</v>
      </c>
      <c r="B189" s="407"/>
      <c r="C189" s="408"/>
      <c r="D189" s="409"/>
      <c r="E189" s="410"/>
      <c r="F189" s="410"/>
      <c r="G189" s="410"/>
      <c r="H189" s="411"/>
      <c r="I189" s="90"/>
      <c r="J189" s="85"/>
      <c r="K189" s="91"/>
      <c r="L189" s="72"/>
      <c r="M189" s="90"/>
      <c r="N189" s="89"/>
      <c r="O189" s="72"/>
      <c r="P189" s="88"/>
      <c r="Q189" s="1"/>
      <c r="R189" s="87"/>
      <c r="S189" s="87"/>
      <c r="T189" s="87"/>
      <c r="U189" s="87"/>
      <c r="V189" s="87"/>
      <c r="W189" s="87"/>
      <c r="X189" s="87"/>
      <c r="Y189" s="87"/>
      <c r="Z189" s="87"/>
      <c r="AA189" s="87"/>
      <c r="AB189" s="87"/>
      <c r="AC189" s="87"/>
      <c r="AD189" s="87"/>
      <c r="AE189" s="87"/>
      <c r="AF189" s="86"/>
      <c r="AG189" s="1"/>
      <c r="AH189" s="85"/>
    </row>
    <row r="190" spans="1:40" ht="24.95" customHeight="1">
      <c r="A190" s="92">
        <v>13</v>
      </c>
      <c r="B190" s="407"/>
      <c r="C190" s="408"/>
      <c r="D190" s="409"/>
      <c r="E190" s="410"/>
      <c r="F190" s="410"/>
      <c r="G190" s="410"/>
      <c r="H190" s="411"/>
      <c r="I190" s="90"/>
      <c r="J190" s="85"/>
      <c r="K190" s="91"/>
      <c r="L190" s="72"/>
      <c r="M190" s="90"/>
      <c r="N190" s="89"/>
      <c r="O190" s="72"/>
      <c r="P190" s="88"/>
      <c r="Q190" s="1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6"/>
      <c r="AG190" s="1"/>
      <c r="AH190" s="85"/>
    </row>
    <row r="191" spans="1:40" ht="24.95" customHeight="1">
      <c r="A191" s="92">
        <v>14</v>
      </c>
      <c r="B191" s="407"/>
      <c r="C191" s="408"/>
      <c r="D191" s="409"/>
      <c r="E191" s="410"/>
      <c r="F191" s="410"/>
      <c r="G191" s="410"/>
      <c r="H191" s="411"/>
      <c r="I191" s="90"/>
      <c r="J191" s="85"/>
      <c r="K191" s="91"/>
      <c r="L191" s="72"/>
      <c r="M191" s="90"/>
      <c r="N191" s="89"/>
      <c r="O191" s="72"/>
      <c r="P191" s="88"/>
      <c r="Q191" s="1"/>
      <c r="R191" s="87"/>
      <c r="S191" s="87"/>
      <c r="T191" s="87"/>
      <c r="U191" s="87"/>
      <c r="V191" s="87"/>
      <c r="W191" s="87"/>
      <c r="X191" s="87"/>
      <c r="Y191" s="87"/>
      <c r="Z191" s="87"/>
      <c r="AA191" s="87"/>
      <c r="AB191" s="87"/>
      <c r="AC191" s="87"/>
      <c r="AD191" s="87"/>
      <c r="AE191" s="87"/>
      <c r="AF191" s="86"/>
      <c r="AG191" s="1"/>
      <c r="AH191" s="85"/>
    </row>
    <row r="192" spans="1:40" ht="24.95" customHeight="1">
      <c r="A192" s="92">
        <v>15</v>
      </c>
      <c r="B192" s="407"/>
      <c r="C192" s="408"/>
      <c r="D192" s="409"/>
      <c r="E192" s="410"/>
      <c r="F192" s="410"/>
      <c r="G192" s="410"/>
      <c r="H192" s="411"/>
      <c r="I192" s="90"/>
      <c r="J192" s="85"/>
      <c r="K192" s="91"/>
      <c r="L192" s="72"/>
      <c r="M192" s="90"/>
      <c r="N192" s="89"/>
      <c r="O192" s="72"/>
      <c r="P192" s="88"/>
      <c r="Q192" s="1"/>
      <c r="R192" s="87"/>
      <c r="S192" s="87"/>
      <c r="T192" s="87"/>
      <c r="U192" s="87"/>
      <c r="V192" s="87"/>
      <c r="W192" s="87"/>
      <c r="X192" s="87"/>
      <c r="Y192" s="87"/>
      <c r="Z192" s="87"/>
      <c r="AA192" s="87"/>
      <c r="AB192" s="87"/>
      <c r="AC192" s="87"/>
      <c r="AD192" s="87"/>
      <c r="AE192" s="87"/>
      <c r="AF192" s="86"/>
      <c r="AG192" s="1"/>
      <c r="AH192" s="85"/>
    </row>
    <row r="193" spans="1:34" ht="24.95" customHeight="1">
      <c r="A193" s="92">
        <v>16</v>
      </c>
      <c r="B193" s="407"/>
      <c r="C193" s="408"/>
      <c r="D193" s="409"/>
      <c r="E193" s="410"/>
      <c r="F193" s="410"/>
      <c r="G193" s="410"/>
      <c r="H193" s="411"/>
      <c r="I193" s="90"/>
      <c r="J193" s="85"/>
      <c r="K193" s="91"/>
      <c r="L193" s="72"/>
      <c r="M193" s="90"/>
      <c r="N193" s="89"/>
      <c r="O193" s="72"/>
      <c r="P193" s="88"/>
      <c r="Q193" s="1"/>
      <c r="R193" s="87"/>
      <c r="S193" s="87"/>
      <c r="T193" s="87"/>
      <c r="U193" s="87"/>
      <c r="V193" s="87"/>
      <c r="W193" s="87"/>
      <c r="X193" s="87"/>
      <c r="Y193" s="87"/>
      <c r="Z193" s="87"/>
      <c r="AA193" s="87"/>
      <c r="AB193" s="87"/>
      <c r="AC193" s="87"/>
      <c r="AD193" s="87"/>
      <c r="AE193" s="87"/>
      <c r="AF193" s="86"/>
      <c r="AG193" s="1"/>
      <c r="AH193" s="85"/>
    </row>
    <row r="194" spans="1:34" ht="24.95" customHeight="1">
      <c r="A194" s="92">
        <v>17</v>
      </c>
      <c r="B194" s="407"/>
      <c r="C194" s="408"/>
      <c r="D194" s="409"/>
      <c r="E194" s="410"/>
      <c r="F194" s="410"/>
      <c r="G194" s="410"/>
      <c r="H194" s="411"/>
      <c r="I194" s="90"/>
      <c r="J194" s="85"/>
      <c r="K194" s="91"/>
      <c r="L194" s="72"/>
      <c r="M194" s="90"/>
      <c r="N194" s="89"/>
      <c r="O194" s="72"/>
      <c r="P194" s="88"/>
      <c r="Q194" s="1"/>
      <c r="R194" s="87"/>
      <c r="S194" s="87"/>
      <c r="T194" s="87"/>
      <c r="U194" s="87"/>
      <c r="V194" s="87"/>
      <c r="W194" s="87"/>
      <c r="X194" s="87"/>
      <c r="Y194" s="87"/>
      <c r="Z194" s="87"/>
      <c r="AA194" s="87"/>
      <c r="AB194" s="87"/>
      <c r="AC194" s="87"/>
      <c r="AD194" s="87"/>
      <c r="AE194" s="87"/>
      <c r="AF194" s="86"/>
      <c r="AG194" s="1"/>
      <c r="AH194" s="85"/>
    </row>
    <row r="195" spans="1:34" ht="24.95" customHeight="1">
      <c r="A195" s="92">
        <v>18</v>
      </c>
      <c r="B195" s="407"/>
      <c r="C195" s="408"/>
      <c r="D195" s="409"/>
      <c r="E195" s="410"/>
      <c r="F195" s="410"/>
      <c r="G195" s="410"/>
      <c r="H195" s="411"/>
      <c r="I195" s="90"/>
      <c r="J195" s="85"/>
      <c r="K195" s="91"/>
      <c r="L195" s="72"/>
      <c r="M195" s="90"/>
      <c r="N195" s="89"/>
      <c r="O195" s="72"/>
      <c r="P195" s="88"/>
      <c r="Q195" s="1"/>
      <c r="R195" s="87"/>
      <c r="S195" s="87"/>
      <c r="T195" s="87"/>
      <c r="U195" s="87"/>
      <c r="V195" s="87"/>
      <c r="W195" s="87"/>
      <c r="X195" s="87"/>
      <c r="Y195" s="87"/>
      <c r="Z195" s="87"/>
      <c r="AA195" s="87"/>
      <c r="AB195" s="87"/>
      <c r="AC195" s="87"/>
      <c r="AD195" s="87"/>
      <c r="AE195" s="87"/>
      <c r="AF195" s="86"/>
      <c r="AG195" s="1"/>
      <c r="AH195" s="85"/>
    </row>
    <row r="196" spans="1:34" ht="24.95" customHeight="1">
      <c r="A196" s="92">
        <v>19</v>
      </c>
      <c r="B196" s="407"/>
      <c r="C196" s="408"/>
      <c r="D196" s="409"/>
      <c r="E196" s="410"/>
      <c r="F196" s="410"/>
      <c r="G196" s="410"/>
      <c r="H196" s="411"/>
      <c r="I196" s="90"/>
      <c r="J196" s="85"/>
      <c r="K196" s="91"/>
      <c r="L196" s="72"/>
      <c r="M196" s="90"/>
      <c r="N196" s="89"/>
      <c r="O196" s="72"/>
      <c r="P196" s="88"/>
      <c r="Q196" s="1"/>
      <c r="R196" s="87"/>
      <c r="S196" s="87"/>
      <c r="T196" s="87"/>
      <c r="U196" s="87"/>
      <c r="V196" s="87"/>
      <c r="W196" s="87"/>
      <c r="X196" s="87"/>
      <c r="Y196" s="87"/>
      <c r="Z196" s="87"/>
      <c r="AA196" s="87"/>
      <c r="AB196" s="87"/>
      <c r="AC196" s="87"/>
      <c r="AD196" s="87"/>
      <c r="AE196" s="87"/>
      <c r="AF196" s="86"/>
      <c r="AG196" s="1"/>
      <c r="AH196" s="85"/>
    </row>
    <row r="197" spans="1:34" ht="24.95" customHeight="1" thickBot="1">
      <c r="A197" s="84">
        <v>20</v>
      </c>
      <c r="B197" s="412"/>
      <c r="C197" s="413"/>
      <c r="D197" s="414"/>
      <c r="E197" s="415"/>
      <c r="F197" s="415"/>
      <c r="G197" s="415"/>
      <c r="H197" s="416"/>
      <c r="I197" s="82"/>
      <c r="J197" s="76"/>
      <c r="K197" s="83"/>
      <c r="L197" s="80"/>
      <c r="M197" s="82"/>
      <c r="N197" s="81"/>
      <c r="O197" s="80"/>
      <c r="P197" s="79"/>
      <c r="Q197" s="2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208"/>
      <c r="AE197" s="78"/>
      <c r="AF197" s="77"/>
      <c r="AG197" s="2"/>
      <c r="AH197" s="76"/>
    </row>
    <row r="198" spans="1:34" ht="15" customHeight="1" thickTop="1" thickBot="1"/>
    <row r="199" spans="1:34" ht="24.95" customHeight="1" thickTop="1">
      <c r="A199" s="418" t="s">
        <v>51</v>
      </c>
      <c r="B199" s="419"/>
      <c r="C199" s="419"/>
      <c r="D199" s="420"/>
      <c r="E199" s="418" t="s">
        <v>50</v>
      </c>
      <c r="F199" s="419"/>
      <c r="G199" s="419"/>
      <c r="H199" s="420"/>
      <c r="I199" s="417" t="s">
        <v>49</v>
      </c>
      <c r="J199" s="417"/>
      <c r="K199" s="421"/>
      <c r="L199" s="421" t="s">
        <v>48</v>
      </c>
      <c r="M199" s="421"/>
      <c r="N199" s="421"/>
      <c r="O199" s="417"/>
      <c r="P199" s="417" t="s">
        <v>47</v>
      </c>
      <c r="Q199" s="417"/>
      <c r="R199" s="417"/>
      <c r="S199" s="417"/>
      <c r="T199" s="417" t="s">
        <v>46</v>
      </c>
      <c r="U199" s="417"/>
      <c r="V199" s="417"/>
      <c r="W199" s="417" t="s">
        <v>45</v>
      </c>
      <c r="X199" s="417"/>
      <c r="Y199" s="417"/>
      <c r="Z199" s="417" t="s">
        <v>46</v>
      </c>
      <c r="AA199" s="417"/>
      <c r="AB199" s="417"/>
      <c r="AC199" s="417" t="s">
        <v>45</v>
      </c>
      <c r="AD199" s="417"/>
      <c r="AE199" s="417"/>
      <c r="AF199" s="417" t="s">
        <v>44</v>
      </c>
      <c r="AG199" s="417"/>
      <c r="AH199" s="417"/>
    </row>
    <row r="200" spans="1:34" ht="50.1" customHeight="1" thickBot="1">
      <c r="A200" s="75" t="s">
        <v>43</v>
      </c>
      <c r="B200" s="74" t="s">
        <v>42</v>
      </c>
      <c r="C200" s="74" t="s">
        <v>41</v>
      </c>
      <c r="D200" s="73" t="s">
        <v>40</v>
      </c>
      <c r="E200" s="75" t="s">
        <v>43</v>
      </c>
      <c r="F200" s="74" t="s">
        <v>42</v>
      </c>
      <c r="G200" s="74" t="s">
        <v>41</v>
      </c>
      <c r="H200" s="73" t="s">
        <v>40</v>
      </c>
      <c r="I200" s="404" t="s">
        <v>39</v>
      </c>
      <c r="J200" s="405"/>
      <c r="K200" s="405"/>
      <c r="L200" s="406" t="s">
        <v>38</v>
      </c>
      <c r="M200" s="406"/>
      <c r="N200" s="406"/>
      <c r="O200" s="406"/>
      <c r="P200" s="394" t="s">
        <v>37</v>
      </c>
      <c r="Q200" s="394"/>
      <c r="R200" s="394"/>
      <c r="S200" s="394"/>
      <c r="T200" s="393" t="s">
        <v>36</v>
      </c>
      <c r="U200" s="393"/>
      <c r="V200" s="393"/>
      <c r="W200" s="393" t="s">
        <v>36</v>
      </c>
      <c r="X200" s="393"/>
      <c r="Y200" s="393"/>
      <c r="Z200" s="393" t="s">
        <v>36</v>
      </c>
      <c r="AA200" s="393"/>
      <c r="AB200" s="393"/>
      <c r="AC200" s="393" t="s">
        <v>36</v>
      </c>
      <c r="AD200" s="393"/>
      <c r="AE200" s="393"/>
      <c r="AF200" s="394" t="s">
        <v>35</v>
      </c>
      <c r="AG200" s="394"/>
      <c r="AH200" s="394"/>
    </row>
    <row r="201" spans="1:34" ht="20.100000000000001" customHeight="1" thickTop="1">
      <c r="A201" s="395"/>
      <c r="B201" s="398"/>
      <c r="C201" s="398"/>
      <c r="D201" s="401"/>
      <c r="E201" s="395"/>
      <c r="F201" s="398"/>
      <c r="G201" s="398"/>
      <c r="H201" s="401"/>
      <c r="T201" s="391" t="s">
        <v>34</v>
      </c>
      <c r="U201" s="391"/>
      <c r="V201" s="391"/>
      <c r="W201" s="391" t="s">
        <v>34</v>
      </c>
      <c r="X201" s="391"/>
      <c r="Y201" s="391"/>
      <c r="Z201" s="391" t="s">
        <v>34</v>
      </c>
      <c r="AA201" s="391"/>
      <c r="AB201" s="391"/>
      <c r="AC201" s="391" t="s">
        <v>34</v>
      </c>
      <c r="AD201" s="391"/>
      <c r="AE201" s="391"/>
      <c r="AF201" s="392" t="s">
        <v>33</v>
      </c>
      <c r="AG201" s="392"/>
      <c r="AH201" s="392"/>
    </row>
    <row r="202" spans="1:34" ht="20.100000000000001" customHeight="1">
      <c r="A202" s="396"/>
      <c r="B202" s="399"/>
      <c r="C202" s="399"/>
      <c r="D202" s="402"/>
      <c r="E202" s="396"/>
      <c r="F202" s="399"/>
      <c r="G202" s="399"/>
      <c r="H202" s="402"/>
    </row>
    <row r="203" spans="1:34" ht="20.100000000000001" customHeight="1" thickBot="1">
      <c r="A203" s="397"/>
      <c r="B203" s="400"/>
      <c r="C203" s="400"/>
      <c r="D203" s="403"/>
      <c r="E203" s="397"/>
      <c r="F203" s="400"/>
      <c r="G203" s="400"/>
      <c r="H203" s="403"/>
    </row>
    <row r="204" spans="1:34" ht="15" thickTop="1"/>
    <row r="205" spans="1:34" ht="20.100000000000001" customHeight="1">
      <c r="A205" s="455" t="s">
        <v>24</v>
      </c>
      <c r="B205" s="455"/>
      <c r="C205" s="455"/>
      <c r="D205" s="455"/>
      <c r="E205" s="455"/>
      <c r="F205" s="455"/>
    </row>
    <row r="206" spans="1:34" ht="20.100000000000001" customHeight="1">
      <c r="A206" s="455" t="s">
        <v>25</v>
      </c>
      <c r="B206" s="455"/>
      <c r="C206" s="455"/>
      <c r="D206" s="455"/>
      <c r="E206" s="455"/>
      <c r="F206" s="455"/>
      <c r="G206" s="456" t="s">
        <v>65</v>
      </c>
      <c r="H206" s="456"/>
      <c r="I206" s="456"/>
      <c r="J206" s="456"/>
      <c r="K206" s="456"/>
      <c r="L206" s="456"/>
      <c r="M206" s="456"/>
      <c r="N206" s="456"/>
      <c r="O206" s="456"/>
      <c r="P206" s="456"/>
      <c r="Q206" s="456"/>
      <c r="R206" s="456"/>
      <c r="S206" s="456"/>
      <c r="T206" s="456"/>
      <c r="U206" s="456"/>
      <c r="V206" s="456"/>
      <c r="W206" s="456"/>
      <c r="X206" s="456"/>
      <c r="Y206" s="456"/>
      <c r="Z206" s="456"/>
      <c r="AA206" s="456"/>
      <c r="AB206" s="456"/>
      <c r="AC206" s="456"/>
      <c r="AD206" s="120"/>
    </row>
    <row r="207" spans="1:34" ht="20.100000000000001" customHeight="1">
      <c r="A207" s="455" t="s">
        <v>26</v>
      </c>
      <c r="B207" s="455"/>
      <c r="C207" s="455"/>
      <c r="D207" s="455"/>
      <c r="E207" s="455"/>
      <c r="F207" s="455"/>
      <c r="G207" s="456" t="s">
        <v>64</v>
      </c>
      <c r="H207" s="456"/>
      <c r="I207" s="456"/>
      <c r="J207" s="456"/>
      <c r="K207" s="456"/>
      <c r="L207" s="456"/>
      <c r="M207" s="456"/>
      <c r="N207" s="456"/>
      <c r="O207" s="456"/>
      <c r="P207" s="456"/>
      <c r="Q207" s="456"/>
      <c r="R207" s="456"/>
      <c r="S207" s="456"/>
      <c r="T207" s="456"/>
      <c r="U207" s="456"/>
      <c r="V207" s="456"/>
      <c r="W207" s="456"/>
      <c r="X207" s="456"/>
      <c r="Y207" s="456"/>
      <c r="Z207" s="456"/>
      <c r="AA207" s="456"/>
      <c r="AB207" s="456"/>
      <c r="AC207" s="456"/>
      <c r="AD207" s="120"/>
    </row>
    <row r="208" spans="1:34" ht="20.100000000000001" customHeight="1" thickBot="1">
      <c r="A208" s="430" t="s">
        <v>27</v>
      </c>
      <c r="B208" s="430"/>
      <c r="C208" s="430"/>
      <c r="D208" s="430"/>
      <c r="E208" s="430"/>
      <c r="F208" s="430"/>
      <c r="G208" s="431" t="s">
        <v>63</v>
      </c>
      <c r="H208" s="431"/>
      <c r="I208" s="431"/>
      <c r="J208" s="431"/>
      <c r="K208" s="431"/>
      <c r="L208" s="431"/>
      <c r="M208" s="431"/>
      <c r="N208" s="431"/>
      <c r="O208" s="431"/>
      <c r="P208" s="431"/>
      <c r="Q208" s="431"/>
      <c r="R208" s="431"/>
      <c r="S208" s="431"/>
      <c r="T208" s="431"/>
      <c r="U208" s="431"/>
      <c r="V208" s="431"/>
      <c r="W208" s="431"/>
      <c r="X208" s="431"/>
      <c r="Y208" s="431"/>
      <c r="Z208" s="431"/>
      <c r="AA208" s="431"/>
      <c r="AB208" s="431"/>
      <c r="AC208" s="431"/>
      <c r="AD208" s="119"/>
    </row>
    <row r="209" spans="1:40" ht="50.1" customHeight="1" thickTop="1">
      <c r="A209" s="432" t="s">
        <v>0</v>
      </c>
      <c r="B209" s="435" t="s">
        <v>1</v>
      </c>
      <c r="C209" s="436"/>
      <c r="D209" s="441" t="s">
        <v>62</v>
      </c>
      <c r="E209" s="442"/>
      <c r="F209" s="442"/>
      <c r="G209" s="442"/>
      <c r="H209" s="443"/>
      <c r="I209" s="441" t="s">
        <v>2</v>
      </c>
      <c r="J209" s="422" t="s">
        <v>3</v>
      </c>
      <c r="K209" s="442" t="s">
        <v>4</v>
      </c>
      <c r="L209" s="442"/>
      <c r="M209" s="442"/>
      <c r="N209" s="435" t="s">
        <v>5</v>
      </c>
      <c r="O209" s="451"/>
      <c r="P209" s="436"/>
      <c r="Q209" s="117" t="s">
        <v>7</v>
      </c>
      <c r="R209" s="118" t="s">
        <v>8</v>
      </c>
      <c r="S209" s="118" t="s">
        <v>13</v>
      </c>
      <c r="T209" s="118" t="s">
        <v>9</v>
      </c>
      <c r="U209" s="118" t="s">
        <v>10</v>
      </c>
      <c r="V209" s="118" t="s">
        <v>61</v>
      </c>
      <c r="W209" s="118" t="s">
        <v>60</v>
      </c>
      <c r="X209" s="118" t="s">
        <v>59</v>
      </c>
      <c r="Y209" s="118" t="s">
        <v>58</v>
      </c>
      <c r="Z209" s="118" t="s">
        <v>57</v>
      </c>
      <c r="AA209" s="118" t="s">
        <v>56</v>
      </c>
      <c r="AB209" s="118" t="s">
        <v>55</v>
      </c>
      <c r="AC209" s="118" t="s">
        <v>54</v>
      </c>
      <c r="AD209" s="118"/>
      <c r="AE209" s="118" t="s">
        <v>53</v>
      </c>
      <c r="AF209" s="95" t="s">
        <v>14</v>
      </c>
      <c r="AG209" s="117" t="s">
        <v>52</v>
      </c>
      <c r="AH209" s="422" t="s">
        <v>16</v>
      </c>
      <c r="AI209" s="105"/>
      <c r="AJ209" s="104"/>
      <c r="AK209" s="104"/>
      <c r="AL209" s="104"/>
      <c r="AM209" s="104"/>
      <c r="AN209" s="104"/>
    </row>
    <row r="210" spans="1:40" ht="24.95" customHeight="1">
      <c r="A210" s="433"/>
      <c r="B210" s="437"/>
      <c r="C210" s="438"/>
      <c r="D210" s="444"/>
      <c r="E210" s="445"/>
      <c r="F210" s="445"/>
      <c r="G210" s="445"/>
      <c r="H210" s="446"/>
      <c r="I210" s="444"/>
      <c r="J210" s="423"/>
      <c r="K210" s="450"/>
      <c r="L210" s="450"/>
      <c r="M210" s="450"/>
      <c r="N210" s="452"/>
      <c r="O210" s="453"/>
      <c r="P210" s="454"/>
      <c r="Q210" s="114">
        <v>50</v>
      </c>
      <c r="R210" s="116">
        <v>40</v>
      </c>
      <c r="S210" s="116">
        <v>20</v>
      </c>
      <c r="T210" s="116">
        <v>40</v>
      </c>
      <c r="U210" s="116">
        <v>30</v>
      </c>
      <c r="V210" s="116">
        <v>40</v>
      </c>
      <c r="W210" s="116">
        <v>30</v>
      </c>
      <c r="X210" s="116">
        <v>40</v>
      </c>
      <c r="Y210" s="116">
        <v>40</v>
      </c>
      <c r="Z210" s="116">
        <v>60</v>
      </c>
      <c r="AA210" s="116">
        <v>40</v>
      </c>
      <c r="AB210" s="116">
        <v>40</v>
      </c>
      <c r="AC210" s="116">
        <v>40</v>
      </c>
      <c r="AD210" s="116"/>
      <c r="AE210" s="116">
        <v>40</v>
      </c>
      <c r="AF210" s="115">
        <f>SUM(Q210:AE210)</f>
        <v>550</v>
      </c>
      <c r="AG210" s="114">
        <v>20</v>
      </c>
      <c r="AH210" s="423"/>
      <c r="AI210" s="105"/>
      <c r="AJ210" s="104"/>
      <c r="AK210" s="104"/>
      <c r="AL210" s="104"/>
      <c r="AM210" s="104"/>
      <c r="AN210" s="104"/>
    </row>
    <row r="211" spans="1:40" ht="24.95" customHeight="1" thickBot="1">
      <c r="A211" s="434"/>
      <c r="B211" s="439"/>
      <c r="C211" s="440"/>
      <c r="D211" s="447"/>
      <c r="E211" s="448"/>
      <c r="F211" s="448"/>
      <c r="G211" s="448"/>
      <c r="H211" s="449"/>
      <c r="I211" s="447"/>
      <c r="J211" s="424"/>
      <c r="K211" s="113" t="s">
        <v>17</v>
      </c>
      <c r="L211" s="110" t="s">
        <v>18</v>
      </c>
      <c r="M211" s="112" t="s">
        <v>19</v>
      </c>
      <c r="N211" s="111" t="s">
        <v>17</v>
      </c>
      <c r="O211" s="110" t="s">
        <v>18</v>
      </c>
      <c r="P211" s="109" t="s">
        <v>19</v>
      </c>
      <c r="Q211" s="106">
        <f t="shared" ref="Q211:AG211" si="6">Q210/2</f>
        <v>25</v>
      </c>
      <c r="R211" s="108">
        <f t="shared" si="6"/>
        <v>20</v>
      </c>
      <c r="S211" s="108">
        <f t="shared" si="6"/>
        <v>10</v>
      </c>
      <c r="T211" s="108">
        <f t="shared" si="6"/>
        <v>20</v>
      </c>
      <c r="U211" s="108">
        <f t="shared" si="6"/>
        <v>15</v>
      </c>
      <c r="V211" s="108">
        <f t="shared" si="6"/>
        <v>20</v>
      </c>
      <c r="W211" s="108">
        <f t="shared" si="6"/>
        <v>15</v>
      </c>
      <c r="X211" s="108">
        <f t="shared" si="6"/>
        <v>20</v>
      </c>
      <c r="Y211" s="108">
        <f t="shared" si="6"/>
        <v>20</v>
      </c>
      <c r="Z211" s="108">
        <f t="shared" si="6"/>
        <v>30</v>
      </c>
      <c r="AA211" s="108">
        <f t="shared" si="6"/>
        <v>20</v>
      </c>
      <c r="AB211" s="108">
        <f t="shared" si="6"/>
        <v>20</v>
      </c>
      <c r="AC211" s="108">
        <f t="shared" si="6"/>
        <v>20</v>
      </c>
      <c r="AD211" s="206"/>
      <c r="AE211" s="106">
        <f t="shared" si="6"/>
        <v>20</v>
      </c>
      <c r="AF211" s="107">
        <f t="shared" si="6"/>
        <v>275</v>
      </c>
      <c r="AG211" s="106">
        <f t="shared" si="6"/>
        <v>10</v>
      </c>
      <c r="AH211" s="424"/>
      <c r="AI211" s="105"/>
      <c r="AJ211" s="104"/>
      <c r="AK211" s="104"/>
      <c r="AL211" s="104"/>
      <c r="AM211" s="104"/>
      <c r="AN211" s="104"/>
    </row>
    <row r="212" spans="1:40" ht="24.95" customHeight="1" thickTop="1">
      <c r="A212" s="103">
        <v>1</v>
      </c>
      <c r="B212" s="425"/>
      <c r="C212" s="426"/>
      <c r="D212" s="427"/>
      <c r="E212" s="428"/>
      <c r="F212" s="428"/>
      <c r="G212" s="428"/>
      <c r="H212" s="429"/>
      <c r="I212" s="100"/>
      <c r="J212" s="102"/>
      <c r="K212" s="101"/>
      <c r="L212" s="98"/>
      <c r="M212" s="100"/>
      <c r="N212" s="99"/>
      <c r="O212" s="98"/>
      <c r="P212" s="97"/>
      <c r="Q212" s="94"/>
      <c r="R212" s="96"/>
      <c r="S212" s="96"/>
      <c r="T212" s="96"/>
      <c r="U212" s="96"/>
      <c r="V212" s="96"/>
      <c r="W212" s="96"/>
      <c r="X212" s="96"/>
      <c r="Y212" s="96"/>
      <c r="Z212" s="96"/>
      <c r="AA212" s="96"/>
      <c r="AB212" s="96"/>
      <c r="AC212" s="96"/>
      <c r="AD212" s="96"/>
      <c r="AE212" s="96"/>
      <c r="AF212" s="95"/>
      <c r="AG212" s="94"/>
      <c r="AH212" s="93"/>
    </row>
    <row r="213" spans="1:40" ht="24.95" customHeight="1">
      <c r="A213" s="92">
        <v>2</v>
      </c>
      <c r="B213" s="407"/>
      <c r="C213" s="408"/>
      <c r="D213" s="409"/>
      <c r="E213" s="410"/>
      <c r="F213" s="410"/>
      <c r="G213" s="410"/>
      <c r="H213" s="411"/>
      <c r="I213" s="90"/>
      <c r="J213" s="85"/>
      <c r="K213" s="91"/>
      <c r="L213" s="72"/>
      <c r="M213" s="90"/>
      <c r="N213" s="89"/>
      <c r="O213" s="72"/>
      <c r="P213" s="88"/>
      <c r="Q213" s="1"/>
      <c r="R213" s="87"/>
      <c r="S213" s="87"/>
      <c r="T213" s="87"/>
      <c r="U213" s="87"/>
      <c r="V213" s="87"/>
      <c r="W213" s="87"/>
      <c r="X213" s="87"/>
      <c r="Y213" s="87"/>
      <c r="Z213" s="87"/>
      <c r="AA213" s="87"/>
      <c r="AB213" s="87"/>
      <c r="AC213" s="87"/>
      <c r="AD213" s="87"/>
      <c r="AE213" s="87"/>
      <c r="AF213" s="86"/>
      <c r="AG213" s="1"/>
      <c r="AH213" s="85"/>
    </row>
    <row r="214" spans="1:40" ht="24.95" customHeight="1">
      <c r="A214" s="92">
        <v>3</v>
      </c>
      <c r="B214" s="407"/>
      <c r="C214" s="408"/>
      <c r="D214" s="409"/>
      <c r="E214" s="410"/>
      <c r="F214" s="410"/>
      <c r="G214" s="410"/>
      <c r="H214" s="411"/>
      <c r="I214" s="90"/>
      <c r="J214" s="85"/>
      <c r="K214" s="91"/>
      <c r="L214" s="72"/>
      <c r="M214" s="90"/>
      <c r="N214" s="89"/>
      <c r="O214" s="72"/>
      <c r="P214" s="88"/>
      <c r="Q214" s="1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6"/>
      <c r="AG214" s="1"/>
      <c r="AH214" s="85"/>
    </row>
    <row r="215" spans="1:40" ht="24.95" customHeight="1">
      <c r="A215" s="92">
        <v>4</v>
      </c>
      <c r="B215" s="407"/>
      <c r="C215" s="408"/>
      <c r="D215" s="409"/>
      <c r="E215" s="410"/>
      <c r="F215" s="410"/>
      <c r="G215" s="410"/>
      <c r="H215" s="411"/>
      <c r="I215" s="90"/>
      <c r="J215" s="85"/>
      <c r="K215" s="91"/>
      <c r="L215" s="72"/>
      <c r="M215" s="90"/>
      <c r="N215" s="89"/>
      <c r="O215" s="72"/>
      <c r="P215" s="88"/>
      <c r="Q215" s="1"/>
      <c r="R215" s="87"/>
      <c r="S215" s="87"/>
      <c r="T215" s="87"/>
      <c r="U215" s="87"/>
      <c r="V215" s="87"/>
      <c r="W215" s="87"/>
      <c r="X215" s="87"/>
      <c r="Y215" s="87"/>
      <c r="Z215" s="87"/>
      <c r="AA215" s="87"/>
      <c r="AB215" s="87"/>
      <c r="AC215" s="87"/>
      <c r="AD215" s="87"/>
      <c r="AE215" s="87"/>
      <c r="AF215" s="86"/>
      <c r="AG215" s="1"/>
      <c r="AH215" s="85"/>
    </row>
    <row r="216" spans="1:40" ht="24.95" customHeight="1">
      <c r="A216" s="92">
        <v>5</v>
      </c>
      <c r="B216" s="407"/>
      <c r="C216" s="408"/>
      <c r="D216" s="409"/>
      <c r="E216" s="410"/>
      <c r="F216" s="410"/>
      <c r="G216" s="410"/>
      <c r="H216" s="411"/>
      <c r="I216" s="90"/>
      <c r="J216" s="85"/>
      <c r="K216" s="91"/>
      <c r="L216" s="72"/>
      <c r="M216" s="90"/>
      <c r="N216" s="89"/>
      <c r="O216" s="72"/>
      <c r="P216" s="88"/>
      <c r="Q216" s="1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6"/>
      <c r="AG216" s="1"/>
      <c r="AH216" s="85"/>
    </row>
    <row r="217" spans="1:40" ht="24.95" customHeight="1">
      <c r="A217" s="92">
        <v>6</v>
      </c>
      <c r="B217" s="407"/>
      <c r="C217" s="408"/>
      <c r="D217" s="409"/>
      <c r="E217" s="410"/>
      <c r="F217" s="410"/>
      <c r="G217" s="410"/>
      <c r="H217" s="411"/>
      <c r="I217" s="90"/>
      <c r="J217" s="85"/>
      <c r="K217" s="91"/>
      <c r="L217" s="72"/>
      <c r="M217" s="90"/>
      <c r="N217" s="89"/>
      <c r="O217" s="72"/>
      <c r="P217" s="88"/>
      <c r="Q217" s="1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6"/>
      <c r="AG217" s="1"/>
      <c r="AH217" s="85"/>
    </row>
    <row r="218" spans="1:40" ht="24.95" customHeight="1">
      <c r="A218" s="92">
        <v>7</v>
      </c>
      <c r="B218" s="407"/>
      <c r="C218" s="408"/>
      <c r="D218" s="409"/>
      <c r="E218" s="410"/>
      <c r="F218" s="410"/>
      <c r="G218" s="410"/>
      <c r="H218" s="411"/>
      <c r="I218" s="90"/>
      <c r="J218" s="85"/>
      <c r="K218" s="91"/>
      <c r="L218" s="72"/>
      <c r="M218" s="90"/>
      <c r="N218" s="89"/>
      <c r="O218" s="72"/>
      <c r="P218" s="88"/>
      <c r="Q218" s="1"/>
      <c r="R218" s="87"/>
      <c r="S218" s="87"/>
      <c r="T218" s="87"/>
      <c r="U218" s="87"/>
      <c r="V218" s="87"/>
      <c r="W218" s="87"/>
      <c r="X218" s="87"/>
      <c r="Y218" s="87"/>
      <c r="Z218" s="87"/>
      <c r="AA218" s="87"/>
      <c r="AB218" s="87"/>
      <c r="AC218" s="87"/>
      <c r="AD218" s="87"/>
      <c r="AE218" s="87"/>
      <c r="AF218" s="86"/>
      <c r="AG218" s="1"/>
      <c r="AH218" s="85"/>
    </row>
    <row r="219" spans="1:40" ht="24.95" customHeight="1">
      <c r="A219" s="92">
        <v>8</v>
      </c>
      <c r="B219" s="407"/>
      <c r="C219" s="408"/>
      <c r="D219" s="409"/>
      <c r="E219" s="410"/>
      <c r="F219" s="410"/>
      <c r="G219" s="410"/>
      <c r="H219" s="411"/>
      <c r="I219" s="90"/>
      <c r="J219" s="85"/>
      <c r="K219" s="91"/>
      <c r="L219" s="72"/>
      <c r="M219" s="90"/>
      <c r="N219" s="89"/>
      <c r="O219" s="72"/>
      <c r="P219" s="88"/>
      <c r="Q219" s="1"/>
      <c r="R219" s="87"/>
      <c r="S219" s="87"/>
      <c r="T219" s="87"/>
      <c r="U219" s="87"/>
      <c r="V219" s="87"/>
      <c r="W219" s="87"/>
      <c r="X219" s="87"/>
      <c r="Y219" s="87"/>
      <c r="Z219" s="87"/>
      <c r="AA219" s="87"/>
      <c r="AB219" s="87"/>
      <c r="AC219" s="87"/>
      <c r="AD219" s="87"/>
      <c r="AE219" s="87"/>
      <c r="AF219" s="86"/>
      <c r="AG219" s="1"/>
      <c r="AH219" s="85"/>
    </row>
    <row r="220" spans="1:40" ht="24.95" customHeight="1">
      <c r="A220" s="92">
        <v>9</v>
      </c>
      <c r="B220" s="407"/>
      <c r="C220" s="408"/>
      <c r="D220" s="409"/>
      <c r="E220" s="410"/>
      <c r="F220" s="410"/>
      <c r="G220" s="410"/>
      <c r="H220" s="411"/>
      <c r="I220" s="90"/>
      <c r="J220" s="85"/>
      <c r="K220" s="91"/>
      <c r="L220" s="72"/>
      <c r="M220" s="90"/>
      <c r="N220" s="89"/>
      <c r="O220" s="72"/>
      <c r="P220" s="88"/>
      <c r="Q220" s="1"/>
      <c r="R220" s="87"/>
      <c r="S220" s="87"/>
      <c r="T220" s="87"/>
      <c r="U220" s="87"/>
      <c r="V220" s="87"/>
      <c r="W220" s="87"/>
      <c r="X220" s="87"/>
      <c r="Y220" s="87"/>
      <c r="Z220" s="87"/>
      <c r="AA220" s="87"/>
      <c r="AB220" s="87"/>
      <c r="AC220" s="87"/>
      <c r="AD220" s="87"/>
      <c r="AE220" s="87"/>
      <c r="AF220" s="86"/>
      <c r="AG220" s="1"/>
      <c r="AH220" s="85"/>
    </row>
    <row r="221" spans="1:40" ht="24.95" customHeight="1">
      <c r="A221" s="92">
        <v>10</v>
      </c>
      <c r="B221" s="407"/>
      <c r="C221" s="408"/>
      <c r="D221" s="409"/>
      <c r="E221" s="410"/>
      <c r="F221" s="410"/>
      <c r="G221" s="410"/>
      <c r="H221" s="411"/>
      <c r="I221" s="90"/>
      <c r="J221" s="85"/>
      <c r="K221" s="91"/>
      <c r="L221" s="72"/>
      <c r="M221" s="90"/>
      <c r="N221" s="89"/>
      <c r="O221" s="72"/>
      <c r="P221" s="88"/>
      <c r="Q221" s="1"/>
      <c r="R221" s="87"/>
      <c r="S221" s="87"/>
      <c r="T221" s="87"/>
      <c r="U221" s="87"/>
      <c r="V221" s="87"/>
      <c r="W221" s="87"/>
      <c r="X221" s="87"/>
      <c r="Y221" s="87"/>
      <c r="Z221" s="87"/>
      <c r="AA221" s="87"/>
      <c r="AB221" s="87"/>
      <c r="AC221" s="87"/>
      <c r="AD221" s="87"/>
      <c r="AE221" s="87"/>
      <c r="AF221" s="86"/>
      <c r="AG221" s="1"/>
      <c r="AH221" s="85"/>
    </row>
    <row r="222" spans="1:40" ht="24.95" customHeight="1">
      <c r="A222" s="92">
        <v>11</v>
      </c>
      <c r="B222" s="407"/>
      <c r="C222" s="408"/>
      <c r="D222" s="409"/>
      <c r="E222" s="410"/>
      <c r="F222" s="410"/>
      <c r="G222" s="410"/>
      <c r="H222" s="411"/>
      <c r="I222" s="90"/>
      <c r="J222" s="85"/>
      <c r="K222" s="91"/>
      <c r="L222" s="72"/>
      <c r="M222" s="90"/>
      <c r="N222" s="89"/>
      <c r="O222" s="72"/>
      <c r="P222" s="88"/>
      <c r="Q222" s="1"/>
      <c r="R222" s="87"/>
      <c r="S222" s="87"/>
      <c r="T222" s="87"/>
      <c r="U222" s="87"/>
      <c r="V222" s="87"/>
      <c r="W222" s="87"/>
      <c r="X222" s="87"/>
      <c r="Y222" s="87"/>
      <c r="Z222" s="87"/>
      <c r="AA222" s="87"/>
      <c r="AB222" s="87"/>
      <c r="AC222" s="87"/>
      <c r="AD222" s="87"/>
      <c r="AE222" s="87"/>
      <c r="AF222" s="86"/>
      <c r="AG222" s="1"/>
      <c r="AH222" s="85"/>
    </row>
    <row r="223" spans="1:40" ht="24.95" customHeight="1">
      <c r="A223" s="92">
        <v>12</v>
      </c>
      <c r="B223" s="407"/>
      <c r="C223" s="408"/>
      <c r="D223" s="409"/>
      <c r="E223" s="410"/>
      <c r="F223" s="410"/>
      <c r="G223" s="410"/>
      <c r="H223" s="411"/>
      <c r="I223" s="90"/>
      <c r="J223" s="85"/>
      <c r="K223" s="91"/>
      <c r="L223" s="72"/>
      <c r="M223" s="90"/>
      <c r="N223" s="89"/>
      <c r="O223" s="72"/>
      <c r="P223" s="88"/>
      <c r="Q223" s="1"/>
      <c r="R223" s="87"/>
      <c r="S223" s="87"/>
      <c r="T223" s="87"/>
      <c r="U223" s="87"/>
      <c r="V223" s="87"/>
      <c r="W223" s="87"/>
      <c r="X223" s="87"/>
      <c r="Y223" s="87"/>
      <c r="Z223" s="87"/>
      <c r="AA223" s="87"/>
      <c r="AB223" s="87"/>
      <c r="AC223" s="87"/>
      <c r="AD223" s="87"/>
      <c r="AE223" s="87"/>
      <c r="AF223" s="86"/>
      <c r="AG223" s="1"/>
      <c r="AH223" s="85"/>
    </row>
    <row r="224" spans="1:40" ht="24.95" customHeight="1">
      <c r="A224" s="92">
        <v>13</v>
      </c>
      <c r="B224" s="407"/>
      <c r="C224" s="408"/>
      <c r="D224" s="409"/>
      <c r="E224" s="410"/>
      <c r="F224" s="410"/>
      <c r="G224" s="410"/>
      <c r="H224" s="411"/>
      <c r="I224" s="90"/>
      <c r="J224" s="85"/>
      <c r="K224" s="91"/>
      <c r="L224" s="72"/>
      <c r="M224" s="90"/>
      <c r="N224" s="89"/>
      <c r="O224" s="72"/>
      <c r="P224" s="88"/>
      <c r="Q224" s="1"/>
      <c r="R224" s="87"/>
      <c r="S224" s="87"/>
      <c r="T224" s="87"/>
      <c r="U224" s="87"/>
      <c r="V224" s="87"/>
      <c r="W224" s="87"/>
      <c r="X224" s="87"/>
      <c r="Y224" s="87"/>
      <c r="Z224" s="87"/>
      <c r="AA224" s="87"/>
      <c r="AB224" s="87"/>
      <c r="AC224" s="87"/>
      <c r="AD224" s="87"/>
      <c r="AE224" s="87"/>
      <c r="AF224" s="86"/>
      <c r="AG224" s="1"/>
      <c r="AH224" s="85"/>
    </row>
    <row r="225" spans="1:34" ht="24.95" customHeight="1">
      <c r="A225" s="92">
        <v>14</v>
      </c>
      <c r="B225" s="407"/>
      <c r="C225" s="408"/>
      <c r="D225" s="409"/>
      <c r="E225" s="410"/>
      <c r="F225" s="410"/>
      <c r="G225" s="410"/>
      <c r="H225" s="411"/>
      <c r="I225" s="90"/>
      <c r="J225" s="85"/>
      <c r="K225" s="91"/>
      <c r="L225" s="72"/>
      <c r="M225" s="90"/>
      <c r="N225" s="89"/>
      <c r="O225" s="72"/>
      <c r="P225" s="88"/>
      <c r="Q225" s="1"/>
      <c r="R225" s="87"/>
      <c r="S225" s="87"/>
      <c r="T225" s="87"/>
      <c r="U225" s="87"/>
      <c r="V225" s="87"/>
      <c r="W225" s="87"/>
      <c r="X225" s="87"/>
      <c r="Y225" s="87"/>
      <c r="Z225" s="87"/>
      <c r="AA225" s="87"/>
      <c r="AB225" s="87"/>
      <c r="AC225" s="87"/>
      <c r="AD225" s="87"/>
      <c r="AE225" s="87"/>
      <c r="AF225" s="86"/>
      <c r="AG225" s="1"/>
      <c r="AH225" s="85"/>
    </row>
    <row r="226" spans="1:34" ht="24.95" customHeight="1">
      <c r="A226" s="92">
        <v>15</v>
      </c>
      <c r="B226" s="407"/>
      <c r="C226" s="408"/>
      <c r="D226" s="409"/>
      <c r="E226" s="410"/>
      <c r="F226" s="410"/>
      <c r="G226" s="410"/>
      <c r="H226" s="411"/>
      <c r="I226" s="90"/>
      <c r="J226" s="85"/>
      <c r="K226" s="91"/>
      <c r="L226" s="72"/>
      <c r="M226" s="90"/>
      <c r="N226" s="89"/>
      <c r="O226" s="72"/>
      <c r="P226" s="88"/>
      <c r="Q226" s="1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6"/>
      <c r="AG226" s="1"/>
      <c r="AH226" s="85"/>
    </row>
    <row r="227" spans="1:34" ht="24.95" customHeight="1">
      <c r="A227" s="92">
        <v>16</v>
      </c>
      <c r="B227" s="407"/>
      <c r="C227" s="408"/>
      <c r="D227" s="409"/>
      <c r="E227" s="410"/>
      <c r="F227" s="410"/>
      <c r="G227" s="410"/>
      <c r="H227" s="411"/>
      <c r="I227" s="90"/>
      <c r="J227" s="85"/>
      <c r="K227" s="91"/>
      <c r="L227" s="72"/>
      <c r="M227" s="90"/>
      <c r="N227" s="89"/>
      <c r="O227" s="72"/>
      <c r="P227" s="88"/>
      <c r="Q227" s="1"/>
      <c r="R227" s="87"/>
      <c r="S227" s="87"/>
      <c r="T227" s="87"/>
      <c r="U227" s="87"/>
      <c r="V227" s="87"/>
      <c r="W227" s="87"/>
      <c r="X227" s="87"/>
      <c r="Y227" s="87"/>
      <c r="Z227" s="87"/>
      <c r="AA227" s="87"/>
      <c r="AB227" s="87"/>
      <c r="AC227" s="87"/>
      <c r="AD227" s="87"/>
      <c r="AE227" s="87"/>
      <c r="AF227" s="86"/>
      <c r="AG227" s="1"/>
      <c r="AH227" s="85"/>
    </row>
    <row r="228" spans="1:34" ht="24.95" customHeight="1">
      <c r="A228" s="92">
        <v>17</v>
      </c>
      <c r="B228" s="407"/>
      <c r="C228" s="408"/>
      <c r="D228" s="409"/>
      <c r="E228" s="410"/>
      <c r="F228" s="410"/>
      <c r="G228" s="410"/>
      <c r="H228" s="411"/>
      <c r="I228" s="90"/>
      <c r="J228" s="85"/>
      <c r="K228" s="91"/>
      <c r="L228" s="72"/>
      <c r="M228" s="90"/>
      <c r="N228" s="89"/>
      <c r="O228" s="72"/>
      <c r="P228" s="88"/>
      <c r="Q228" s="1"/>
      <c r="R228" s="87"/>
      <c r="S228" s="87"/>
      <c r="T228" s="87"/>
      <c r="U228" s="87"/>
      <c r="V228" s="87"/>
      <c r="W228" s="87"/>
      <c r="X228" s="87"/>
      <c r="Y228" s="87"/>
      <c r="Z228" s="87"/>
      <c r="AA228" s="87"/>
      <c r="AB228" s="87"/>
      <c r="AC228" s="87"/>
      <c r="AD228" s="87"/>
      <c r="AE228" s="87"/>
      <c r="AF228" s="86"/>
      <c r="AG228" s="1"/>
      <c r="AH228" s="85"/>
    </row>
    <row r="229" spans="1:34" ht="24.95" customHeight="1">
      <c r="A229" s="92">
        <v>18</v>
      </c>
      <c r="B229" s="407"/>
      <c r="C229" s="408"/>
      <c r="D229" s="409"/>
      <c r="E229" s="410"/>
      <c r="F229" s="410"/>
      <c r="G229" s="410"/>
      <c r="H229" s="411"/>
      <c r="I229" s="90"/>
      <c r="J229" s="85"/>
      <c r="K229" s="91"/>
      <c r="L229" s="72"/>
      <c r="M229" s="90"/>
      <c r="N229" s="89"/>
      <c r="O229" s="72"/>
      <c r="P229" s="88"/>
      <c r="Q229" s="1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6"/>
      <c r="AG229" s="1"/>
      <c r="AH229" s="85"/>
    </row>
    <row r="230" spans="1:34" ht="24.95" customHeight="1">
      <c r="A230" s="92">
        <v>19</v>
      </c>
      <c r="B230" s="407"/>
      <c r="C230" s="408"/>
      <c r="D230" s="409"/>
      <c r="E230" s="410"/>
      <c r="F230" s="410"/>
      <c r="G230" s="410"/>
      <c r="H230" s="411"/>
      <c r="I230" s="90"/>
      <c r="J230" s="85"/>
      <c r="K230" s="91"/>
      <c r="L230" s="72"/>
      <c r="M230" s="90"/>
      <c r="N230" s="89"/>
      <c r="O230" s="72"/>
      <c r="P230" s="88"/>
      <c r="Q230" s="1"/>
      <c r="R230" s="87"/>
      <c r="S230" s="87"/>
      <c r="T230" s="87"/>
      <c r="U230" s="87"/>
      <c r="V230" s="87"/>
      <c r="W230" s="87"/>
      <c r="X230" s="87"/>
      <c r="Y230" s="87"/>
      <c r="Z230" s="87"/>
      <c r="AA230" s="87"/>
      <c r="AB230" s="87"/>
      <c r="AC230" s="87"/>
      <c r="AD230" s="87"/>
      <c r="AE230" s="87"/>
      <c r="AF230" s="86"/>
      <c r="AG230" s="1"/>
      <c r="AH230" s="85"/>
    </row>
    <row r="231" spans="1:34" ht="24.95" customHeight="1" thickBot="1">
      <c r="A231" s="84">
        <v>20</v>
      </c>
      <c r="B231" s="412"/>
      <c r="C231" s="413"/>
      <c r="D231" s="414"/>
      <c r="E231" s="415"/>
      <c r="F231" s="415"/>
      <c r="G231" s="415"/>
      <c r="H231" s="416"/>
      <c r="I231" s="82"/>
      <c r="J231" s="76"/>
      <c r="K231" s="83"/>
      <c r="L231" s="80"/>
      <c r="M231" s="82"/>
      <c r="N231" s="81"/>
      <c r="O231" s="80"/>
      <c r="P231" s="79"/>
      <c r="Q231" s="2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208"/>
      <c r="AE231" s="78"/>
      <c r="AF231" s="77"/>
      <c r="AG231" s="2"/>
      <c r="AH231" s="76"/>
    </row>
    <row r="232" spans="1:34" ht="15" customHeight="1" thickTop="1" thickBot="1"/>
    <row r="233" spans="1:34" ht="24.95" customHeight="1" thickTop="1">
      <c r="A233" s="418" t="s">
        <v>51</v>
      </c>
      <c r="B233" s="419"/>
      <c r="C233" s="419"/>
      <c r="D233" s="420"/>
      <c r="E233" s="418" t="s">
        <v>50</v>
      </c>
      <c r="F233" s="419"/>
      <c r="G233" s="419"/>
      <c r="H233" s="420"/>
      <c r="I233" s="417" t="s">
        <v>49</v>
      </c>
      <c r="J233" s="417"/>
      <c r="K233" s="421"/>
      <c r="L233" s="421" t="s">
        <v>48</v>
      </c>
      <c r="M233" s="421"/>
      <c r="N233" s="421"/>
      <c r="O233" s="417"/>
      <c r="P233" s="417" t="s">
        <v>47</v>
      </c>
      <c r="Q233" s="417"/>
      <c r="R233" s="417"/>
      <c r="S233" s="417"/>
      <c r="T233" s="417" t="s">
        <v>46</v>
      </c>
      <c r="U233" s="417"/>
      <c r="V233" s="417"/>
      <c r="W233" s="417" t="s">
        <v>45</v>
      </c>
      <c r="X233" s="417"/>
      <c r="Y233" s="417"/>
      <c r="Z233" s="417" t="s">
        <v>46</v>
      </c>
      <c r="AA233" s="417"/>
      <c r="AB233" s="417"/>
      <c r="AC233" s="417" t="s">
        <v>45</v>
      </c>
      <c r="AD233" s="417"/>
      <c r="AE233" s="417"/>
      <c r="AF233" s="417" t="s">
        <v>44</v>
      </c>
      <c r="AG233" s="417"/>
      <c r="AH233" s="417"/>
    </row>
    <row r="234" spans="1:34" ht="50.1" customHeight="1" thickBot="1">
      <c r="A234" s="75" t="s">
        <v>43</v>
      </c>
      <c r="B234" s="74" t="s">
        <v>42</v>
      </c>
      <c r="C234" s="74" t="s">
        <v>41</v>
      </c>
      <c r="D234" s="73" t="s">
        <v>40</v>
      </c>
      <c r="E234" s="75" t="s">
        <v>43</v>
      </c>
      <c r="F234" s="74" t="s">
        <v>42</v>
      </c>
      <c r="G234" s="74" t="s">
        <v>41</v>
      </c>
      <c r="H234" s="73" t="s">
        <v>40</v>
      </c>
      <c r="I234" s="404" t="s">
        <v>39</v>
      </c>
      <c r="J234" s="405"/>
      <c r="K234" s="405"/>
      <c r="L234" s="406" t="s">
        <v>38</v>
      </c>
      <c r="M234" s="406"/>
      <c r="N234" s="406"/>
      <c r="O234" s="406"/>
      <c r="P234" s="394" t="s">
        <v>37</v>
      </c>
      <c r="Q234" s="394"/>
      <c r="R234" s="394"/>
      <c r="S234" s="394"/>
      <c r="T234" s="393" t="s">
        <v>36</v>
      </c>
      <c r="U234" s="393"/>
      <c r="V234" s="393"/>
      <c r="W234" s="393" t="s">
        <v>36</v>
      </c>
      <c r="X234" s="393"/>
      <c r="Y234" s="393"/>
      <c r="Z234" s="393" t="s">
        <v>36</v>
      </c>
      <c r="AA234" s="393"/>
      <c r="AB234" s="393"/>
      <c r="AC234" s="393" t="s">
        <v>36</v>
      </c>
      <c r="AD234" s="393"/>
      <c r="AE234" s="393"/>
      <c r="AF234" s="394" t="s">
        <v>35</v>
      </c>
      <c r="AG234" s="394"/>
      <c r="AH234" s="394"/>
    </row>
    <row r="235" spans="1:34" ht="20.100000000000001" customHeight="1" thickTop="1">
      <c r="A235" s="395"/>
      <c r="B235" s="398"/>
      <c r="C235" s="398"/>
      <c r="D235" s="401"/>
      <c r="E235" s="395"/>
      <c r="F235" s="398"/>
      <c r="G235" s="398"/>
      <c r="H235" s="401"/>
      <c r="T235" s="391" t="s">
        <v>34</v>
      </c>
      <c r="U235" s="391"/>
      <c r="V235" s="391"/>
      <c r="W235" s="391" t="s">
        <v>34</v>
      </c>
      <c r="X235" s="391"/>
      <c r="Y235" s="391"/>
      <c r="Z235" s="391" t="s">
        <v>34</v>
      </c>
      <c r="AA235" s="391"/>
      <c r="AB235" s="391"/>
      <c r="AC235" s="391" t="s">
        <v>34</v>
      </c>
      <c r="AD235" s="391"/>
      <c r="AE235" s="391"/>
      <c r="AF235" s="392" t="s">
        <v>33</v>
      </c>
      <c r="AG235" s="392"/>
      <c r="AH235" s="392"/>
    </row>
    <row r="236" spans="1:34" ht="20.100000000000001" customHeight="1">
      <c r="A236" s="396"/>
      <c r="B236" s="399"/>
      <c r="C236" s="399"/>
      <c r="D236" s="402"/>
      <c r="E236" s="396"/>
      <c r="F236" s="399"/>
      <c r="G236" s="399"/>
      <c r="H236" s="402"/>
    </row>
    <row r="237" spans="1:34" ht="20.100000000000001" customHeight="1" thickBot="1">
      <c r="A237" s="397"/>
      <c r="B237" s="400"/>
      <c r="C237" s="400"/>
      <c r="D237" s="403"/>
      <c r="E237" s="397"/>
      <c r="F237" s="400"/>
      <c r="G237" s="400"/>
      <c r="H237" s="403"/>
    </row>
    <row r="238" spans="1:34" ht="15" thickTop="1"/>
    <row r="239" spans="1:34" ht="20.100000000000001" customHeight="1">
      <c r="A239" s="455" t="s">
        <v>24</v>
      </c>
      <c r="B239" s="455"/>
      <c r="C239" s="455"/>
      <c r="D239" s="455"/>
      <c r="E239" s="455"/>
      <c r="F239" s="455"/>
    </row>
    <row r="240" spans="1:34" ht="20.100000000000001" customHeight="1">
      <c r="A240" s="455" t="s">
        <v>25</v>
      </c>
      <c r="B240" s="455"/>
      <c r="C240" s="455"/>
      <c r="D240" s="455"/>
      <c r="E240" s="455"/>
      <c r="F240" s="455"/>
      <c r="G240" s="456" t="s">
        <v>65</v>
      </c>
      <c r="H240" s="456"/>
      <c r="I240" s="456"/>
      <c r="J240" s="456"/>
      <c r="K240" s="456"/>
      <c r="L240" s="456"/>
      <c r="M240" s="456"/>
      <c r="N240" s="456"/>
      <c r="O240" s="456"/>
      <c r="P240" s="456"/>
      <c r="Q240" s="456"/>
      <c r="R240" s="456"/>
      <c r="S240" s="456"/>
      <c r="T240" s="456"/>
      <c r="U240" s="456"/>
      <c r="V240" s="456"/>
      <c r="W240" s="456"/>
      <c r="X240" s="456"/>
      <c r="Y240" s="456"/>
      <c r="Z240" s="456"/>
      <c r="AA240" s="456"/>
      <c r="AB240" s="456"/>
      <c r="AC240" s="456"/>
      <c r="AD240" s="120"/>
    </row>
    <row r="241" spans="1:40" ht="20.100000000000001" customHeight="1">
      <c r="A241" s="455" t="s">
        <v>26</v>
      </c>
      <c r="B241" s="455"/>
      <c r="C241" s="455"/>
      <c r="D241" s="455"/>
      <c r="E241" s="455"/>
      <c r="F241" s="455"/>
      <c r="G241" s="456" t="s">
        <v>64</v>
      </c>
      <c r="H241" s="456"/>
      <c r="I241" s="456"/>
      <c r="J241" s="456"/>
      <c r="K241" s="456"/>
      <c r="L241" s="456"/>
      <c r="M241" s="456"/>
      <c r="N241" s="456"/>
      <c r="O241" s="456"/>
      <c r="P241" s="456"/>
      <c r="Q241" s="456"/>
      <c r="R241" s="456"/>
      <c r="S241" s="456"/>
      <c r="T241" s="456"/>
      <c r="U241" s="456"/>
      <c r="V241" s="456"/>
      <c r="W241" s="456"/>
      <c r="X241" s="456"/>
      <c r="Y241" s="456"/>
      <c r="Z241" s="456"/>
      <c r="AA241" s="456"/>
      <c r="AB241" s="456"/>
      <c r="AC241" s="456"/>
      <c r="AD241" s="120"/>
    </row>
    <row r="242" spans="1:40" ht="20.100000000000001" customHeight="1" thickBot="1">
      <c r="A242" s="430" t="s">
        <v>27</v>
      </c>
      <c r="B242" s="430"/>
      <c r="C242" s="430"/>
      <c r="D242" s="430"/>
      <c r="E242" s="430"/>
      <c r="F242" s="430"/>
      <c r="G242" s="431" t="s">
        <v>63</v>
      </c>
      <c r="H242" s="431"/>
      <c r="I242" s="431"/>
      <c r="J242" s="431"/>
      <c r="K242" s="431"/>
      <c r="L242" s="431"/>
      <c r="M242" s="431"/>
      <c r="N242" s="431"/>
      <c r="O242" s="431"/>
      <c r="P242" s="431"/>
      <c r="Q242" s="431"/>
      <c r="R242" s="431"/>
      <c r="S242" s="431"/>
      <c r="T242" s="431"/>
      <c r="U242" s="431"/>
      <c r="V242" s="431"/>
      <c r="W242" s="431"/>
      <c r="X242" s="431"/>
      <c r="Y242" s="431"/>
      <c r="Z242" s="431"/>
      <c r="AA242" s="431"/>
      <c r="AB242" s="431"/>
      <c r="AC242" s="431"/>
      <c r="AD242" s="119"/>
    </row>
    <row r="243" spans="1:40" ht="50.1" customHeight="1" thickTop="1">
      <c r="A243" s="432" t="s">
        <v>0</v>
      </c>
      <c r="B243" s="435" t="s">
        <v>1</v>
      </c>
      <c r="C243" s="436"/>
      <c r="D243" s="441" t="s">
        <v>62</v>
      </c>
      <c r="E243" s="442"/>
      <c r="F243" s="442"/>
      <c r="G243" s="442"/>
      <c r="H243" s="443"/>
      <c r="I243" s="441" t="s">
        <v>2</v>
      </c>
      <c r="J243" s="422" t="s">
        <v>3</v>
      </c>
      <c r="K243" s="442" t="s">
        <v>4</v>
      </c>
      <c r="L243" s="442"/>
      <c r="M243" s="442"/>
      <c r="N243" s="435" t="s">
        <v>5</v>
      </c>
      <c r="O243" s="451"/>
      <c r="P243" s="436"/>
      <c r="Q243" s="117" t="s">
        <v>7</v>
      </c>
      <c r="R243" s="118" t="s">
        <v>8</v>
      </c>
      <c r="S243" s="118" t="s">
        <v>13</v>
      </c>
      <c r="T243" s="118" t="s">
        <v>9</v>
      </c>
      <c r="U243" s="118" t="s">
        <v>10</v>
      </c>
      <c r="V243" s="118" t="s">
        <v>61</v>
      </c>
      <c r="W243" s="118" t="s">
        <v>60</v>
      </c>
      <c r="X243" s="118" t="s">
        <v>59</v>
      </c>
      <c r="Y243" s="118" t="s">
        <v>58</v>
      </c>
      <c r="Z243" s="118" t="s">
        <v>57</v>
      </c>
      <c r="AA243" s="118" t="s">
        <v>56</v>
      </c>
      <c r="AB243" s="118" t="s">
        <v>55</v>
      </c>
      <c r="AC243" s="118" t="s">
        <v>54</v>
      </c>
      <c r="AD243" s="118"/>
      <c r="AE243" s="118" t="s">
        <v>53</v>
      </c>
      <c r="AF243" s="95" t="s">
        <v>14</v>
      </c>
      <c r="AG243" s="117" t="s">
        <v>52</v>
      </c>
      <c r="AH243" s="422" t="s">
        <v>16</v>
      </c>
      <c r="AI243" s="105"/>
      <c r="AJ243" s="104"/>
      <c r="AK243" s="104"/>
      <c r="AL243" s="104"/>
      <c r="AM243" s="104"/>
      <c r="AN243" s="104"/>
    </row>
    <row r="244" spans="1:40" ht="24.95" customHeight="1">
      <c r="A244" s="433"/>
      <c r="B244" s="437"/>
      <c r="C244" s="438"/>
      <c r="D244" s="444"/>
      <c r="E244" s="445"/>
      <c r="F244" s="445"/>
      <c r="G244" s="445"/>
      <c r="H244" s="446"/>
      <c r="I244" s="444"/>
      <c r="J244" s="423"/>
      <c r="K244" s="450"/>
      <c r="L244" s="450"/>
      <c r="M244" s="450"/>
      <c r="N244" s="452"/>
      <c r="O244" s="453"/>
      <c r="P244" s="454"/>
      <c r="Q244" s="114">
        <v>50</v>
      </c>
      <c r="R244" s="116">
        <v>40</v>
      </c>
      <c r="S244" s="116">
        <v>20</v>
      </c>
      <c r="T244" s="116">
        <v>40</v>
      </c>
      <c r="U244" s="116">
        <v>30</v>
      </c>
      <c r="V244" s="116">
        <v>40</v>
      </c>
      <c r="W244" s="116">
        <v>30</v>
      </c>
      <c r="X244" s="116">
        <v>40</v>
      </c>
      <c r="Y244" s="116">
        <v>40</v>
      </c>
      <c r="Z244" s="116">
        <v>60</v>
      </c>
      <c r="AA244" s="116">
        <v>40</v>
      </c>
      <c r="AB244" s="116">
        <v>40</v>
      </c>
      <c r="AC244" s="116">
        <v>40</v>
      </c>
      <c r="AD244" s="116"/>
      <c r="AE244" s="116">
        <v>40</v>
      </c>
      <c r="AF244" s="115">
        <f>SUM(Q244:AE244)</f>
        <v>550</v>
      </c>
      <c r="AG244" s="114">
        <v>20</v>
      </c>
      <c r="AH244" s="423"/>
      <c r="AI244" s="105"/>
      <c r="AJ244" s="104"/>
      <c r="AK244" s="104"/>
      <c r="AL244" s="104"/>
      <c r="AM244" s="104"/>
      <c r="AN244" s="104"/>
    </row>
    <row r="245" spans="1:40" ht="24.95" customHeight="1" thickBot="1">
      <c r="A245" s="434"/>
      <c r="B245" s="439"/>
      <c r="C245" s="440"/>
      <c r="D245" s="447"/>
      <c r="E245" s="448"/>
      <c r="F245" s="448"/>
      <c r="G245" s="448"/>
      <c r="H245" s="449"/>
      <c r="I245" s="447"/>
      <c r="J245" s="424"/>
      <c r="K245" s="113" t="s">
        <v>17</v>
      </c>
      <c r="L245" s="110" t="s">
        <v>18</v>
      </c>
      <c r="M245" s="112" t="s">
        <v>19</v>
      </c>
      <c r="N245" s="111" t="s">
        <v>17</v>
      </c>
      <c r="O245" s="110" t="s">
        <v>18</v>
      </c>
      <c r="P245" s="109" t="s">
        <v>19</v>
      </c>
      <c r="Q245" s="106">
        <f t="shared" ref="Q245:AG245" si="7">Q244/2</f>
        <v>25</v>
      </c>
      <c r="R245" s="108">
        <f t="shared" si="7"/>
        <v>20</v>
      </c>
      <c r="S245" s="108">
        <f t="shared" si="7"/>
        <v>10</v>
      </c>
      <c r="T245" s="108">
        <f t="shared" si="7"/>
        <v>20</v>
      </c>
      <c r="U245" s="108">
        <f t="shared" si="7"/>
        <v>15</v>
      </c>
      <c r="V245" s="108">
        <f t="shared" si="7"/>
        <v>20</v>
      </c>
      <c r="W245" s="108">
        <f t="shared" si="7"/>
        <v>15</v>
      </c>
      <c r="X245" s="108">
        <f t="shared" si="7"/>
        <v>20</v>
      </c>
      <c r="Y245" s="108">
        <f t="shared" si="7"/>
        <v>20</v>
      </c>
      <c r="Z245" s="108">
        <f t="shared" si="7"/>
        <v>30</v>
      </c>
      <c r="AA245" s="108">
        <f t="shared" si="7"/>
        <v>20</v>
      </c>
      <c r="AB245" s="108">
        <f t="shared" si="7"/>
        <v>20</v>
      </c>
      <c r="AC245" s="108">
        <f t="shared" si="7"/>
        <v>20</v>
      </c>
      <c r="AD245" s="206"/>
      <c r="AE245" s="106">
        <f t="shared" si="7"/>
        <v>20</v>
      </c>
      <c r="AF245" s="107">
        <f t="shared" si="7"/>
        <v>275</v>
      </c>
      <c r="AG245" s="106">
        <f t="shared" si="7"/>
        <v>10</v>
      </c>
      <c r="AH245" s="424"/>
      <c r="AI245" s="105"/>
      <c r="AJ245" s="104"/>
      <c r="AK245" s="104"/>
      <c r="AL245" s="104"/>
      <c r="AM245" s="104"/>
      <c r="AN245" s="104"/>
    </row>
    <row r="246" spans="1:40" ht="24.95" customHeight="1" thickTop="1">
      <c r="A246" s="103">
        <v>1</v>
      </c>
      <c r="B246" s="425"/>
      <c r="C246" s="426"/>
      <c r="D246" s="427"/>
      <c r="E246" s="428"/>
      <c r="F246" s="428"/>
      <c r="G246" s="428"/>
      <c r="H246" s="429"/>
      <c r="I246" s="100"/>
      <c r="J246" s="102"/>
      <c r="K246" s="101"/>
      <c r="L246" s="98"/>
      <c r="M246" s="100"/>
      <c r="N246" s="99"/>
      <c r="O246" s="98"/>
      <c r="P246" s="97"/>
      <c r="Q246" s="94"/>
      <c r="R246" s="96"/>
      <c r="S246" s="96"/>
      <c r="T246" s="96"/>
      <c r="U246" s="96"/>
      <c r="V246" s="96"/>
      <c r="W246" s="96"/>
      <c r="X246" s="96"/>
      <c r="Y246" s="96"/>
      <c r="Z246" s="96"/>
      <c r="AA246" s="96"/>
      <c r="AB246" s="96"/>
      <c r="AC246" s="96"/>
      <c r="AD246" s="96"/>
      <c r="AE246" s="96"/>
      <c r="AF246" s="95"/>
      <c r="AG246" s="94"/>
      <c r="AH246" s="93"/>
    </row>
    <row r="247" spans="1:40" ht="24.95" customHeight="1">
      <c r="A247" s="92">
        <v>2</v>
      </c>
      <c r="B247" s="407"/>
      <c r="C247" s="408"/>
      <c r="D247" s="409"/>
      <c r="E247" s="410"/>
      <c r="F247" s="410"/>
      <c r="G247" s="410"/>
      <c r="H247" s="411"/>
      <c r="I247" s="90"/>
      <c r="J247" s="85"/>
      <c r="K247" s="91"/>
      <c r="L247" s="72"/>
      <c r="M247" s="90"/>
      <c r="N247" s="89"/>
      <c r="O247" s="72"/>
      <c r="P247" s="88"/>
      <c r="Q247" s="1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87"/>
      <c r="AF247" s="86"/>
      <c r="AG247" s="1"/>
      <c r="AH247" s="85"/>
    </row>
    <row r="248" spans="1:40" ht="24.95" customHeight="1">
      <c r="A248" s="92">
        <v>3</v>
      </c>
      <c r="B248" s="407"/>
      <c r="C248" s="408"/>
      <c r="D248" s="409"/>
      <c r="E248" s="410"/>
      <c r="F248" s="410"/>
      <c r="G248" s="410"/>
      <c r="H248" s="411"/>
      <c r="I248" s="90"/>
      <c r="J248" s="85"/>
      <c r="K248" s="91"/>
      <c r="L248" s="72"/>
      <c r="M248" s="90"/>
      <c r="N248" s="89"/>
      <c r="O248" s="72"/>
      <c r="P248" s="88"/>
      <c r="Q248" s="1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87"/>
      <c r="AD248" s="87"/>
      <c r="AE248" s="87"/>
      <c r="AF248" s="86"/>
      <c r="AG248" s="1"/>
      <c r="AH248" s="85"/>
    </row>
    <row r="249" spans="1:40" ht="24.95" customHeight="1">
      <c r="A249" s="92">
        <v>4</v>
      </c>
      <c r="B249" s="407"/>
      <c r="C249" s="408"/>
      <c r="D249" s="409"/>
      <c r="E249" s="410"/>
      <c r="F249" s="410"/>
      <c r="G249" s="410"/>
      <c r="H249" s="411"/>
      <c r="I249" s="90"/>
      <c r="J249" s="85"/>
      <c r="K249" s="91"/>
      <c r="L249" s="72"/>
      <c r="M249" s="90"/>
      <c r="N249" s="89"/>
      <c r="O249" s="72"/>
      <c r="P249" s="88"/>
      <c r="Q249" s="1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87"/>
      <c r="AD249" s="87"/>
      <c r="AE249" s="87"/>
      <c r="AF249" s="86"/>
      <c r="AG249" s="1"/>
      <c r="AH249" s="85"/>
    </row>
    <row r="250" spans="1:40" ht="24.95" customHeight="1">
      <c r="A250" s="92">
        <v>5</v>
      </c>
      <c r="B250" s="407"/>
      <c r="C250" s="408"/>
      <c r="D250" s="409"/>
      <c r="E250" s="410"/>
      <c r="F250" s="410"/>
      <c r="G250" s="410"/>
      <c r="H250" s="411"/>
      <c r="I250" s="90"/>
      <c r="J250" s="85"/>
      <c r="K250" s="91"/>
      <c r="L250" s="72"/>
      <c r="M250" s="90"/>
      <c r="N250" s="89"/>
      <c r="O250" s="72"/>
      <c r="P250" s="88"/>
      <c r="Q250" s="1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6"/>
      <c r="AG250" s="1"/>
      <c r="AH250" s="85"/>
    </row>
    <row r="251" spans="1:40" ht="24.95" customHeight="1">
      <c r="A251" s="92">
        <v>6</v>
      </c>
      <c r="B251" s="407"/>
      <c r="C251" s="408"/>
      <c r="D251" s="409"/>
      <c r="E251" s="410"/>
      <c r="F251" s="410"/>
      <c r="G251" s="410"/>
      <c r="H251" s="411"/>
      <c r="I251" s="90"/>
      <c r="J251" s="85"/>
      <c r="K251" s="91"/>
      <c r="L251" s="72"/>
      <c r="M251" s="90"/>
      <c r="N251" s="89"/>
      <c r="O251" s="72"/>
      <c r="P251" s="88"/>
      <c r="Q251" s="1"/>
      <c r="R251" s="87"/>
      <c r="S251" s="87"/>
      <c r="T251" s="87"/>
      <c r="U251" s="87"/>
      <c r="V251" s="87"/>
      <c r="W251" s="87"/>
      <c r="X251" s="87"/>
      <c r="Y251" s="87"/>
      <c r="Z251" s="87"/>
      <c r="AA251" s="87"/>
      <c r="AB251" s="87"/>
      <c r="AC251" s="87"/>
      <c r="AD251" s="87"/>
      <c r="AE251" s="87"/>
      <c r="AF251" s="86"/>
      <c r="AG251" s="1"/>
      <c r="AH251" s="85"/>
    </row>
    <row r="252" spans="1:40" ht="24.95" customHeight="1">
      <c r="A252" s="92">
        <v>7</v>
      </c>
      <c r="B252" s="407"/>
      <c r="C252" s="408"/>
      <c r="D252" s="409"/>
      <c r="E252" s="410"/>
      <c r="F252" s="410"/>
      <c r="G252" s="410"/>
      <c r="H252" s="411"/>
      <c r="I252" s="90"/>
      <c r="J252" s="85"/>
      <c r="K252" s="91"/>
      <c r="L252" s="72"/>
      <c r="M252" s="90"/>
      <c r="N252" s="89"/>
      <c r="O252" s="72"/>
      <c r="P252" s="88"/>
      <c r="Q252" s="1"/>
      <c r="R252" s="87"/>
      <c r="S252" s="87"/>
      <c r="T252" s="87"/>
      <c r="U252" s="87"/>
      <c r="V252" s="87"/>
      <c r="W252" s="87"/>
      <c r="X252" s="87"/>
      <c r="Y252" s="87"/>
      <c r="Z252" s="87"/>
      <c r="AA252" s="87"/>
      <c r="AB252" s="87"/>
      <c r="AC252" s="87"/>
      <c r="AD252" s="87"/>
      <c r="AE252" s="87"/>
      <c r="AF252" s="86"/>
      <c r="AG252" s="1"/>
      <c r="AH252" s="85"/>
    </row>
    <row r="253" spans="1:40" ht="24.95" customHeight="1">
      <c r="A253" s="92">
        <v>8</v>
      </c>
      <c r="B253" s="407"/>
      <c r="C253" s="408"/>
      <c r="D253" s="409"/>
      <c r="E253" s="410"/>
      <c r="F253" s="410"/>
      <c r="G253" s="410"/>
      <c r="H253" s="411"/>
      <c r="I253" s="90"/>
      <c r="J253" s="85"/>
      <c r="K253" s="91"/>
      <c r="L253" s="72"/>
      <c r="M253" s="90"/>
      <c r="N253" s="89"/>
      <c r="O253" s="72"/>
      <c r="P253" s="88"/>
      <c r="Q253" s="1"/>
      <c r="R253" s="87"/>
      <c r="S253" s="87"/>
      <c r="T253" s="87"/>
      <c r="U253" s="87"/>
      <c r="V253" s="87"/>
      <c r="W253" s="87"/>
      <c r="X253" s="87"/>
      <c r="Y253" s="87"/>
      <c r="Z253" s="87"/>
      <c r="AA253" s="87"/>
      <c r="AB253" s="87"/>
      <c r="AC253" s="87"/>
      <c r="AD253" s="87"/>
      <c r="AE253" s="87"/>
      <c r="AF253" s="86"/>
      <c r="AG253" s="1"/>
      <c r="AH253" s="85"/>
    </row>
    <row r="254" spans="1:40" ht="24.95" customHeight="1">
      <c r="A254" s="92">
        <v>9</v>
      </c>
      <c r="B254" s="407"/>
      <c r="C254" s="408"/>
      <c r="D254" s="409"/>
      <c r="E254" s="410"/>
      <c r="F254" s="410"/>
      <c r="G254" s="410"/>
      <c r="H254" s="411"/>
      <c r="I254" s="90"/>
      <c r="J254" s="85"/>
      <c r="K254" s="91"/>
      <c r="L254" s="72"/>
      <c r="M254" s="90"/>
      <c r="N254" s="89"/>
      <c r="O254" s="72"/>
      <c r="P254" s="88"/>
      <c r="Q254" s="1"/>
      <c r="R254" s="87"/>
      <c r="S254" s="87"/>
      <c r="T254" s="87"/>
      <c r="U254" s="87"/>
      <c r="V254" s="87"/>
      <c r="W254" s="87"/>
      <c r="X254" s="87"/>
      <c r="Y254" s="87"/>
      <c r="Z254" s="87"/>
      <c r="AA254" s="87"/>
      <c r="AB254" s="87"/>
      <c r="AC254" s="87"/>
      <c r="AD254" s="87"/>
      <c r="AE254" s="87"/>
      <c r="AF254" s="86"/>
      <c r="AG254" s="1"/>
      <c r="AH254" s="85"/>
    </row>
    <row r="255" spans="1:40" ht="24.95" customHeight="1">
      <c r="A255" s="92">
        <v>10</v>
      </c>
      <c r="B255" s="407"/>
      <c r="C255" s="408"/>
      <c r="D255" s="409"/>
      <c r="E255" s="410"/>
      <c r="F255" s="410"/>
      <c r="G255" s="410"/>
      <c r="H255" s="411"/>
      <c r="I255" s="90"/>
      <c r="J255" s="85"/>
      <c r="K255" s="91"/>
      <c r="L255" s="72"/>
      <c r="M255" s="90"/>
      <c r="N255" s="89"/>
      <c r="O255" s="72"/>
      <c r="P255" s="88"/>
      <c r="Q255" s="1"/>
      <c r="R255" s="87"/>
      <c r="S255" s="87"/>
      <c r="T255" s="87"/>
      <c r="U255" s="87"/>
      <c r="V255" s="87"/>
      <c r="W255" s="87"/>
      <c r="X255" s="87"/>
      <c r="Y255" s="87"/>
      <c r="Z255" s="87"/>
      <c r="AA255" s="87"/>
      <c r="AB255" s="87"/>
      <c r="AC255" s="87"/>
      <c r="AD255" s="87"/>
      <c r="AE255" s="87"/>
      <c r="AF255" s="86"/>
      <c r="AG255" s="1"/>
      <c r="AH255" s="85"/>
    </row>
    <row r="256" spans="1:40" ht="24.95" customHeight="1">
      <c r="A256" s="92">
        <v>11</v>
      </c>
      <c r="B256" s="407"/>
      <c r="C256" s="408"/>
      <c r="D256" s="409"/>
      <c r="E256" s="410"/>
      <c r="F256" s="410"/>
      <c r="G256" s="410"/>
      <c r="H256" s="411"/>
      <c r="I256" s="90"/>
      <c r="J256" s="85"/>
      <c r="K256" s="91"/>
      <c r="L256" s="72"/>
      <c r="M256" s="90"/>
      <c r="N256" s="89"/>
      <c r="O256" s="72"/>
      <c r="P256" s="88"/>
      <c r="Q256" s="1"/>
      <c r="R256" s="87"/>
      <c r="S256" s="87"/>
      <c r="T256" s="87"/>
      <c r="U256" s="87"/>
      <c r="V256" s="87"/>
      <c r="W256" s="87"/>
      <c r="X256" s="87"/>
      <c r="Y256" s="87"/>
      <c r="Z256" s="87"/>
      <c r="AA256" s="87"/>
      <c r="AB256" s="87"/>
      <c r="AC256" s="87"/>
      <c r="AD256" s="87"/>
      <c r="AE256" s="87"/>
      <c r="AF256" s="86"/>
      <c r="AG256" s="1"/>
      <c r="AH256" s="85"/>
    </row>
    <row r="257" spans="1:34" ht="24.95" customHeight="1">
      <c r="A257" s="92">
        <v>12</v>
      </c>
      <c r="B257" s="407"/>
      <c r="C257" s="408"/>
      <c r="D257" s="409"/>
      <c r="E257" s="410"/>
      <c r="F257" s="410"/>
      <c r="G257" s="410"/>
      <c r="H257" s="411"/>
      <c r="I257" s="90"/>
      <c r="J257" s="85"/>
      <c r="K257" s="91"/>
      <c r="L257" s="72"/>
      <c r="M257" s="90"/>
      <c r="N257" s="89"/>
      <c r="O257" s="72"/>
      <c r="P257" s="88"/>
      <c r="Q257" s="1"/>
      <c r="R257" s="87"/>
      <c r="S257" s="87"/>
      <c r="T257" s="87"/>
      <c r="U257" s="87"/>
      <c r="V257" s="87"/>
      <c r="W257" s="87"/>
      <c r="X257" s="87"/>
      <c r="Y257" s="87"/>
      <c r="Z257" s="87"/>
      <c r="AA257" s="87"/>
      <c r="AB257" s="87"/>
      <c r="AC257" s="87"/>
      <c r="AD257" s="87"/>
      <c r="AE257" s="87"/>
      <c r="AF257" s="86"/>
      <c r="AG257" s="1"/>
      <c r="AH257" s="85"/>
    </row>
    <row r="258" spans="1:34" ht="24.95" customHeight="1">
      <c r="A258" s="92">
        <v>13</v>
      </c>
      <c r="B258" s="407"/>
      <c r="C258" s="408"/>
      <c r="D258" s="409"/>
      <c r="E258" s="410"/>
      <c r="F258" s="410"/>
      <c r="G258" s="410"/>
      <c r="H258" s="411"/>
      <c r="I258" s="90"/>
      <c r="J258" s="85"/>
      <c r="K258" s="91"/>
      <c r="L258" s="72"/>
      <c r="M258" s="90"/>
      <c r="N258" s="89"/>
      <c r="O258" s="72"/>
      <c r="P258" s="88"/>
      <c r="Q258" s="1"/>
      <c r="R258" s="87"/>
      <c r="S258" s="87"/>
      <c r="T258" s="87"/>
      <c r="U258" s="87"/>
      <c r="V258" s="87"/>
      <c r="W258" s="87"/>
      <c r="X258" s="87"/>
      <c r="Y258" s="87"/>
      <c r="Z258" s="87"/>
      <c r="AA258" s="87"/>
      <c r="AB258" s="87"/>
      <c r="AC258" s="87"/>
      <c r="AD258" s="87"/>
      <c r="AE258" s="87"/>
      <c r="AF258" s="86"/>
      <c r="AG258" s="1"/>
      <c r="AH258" s="85"/>
    </row>
    <row r="259" spans="1:34" ht="24.95" customHeight="1">
      <c r="A259" s="92">
        <v>14</v>
      </c>
      <c r="B259" s="407"/>
      <c r="C259" s="408"/>
      <c r="D259" s="409"/>
      <c r="E259" s="410"/>
      <c r="F259" s="410"/>
      <c r="G259" s="410"/>
      <c r="H259" s="411"/>
      <c r="I259" s="90"/>
      <c r="J259" s="85"/>
      <c r="K259" s="91"/>
      <c r="L259" s="72"/>
      <c r="M259" s="90"/>
      <c r="N259" s="89"/>
      <c r="O259" s="72"/>
      <c r="P259" s="88"/>
      <c r="Q259" s="1"/>
      <c r="R259" s="87"/>
      <c r="S259" s="87"/>
      <c r="T259" s="87"/>
      <c r="U259" s="87"/>
      <c r="V259" s="87"/>
      <c r="W259" s="87"/>
      <c r="X259" s="87"/>
      <c r="Y259" s="87"/>
      <c r="Z259" s="87"/>
      <c r="AA259" s="87"/>
      <c r="AB259" s="87"/>
      <c r="AC259" s="87"/>
      <c r="AD259" s="87"/>
      <c r="AE259" s="87"/>
      <c r="AF259" s="86"/>
      <c r="AG259" s="1"/>
      <c r="AH259" s="85"/>
    </row>
    <row r="260" spans="1:34" ht="24.95" customHeight="1">
      <c r="A260" s="92">
        <v>15</v>
      </c>
      <c r="B260" s="407"/>
      <c r="C260" s="408"/>
      <c r="D260" s="409"/>
      <c r="E260" s="410"/>
      <c r="F260" s="410"/>
      <c r="G260" s="410"/>
      <c r="H260" s="411"/>
      <c r="I260" s="90"/>
      <c r="J260" s="85"/>
      <c r="K260" s="91"/>
      <c r="L260" s="72"/>
      <c r="M260" s="90"/>
      <c r="N260" s="89"/>
      <c r="O260" s="72"/>
      <c r="P260" s="88"/>
      <c r="Q260" s="1"/>
      <c r="R260" s="87"/>
      <c r="S260" s="87"/>
      <c r="T260" s="87"/>
      <c r="U260" s="87"/>
      <c r="V260" s="87"/>
      <c r="W260" s="87"/>
      <c r="X260" s="87"/>
      <c r="Y260" s="87"/>
      <c r="Z260" s="87"/>
      <c r="AA260" s="87"/>
      <c r="AB260" s="87"/>
      <c r="AC260" s="87"/>
      <c r="AD260" s="87"/>
      <c r="AE260" s="87"/>
      <c r="AF260" s="86"/>
      <c r="AG260" s="1"/>
      <c r="AH260" s="85"/>
    </row>
    <row r="261" spans="1:34" ht="24.95" customHeight="1">
      <c r="A261" s="92">
        <v>16</v>
      </c>
      <c r="B261" s="407"/>
      <c r="C261" s="408"/>
      <c r="D261" s="409"/>
      <c r="E261" s="410"/>
      <c r="F261" s="410"/>
      <c r="G261" s="410"/>
      <c r="H261" s="411"/>
      <c r="I261" s="90"/>
      <c r="J261" s="85"/>
      <c r="K261" s="91"/>
      <c r="L261" s="72"/>
      <c r="M261" s="90"/>
      <c r="N261" s="89"/>
      <c r="O261" s="72"/>
      <c r="P261" s="88"/>
      <c r="Q261" s="1"/>
      <c r="R261" s="87"/>
      <c r="S261" s="87"/>
      <c r="T261" s="87"/>
      <c r="U261" s="87"/>
      <c r="V261" s="87"/>
      <c r="W261" s="87"/>
      <c r="X261" s="87"/>
      <c r="Y261" s="87"/>
      <c r="Z261" s="87"/>
      <c r="AA261" s="87"/>
      <c r="AB261" s="87"/>
      <c r="AC261" s="87"/>
      <c r="AD261" s="87"/>
      <c r="AE261" s="87"/>
      <c r="AF261" s="86"/>
      <c r="AG261" s="1"/>
      <c r="AH261" s="85"/>
    </row>
    <row r="262" spans="1:34" ht="24.95" customHeight="1">
      <c r="A262" s="92">
        <v>17</v>
      </c>
      <c r="B262" s="407"/>
      <c r="C262" s="408"/>
      <c r="D262" s="409"/>
      <c r="E262" s="410"/>
      <c r="F262" s="410"/>
      <c r="G262" s="410"/>
      <c r="H262" s="411"/>
      <c r="I262" s="90"/>
      <c r="J262" s="85"/>
      <c r="K262" s="91"/>
      <c r="L262" s="72"/>
      <c r="M262" s="90"/>
      <c r="N262" s="89"/>
      <c r="O262" s="72"/>
      <c r="P262" s="88"/>
      <c r="Q262" s="1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6"/>
      <c r="AG262" s="1"/>
      <c r="AH262" s="85"/>
    </row>
    <row r="263" spans="1:34" ht="24.95" customHeight="1">
      <c r="A263" s="92">
        <v>18</v>
      </c>
      <c r="B263" s="407"/>
      <c r="C263" s="408"/>
      <c r="D263" s="409"/>
      <c r="E263" s="410"/>
      <c r="F263" s="410"/>
      <c r="G263" s="410"/>
      <c r="H263" s="411"/>
      <c r="I263" s="90"/>
      <c r="J263" s="85"/>
      <c r="K263" s="91"/>
      <c r="L263" s="72"/>
      <c r="M263" s="90"/>
      <c r="N263" s="89"/>
      <c r="O263" s="72"/>
      <c r="P263" s="88"/>
      <c r="Q263" s="1"/>
      <c r="R263" s="87"/>
      <c r="S263" s="87"/>
      <c r="T263" s="87"/>
      <c r="U263" s="87"/>
      <c r="V263" s="87"/>
      <c r="W263" s="87"/>
      <c r="X263" s="87"/>
      <c r="Y263" s="87"/>
      <c r="Z263" s="87"/>
      <c r="AA263" s="87"/>
      <c r="AB263" s="87"/>
      <c r="AC263" s="87"/>
      <c r="AD263" s="87"/>
      <c r="AE263" s="87"/>
      <c r="AF263" s="86"/>
      <c r="AG263" s="1"/>
      <c r="AH263" s="85"/>
    </row>
    <row r="264" spans="1:34" ht="24.95" customHeight="1">
      <c r="A264" s="92">
        <v>19</v>
      </c>
      <c r="B264" s="407"/>
      <c r="C264" s="408"/>
      <c r="D264" s="409"/>
      <c r="E264" s="410"/>
      <c r="F264" s="410"/>
      <c r="G264" s="410"/>
      <c r="H264" s="411"/>
      <c r="I264" s="90"/>
      <c r="J264" s="85"/>
      <c r="K264" s="91"/>
      <c r="L264" s="72"/>
      <c r="M264" s="90"/>
      <c r="N264" s="89"/>
      <c r="O264" s="72"/>
      <c r="P264" s="88"/>
      <c r="Q264" s="1"/>
      <c r="R264" s="87"/>
      <c r="S264" s="87"/>
      <c r="T264" s="87"/>
      <c r="U264" s="87"/>
      <c r="V264" s="87"/>
      <c r="W264" s="87"/>
      <c r="X264" s="87"/>
      <c r="Y264" s="87"/>
      <c r="Z264" s="87"/>
      <c r="AA264" s="87"/>
      <c r="AB264" s="87"/>
      <c r="AC264" s="87"/>
      <c r="AD264" s="87"/>
      <c r="AE264" s="87"/>
      <c r="AF264" s="86"/>
      <c r="AG264" s="1"/>
      <c r="AH264" s="85"/>
    </row>
    <row r="265" spans="1:34" ht="24.95" customHeight="1" thickBot="1">
      <c r="A265" s="84">
        <v>20</v>
      </c>
      <c r="B265" s="412"/>
      <c r="C265" s="413"/>
      <c r="D265" s="414"/>
      <c r="E265" s="415"/>
      <c r="F265" s="415"/>
      <c r="G265" s="415"/>
      <c r="H265" s="416"/>
      <c r="I265" s="82"/>
      <c r="J265" s="76"/>
      <c r="K265" s="83"/>
      <c r="L265" s="80"/>
      <c r="M265" s="82"/>
      <c r="N265" s="81"/>
      <c r="O265" s="80"/>
      <c r="P265" s="79"/>
      <c r="Q265" s="2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208"/>
      <c r="AE265" s="78"/>
      <c r="AF265" s="77"/>
      <c r="AG265" s="2"/>
      <c r="AH265" s="76"/>
    </row>
    <row r="266" spans="1:34" ht="15" customHeight="1" thickTop="1" thickBot="1"/>
    <row r="267" spans="1:34" ht="24.95" customHeight="1" thickTop="1">
      <c r="A267" s="418" t="s">
        <v>51</v>
      </c>
      <c r="B267" s="419"/>
      <c r="C267" s="419"/>
      <c r="D267" s="420"/>
      <c r="E267" s="418" t="s">
        <v>50</v>
      </c>
      <c r="F267" s="419"/>
      <c r="G267" s="419"/>
      <c r="H267" s="420"/>
      <c r="I267" s="417" t="s">
        <v>49</v>
      </c>
      <c r="J267" s="417"/>
      <c r="K267" s="421"/>
      <c r="L267" s="421" t="s">
        <v>48</v>
      </c>
      <c r="M267" s="421"/>
      <c r="N267" s="421"/>
      <c r="O267" s="417"/>
      <c r="P267" s="417" t="s">
        <v>47</v>
      </c>
      <c r="Q267" s="417"/>
      <c r="R267" s="417"/>
      <c r="S267" s="417"/>
      <c r="T267" s="417" t="s">
        <v>46</v>
      </c>
      <c r="U267" s="417"/>
      <c r="V267" s="417"/>
      <c r="W267" s="417" t="s">
        <v>45</v>
      </c>
      <c r="X267" s="417"/>
      <c r="Y267" s="417"/>
      <c r="Z267" s="417" t="s">
        <v>46</v>
      </c>
      <c r="AA267" s="417"/>
      <c r="AB267" s="417"/>
      <c r="AC267" s="417" t="s">
        <v>45</v>
      </c>
      <c r="AD267" s="417"/>
      <c r="AE267" s="417"/>
      <c r="AF267" s="417" t="s">
        <v>44</v>
      </c>
      <c r="AG267" s="417"/>
      <c r="AH267" s="417"/>
    </row>
    <row r="268" spans="1:34" ht="50.1" customHeight="1" thickBot="1">
      <c r="A268" s="75" t="s">
        <v>43</v>
      </c>
      <c r="B268" s="74" t="s">
        <v>42</v>
      </c>
      <c r="C268" s="74" t="s">
        <v>41</v>
      </c>
      <c r="D268" s="73" t="s">
        <v>40</v>
      </c>
      <c r="E268" s="75" t="s">
        <v>43</v>
      </c>
      <c r="F268" s="74" t="s">
        <v>42</v>
      </c>
      <c r="G268" s="74" t="s">
        <v>41</v>
      </c>
      <c r="H268" s="73" t="s">
        <v>40</v>
      </c>
      <c r="I268" s="404" t="s">
        <v>39</v>
      </c>
      <c r="J268" s="405"/>
      <c r="K268" s="405"/>
      <c r="L268" s="406" t="s">
        <v>38</v>
      </c>
      <c r="M268" s="406"/>
      <c r="N268" s="406"/>
      <c r="O268" s="406"/>
      <c r="P268" s="394" t="s">
        <v>37</v>
      </c>
      <c r="Q268" s="394"/>
      <c r="R268" s="394"/>
      <c r="S268" s="394"/>
      <c r="T268" s="393" t="s">
        <v>36</v>
      </c>
      <c r="U268" s="393"/>
      <c r="V268" s="393"/>
      <c r="W268" s="393" t="s">
        <v>36</v>
      </c>
      <c r="X268" s="393"/>
      <c r="Y268" s="393"/>
      <c r="Z268" s="393" t="s">
        <v>36</v>
      </c>
      <c r="AA268" s="393"/>
      <c r="AB268" s="393"/>
      <c r="AC268" s="393" t="s">
        <v>36</v>
      </c>
      <c r="AD268" s="393"/>
      <c r="AE268" s="393"/>
      <c r="AF268" s="394" t="s">
        <v>35</v>
      </c>
      <c r="AG268" s="394"/>
      <c r="AH268" s="394"/>
    </row>
    <row r="269" spans="1:34" ht="20.100000000000001" customHeight="1" thickTop="1">
      <c r="A269" s="395"/>
      <c r="B269" s="398"/>
      <c r="C269" s="398"/>
      <c r="D269" s="401"/>
      <c r="E269" s="395"/>
      <c r="F269" s="398"/>
      <c r="G269" s="398"/>
      <c r="H269" s="401"/>
      <c r="T269" s="391" t="s">
        <v>34</v>
      </c>
      <c r="U269" s="391"/>
      <c r="V269" s="391"/>
      <c r="W269" s="391" t="s">
        <v>34</v>
      </c>
      <c r="X269" s="391"/>
      <c r="Y269" s="391"/>
      <c r="Z269" s="391" t="s">
        <v>34</v>
      </c>
      <c r="AA269" s="391"/>
      <c r="AB269" s="391"/>
      <c r="AC269" s="391" t="s">
        <v>34</v>
      </c>
      <c r="AD269" s="391"/>
      <c r="AE269" s="391"/>
      <c r="AF269" s="392" t="s">
        <v>33</v>
      </c>
      <c r="AG269" s="392"/>
      <c r="AH269" s="392"/>
    </row>
    <row r="270" spans="1:34" ht="20.100000000000001" customHeight="1">
      <c r="A270" s="396"/>
      <c r="B270" s="399"/>
      <c r="C270" s="399"/>
      <c r="D270" s="402"/>
      <c r="E270" s="396"/>
      <c r="F270" s="399"/>
      <c r="G270" s="399"/>
      <c r="H270" s="402"/>
    </row>
    <row r="271" spans="1:34" ht="20.100000000000001" customHeight="1" thickBot="1">
      <c r="A271" s="397"/>
      <c r="B271" s="400"/>
      <c r="C271" s="400"/>
      <c r="D271" s="403"/>
      <c r="E271" s="397"/>
      <c r="F271" s="400"/>
      <c r="G271" s="400"/>
      <c r="H271" s="403"/>
    </row>
    <row r="272" spans="1:34" ht="15" thickTop="1"/>
    <row r="273" spans="1:40" ht="20.100000000000001" customHeight="1">
      <c r="A273" s="455" t="s">
        <v>24</v>
      </c>
      <c r="B273" s="455"/>
      <c r="C273" s="455"/>
      <c r="D273" s="455"/>
      <c r="E273" s="455"/>
      <c r="F273" s="455"/>
    </row>
    <row r="274" spans="1:40" ht="20.100000000000001" customHeight="1">
      <c r="A274" s="455" t="s">
        <v>25</v>
      </c>
      <c r="B274" s="455"/>
      <c r="C274" s="455"/>
      <c r="D274" s="455"/>
      <c r="E274" s="455"/>
      <c r="F274" s="455"/>
      <c r="G274" s="456" t="s">
        <v>65</v>
      </c>
      <c r="H274" s="456"/>
      <c r="I274" s="456"/>
      <c r="J274" s="456"/>
      <c r="K274" s="456"/>
      <c r="L274" s="456"/>
      <c r="M274" s="456"/>
      <c r="N274" s="456"/>
      <c r="O274" s="456"/>
      <c r="P274" s="456"/>
      <c r="Q274" s="456"/>
      <c r="R274" s="456"/>
      <c r="S274" s="456"/>
      <c r="T274" s="456"/>
      <c r="U274" s="456"/>
      <c r="V274" s="456"/>
      <c r="W274" s="456"/>
      <c r="X274" s="456"/>
      <c r="Y274" s="456"/>
      <c r="Z274" s="456"/>
      <c r="AA274" s="456"/>
      <c r="AB274" s="456"/>
      <c r="AC274" s="456"/>
      <c r="AD274" s="120"/>
    </row>
    <row r="275" spans="1:40" ht="20.100000000000001" customHeight="1">
      <c r="A275" s="455" t="s">
        <v>26</v>
      </c>
      <c r="B275" s="455"/>
      <c r="C275" s="455"/>
      <c r="D275" s="455"/>
      <c r="E275" s="455"/>
      <c r="F275" s="455"/>
      <c r="G275" s="456" t="s">
        <v>64</v>
      </c>
      <c r="H275" s="456"/>
      <c r="I275" s="456"/>
      <c r="J275" s="456"/>
      <c r="K275" s="456"/>
      <c r="L275" s="456"/>
      <c r="M275" s="456"/>
      <c r="N275" s="456"/>
      <c r="O275" s="456"/>
      <c r="P275" s="456"/>
      <c r="Q275" s="456"/>
      <c r="R275" s="456"/>
      <c r="S275" s="456"/>
      <c r="T275" s="456"/>
      <c r="U275" s="456"/>
      <c r="V275" s="456"/>
      <c r="W275" s="456"/>
      <c r="X275" s="456"/>
      <c r="Y275" s="456"/>
      <c r="Z275" s="456"/>
      <c r="AA275" s="456"/>
      <c r="AB275" s="456"/>
      <c r="AC275" s="456"/>
      <c r="AD275" s="120"/>
    </row>
    <row r="276" spans="1:40" ht="20.100000000000001" customHeight="1" thickBot="1">
      <c r="A276" s="430" t="s">
        <v>27</v>
      </c>
      <c r="B276" s="430"/>
      <c r="C276" s="430"/>
      <c r="D276" s="430"/>
      <c r="E276" s="430"/>
      <c r="F276" s="430"/>
      <c r="G276" s="431" t="s">
        <v>63</v>
      </c>
      <c r="H276" s="431"/>
      <c r="I276" s="431"/>
      <c r="J276" s="431"/>
      <c r="K276" s="431"/>
      <c r="L276" s="431"/>
      <c r="M276" s="431"/>
      <c r="N276" s="431"/>
      <c r="O276" s="431"/>
      <c r="P276" s="431"/>
      <c r="Q276" s="431"/>
      <c r="R276" s="431"/>
      <c r="S276" s="431"/>
      <c r="T276" s="431"/>
      <c r="U276" s="431"/>
      <c r="V276" s="431"/>
      <c r="W276" s="431"/>
      <c r="X276" s="431"/>
      <c r="Y276" s="431"/>
      <c r="Z276" s="431"/>
      <c r="AA276" s="431"/>
      <c r="AB276" s="431"/>
      <c r="AC276" s="431"/>
      <c r="AD276" s="119"/>
    </row>
    <row r="277" spans="1:40" ht="50.1" customHeight="1" thickTop="1">
      <c r="A277" s="432" t="s">
        <v>0</v>
      </c>
      <c r="B277" s="435" t="s">
        <v>1</v>
      </c>
      <c r="C277" s="436"/>
      <c r="D277" s="441" t="s">
        <v>62</v>
      </c>
      <c r="E277" s="442"/>
      <c r="F277" s="442"/>
      <c r="G277" s="442"/>
      <c r="H277" s="443"/>
      <c r="I277" s="441" t="s">
        <v>2</v>
      </c>
      <c r="J277" s="422" t="s">
        <v>3</v>
      </c>
      <c r="K277" s="442" t="s">
        <v>4</v>
      </c>
      <c r="L277" s="442"/>
      <c r="M277" s="442"/>
      <c r="N277" s="435" t="s">
        <v>5</v>
      </c>
      <c r="O277" s="451"/>
      <c r="P277" s="436"/>
      <c r="Q277" s="117" t="s">
        <v>7</v>
      </c>
      <c r="R277" s="118" t="s">
        <v>8</v>
      </c>
      <c r="S277" s="118" t="s">
        <v>13</v>
      </c>
      <c r="T277" s="118" t="s">
        <v>9</v>
      </c>
      <c r="U277" s="118" t="s">
        <v>10</v>
      </c>
      <c r="V277" s="118" t="s">
        <v>61</v>
      </c>
      <c r="W277" s="118" t="s">
        <v>60</v>
      </c>
      <c r="X277" s="118" t="s">
        <v>59</v>
      </c>
      <c r="Y277" s="118" t="s">
        <v>58</v>
      </c>
      <c r="Z277" s="118" t="s">
        <v>57</v>
      </c>
      <c r="AA277" s="118" t="s">
        <v>56</v>
      </c>
      <c r="AB277" s="118" t="s">
        <v>55</v>
      </c>
      <c r="AC277" s="118" t="s">
        <v>54</v>
      </c>
      <c r="AD277" s="118"/>
      <c r="AE277" s="118" t="s">
        <v>53</v>
      </c>
      <c r="AF277" s="95" t="s">
        <v>14</v>
      </c>
      <c r="AG277" s="117" t="s">
        <v>52</v>
      </c>
      <c r="AH277" s="422" t="s">
        <v>16</v>
      </c>
      <c r="AI277" s="105"/>
      <c r="AJ277" s="104"/>
      <c r="AK277" s="104"/>
      <c r="AL277" s="104"/>
      <c r="AM277" s="104"/>
      <c r="AN277" s="104"/>
    </row>
    <row r="278" spans="1:40" ht="24.95" customHeight="1">
      <c r="A278" s="433"/>
      <c r="B278" s="437"/>
      <c r="C278" s="438"/>
      <c r="D278" s="444"/>
      <c r="E278" s="445"/>
      <c r="F278" s="445"/>
      <c r="G278" s="445"/>
      <c r="H278" s="446"/>
      <c r="I278" s="444"/>
      <c r="J278" s="423"/>
      <c r="K278" s="450"/>
      <c r="L278" s="450"/>
      <c r="M278" s="450"/>
      <c r="N278" s="452"/>
      <c r="O278" s="453"/>
      <c r="P278" s="454"/>
      <c r="Q278" s="114">
        <v>50</v>
      </c>
      <c r="R278" s="116">
        <v>40</v>
      </c>
      <c r="S278" s="116">
        <v>20</v>
      </c>
      <c r="T278" s="116">
        <v>40</v>
      </c>
      <c r="U278" s="116">
        <v>30</v>
      </c>
      <c r="V278" s="116">
        <v>40</v>
      </c>
      <c r="W278" s="116">
        <v>30</v>
      </c>
      <c r="X278" s="116">
        <v>40</v>
      </c>
      <c r="Y278" s="116">
        <v>40</v>
      </c>
      <c r="Z278" s="116">
        <v>60</v>
      </c>
      <c r="AA278" s="116">
        <v>40</v>
      </c>
      <c r="AB278" s="116">
        <v>40</v>
      </c>
      <c r="AC278" s="116">
        <v>40</v>
      </c>
      <c r="AD278" s="116"/>
      <c r="AE278" s="116">
        <v>40</v>
      </c>
      <c r="AF278" s="115">
        <f>SUM(Q278:AE278)</f>
        <v>550</v>
      </c>
      <c r="AG278" s="114">
        <v>20</v>
      </c>
      <c r="AH278" s="423"/>
      <c r="AI278" s="105"/>
      <c r="AJ278" s="104"/>
      <c r="AK278" s="104"/>
      <c r="AL278" s="104"/>
      <c r="AM278" s="104"/>
      <c r="AN278" s="104"/>
    </row>
    <row r="279" spans="1:40" ht="24.95" customHeight="1" thickBot="1">
      <c r="A279" s="434"/>
      <c r="B279" s="439"/>
      <c r="C279" s="440"/>
      <c r="D279" s="447"/>
      <c r="E279" s="448"/>
      <c r="F279" s="448"/>
      <c r="G279" s="448"/>
      <c r="H279" s="449"/>
      <c r="I279" s="447"/>
      <c r="J279" s="424"/>
      <c r="K279" s="113" t="s">
        <v>17</v>
      </c>
      <c r="L279" s="110" t="s">
        <v>18</v>
      </c>
      <c r="M279" s="112" t="s">
        <v>19</v>
      </c>
      <c r="N279" s="111" t="s">
        <v>17</v>
      </c>
      <c r="O279" s="110" t="s">
        <v>18</v>
      </c>
      <c r="P279" s="109" t="s">
        <v>19</v>
      </c>
      <c r="Q279" s="106">
        <f t="shared" ref="Q279:AG279" si="8">Q278/2</f>
        <v>25</v>
      </c>
      <c r="R279" s="108">
        <f t="shared" si="8"/>
        <v>20</v>
      </c>
      <c r="S279" s="108">
        <f t="shared" si="8"/>
        <v>10</v>
      </c>
      <c r="T279" s="108">
        <f t="shared" si="8"/>
        <v>20</v>
      </c>
      <c r="U279" s="108">
        <f t="shared" si="8"/>
        <v>15</v>
      </c>
      <c r="V279" s="108">
        <f t="shared" si="8"/>
        <v>20</v>
      </c>
      <c r="W279" s="108">
        <f t="shared" si="8"/>
        <v>15</v>
      </c>
      <c r="X279" s="108">
        <f t="shared" si="8"/>
        <v>20</v>
      </c>
      <c r="Y279" s="108">
        <f t="shared" si="8"/>
        <v>20</v>
      </c>
      <c r="Z279" s="108">
        <f t="shared" si="8"/>
        <v>30</v>
      </c>
      <c r="AA279" s="108">
        <f t="shared" si="8"/>
        <v>20</v>
      </c>
      <c r="AB279" s="108">
        <f t="shared" si="8"/>
        <v>20</v>
      </c>
      <c r="AC279" s="108">
        <f t="shared" si="8"/>
        <v>20</v>
      </c>
      <c r="AD279" s="206"/>
      <c r="AE279" s="106">
        <f t="shared" si="8"/>
        <v>20</v>
      </c>
      <c r="AF279" s="107">
        <f t="shared" si="8"/>
        <v>275</v>
      </c>
      <c r="AG279" s="106">
        <f t="shared" si="8"/>
        <v>10</v>
      </c>
      <c r="AH279" s="424"/>
      <c r="AI279" s="105"/>
      <c r="AJ279" s="104"/>
      <c r="AK279" s="104"/>
      <c r="AL279" s="104"/>
      <c r="AM279" s="104"/>
      <c r="AN279" s="104"/>
    </row>
    <row r="280" spans="1:40" ht="24.95" customHeight="1" thickTop="1">
      <c r="A280" s="103">
        <v>1</v>
      </c>
      <c r="B280" s="425"/>
      <c r="C280" s="426"/>
      <c r="D280" s="427"/>
      <c r="E280" s="428"/>
      <c r="F280" s="428"/>
      <c r="G280" s="428"/>
      <c r="H280" s="429"/>
      <c r="I280" s="100"/>
      <c r="J280" s="102"/>
      <c r="K280" s="101"/>
      <c r="L280" s="98"/>
      <c r="M280" s="100"/>
      <c r="N280" s="99"/>
      <c r="O280" s="98"/>
      <c r="P280" s="97"/>
      <c r="Q280" s="94"/>
      <c r="R280" s="96"/>
      <c r="S280" s="96"/>
      <c r="T280" s="96"/>
      <c r="U280" s="96"/>
      <c r="V280" s="96"/>
      <c r="W280" s="96"/>
      <c r="X280" s="96"/>
      <c r="Y280" s="96"/>
      <c r="Z280" s="96"/>
      <c r="AA280" s="96"/>
      <c r="AB280" s="96"/>
      <c r="AC280" s="96"/>
      <c r="AD280" s="96"/>
      <c r="AE280" s="96"/>
      <c r="AF280" s="95"/>
      <c r="AG280" s="94"/>
      <c r="AH280" s="93"/>
    </row>
    <row r="281" spans="1:40" ht="24.95" customHeight="1">
      <c r="A281" s="92">
        <v>2</v>
      </c>
      <c r="B281" s="407"/>
      <c r="C281" s="408"/>
      <c r="D281" s="409"/>
      <c r="E281" s="410"/>
      <c r="F281" s="410"/>
      <c r="G281" s="410"/>
      <c r="H281" s="411"/>
      <c r="I281" s="90"/>
      <c r="J281" s="85"/>
      <c r="K281" s="91"/>
      <c r="L281" s="72"/>
      <c r="M281" s="90"/>
      <c r="N281" s="89"/>
      <c r="O281" s="72"/>
      <c r="P281" s="88"/>
      <c r="Q281" s="1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6"/>
      <c r="AG281" s="1"/>
      <c r="AH281" s="85"/>
    </row>
    <row r="282" spans="1:40" ht="24.95" customHeight="1">
      <c r="A282" s="92">
        <v>3</v>
      </c>
      <c r="B282" s="407"/>
      <c r="C282" s="408"/>
      <c r="D282" s="409"/>
      <c r="E282" s="410"/>
      <c r="F282" s="410"/>
      <c r="G282" s="410"/>
      <c r="H282" s="411"/>
      <c r="I282" s="90"/>
      <c r="J282" s="85"/>
      <c r="K282" s="91"/>
      <c r="L282" s="72"/>
      <c r="M282" s="90"/>
      <c r="N282" s="89"/>
      <c r="O282" s="72"/>
      <c r="P282" s="88"/>
      <c r="Q282" s="1"/>
      <c r="R282" s="87"/>
      <c r="S282" s="87"/>
      <c r="T282" s="87"/>
      <c r="U282" s="87"/>
      <c r="V282" s="87"/>
      <c r="W282" s="87"/>
      <c r="X282" s="87"/>
      <c r="Y282" s="87"/>
      <c r="Z282" s="87"/>
      <c r="AA282" s="87"/>
      <c r="AB282" s="87"/>
      <c r="AC282" s="87"/>
      <c r="AD282" s="87"/>
      <c r="AE282" s="87"/>
      <c r="AF282" s="86"/>
      <c r="AG282" s="1"/>
      <c r="AH282" s="85"/>
    </row>
    <row r="283" spans="1:40" ht="24.95" customHeight="1">
      <c r="A283" s="92">
        <v>4</v>
      </c>
      <c r="B283" s="407"/>
      <c r="C283" s="408"/>
      <c r="D283" s="409"/>
      <c r="E283" s="410"/>
      <c r="F283" s="410"/>
      <c r="G283" s="410"/>
      <c r="H283" s="411"/>
      <c r="I283" s="90"/>
      <c r="J283" s="85"/>
      <c r="K283" s="91"/>
      <c r="L283" s="72"/>
      <c r="M283" s="90"/>
      <c r="N283" s="89"/>
      <c r="O283" s="72"/>
      <c r="P283" s="88"/>
      <c r="Q283" s="1"/>
      <c r="R283" s="87"/>
      <c r="S283" s="87"/>
      <c r="T283" s="87"/>
      <c r="U283" s="87"/>
      <c r="V283" s="87"/>
      <c r="W283" s="87"/>
      <c r="X283" s="87"/>
      <c r="Y283" s="87"/>
      <c r="Z283" s="87"/>
      <c r="AA283" s="87"/>
      <c r="AB283" s="87"/>
      <c r="AC283" s="87"/>
      <c r="AD283" s="87"/>
      <c r="AE283" s="87"/>
      <c r="AF283" s="86"/>
      <c r="AG283" s="1"/>
      <c r="AH283" s="85"/>
    </row>
    <row r="284" spans="1:40" ht="24.95" customHeight="1">
      <c r="A284" s="92">
        <v>5</v>
      </c>
      <c r="B284" s="407"/>
      <c r="C284" s="408"/>
      <c r="D284" s="409"/>
      <c r="E284" s="410"/>
      <c r="F284" s="410"/>
      <c r="G284" s="410"/>
      <c r="H284" s="411"/>
      <c r="I284" s="90"/>
      <c r="J284" s="85"/>
      <c r="K284" s="91"/>
      <c r="L284" s="72"/>
      <c r="M284" s="90"/>
      <c r="N284" s="89"/>
      <c r="O284" s="72"/>
      <c r="P284" s="88"/>
      <c r="Q284" s="1"/>
      <c r="R284" s="87"/>
      <c r="S284" s="87"/>
      <c r="T284" s="87"/>
      <c r="U284" s="87"/>
      <c r="V284" s="87"/>
      <c r="W284" s="87"/>
      <c r="X284" s="87"/>
      <c r="Y284" s="87"/>
      <c r="Z284" s="87"/>
      <c r="AA284" s="87"/>
      <c r="AB284" s="87"/>
      <c r="AC284" s="87"/>
      <c r="AD284" s="87"/>
      <c r="AE284" s="87"/>
      <c r="AF284" s="86"/>
      <c r="AG284" s="1"/>
      <c r="AH284" s="85"/>
    </row>
    <row r="285" spans="1:40" ht="24.95" customHeight="1">
      <c r="A285" s="92">
        <v>6</v>
      </c>
      <c r="B285" s="407"/>
      <c r="C285" s="408"/>
      <c r="D285" s="409"/>
      <c r="E285" s="410"/>
      <c r="F285" s="410"/>
      <c r="G285" s="410"/>
      <c r="H285" s="411"/>
      <c r="I285" s="90"/>
      <c r="J285" s="85"/>
      <c r="K285" s="91"/>
      <c r="L285" s="72"/>
      <c r="M285" s="90"/>
      <c r="N285" s="89"/>
      <c r="O285" s="72"/>
      <c r="P285" s="88"/>
      <c r="Q285" s="1"/>
      <c r="R285" s="87"/>
      <c r="S285" s="87"/>
      <c r="T285" s="87"/>
      <c r="U285" s="87"/>
      <c r="V285" s="87"/>
      <c r="W285" s="87"/>
      <c r="X285" s="87"/>
      <c r="Y285" s="87"/>
      <c r="Z285" s="87"/>
      <c r="AA285" s="87"/>
      <c r="AB285" s="87"/>
      <c r="AC285" s="87"/>
      <c r="AD285" s="87"/>
      <c r="AE285" s="87"/>
      <c r="AF285" s="86"/>
      <c r="AG285" s="1"/>
      <c r="AH285" s="85"/>
    </row>
    <row r="286" spans="1:40" ht="24.95" customHeight="1">
      <c r="A286" s="92">
        <v>7</v>
      </c>
      <c r="B286" s="407"/>
      <c r="C286" s="408"/>
      <c r="D286" s="409"/>
      <c r="E286" s="410"/>
      <c r="F286" s="410"/>
      <c r="G286" s="410"/>
      <c r="H286" s="411"/>
      <c r="I286" s="90"/>
      <c r="J286" s="85"/>
      <c r="K286" s="91"/>
      <c r="L286" s="72"/>
      <c r="M286" s="90"/>
      <c r="N286" s="89"/>
      <c r="O286" s="72"/>
      <c r="P286" s="88"/>
      <c r="Q286" s="1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6"/>
      <c r="AG286" s="1"/>
      <c r="AH286" s="85"/>
    </row>
    <row r="287" spans="1:40" ht="24.95" customHeight="1">
      <c r="A287" s="92">
        <v>8</v>
      </c>
      <c r="B287" s="407"/>
      <c r="C287" s="408"/>
      <c r="D287" s="409"/>
      <c r="E287" s="410"/>
      <c r="F287" s="410"/>
      <c r="G287" s="410"/>
      <c r="H287" s="411"/>
      <c r="I287" s="90"/>
      <c r="J287" s="85"/>
      <c r="K287" s="91"/>
      <c r="L287" s="72"/>
      <c r="M287" s="90"/>
      <c r="N287" s="89"/>
      <c r="O287" s="72"/>
      <c r="P287" s="88"/>
      <c r="Q287" s="1"/>
      <c r="R287" s="87"/>
      <c r="S287" s="87"/>
      <c r="T287" s="87"/>
      <c r="U287" s="87"/>
      <c r="V287" s="87"/>
      <c r="W287" s="87"/>
      <c r="X287" s="87"/>
      <c r="Y287" s="87"/>
      <c r="Z287" s="87"/>
      <c r="AA287" s="87"/>
      <c r="AB287" s="87"/>
      <c r="AC287" s="87"/>
      <c r="AD287" s="87"/>
      <c r="AE287" s="87"/>
      <c r="AF287" s="86"/>
      <c r="AG287" s="1"/>
      <c r="AH287" s="85"/>
    </row>
    <row r="288" spans="1:40" ht="24.95" customHeight="1">
      <c r="A288" s="92">
        <v>9</v>
      </c>
      <c r="B288" s="407"/>
      <c r="C288" s="408"/>
      <c r="D288" s="409"/>
      <c r="E288" s="410"/>
      <c r="F288" s="410"/>
      <c r="G288" s="410"/>
      <c r="H288" s="411"/>
      <c r="I288" s="90"/>
      <c r="J288" s="85"/>
      <c r="K288" s="91"/>
      <c r="L288" s="72"/>
      <c r="M288" s="90"/>
      <c r="N288" s="89"/>
      <c r="O288" s="72"/>
      <c r="P288" s="88"/>
      <c r="Q288" s="1"/>
      <c r="R288" s="87"/>
      <c r="S288" s="87"/>
      <c r="T288" s="87"/>
      <c r="U288" s="87"/>
      <c r="V288" s="87"/>
      <c r="W288" s="87"/>
      <c r="X288" s="87"/>
      <c r="Y288" s="87"/>
      <c r="Z288" s="87"/>
      <c r="AA288" s="87"/>
      <c r="AB288" s="87"/>
      <c r="AC288" s="87"/>
      <c r="AD288" s="87"/>
      <c r="AE288" s="87"/>
      <c r="AF288" s="86"/>
      <c r="AG288" s="1"/>
      <c r="AH288" s="85"/>
    </row>
    <row r="289" spans="1:34" ht="24.95" customHeight="1">
      <c r="A289" s="92">
        <v>10</v>
      </c>
      <c r="B289" s="407"/>
      <c r="C289" s="408"/>
      <c r="D289" s="409"/>
      <c r="E289" s="410"/>
      <c r="F289" s="410"/>
      <c r="G289" s="410"/>
      <c r="H289" s="411"/>
      <c r="I289" s="90"/>
      <c r="J289" s="85"/>
      <c r="K289" s="91"/>
      <c r="L289" s="72"/>
      <c r="M289" s="90"/>
      <c r="N289" s="89"/>
      <c r="O289" s="72"/>
      <c r="P289" s="88"/>
      <c r="Q289" s="1"/>
      <c r="R289" s="87"/>
      <c r="S289" s="87"/>
      <c r="T289" s="87"/>
      <c r="U289" s="87"/>
      <c r="V289" s="87"/>
      <c r="W289" s="87"/>
      <c r="X289" s="87"/>
      <c r="Y289" s="87"/>
      <c r="Z289" s="87"/>
      <c r="AA289" s="87"/>
      <c r="AB289" s="87"/>
      <c r="AC289" s="87"/>
      <c r="AD289" s="87"/>
      <c r="AE289" s="87"/>
      <c r="AF289" s="86"/>
      <c r="AG289" s="1"/>
      <c r="AH289" s="85"/>
    </row>
    <row r="290" spans="1:34" ht="24.95" customHeight="1">
      <c r="A290" s="92">
        <v>11</v>
      </c>
      <c r="B290" s="407"/>
      <c r="C290" s="408"/>
      <c r="D290" s="409"/>
      <c r="E290" s="410"/>
      <c r="F290" s="410"/>
      <c r="G290" s="410"/>
      <c r="H290" s="411"/>
      <c r="I290" s="90"/>
      <c r="J290" s="85"/>
      <c r="K290" s="91"/>
      <c r="L290" s="72"/>
      <c r="M290" s="90"/>
      <c r="N290" s="89"/>
      <c r="O290" s="72"/>
      <c r="P290" s="88"/>
      <c r="Q290" s="1"/>
      <c r="R290" s="87"/>
      <c r="S290" s="87"/>
      <c r="T290" s="87"/>
      <c r="U290" s="87"/>
      <c r="V290" s="87"/>
      <c r="W290" s="87"/>
      <c r="X290" s="87"/>
      <c r="Y290" s="87"/>
      <c r="Z290" s="87"/>
      <c r="AA290" s="87"/>
      <c r="AB290" s="87"/>
      <c r="AC290" s="87"/>
      <c r="AD290" s="87"/>
      <c r="AE290" s="87"/>
      <c r="AF290" s="86"/>
      <c r="AG290" s="1"/>
      <c r="AH290" s="85"/>
    </row>
    <row r="291" spans="1:34" ht="24.95" customHeight="1">
      <c r="A291" s="92">
        <v>12</v>
      </c>
      <c r="B291" s="407"/>
      <c r="C291" s="408"/>
      <c r="D291" s="409"/>
      <c r="E291" s="410"/>
      <c r="F291" s="410"/>
      <c r="G291" s="410"/>
      <c r="H291" s="411"/>
      <c r="I291" s="90"/>
      <c r="J291" s="85"/>
      <c r="K291" s="91"/>
      <c r="L291" s="72"/>
      <c r="M291" s="90"/>
      <c r="N291" s="89"/>
      <c r="O291" s="72"/>
      <c r="P291" s="88"/>
      <c r="Q291" s="1"/>
      <c r="R291" s="87"/>
      <c r="S291" s="87"/>
      <c r="T291" s="87"/>
      <c r="U291" s="87"/>
      <c r="V291" s="87"/>
      <c r="W291" s="87"/>
      <c r="X291" s="87"/>
      <c r="Y291" s="87"/>
      <c r="Z291" s="87"/>
      <c r="AA291" s="87"/>
      <c r="AB291" s="87"/>
      <c r="AC291" s="87"/>
      <c r="AD291" s="87"/>
      <c r="AE291" s="87"/>
      <c r="AF291" s="86"/>
      <c r="AG291" s="1"/>
      <c r="AH291" s="85"/>
    </row>
    <row r="292" spans="1:34" ht="24.95" customHeight="1">
      <c r="A292" s="92">
        <v>13</v>
      </c>
      <c r="B292" s="407"/>
      <c r="C292" s="408"/>
      <c r="D292" s="409"/>
      <c r="E292" s="410"/>
      <c r="F292" s="410"/>
      <c r="G292" s="410"/>
      <c r="H292" s="411"/>
      <c r="I292" s="90"/>
      <c r="J292" s="85"/>
      <c r="K292" s="91"/>
      <c r="L292" s="72"/>
      <c r="M292" s="90"/>
      <c r="N292" s="89"/>
      <c r="O292" s="72"/>
      <c r="P292" s="88"/>
      <c r="Q292" s="1"/>
      <c r="R292" s="87"/>
      <c r="S292" s="87"/>
      <c r="T292" s="87"/>
      <c r="U292" s="87"/>
      <c r="V292" s="87"/>
      <c r="W292" s="87"/>
      <c r="X292" s="87"/>
      <c r="Y292" s="87"/>
      <c r="Z292" s="87"/>
      <c r="AA292" s="87"/>
      <c r="AB292" s="87"/>
      <c r="AC292" s="87"/>
      <c r="AD292" s="87"/>
      <c r="AE292" s="87"/>
      <c r="AF292" s="86"/>
      <c r="AG292" s="1"/>
      <c r="AH292" s="85"/>
    </row>
    <row r="293" spans="1:34" ht="24.95" customHeight="1">
      <c r="A293" s="92">
        <v>14</v>
      </c>
      <c r="B293" s="407"/>
      <c r="C293" s="408"/>
      <c r="D293" s="409"/>
      <c r="E293" s="410"/>
      <c r="F293" s="410"/>
      <c r="G293" s="410"/>
      <c r="H293" s="411"/>
      <c r="I293" s="90"/>
      <c r="J293" s="85"/>
      <c r="K293" s="91"/>
      <c r="L293" s="72"/>
      <c r="M293" s="90"/>
      <c r="N293" s="89"/>
      <c r="O293" s="72"/>
      <c r="P293" s="88"/>
      <c r="Q293" s="1"/>
      <c r="R293" s="87"/>
      <c r="S293" s="87"/>
      <c r="T293" s="87"/>
      <c r="U293" s="87"/>
      <c r="V293" s="87"/>
      <c r="W293" s="87"/>
      <c r="X293" s="87"/>
      <c r="Y293" s="87"/>
      <c r="Z293" s="87"/>
      <c r="AA293" s="87"/>
      <c r="AB293" s="87"/>
      <c r="AC293" s="87"/>
      <c r="AD293" s="87"/>
      <c r="AE293" s="87"/>
      <c r="AF293" s="86"/>
      <c r="AG293" s="1"/>
      <c r="AH293" s="85"/>
    </row>
    <row r="294" spans="1:34" ht="24.95" customHeight="1">
      <c r="A294" s="92">
        <v>15</v>
      </c>
      <c r="B294" s="407"/>
      <c r="C294" s="408"/>
      <c r="D294" s="409"/>
      <c r="E294" s="410"/>
      <c r="F294" s="410"/>
      <c r="G294" s="410"/>
      <c r="H294" s="411"/>
      <c r="I294" s="90"/>
      <c r="J294" s="85"/>
      <c r="K294" s="91"/>
      <c r="L294" s="72"/>
      <c r="M294" s="90"/>
      <c r="N294" s="89"/>
      <c r="O294" s="72"/>
      <c r="P294" s="88"/>
      <c r="Q294" s="1"/>
      <c r="R294" s="87"/>
      <c r="S294" s="87"/>
      <c r="T294" s="87"/>
      <c r="U294" s="87"/>
      <c r="V294" s="87"/>
      <c r="W294" s="87"/>
      <c r="X294" s="87"/>
      <c r="Y294" s="87"/>
      <c r="Z294" s="87"/>
      <c r="AA294" s="87"/>
      <c r="AB294" s="87"/>
      <c r="AC294" s="87"/>
      <c r="AD294" s="87"/>
      <c r="AE294" s="87"/>
      <c r="AF294" s="86"/>
      <c r="AG294" s="1"/>
      <c r="AH294" s="85"/>
    </row>
    <row r="295" spans="1:34" ht="24.95" customHeight="1">
      <c r="A295" s="92">
        <v>16</v>
      </c>
      <c r="B295" s="407"/>
      <c r="C295" s="408"/>
      <c r="D295" s="409"/>
      <c r="E295" s="410"/>
      <c r="F295" s="410"/>
      <c r="G295" s="410"/>
      <c r="H295" s="411"/>
      <c r="I295" s="90"/>
      <c r="J295" s="85"/>
      <c r="K295" s="91"/>
      <c r="L295" s="72"/>
      <c r="M295" s="90"/>
      <c r="N295" s="89"/>
      <c r="O295" s="72"/>
      <c r="P295" s="88"/>
      <c r="Q295" s="1"/>
      <c r="R295" s="87"/>
      <c r="S295" s="87"/>
      <c r="T295" s="87"/>
      <c r="U295" s="87"/>
      <c r="V295" s="87"/>
      <c r="W295" s="87"/>
      <c r="X295" s="87"/>
      <c r="Y295" s="87"/>
      <c r="Z295" s="87"/>
      <c r="AA295" s="87"/>
      <c r="AB295" s="87"/>
      <c r="AC295" s="87"/>
      <c r="AD295" s="87"/>
      <c r="AE295" s="87"/>
      <c r="AF295" s="86"/>
      <c r="AG295" s="1"/>
      <c r="AH295" s="85"/>
    </row>
    <row r="296" spans="1:34" ht="24.95" customHeight="1">
      <c r="A296" s="92">
        <v>17</v>
      </c>
      <c r="B296" s="407"/>
      <c r="C296" s="408"/>
      <c r="D296" s="409"/>
      <c r="E296" s="410"/>
      <c r="F296" s="410"/>
      <c r="G296" s="410"/>
      <c r="H296" s="411"/>
      <c r="I296" s="90"/>
      <c r="J296" s="85"/>
      <c r="K296" s="91"/>
      <c r="L296" s="72"/>
      <c r="M296" s="90"/>
      <c r="N296" s="89"/>
      <c r="O296" s="72"/>
      <c r="P296" s="88"/>
      <c r="Q296" s="1"/>
      <c r="R296" s="87"/>
      <c r="S296" s="87"/>
      <c r="T296" s="87"/>
      <c r="U296" s="87"/>
      <c r="V296" s="87"/>
      <c r="W296" s="87"/>
      <c r="X296" s="87"/>
      <c r="Y296" s="87"/>
      <c r="Z296" s="87"/>
      <c r="AA296" s="87"/>
      <c r="AB296" s="87"/>
      <c r="AC296" s="87"/>
      <c r="AD296" s="87"/>
      <c r="AE296" s="87"/>
      <c r="AF296" s="86"/>
      <c r="AG296" s="1"/>
      <c r="AH296" s="85"/>
    </row>
    <row r="297" spans="1:34" ht="24.95" customHeight="1">
      <c r="A297" s="92">
        <v>18</v>
      </c>
      <c r="B297" s="407"/>
      <c r="C297" s="408"/>
      <c r="D297" s="409"/>
      <c r="E297" s="410"/>
      <c r="F297" s="410"/>
      <c r="G297" s="410"/>
      <c r="H297" s="411"/>
      <c r="I297" s="90"/>
      <c r="J297" s="85"/>
      <c r="K297" s="91"/>
      <c r="L297" s="72"/>
      <c r="M297" s="90"/>
      <c r="N297" s="89"/>
      <c r="O297" s="72"/>
      <c r="P297" s="88"/>
      <c r="Q297" s="1"/>
      <c r="R297" s="87"/>
      <c r="S297" s="87"/>
      <c r="T297" s="87"/>
      <c r="U297" s="87"/>
      <c r="V297" s="87"/>
      <c r="W297" s="87"/>
      <c r="X297" s="87"/>
      <c r="Y297" s="87"/>
      <c r="Z297" s="87"/>
      <c r="AA297" s="87"/>
      <c r="AB297" s="87"/>
      <c r="AC297" s="87"/>
      <c r="AD297" s="87"/>
      <c r="AE297" s="87"/>
      <c r="AF297" s="86"/>
      <c r="AG297" s="1"/>
      <c r="AH297" s="85"/>
    </row>
    <row r="298" spans="1:34" ht="24.95" customHeight="1">
      <c r="A298" s="92">
        <v>19</v>
      </c>
      <c r="B298" s="407"/>
      <c r="C298" s="408"/>
      <c r="D298" s="409"/>
      <c r="E298" s="410"/>
      <c r="F298" s="410"/>
      <c r="G298" s="410"/>
      <c r="H298" s="411"/>
      <c r="I298" s="90"/>
      <c r="J298" s="85"/>
      <c r="K298" s="91"/>
      <c r="L298" s="72"/>
      <c r="M298" s="90"/>
      <c r="N298" s="89"/>
      <c r="O298" s="72"/>
      <c r="P298" s="88"/>
      <c r="Q298" s="1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6"/>
      <c r="AG298" s="1"/>
      <c r="AH298" s="85"/>
    </row>
    <row r="299" spans="1:34" ht="24.95" customHeight="1" thickBot="1">
      <c r="A299" s="84">
        <v>20</v>
      </c>
      <c r="B299" s="412"/>
      <c r="C299" s="413"/>
      <c r="D299" s="414"/>
      <c r="E299" s="415"/>
      <c r="F299" s="415"/>
      <c r="G299" s="415"/>
      <c r="H299" s="416"/>
      <c r="I299" s="82"/>
      <c r="J299" s="76"/>
      <c r="K299" s="83"/>
      <c r="L299" s="80"/>
      <c r="M299" s="82"/>
      <c r="N299" s="81"/>
      <c r="O299" s="80"/>
      <c r="P299" s="79"/>
      <c r="Q299" s="2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208"/>
      <c r="AE299" s="78"/>
      <c r="AF299" s="77"/>
      <c r="AG299" s="2"/>
      <c r="AH299" s="76"/>
    </row>
    <row r="300" spans="1:34" ht="15" customHeight="1" thickTop="1" thickBot="1"/>
    <row r="301" spans="1:34" ht="24.95" customHeight="1" thickTop="1">
      <c r="A301" s="418" t="s">
        <v>51</v>
      </c>
      <c r="B301" s="419"/>
      <c r="C301" s="419"/>
      <c r="D301" s="420"/>
      <c r="E301" s="418" t="s">
        <v>50</v>
      </c>
      <c r="F301" s="419"/>
      <c r="G301" s="419"/>
      <c r="H301" s="420"/>
      <c r="I301" s="417" t="s">
        <v>49</v>
      </c>
      <c r="J301" s="417"/>
      <c r="K301" s="421"/>
      <c r="L301" s="421" t="s">
        <v>48</v>
      </c>
      <c r="M301" s="421"/>
      <c r="N301" s="421"/>
      <c r="O301" s="417"/>
      <c r="P301" s="417" t="s">
        <v>47</v>
      </c>
      <c r="Q301" s="417"/>
      <c r="R301" s="417"/>
      <c r="S301" s="417"/>
      <c r="T301" s="417" t="s">
        <v>46</v>
      </c>
      <c r="U301" s="417"/>
      <c r="V301" s="417"/>
      <c r="W301" s="417" t="s">
        <v>45</v>
      </c>
      <c r="X301" s="417"/>
      <c r="Y301" s="417"/>
      <c r="Z301" s="417" t="s">
        <v>46</v>
      </c>
      <c r="AA301" s="417"/>
      <c r="AB301" s="417"/>
      <c r="AC301" s="417" t="s">
        <v>45</v>
      </c>
      <c r="AD301" s="417"/>
      <c r="AE301" s="417"/>
      <c r="AF301" s="417" t="s">
        <v>44</v>
      </c>
      <c r="AG301" s="417"/>
      <c r="AH301" s="417"/>
    </row>
    <row r="302" spans="1:34" ht="50.1" customHeight="1" thickBot="1">
      <c r="A302" s="75" t="s">
        <v>43</v>
      </c>
      <c r="B302" s="74" t="s">
        <v>42</v>
      </c>
      <c r="C302" s="74" t="s">
        <v>41</v>
      </c>
      <c r="D302" s="73" t="s">
        <v>40</v>
      </c>
      <c r="E302" s="75" t="s">
        <v>43</v>
      </c>
      <c r="F302" s="74" t="s">
        <v>42</v>
      </c>
      <c r="G302" s="74" t="s">
        <v>41</v>
      </c>
      <c r="H302" s="73" t="s">
        <v>40</v>
      </c>
      <c r="I302" s="404" t="s">
        <v>39</v>
      </c>
      <c r="J302" s="405"/>
      <c r="K302" s="405"/>
      <c r="L302" s="406" t="s">
        <v>38</v>
      </c>
      <c r="M302" s="406"/>
      <c r="N302" s="406"/>
      <c r="O302" s="406"/>
      <c r="P302" s="394" t="s">
        <v>37</v>
      </c>
      <c r="Q302" s="394"/>
      <c r="R302" s="394"/>
      <c r="S302" s="394"/>
      <c r="T302" s="393" t="s">
        <v>36</v>
      </c>
      <c r="U302" s="393"/>
      <c r="V302" s="393"/>
      <c r="W302" s="393" t="s">
        <v>36</v>
      </c>
      <c r="X302" s="393"/>
      <c r="Y302" s="393"/>
      <c r="Z302" s="393" t="s">
        <v>36</v>
      </c>
      <c r="AA302" s="393"/>
      <c r="AB302" s="393"/>
      <c r="AC302" s="393" t="s">
        <v>36</v>
      </c>
      <c r="AD302" s="393"/>
      <c r="AE302" s="393"/>
      <c r="AF302" s="394" t="s">
        <v>35</v>
      </c>
      <c r="AG302" s="394"/>
      <c r="AH302" s="394"/>
    </row>
    <row r="303" spans="1:34" ht="20.100000000000001" customHeight="1" thickTop="1">
      <c r="A303" s="395"/>
      <c r="B303" s="398"/>
      <c r="C303" s="398"/>
      <c r="D303" s="401"/>
      <c r="E303" s="395"/>
      <c r="F303" s="398"/>
      <c r="G303" s="398"/>
      <c r="H303" s="401"/>
      <c r="T303" s="391" t="s">
        <v>34</v>
      </c>
      <c r="U303" s="391"/>
      <c r="V303" s="391"/>
      <c r="W303" s="391" t="s">
        <v>34</v>
      </c>
      <c r="X303" s="391"/>
      <c r="Y303" s="391"/>
      <c r="Z303" s="391" t="s">
        <v>34</v>
      </c>
      <c r="AA303" s="391"/>
      <c r="AB303" s="391"/>
      <c r="AC303" s="391" t="s">
        <v>34</v>
      </c>
      <c r="AD303" s="391"/>
      <c r="AE303" s="391"/>
      <c r="AF303" s="392" t="s">
        <v>33</v>
      </c>
      <c r="AG303" s="392"/>
      <c r="AH303" s="392"/>
    </row>
    <row r="304" spans="1:34" ht="20.100000000000001" customHeight="1">
      <c r="A304" s="396"/>
      <c r="B304" s="399"/>
      <c r="C304" s="399"/>
      <c r="D304" s="402"/>
      <c r="E304" s="396"/>
      <c r="F304" s="399"/>
      <c r="G304" s="399"/>
      <c r="H304" s="402"/>
    </row>
    <row r="305" spans="1:40" ht="20.100000000000001" customHeight="1" thickBot="1">
      <c r="A305" s="397"/>
      <c r="B305" s="400"/>
      <c r="C305" s="400"/>
      <c r="D305" s="403"/>
      <c r="E305" s="397"/>
      <c r="F305" s="400"/>
      <c r="G305" s="400"/>
      <c r="H305" s="403"/>
    </row>
    <row r="306" spans="1:40" ht="15" thickTop="1"/>
    <row r="307" spans="1:40" ht="20.100000000000001" customHeight="1">
      <c r="A307" s="455" t="s">
        <v>24</v>
      </c>
      <c r="B307" s="455"/>
      <c r="C307" s="455"/>
      <c r="D307" s="455"/>
      <c r="E307" s="455"/>
      <c r="F307" s="455"/>
    </row>
    <row r="308" spans="1:40" ht="20.100000000000001" customHeight="1">
      <c r="A308" s="455" t="s">
        <v>25</v>
      </c>
      <c r="B308" s="455"/>
      <c r="C308" s="455"/>
      <c r="D308" s="455"/>
      <c r="E308" s="455"/>
      <c r="F308" s="455"/>
      <c r="G308" s="456" t="s">
        <v>65</v>
      </c>
      <c r="H308" s="456"/>
      <c r="I308" s="456"/>
      <c r="J308" s="456"/>
      <c r="K308" s="456"/>
      <c r="L308" s="456"/>
      <c r="M308" s="456"/>
      <c r="N308" s="456"/>
      <c r="O308" s="456"/>
      <c r="P308" s="456"/>
      <c r="Q308" s="456"/>
      <c r="R308" s="456"/>
      <c r="S308" s="456"/>
      <c r="T308" s="456"/>
      <c r="U308" s="456"/>
      <c r="V308" s="456"/>
      <c r="W308" s="456"/>
      <c r="X308" s="456"/>
      <c r="Y308" s="456"/>
      <c r="Z308" s="456"/>
      <c r="AA308" s="456"/>
      <c r="AB308" s="456"/>
      <c r="AC308" s="456"/>
      <c r="AD308" s="120"/>
    </row>
    <row r="309" spans="1:40" ht="20.100000000000001" customHeight="1">
      <c r="A309" s="455" t="s">
        <v>26</v>
      </c>
      <c r="B309" s="455"/>
      <c r="C309" s="455"/>
      <c r="D309" s="455"/>
      <c r="E309" s="455"/>
      <c r="F309" s="455"/>
      <c r="G309" s="456" t="s">
        <v>64</v>
      </c>
      <c r="H309" s="456"/>
      <c r="I309" s="456"/>
      <c r="J309" s="456"/>
      <c r="K309" s="456"/>
      <c r="L309" s="456"/>
      <c r="M309" s="456"/>
      <c r="N309" s="456"/>
      <c r="O309" s="456"/>
      <c r="P309" s="456"/>
      <c r="Q309" s="456"/>
      <c r="R309" s="456"/>
      <c r="S309" s="456"/>
      <c r="T309" s="456"/>
      <c r="U309" s="456"/>
      <c r="V309" s="456"/>
      <c r="W309" s="456"/>
      <c r="X309" s="456"/>
      <c r="Y309" s="456"/>
      <c r="Z309" s="456"/>
      <c r="AA309" s="456"/>
      <c r="AB309" s="456"/>
      <c r="AC309" s="456"/>
      <c r="AD309" s="120"/>
    </row>
    <row r="310" spans="1:40" ht="20.100000000000001" customHeight="1" thickBot="1">
      <c r="A310" s="430" t="s">
        <v>27</v>
      </c>
      <c r="B310" s="430"/>
      <c r="C310" s="430"/>
      <c r="D310" s="430"/>
      <c r="E310" s="430"/>
      <c r="F310" s="430"/>
      <c r="G310" s="431" t="s">
        <v>63</v>
      </c>
      <c r="H310" s="431"/>
      <c r="I310" s="431"/>
      <c r="J310" s="431"/>
      <c r="K310" s="431"/>
      <c r="L310" s="431"/>
      <c r="M310" s="431"/>
      <c r="N310" s="431"/>
      <c r="O310" s="431"/>
      <c r="P310" s="431"/>
      <c r="Q310" s="431"/>
      <c r="R310" s="431"/>
      <c r="S310" s="431"/>
      <c r="T310" s="431"/>
      <c r="U310" s="431"/>
      <c r="V310" s="431"/>
      <c r="W310" s="431"/>
      <c r="X310" s="431"/>
      <c r="Y310" s="431"/>
      <c r="Z310" s="431"/>
      <c r="AA310" s="431"/>
      <c r="AB310" s="431"/>
      <c r="AC310" s="431"/>
      <c r="AD310" s="119"/>
    </row>
    <row r="311" spans="1:40" ht="50.1" customHeight="1" thickTop="1">
      <c r="A311" s="432" t="s">
        <v>0</v>
      </c>
      <c r="B311" s="435" t="s">
        <v>1</v>
      </c>
      <c r="C311" s="436"/>
      <c r="D311" s="441" t="s">
        <v>62</v>
      </c>
      <c r="E311" s="442"/>
      <c r="F311" s="442"/>
      <c r="G311" s="442"/>
      <c r="H311" s="443"/>
      <c r="I311" s="441" t="s">
        <v>2</v>
      </c>
      <c r="J311" s="422" t="s">
        <v>3</v>
      </c>
      <c r="K311" s="442" t="s">
        <v>4</v>
      </c>
      <c r="L311" s="442"/>
      <c r="M311" s="442"/>
      <c r="N311" s="435" t="s">
        <v>5</v>
      </c>
      <c r="O311" s="451"/>
      <c r="P311" s="436"/>
      <c r="Q311" s="117" t="s">
        <v>7</v>
      </c>
      <c r="R311" s="118" t="s">
        <v>8</v>
      </c>
      <c r="S311" s="118" t="s">
        <v>13</v>
      </c>
      <c r="T311" s="118" t="s">
        <v>9</v>
      </c>
      <c r="U311" s="118" t="s">
        <v>10</v>
      </c>
      <c r="V311" s="118" t="s">
        <v>61</v>
      </c>
      <c r="W311" s="118" t="s">
        <v>60</v>
      </c>
      <c r="X311" s="118" t="s">
        <v>59</v>
      </c>
      <c r="Y311" s="118" t="s">
        <v>58</v>
      </c>
      <c r="Z311" s="118" t="s">
        <v>57</v>
      </c>
      <c r="AA311" s="118" t="s">
        <v>56</v>
      </c>
      <c r="AB311" s="118" t="s">
        <v>55</v>
      </c>
      <c r="AC311" s="118" t="s">
        <v>54</v>
      </c>
      <c r="AD311" s="118"/>
      <c r="AE311" s="118" t="s">
        <v>53</v>
      </c>
      <c r="AF311" s="95" t="s">
        <v>14</v>
      </c>
      <c r="AG311" s="117" t="s">
        <v>52</v>
      </c>
      <c r="AH311" s="422" t="s">
        <v>16</v>
      </c>
      <c r="AI311" s="105"/>
      <c r="AJ311" s="104"/>
      <c r="AK311" s="104"/>
      <c r="AL311" s="104"/>
      <c r="AM311" s="104"/>
      <c r="AN311" s="104"/>
    </row>
    <row r="312" spans="1:40" ht="24.95" customHeight="1">
      <c r="A312" s="433"/>
      <c r="B312" s="437"/>
      <c r="C312" s="438"/>
      <c r="D312" s="444"/>
      <c r="E312" s="445"/>
      <c r="F312" s="445"/>
      <c r="G312" s="445"/>
      <c r="H312" s="446"/>
      <c r="I312" s="444"/>
      <c r="J312" s="423"/>
      <c r="K312" s="450"/>
      <c r="L312" s="450"/>
      <c r="M312" s="450"/>
      <c r="N312" s="452"/>
      <c r="O312" s="453"/>
      <c r="P312" s="454"/>
      <c r="Q312" s="114">
        <v>50</v>
      </c>
      <c r="R312" s="116">
        <v>40</v>
      </c>
      <c r="S312" s="116">
        <v>20</v>
      </c>
      <c r="T312" s="116">
        <v>40</v>
      </c>
      <c r="U312" s="116">
        <v>30</v>
      </c>
      <c r="V312" s="116">
        <v>40</v>
      </c>
      <c r="W312" s="116">
        <v>30</v>
      </c>
      <c r="X312" s="116">
        <v>40</v>
      </c>
      <c r="Y312" s="116">
        <v>40</v>
      </c>
      <c r="Z312" s="116">
        <v>60</v>
      </c>
      <c r="AA312" s="116">
        <v>40</v>
      </c>
      <c r="AB312" s="116">
        <v>40</v>
      </c>
      <c r="AC312" s="116">
        <v>40</v>
      </c>
      <c r="AD312" s="116"/>
      <c r="AE312" s="116">
        <v>40</v>
      </c>
      <c r="AF312" s="115">
        <f>SUM(Q312:AE312)</f>
        <v>550</v>
      </c>
      <c r="AG312" s="114">
        <v>20</v>
      </c>
      <c r="AH312" s="423"/>
      <c r="AI312" s="105"/>
      <c r="AJ312" s="104"/>
      <c r="AK312" s="104"/>
      <c r="AL312" s="104"/>
      <c r="AM312" s="104"/>
      <c r="AN312" s="104"/>
    </row>
    <row r="313" spans="1:40" ht="24.95" customHeight="1" thickBot="1">
      <c r="A313" s="434"/>
      <c r="B313" s="439"/>
      <c r="C313" s="440"/>
      <c r="D313" s="447"/>
      <c r="E313" s="448"/>
      <c r="F313" s="448"/>
      <c r="G313" s="448"/>
      <c r="H313" s="449"/>
      <c r="I313" s="447"/>
      <c r="J313" s="424"/>
      <c r="K313" s="113" t="s">
        <v>17</v>
      </c>
      <c r="L313" s="110" t="s">
        <v>18</v>
      </c>
      <c r="M313" s="112" t="s">
        <v>19</v>
      </c>
      <c r="N313" s="111" t="s">
        <v>17</v>
      </c>
      <c r="O313" s="110" t="s">
        <v>18</v>
      </c>
      <c r="P313" s="109" t="s">
        <v>19</v>
      </c>
      <c r="Q313" s="106">
        <f t="shared" ref="Q313:AG313" si="9">Q312/2</f>
        <v>25</v>
      </c>
      <c r="R313" s="108">
        <f t="shared" si="9"/>
        <v>20</v>
      </c>
      <c r="S313" s="108">
        <f t="shared" si="9"/>
        <v>10</v>
      </c>
      <c r="T313" s="108">
        <f t="shared" si="9"/>
        <v>20</v>
      </c>
      <c r="U313" s="108">
        <f t="shared" si="9"/>
        <v>15</v>
      </c>
      <c r="V313" s="108">
        <f t="shared" si="9"/>
        <v>20</v>
      </c>
      <c r="W313" s="108">
        <f t="shared" si="9"/>
        <v>15</v>
      </c>
      <c r="X313" s="108">
        <f t="shared" si="9"/>
        <v>20</v>
      </c>
      <c r="Y313" s="108">
        <f t="shared" si="9"/>
        <v>20</v>
      </c>
      <c r="Z313" s="108">
        <f t="shared" si="9"/>
        <v>30</v>
      </c>
      <c r="AA313" s="108">
        <f t="shared" si="9"/>
        <v>20</v>
      </c>
      <c r="AB313" s="108">
        <f t="shared" si="9"/>
        <v>20</v>
      </c>
      <c r="AC313" s="108">
        <f t="shared" si="9"/>
        <v>20</v>
      </c>
      <c r="AD313" s="206"/>
      <c r="AE313" s="106">
        <f t="shared" si="9"/>
        <v>20</v>
      </c>
      <c r="AF313" s="107">
        <f t="shared" si="9"/>
        <v>275</v>
      </c>
      <c r="AG313" s="106">
        <f t="shared" si="9"/>
        <v>10</v>
      </c>
      <c r="AH313" s="424"/>
      <c r="AI313" s="105"/>
      <c r="AJ313" s="104"/>
      <c r="AK313" s="104"/>
      <c r="AL313" s="104"/>
      <c r="AM313" s="104"/>
      <c r="AN313" s="104"/>
    </row>
    <row r="314" spans="1:40" ht="24.95" customHeight="1" thickTop="1">
      <c r="A314" s="103">
        <v>1</v>
      </c>
      <c r="B314" s="425"/>
      <c r="C314" s="426"/>
      <c r="D314" s="427"/>
      <c r="E314" s="428"/>
      <c r="F314" s="428"/>
      <c r="G314" s="428"/>
      <c r="H314" s="429"/>
      <c r="I314" s="100"/>
      <c r="J314" s="102"/>
      <c r="K314" s="101"/>
      <c r="L314" s="98"/>
      <c r="M314" s="100"/>
      <c r="N314" s="99"/>
      <c r="O314" s="98"/>
      <c r="P314" s="97"/>
      <c r="Q314" s="94"/>
      <c r="R314" s="96"/>
      <c r="S314" s="96"/>
      <c r="T314" s="96"/>
      <c r="U314" s="96"/>
      <c r="V314" s="96"/>
      <c r="W314" s="96"/>
      <c r="X314" s="96"/>
      <c r="Y314" s="96"/>
      <c r="Z314" s="96"/>
      <c r="AA314" s="96"/>
      <c r="AB314" s="96"/>
      <c r="AC314" s="96"/>
      <c r="AD314" s="96"/>
      <c r="AE314" s="96"/>
      <c r="AF314" s="95"/>
      <c r="AG314" s="94"/>
      <c r="AH314" s="93"/>
    </row>
    <row r="315" spans="1:40" ht="24.95" customHeight="1">
      <c r="A315" s="92">
        <v>2</v>
      </c>
      <c r="B315" s="407"/>
      <c r="C315" s="408"/>
      <c r="D315" s="409"/>
      <c r="E315" s="410"/>
      <c r="F315" s="410"/>
      <c r="G315" s="410"/>
      <c r="H315" s="411"/>
      <c r="I315" s="90"/>
      <c r="J315" s="85"/>
      <c r="K315" s="91"/>
      <c r="L315" s="72"/>
      <c r="M315" s="90"/>
      <c r="N315" s="89"/>
      <c r="O315" s="72"/>
      <c r="P315" s="88"/>
      <c r="Q315" s="1"/>
      <c r="R315" s="87"/>
      <c r="S315" s="87"/>
      <c r="T315" s="87"/>
      <c r="U315" s="87"/>
      <c r="V315" s="87"/>
      <c r="W315" s="87"/>
      <c r="X315" s="87"/>
      <c r="Y315" s="87"/>
      <c r="Z315" s="87"/>
      <c r="AA315" s="87"/>
      <c r="AB315" s="87"/>
      <c r="AC315" s="87"/>
      <c r="AD315" s="87"/>
      <c r="AE315" s="87"/>
      <c r="AF315" s="86"/>
      <c r="AG315" s="1"/>
      <c r="AH315" s="85"/>
    </row>
    <row r="316" spans="1:40" ht="24.95" customHeight="1">
      <c r="A316" s="92">
        <v>3</v>
      </c>
      <c r="B316" s="407"/>
      <c r="C316" s="408"/>
      <c r="D316" s="409"/>
      <c r="E316" s="410"/>
      <c r="F316" s="410"/>
      <c r="G316" s="410"/>
      <c r="H316" s="411"/>
      <c r="I316" s="90"/>
      <c r="J316" s="85"/>
      <c r="K316" s="91"/>
      <c r="L316" s="72"/>
      <c r="M316" s="90"/>
      <c r="N316" s="89"/>
      <c r="O316" s="72"/>
      <c r="P316" s="88"/>
      <c r="Q316" s="1"/>
      <c r="R316" s="87"/>
      <c r="S316" s="87"/>
      <c r="T316" s="87"/>
      <c r="U316" s="87"/>
      <c r="V316" s="87"/>
      <c r="W316" s="87"/>
      <c r="X316" s="87"/>
      <c r="Y316" s="87"/>
      <c r="Z316" s="87"/>
      <c r="AA316" s="87"/>
      <c r="AB316" s="87"/>
      <c r="AC316" s="87"/>
      <c r="AD316" s="87"/>
      <c r="AE316" s="87"/>
      <c r="AF316" s="86"/>
      <c r="AG316" s="1"/>
      <c r="AH316" s="85"/>
    </row>
    <row r="317" spans="1:40" ht="24.95" customHeight="1">
      <c r="A317" s="92">
        <v>4</v>
      </c>
      <c r="B317" s="407"/>
      <c r="C317" s="408"/>
      <c r="D317" s="409"/>
      <c r="E317" s="410"/>
      <c r="F317" s="410"/>
      <c r="G317" s="410"/>
      <c r="H317" s="411"/>
      <c r="I317" s="90"/>
      <c r="J317" s="85"/>
      <c r="K317" s="91"/>
      <c r="L317" s="72"/>
      <c r="M317" s="90"/>
      <c r="N317" s="89"/>
      <c r="O317" s="72"/>
      <c r="P317" s="88"/>
      <c r="Q317" s="1"/>
      <c r="R317" s="87"/>
      <c r="S317" s="87"/>
      <c r="T317" s="87"/>
      <c r="U317" s="87"/>
      <c r="V317" s="87"/>
      <c r="W317" s="87"/>
      <c r="X317" s="87"/>
      <c r="Y317" s="87"/>
      <c r="Z317" s="87"/>
      <c r="AA317" s="87"/>
      <c r="AB317" s="87"/>
      <c r="AC317" s="87"/>
      <c r="AD317" s="87"/>
      <c r="AE317" s="87"/>
      <c r="AF317" s="86"/>
      <c r="AG317" s="1"/>
      <c r="AH317" s="85"/>
    </row>
    <row r="318" spans="1:40" ht="24.95" customHeight="1">
      <c r="A318" s="92">
        <v>5</v>
      </c>
      <c r="B318" s="407"/>
      <c r="C318" s="408"/>
      <c r="D318" s="409"/>
      <c r="E318" s="410"/>
      <c r="F318" s="410"/>
      <c r="G318" s="410"/>
      <c r="H318" s="411"/>
      <c r="I318" s="90"/>
      <c r="J318" s="85"/>
      <c r="K318" s="91"/>
      <c r="L318" s="72"/>
      <c r="M318" s="90"/>
      <c r="N318" s="89"/>
      <c r="O318" s="72"/>
      <c r="P318" s="88"/>
      <c r="Q318" s="1"/>
      <c r="R318" s="87"/>
      <c r="S318" s="87"/>
      <c r="T318" s="87"/>
      <c r="U318" s="87"/>
      <c r="V318" s="87"/>
      <c r="W318" s="87"/>
      <c r="X318" s="87"/>
      <c r="Y318" s="87"/>
      <c r="Z318" s="87"/>
      <c r="AA318" s="87"/>
      <c r="AB318" s="87"/>
      <c r="AC318" s="87"/>
      <c r="AD318" s="87"/>
      <c r="AE318" s="87"/>
      <c r="AF318" s="86"/>
      <c r="AG318" s="1"/>
      <c r="AH318" s="85"/>
    </row>
    <row r="319" spans="1:40" ht="24.95" customHeight="1">
      <c r="A319" s="92">
        <v>6</v>
      </c>
      <c r="B319" s="407"/>
      <c r="C319" s="408"/>
      <c r="D319" s="409"/>
      <c r="E319" s="410"/>
      <c r="F319" s="410"/>
      <c r="G319" s="410"/>
      <c r="H319" s="411"/>
      <c r="I319" s="90"/>
      <c r="J319" s="85"/>
      <c r="K319" s="91"/>
      <c r="L319" s="72"/>
      <c r="M319" s="90"/>
      <c r="N319" s="89"/>
      <c r="O319" s="72"/>
      <c r="P319" s="88"/>
      <c r="Q319" s="1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87"/>
      <c r="AF319" s="86"/>
      <c r="AG319" s="1"/>
      <c r="AH319" s="85"/>
    </row>
    <row r="320" spans="1:40" ht="24.95" customHeight="1">
      <c r="A320" s="92">
        <v>7</v>
      </c>
      <c r="B320" s="407"/>
      <c r="C320" s="408"/>
      <c r="D320" s="409"/>
      <c r="E320" s="410"/>
      <c r="F320" s="410"/>
      <c r="G320" s="410"/>
      <c r="H320" s="411"/>
      <c r="I320" s="90"/>
      <c r="J320" s="85"/>
      <c r="K320" s="91"/>
      <c r="L320" s="72"/>
      <c r="M320" s="90"/>
      <c r="N320" s="89"/>
      <c r="O320" s="72"/>
      <c r="P320" s="88"/>
      <c r="Q320" s="1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6"/>
      <c r="AG320" s="1"/>
      <c r="AH320" s="85"/>
    </row>
    <row r="321" spans="1:34" ht="24.95" customHeight="1">
      <c r="A321" s="92">
        <v>8</v>
      </c>
      <c r="B321" s="407"/>
      <c r="C321" s="408"/>
      <c r="D321" s="409"/>
      <c r="E321" s="410"/>
      <c r="F321" s="410"/>
      <c r="G321" s="410"/>
      <c r="H321" s="411"/>
      <c r="I321" s="90"/>
      <c r="J321" s="85"/>
      <c r="K321" s="91"/>
      <c r="L321" s="72"/>
      <c r="M321" s="90"/>
      <c r="N321" s="89"/>
      <c r="O321" s="72"/>
      <c r="P321" s="88"/>
      <c r="Q321" s="1"/>
      <c r="R321" s="87"/>
      <c r="S321" s="87"/>
      <c r="T321" s="87"/>
      <c r="U321" s="87"/>
      <c r="V321" s="87"/>
      <c r="W321" s="87"/>
      <c r="X321" s="87"/>
      <c r="Y321" s="87"/>
      <c r="Z321" s="87"/>
      <c r="AA321" s="87"/>
      <c r="AB321" s="87"/>
      <c r="AC321" s="87"/>
      <c r="AD321" s="87"/>
      <c r="AE321" s="87"/>
      <c r="AF321" s="86"/>
      <c r="AG321" s="1"/>
      <c r="AH321" s="85"/>
    </row>
    <row r="322" spans="1:34" ht="24.95" customHeight="1">
      <c r="A322" s="92">
        <v>9</v>
      </c>
      <c r="B322" s="407"/>
      <c r="C322" s="408"/>
      <c r="D322" s="409"/>
      <c r="E322" s="410"/>
      <c r="F322" s="410"/>
      <c r="G322" s="410"/>
      <c r="H322" s="411"/>
      <c r="I322" s="90"/>
      <c r="J322" s="85"/>
      <c r="K322" s="91"/>
      <c r="L322" s="72"/>
      <c r="M322" s="90"/>
      <c r="N322" s="89"/>
      <c r="O322" s="72"/>
      <c r="P322" s="88"/>
      <c r="Q322" s="1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6"/>
      <c r="AG322" s="1"/>
      <c r="AH322" s="85"/>
    </row>
    <row r="323" spans="1:34" ht="24.95" customHeight="1">
      <c r="A323" s="92">
        <v>10</v>
      </c>
      <c r="B323" s="407"/>
      <c r="C323" s="408"/>
      <c r="D323" s="409"/>
      <c r="E323" s="410"/>
      <c r="F323" s="410"/>
      <c r="G323" s="410"/>
      <c r="H323" s="411"/>
      <c r="I323" s="90"/>
      <c r="J323" s="85"/>
      <c r="K323" s="91"/>
      <c r="L323" s="72"/>
      <c r="M323" s="90"/>
      <c r="N323" s="89"/>
      <c r="O323" s="72"/>
      <c r="P323" s="88"/>
      <c r="Q323" s="1"/>
      <c r="R323" s="87"/>
      <c r="S323" s="87"/>
      <c r="T323" s="87"/>
      <c r="U323" s="87"/>
      <c r="V323" s="87"/>
      <c r="W323" s="87"/>
      <c r="X323" s="87"/>
      <c r="Y323" s="87"/>
      <c r="Z323" s="87"/>
      <c r="AA323" s="87"/>
      <c r="AB323" s="87"/>
      <c r="AC323" s="87"/>
      <c r="AD323" s="87"/>
      <c r="AE323" s="87"/>
      <c r="AF323" s="86"/>
      <c r="AG323" s="1"/>
      <c r="AH323" s="85"/>
    </row>
    <row r="324" spans="1:34" ht="24.95" customHeight="1">
      <c r="A324" s="92">
        <v>11</v>
      </c>
      <c r="B324" s="407"/>
      <c r="C324" s="408"/>
      <c r="D324" s="409"/>
      <c r="E324" s="410"/>
      <c r="F324" s="410"/>
      <c r="G324" s="410"/>
      <c r="H324" s="411"/>
      <c r="I324" s="90"/>
      <c r="J324" s="85"/>
      <c r="K324" s="91"/>
      <c r="L324" s="72"/>
      <c r="M324" s="90"/>
      <c r="N324" s="89"/>
      <c r="O324" s="72"/>
      <c r="P324" s="88"/>
      <c r="Q324" s="1"/>
      <c r="R324" s="87"/>
      <c r="S324" s="87"/>
      <c r="T324" s="87"/>
      <c r="U324" s="87"/>
      <c r="V324" s="87"/>
      <c r="W324" s="87"/>
      <c r="X324" s="87"/>
      <c r="Y324" s="87"/>
      <c r="Z324" s="87"/>
      <c r="AA324" s="87"/>
      <c r="AB324" s="87"/>
      <c r="AC324" s="87"/>
      <c r="AD324" s="87"/>
      <c r="AE324" s="87"/>
      <c r="AF324" s="86"/>
      <c r="AG324" s="1"/>
      <c r="AH324" s="85"/>
    </row>
    <row r="325" spans="1:34" ht="24.95" customHeight="1">
      <c r="A325" s="92">
        <v>12</v>
      </c>
      <c r="B325" s="407"/>
      <c r="C325" s="408"/>
      <c r="D325" s="409"/>
      <c r="E325" s="410"/>
      <c r="F325" s="410"/>
      <c r="G325" s="410"/>
      <c r="H325" s="411"/>
      <c r="I325" s="90"/>
      <c r="J325" s="85"/>
      <c r="K325" s="91"/>
      <c r="L325" s="72"/>
      <c r="M325" s="90"/>
      <c r="N325" s="89"/>
      <c r="O325" s="72"/>
      <c r="P325" s="88"/>
      <c r="Q325" s="1"/>
      <c r="R325" s="87"/>
      <c r="S325" s="87"/>
      <c r="T325" s="87"/>
      <c r="U325" s="87"/>
      <c r="V325" s="87"/>
      <c r="W325" s="87"/>
      <c r="X325" s="87"/>
      <c r="Y325" s="87"/>
      <c r="Z325" s="87"/>
      <c r="AA325" s="87"/>
      <c r="AB325" s="87"/>
      <c r="AC325" s="87"/>
      <c r="AD325" s="87"/>
      <c r="AE325" s="87"/>
      <c r="AF325" s="86"/>
      <c r="AG325" s="1"/>
      <c r="AH325" s="85"/>
    </row>
    <row r="326" spans="1:34" ht="24.95" customHeight="1">
      <c r="A326" s="92">
        <v>13</v>
      </c>
      <c r="B326" s="407"/>
      <c r="C326" s="408"/>
      <c r="D326" s="409"/>
      <c r="E326" s="410"/>
      <c r="F326" s="410"/>
      <c r="G326" s="410"/>
      <c r="H326" s="411"/>
      <c r="I326" s="90"/>
      <c r="J326" s="85"/>
      <c r="K326" s="91"/>
      <c r="L326" s="72"/>
      <c r="M326" s="90"/>
      <c r="N326" s="89"/>
      <c r="O326" s="72"/>
      <c r="P326" s="88"/>
      <c r="Q326" s="1"/>
      <c r="R326" s="87"/>
      <c r="S326" s="87"/>
      <c r="T326" s="87"/>
      <c r="U326" s="87"/>
      <c r="V326" s="87"/>
      <c r="W326" s="87"/>
      <c r="X326" s="87"/>
      <c r="Y326" s="87"/>
      <c r="Z326" s="87"/>
      <c r="AA326" s="87"/>
      <c r="AB326" s="87"/>
      <c r="AC326" s="87"/>
      <c r="AD326" s="87"/>
      <c r="AE326" s="87"/>
      <c r="AF326" s="86"/>
      <c r="AG326" s="1"/>
      <c r="AH326" s="85"/>
    </row>
    <row r="327" spans="1:34" ht="24.95" customHeight="1">
      <c r="A327" s="92">
        <v>14</v>
      </c>
      <c r="B327" s="407"/>
      <c r="C327" s="408"/>
      <c r="D327" s="409"/>
      <c r="E327" s="410"/>
      <c r="F327" s="410"/>
      <c r="G327" s="410"/>
      <c r="H327" s="411"/>
      <c r="I327" s="90"/>
      <c r="J327" s="85"/>
      <c r="K327" s="91"/>
      <c r="L327" s="72"/>
      <c r="M327" s="90"/>
      <c r="N327" s="89"/>
      <c r="O327" s="72"/>
      <c r="P327" s="88"/>
      <c r="Q327" s="1"/>
      <c r="R327" s="87"/>
      <c r="S327" s="87"/>
      <c r="T327" s="87"/>
      <c r="U327" s="87"/>
      <c r="V327" s="87"/>
      <c r="W327" s="87"/>
      <c r="X327" s="87"/>
      <c r="Y327" s="87"/>
      <c r="Z327" s="87"/>
      <c r="AA327" s="87"/>
      <c r="AB327" s="87"/>
      <c r="AC327" s="87"/>
      <c r="AD327" s="87"/>
      <c r="AE327" s="87"/>
      <c r="AF327" s="86"/>
      <c r="AG327" s="1"/>
      <c r="AH327" s="85"/>
    </row>
    <row r="328" spans="1:34" ht="24.95" customHeight="1">
      <c r="A328" s="92">
        <v>15</v>
      </c>
      <c r="B328" s="407"/>
      <c r="C328" s="408"/>
      <c r="D328" s="409"/>
      <c r="E328" s="410"/>
      <c r="F328" s="410"/>
      <c r="G328" s="410"/>
      <c r="H328" s="411"/>
      <c r="I328" s="90"/>
      <c r="J328" s="85"/>
      <c r="K328" s="91"/>
      <c r="L328" s="72"/>
      <c r="M328" s="90"/>
      <c r="N328" s="89"/>
      <c r="O328" s="72"/>
      <c r="P328" s="88"/>
      <c r="Q328" s="1"/>
      <c r="R328" s="87"/>
      <c r="S328" s="87"/>
      <c r="T328" s="87"/>
      <c r="U328" s="87"/>
      <c r="V328" s="87"/>
      <c r="W328" s="87"/>
      <c r="X328" s="87"/>
      <c r="Y328" s="87"/>
      <c r="Z328" s="87"/>
      <c r="AA328" s="87"/>
      <c r="AB328" s="87"/>
      <c r="AC328" s="87"/>
      <c r="AD328" s="87"/>
      <c r="AE328" s="87"/>
      <c r="AF328" s="86"/>
      <c r="AG328" s="1"/>
      <c r="AH328" s="85"/>
    </row>
    <row r="329" spans="1:34" ht="24.95" customHeight="1">
      <c r="A329" s="92">
        <v>16</v>
      </c>
      <c r="B329" s="407"/>
      <c r="C329" s="408"/>
      <c r="D329" s="409"/>
      <c r="E329" s="410"/>
      <c r="F329" s="410"/>
      <c r="G329" s="410"/>
      <c r="H329" s="411"/>
      <c r="I329" s="90"/>
      <c r="J329" s="85"/>
      <c r="K329" s="91"/>
      <c r="L329" s="72"/>
      <c r="M329" s="90"/>
      <c r="N329" s="89"/>
      <c r="O329" s="72"/>
      <c r="P329" s="88"/>
      <c r="Q329" s="1"/>
      <c r="R329" s="87"/>
      <c r="S329" s="87"/>
      <c r="T329" s="87"/>
      <c r="U329" s="87"/>
      <c r="V329" s="87"/>
      <c r="W329" s="87"/>
      <c r="X329" s="87"/>
      <c r="Y329" s="87"/>
      <c r="Z329" s="87"/>
      <c r="AA329" s="87"/>
      <c r="AB329" s="87"/>
      <c r="AC329" s="87"/>
      <c r="AD329" s="87"/>
      <c r="AE329" s="87"/>
      <c r="AF329" s="86"/>
      <c r="AG329" s="1"/>
      <c r="AH329" s="85"/>
    </row>
    <row r="330" spans="1:34" ht="24.95" customHeight="1">
      <c r="A330" s="92">
        <v>17</v>
      </c>
      <c r="B330" s="407"/>
      <c r="C330" s="408"/>
      <c r="D330" s="409"/>
      <c r="E330" s="410"/>
      <c r="F330" s="410"/>
      <c r="G330" s="410"/>
      <c r="H330" s="411"/>
      <c r="I330" s="90"/>
      <c r="J330" s="85"/>
      <c r="K330" s="91"/>
      <c r="L330" s="72"/>
      <c r="M330" s="90"/>
      <c r="N330" s="89"/>
      <c r="O330" s="72"/>
      <c r="P330" s="88"/>
      <c r="Q330" s="1"/>
      <c r="R330" s="87"/>
      <c r="S330" s="87"/>
      <c r="T330" s="87"/>
      <c r="U330" s="87"/>
      <c r="V330" s="87"/>
      <c r="W330" s="87"/>
      <c r="X330" s="87"/>
      <c r="Y330" s="87"/>
      <c r="Z330" s="87"/>
      <c r="AA330" s="87"/>
      <c r="AB330" s="87"/>
      <c r="AC330" s="87"/>
      <c r="AD330" s="87"/>
      <c r="AE330" s="87"/>
      <c r="AF330" s="86"/>
      <c r="AG330" s="1"/>
      <c r="AH330" s="85"/>
    </row>
    <row r="331" spans="1:34" ht="24.95" customHeight="1">
      <c r="A331" s="92">
        <v>18</v>
      </c>
      <c r="B331" s="407"/>
      <c r="C331" s="408"/>
      <c r="D331" s="409"/>
      <c r="E331" s="410"/>
      <c r="F331" s="410"/>
      <c r="G331" s="410"/>
      <c r="H331" s="411"/>
      <c r="I331" s="90"/>
      <c r="J331" s="85"/>
      <c r="K331" s="91"/>
      <c r="L331" s="72"/>
      <c r="M331" s="90"/>
      <c r="N331" s="89"/>
      <c r="O331" s="72"/>
      <c r="P331" s="88"/>
      <c r="Q331" s="1"/>
      <c r="R331" s="87"/>
      <c r="S331" s="87"/>
      <c r="T331" s="87"/>
      <c r="U331" s="87"/>
      <c r="V331" s="87"/>
      <c r="W331" s="87"/>
      <c r="X331" s="87"/>
      <c r="Y331" s="87"/>
      <c r="Z331" s="87"/>
      <c r="AA331" s="87"/>
      <c r="AB331" s="87"/>
      <c r="AC331" s="87"/>
      <c r="AD331" s="87"/>
      <c r="AE331" s="87"/>
      <c r="AF331" s="86"/>
      <c r="AG331" s="1"/>
      <c r="AH331" s="85"/>
    </row>
    <row r="332" spans="1:34" ht="24.95" customHeight="1">
      <c r="A332" s="92">
        <v>19</v>
      </c>
      <c r="B332" s="407"/>
      <c r="C332" s="408"/>
      <c r="D332" s="409"/>
      <c r="E332" s="410"/>
      <c r="F332" s="410"/>
      <c r="G332" s="410"/>
      <c r="H332" s="411"/>
      <c r="I332" s="90"/>
      <c r="J332" s="85"/>
      <c r="K332" s="91"/>
      <c r="L332" s="72"/>
      <c r="M332" s="90"/>
      <c r="N332" s="89"/>
      <c r="O332" s="72"/>
      <c r="P332" s="88"/>
      <c r="Q332" s="1"/>
      <c r="R332" s="87"/>
      <c r="S332" s="87"/>
      <c r="T332" s="87"/>
      <c r="U332" s="87"/>
      <c r="V332" s="87"/>
      <c r="W332" s="87"/>
      <c r="X332" s="87"/>
      <c r="Y332" s="87"/>
      <c r="Z332" s="87"/>
      <c r="AA332" s="87"/>
      <c r="AB332" s="87"/>
      <c r="AC332" s="87"/>
      <c r="AD332" s="87"/>
      <c r="AE332" s="87"/>
      <c r="AF332" s="86"/>
      <c r="AG332" s="1"/>
      <c r="AH332" s="85"/>
    </row>
    <row r="333" spans="1:34" ht="24.95" customHeight="1" thickBot="1">
      <c r="A333" s="84">
        <v>20</v>
      </c>
      <c r="B333" s="412"/>
      <c r="C333" s="413"/>
      <c r="D333" s="414"/>
      <c r="E333" s="415"/>
      <c r="F333" s="415"/>
      <c r="G333" s="415"/>
      <c r="H333" s="416"/>
      <c r="I333" s="82"/>
      <c r="J333" s="76"/>
      <c r="K333" s="83"/>
      <c r="L333" s="80"/>
      <c r="M333" s="82"/>
      <c r="N333" s="81"/>
      <c r="O333" s="80"/>
      <c r="P333" s="79"/>
      <c r="Q333" s="2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208"/>
      <c r="AE333" s="78"/>
      <c r="AF333" s="77"/>
      <c r="AG333" s="2"/>
      <c r="AH333" s="76"/>
    </row>
    <row r="334" spans="1:34" ht="15" customHeight="1" thickTop="1" thickBot="1"/>
    <row r="335" spans="1:34" ht="24.95" customHeight="1" thickTop="1">
      <c r="A335" s="418" t="s">
        <v>51</v>
      </c>
      <c r="B335" s="419"/>
      <c r="C335" s="419"/>
      <c r="D335" s="420"/>
      <c r="E335" s="418" t="s">
        <v>50</v>
      </c>
      <c r="F335" s="419"/>
      <c r="G335" s="419"/>
      <c r="H335" s="420"/>
      <c r="I335" s="417" t="s">
        <v>49</v>
      </c>
      <c r="J335" s="417"/>
      <c r="K335" s="421"/>
      <c r="L335" s="421" t="s">
        <v>48</v>
      </c>
      <c r="M335" s="421"/>
      <c r="N335" s="421"/>
      <c r="O335" s="417"/>
      <c r="P335" s="417" t="s">
        <v>47</v>
      </c>
      <c r="Q335" s="417"/>
      <c r="R335" s="417"/>
      <c r="S335" s="417"/>
      <c r="T335" s="417" t="s">
        <v>46</v>
      </c>
      <c r="U335" s="417"/>
      <c r="V335" s="417"/>
      <c r="W335" s="417" t="s">
        <v>45</v>
      </c>
      <c r="X335" s="417"/>
      <c r="Y335" s="417"/>
      <c r="Z335" s="417" t="s">
        <v>46</v>
      </c>
      <c r="AA335" s="417"/>
      <c r="AB335" s="417"/>
      <c r="AC335" s="417" t="s">
        <v>45</v>
      </c>
      <c r="AD335" s="417"/>
      <c r="AE335" s="417"/>
      <c r="AF335" s="417" t="s">
        <v>44</v>
      </c>
      <c r="AG335" s="417"/>
      <c r="AH335" s="417"/>
    </row>
    <row r="336" spans="1:34" ht="50.1" customHeight="1" thickBot="1">
      <c r="A336" s="75" t="s">
        <v>43</v>
      </c>
      <c r="B336" s="74" t="s">
        <v>42</v>
      </c>
      <c r="C336" s="74" t="s">
        <v>41</v>
      </c>
      <c r="D336" s="73" t="s">
        <v>40</v>
      </c>
      <c r="E336" s="75" t="s">
        <v>43</v>
      </c>
      <c r="F336" s="74" t="s">
        <v>42</v>
      </c>
      <c r="G336" s="74" t="s">
        <v>41</v>
      </c>
      <c r="H336" s="73" t="s">
        <v>40</v>
      </c>
      <c r="I336" s="404" t="s">
        <v>39</v>
      </c>
      <c r="J336" s="405"/>
      <c r="K336" s="405"/>
      <c r="L336" s="406" t="s">
        <v>38</v>
      </c>
      <c r="M336" s="406"/>
      <c r="N336" s="406"/>
      <c r="O336" s="406"/>
      <c r="P336" s="394" t="s">
        <v>37</v>
      </c>
      <c r="Q336" s="394"/>
      <c r="R336" s="394"/>
      <c r="S336" s="394"/>
      <c r="T336" s="393" t="s">
        <v>36</v>
      </c>
      <c r="U336" s="393"/>
      <c r="V336" s="393"/>
      <c r="W336" s="393" t="s">
        <v>36</v>
      </c>
      <c r="X336" s="393"/>
      <c r="Y336" s="393"/>
      <c r="Z336" s="393" t="s">
        <v>36</v>
      </c>
      <c r="AA336" s="393"/>
      <c r="AB336" s="393"/>
      <c r="AC336" s="393" t="s">
        <v>36</v>
      </c>
      <c r="AD336" s="393"/>
      <c r="AE336" s="393"/>
      <c r="AF336" s="394" t="s">
        <v>35</v>
      </c>
      <c r="AG336" s="394"/>
      <c r="AH336" s="394"/>
    </row>
    <row r="337" spans="1:34" ht="20.100000000000001" customHeight="1" thickTop="1">
      <c r="A337" s="395"/>
      <c r="B337" s="398"/>
      <c r="C337" s="398"/>
      <c r="D337" s="401"/>
      <c r="E337" s="395"/>
      <c r="F337" s="398"/>
      <c r="G337" s="398"/>
      <c r="H337" s="401"/>
      <c r="T337" s="391" t="s">
        <v>34</v>
      </c>
      <c r="U337" s="391"/>
      <c r="V337" s="391"/>
      <c r="W337" s="391" t="s">
        <v>34</v>
      </c>
      <c r="X337" s="391"/>
      <c r="Y337" s="391"/>
      <c r="Z337" s="391" t="s">
        <v>34</v>
      </c>
      <c r="AA337" s="391"/>
      <c r="AB337" s="391"/>
      <c r="AC337" s="391" t="s">
        <v>34</v>
      </c>
      <c r="AD337" s="391"/>
      <c r="AE337" s="391"/>
      <c r="AF337" s="392" t="s">
        <v>33</v>
      </c>
      <c r="AG337" s="392"/>
      <c r="AH337" s="392"/>
    </row>
    <row r="338" spans="1:34" ht="20.100000000000001" customHeight="1">
      <c r="A338" s="396"/>
      <c r="B338" s="399"/>
      <c r="C338" s="399"/>
      <c r="D338" s="402"/>
      <c r="E338" s="396"/>
      <c r="F338" s="399"/>
      <c r="G338" s="399"/>
      <c r="H338" s="402"/>
    </row>
    <row r="339" spans="1:34" ht="20.100000000000001" customHeight="1" thickBot="1">
      <c r="A339" s="397"/>
      <c r="B339" s="400"/>
      <c r="C339" s="400"/>
      <c r="D339" s="403"/>
      <c r="E339" s="397"/>
      <c r="F339" s="400"/>
      <c r="G339" s="400"/>
      <c r="H339" s="403"/>
    </row>
    <row r="340" spans="1:34" ht="15" thickTop="1"/>
  </sheetData>
  <mergeCells count="860">
    <mergeCell ref="G337:G339"/>
    <mergeCell ref="H337:H339"/>
    <mergeCell ref="T337:V337"/>
    <mergeCell ref="A337:A339"/>
    <mergeCell ref="B337:B339"/>
    <mergeCell ref="C337:C339"/>
    <mergeCell ref="D337:D339"/>
    <mergeCell ref="E337:E339"/>
    <mergeCell ref="F337:F339"/>
    <mergeCell ref="AC336:AE336"/>
    <mergeCell ref="AF336:AH336"/>
    <mergeCell ref="W337:Y337"/>
    <mergeCell ref="Z337:AB337"/>
    <mergeCell ref="AC337:AE337"/>
    <mergeCell ref="AF337:AH337"/>
    <mergeCell ref="W335:Y335"/>
    <mergeCell ref="Z335:AB335"/>
    <mergeCell ref="AC335:AE335"/>
    <mergeCell ref="AF335:AH335"/>
    <mergeCell ref="I336:K336"/>
    <mergeCell ref="L336:O336"/>
    <mergeCell ref="P336:S336"/>
    <mergeCell ref="T336:V336"/>
    <mergeCell ref="W336:Y336"/>
    <mergeCell ref="Z336:AB336"/>
    <mergeCell ref="A335:D335"/>
    <mergeCell ref="E335:H335"/>
    <mergeCell ref="I335:K335"/>
    <mergeCell ref="L335:O335"/>
    <mergeCell ref="P335:S335"/>
    <mergeCell ref="T335:V335"/>
    <mergeCell ref="B331:C331"/>
    <mergeCell ref="D331:H331"/>
    <mergeCell ref="B332:C332"/>
    <mergeCell ref="D332:H332"/>
    <mergeCell ref="B333:C333"/>
    <mergeCell ref="D333:H333"/>
    <mergeCell ref="B328:C328"/>
    <mergeCell ref="D328:H328"/>
    <mergeCell ref="B329:C329"/>
    <mergeCell ref="D329:H329"/>
    <mergeCell ref="B330:C330"/>
    <mergeCell ref="D330:H330"/>
    <mergeCell ref="B325:C325"/>
    <mergeCell ref="D325:H325"/>
    <mergeCell ref="B326:C326"/>
    <mergeCell ref="D326:H326"/>
    <mergeCell ref="B327:C327"/>
    <mergeCell ref="D327:H327"/>
    <mergeCell ref="B322:C322"/>
    <mergeCell ref="D322:H322"/>
    <mergeCell ref="B323:C323"/>
    <mergeCell ref="D323:H323"/>
    <mergeCell ref="B324:C324"/>
    <mergeCell ref="D324:H324"/>
    <mergeCell ref="B319:C319"/>
    <mergeCell ref="D319:H319"/>
    <mergeCell ref="B320:C320"/>
    <mergeCell ref="D320:H320"/>
    <mergeCell ref="B321:C321"/>
    <mergeCell ref="D321:H321"/>
    <mergeCell ref="B316:C316"/>
    <mergeCell ref="D316:H316"/>
    <mergeCell ref="B317:C317"/>
    <mergeCell ref="D317:H317"/>
    <mergeCell ref="B318:C318"/>
    <mergeCell ref="D318:H318"/>
    <mergeCell ref="N311:P312"/>
    <mergeCell ref="AH311:AH313"/>
    <mergeCell ref="B314:C314"/>
    <mergeCell ref="D314:H314"/>
    <mergeCell ref="B315:C315"/>
    <mergeCell ref="D315:H315"/>
    <mergeCell ref="A311:A313"/>
    <mergeCell ref="B311:C313"/>
    <mergeCell ref="D311:H313"/>
    <mergeCell ref="I311:I313"/>
    <mergeCell ref="J311:J313"/>
    <mergeCell ref="K311:M312"/>
    <mergeCell ref="F303:F305"/>
    <mergeCell ref="G303:G305"/>
    <mergeCell ref="H303:H305"/>
    <mergeCell ref="T303:V303"/>
    <mergeCell ref="A310:F310"/>
    <mergeCell ref="G310:AC310"/>
    <mergeCell ref="A307:F307"/>
    <mergeCell ref="A308:F308"/>
    <mergeCell ref="G308:AC308"/>
    <mergeCell ref="A309:F309"/>
    <mergeCell ref="G309:AC309"/>
    <mergeCell ref="A303:A305"/>
    <mergeCell ref="B303:B305"/>
    <mergeCell ref="C303:C305"/>
    <mergeCell ref="D303:D305"/>
    <mergeCell ref="E303:E305"/>
    <mergeCell ref="AC302:AE302"/>
    <mergeCell ref="AF302:AH302"/>
    <mergeCell ref="W303:Y303"/>
    <mergeCell ref="Z303:AB303"/>
    <mergeCell ref="AC303:AE303"/>
    <mergeCell ref="AF303:AH303"/>
    <mergeCell ref="W301:Y301"/>
    <mergeCell ref="Z301:AB301"/>
    <mergeCell ref="AC301:AE301"/>
    <mergeCell ref="AF301:AH301"/>
    <mergeCell ref="I302:K302"/>
    <mergeCell ref="L302:O302"/>
    <mergeCell ref="P302:S302"/>
    <mergeCell ref="T302:V302"/>
    <mergeCell ref="W302:Y302"/>
    <mergeCell ref="Z302:AB302"/>
    <mergeCell ref="A301:D301"/>
    <mergeCell ref="E301:H301"/>
    <mergeCell ref="I301:K301"/>
    <mergeCell ref="L301:O301"/>
    <mergeCell ref="P301:S301"/>
    <mergeCell ref="T301:V301"/>
    <mergeCell ref="B297:C297"/>
    <mergeCell ref="D297:H297"/>
    <mergeCell ref="B298:C298"/>
    <mergeCell ref="D298:H298"/>
    <mergeCell ref="B299:C299"/>
    <mergeCell ref="D299:H299"/>
    <mergeCell ref="B294:C294"/>
    <mergeCell ref="D294:H294"/>
    <mergeCell ref="B295:C295"/>
    <mergeCell ref="D295:H295"/>
    <mergeCell ref="B296:C296"/>
    <mergeCell ref="D296:H296"/>
    <mergeCell ref="B291:C291"/>
    <mergeCell ref="D291:H291"/>
    <mergeCell ref="B292:C292"/>
    <mergeCell ref="D292:H292"/>
    <mergeCell ref="B293:C293"/>
    <mergeCell ref="D293:H293"/>
    <mergeCell ref="B288:C288"/>
    <mergeCell ref="D288:H288"/>
    <mergeCell ref="B289:C289"/>
    <mergeCell ref="D289:H289"/>
    <mergeCell ref="B290:C290"/>
    <mergeCell ref="D290:H290"/>
    <mergeCell ref="B285:C285"/>
    <mergeCell ref="D285:H285"/>
    <mergeCell ref="B286:C286"/>
    <mergeCell ref="D286:H286"/>
    <mergeCell ref="B287:C287"/>
    <mergeCell ref="D287:H287"/>
    <mergeCell ref="B282:C282"/>
    <mergeCell ref="D282:H282"/>
    <mergeCell ref="B283:C283"/>
    <mergeCell ref="D283:H283"/>
    <mergeCell ref="B284:C284"/>
    <mergeCell ref="D284:H284"/>
    <mergeCell ref="N277:P278"/>
    <mergeCell ref="AH277:AH279"/>
    <mergeCell ref="B280:C280"/>
    <mergeCell ref="D280:H280"/>
    <mergeCell ref="B281:C281"/>
    <mergeCell ref="D281:H281"/>
    <mergeCell ref="A277:A279"/>
    <mergeCell ref="B277:C279"/>
    <mergeCell ref="D277:H279"/>
    <mergeCell ref="I277:I279"/>
    <mergeCell ref="J277:J279"/>
    <mergeCell ref="K277:M278"/>
    <mergeCell ref="F269:F271"/>
    <mergeCell ref="G269:G271"/>
    <mergeCell ref="H269:H271"/>
    <mergeCell ref="T269:V269"/>
    <mergeCell ref="A276:F276"/>
    <mergeCell ref="G276:AC276"/>
    <mergeCell ref="A273:F273"/>
    <mergeCell ref="A274:F274"/>
    <mergeCell ref="G274:AC274"/>
    <mergeCell ref="A275:F275"/>
    <mergeCell ref="G275:AC275"/>
    <mergeCell ref="A269:A271"/>
    <mergeCell ref="B269:B271"/>
    <mergeCell ref="C269:C271"/>
    <mergeCell ref="D269:D271"/>
    <mergeCell ref="E269:E271"/>
    <mergeCell ref="AC268:AE268"/>
    <mergeCell ref="AF268:AH268"/>
    <mergeCell ref="W269:Y269"/>
    <mergeCell ref="Z269:AB269"/>
    <mergeCell ref="AC269:AE269"/>
    <mergeCell ref="AF269:AH269"/>
    <mergeCell ref="W267:Y267"/>
    <mergeCell ref="Z267:AB267"/>
    <mergeCell ref="AC267:AE267"/>
    <mergeCell ref="AF267:AH267"/>
    <mergeCell ref="I268:K268"/>
    <mergeCell ref="L268:O268"/>
    <mergeCell ref="P268:S268"/>
    <mergeCell ref="T268:V268"/>
    <mergeCell ref="W268:Y268"/>
    <mergeCell ref="Z268:AB268"/>
    <mergeCell ref="A267:D267"/>
    <mergeCell ref="E267:H267"/>
    <mergeCell ref="I267:K267"/>
    <mergeCell ref="L267:O267"/>
    <mergeCell ref="P267:S267"/>
    <mergeCell ref="T267:V267"/>
    <mergeCell ref="B263:C263"/>
    <mergeCell ref="D263:H263"/>
    <mergeCell ref="B264:C264"/>
    <mergeCell ref="D264:H264"/>
    <mergeCell ref="B265:C265"/>
    <mergeCell ref="D265:H265"/>
    <mergeCell ref="B260:C260"/>
    <mergeCell ref="D260:H260"/>
    <mergeCell ref="B261:C261"/>
    <mergeCell ref="D261:H261"/>
    <mergeCell ref="B262:C262"/>
    <mergeCell ref="D262:H262"/>
    <mergeCell ref="B257:C257"/>
    <mergeCell ref="D257:H257"/>
    <mergeCell ref="B258:C258"/>
    <mergeCell ref="D258:H258"/>
    <mergeCell ref="B259:C259"/>
    <mergeCell ref="D259:H259"/>
    <mergeCell ref="B254:C254"/>
    <mergeCell ref="D254:H254"/>
    <mergeCell ref="B255:C255"/>
    <mergeCell ref="D255:H255"/>
    <mergeCell ref="B256:C256"/>
    <mergeCell ref="D256:H256"/>
    <mergeCell ref="B251:C251"/>
    <mergeCell ref="D251:H251"/>
    <mergeCell ref="B252:C252"/>
    <mergeCell ref="D252:H252"/>
    <mergeCell ref="B253:C253"/>
    <mergeCell ref="D253:H253"/>
    <mergeCell ref="B248:C248"/>
    <mergeCell ref="D248:H248"/>
    <mergeCell ref="B249:C249"/>
    <mergeCell ref="D249:H249"/>
    <mergeCell ref="B250:C250"/>
    <mergeCell ref="D250:H250"/>
    <mergeCell ref="N243:P244"/>
    <mergeCell ref="AH243:AH245"/>
    <mergeCell ref="B246:C246"/>
    <mergeCell ref="D246:H246"/>
    <mergeCell ref="B247:C247"/>
    <mergeCell ref="D247:H247"/>
    <mergeCell ref="A243:A245"/>
    <mergeCell ref="B243:C245"/>
    <mergeCell ref="D243:H245"/>
    <mergeCell ref="I243:I245"/>
    <mergeCell ref="J243:J245"/>
    <mergeCell ref="K243:M244"/>
    <mergeCell ref="F235:F237"/>
    <mergeCell ref="G235:G237"/>
    <mergeCell ref="H235:H237"/>
    <mergeCell ref="T235:V235"/>
    <mergeCell ref="A242:F242"/>
    <mergeCell ref="G242:AC242"/>
    <mergeCell ref="A239:F239"/>
    <mergeCell ref="A240:F240"/>
    <mergeCell ref="G240:AC240"/>
    <mergeCell ref="A241:F241"/>
    <mergeCell ref="G241:AC241"/>
    <mergeCell ref="A235:A237"/>
    <mergeCell ref="B235:B237"/>
    <mergeCell ref="C235:C237"/>
    <mergeCell ref="D235:D237"/>
    <mergeCell ref="E235:E237"/>
    <mergeCell ref="AC234:AE234"/>
    <mergeCell ref="AF234:AH234"/>
    <mergeCell ref="W235:Y235"/>
    <mergeCell ref="Z235:AB235"/>
    <mergeCell ref="AC235:AE235"/>
    <mergeCell ref="AF235:AH235"/>
    <mergeCell ref="W233:Y233"/>
    <mergeCell ref="Z233:AB233"/>
    <mergeCell ref="AC233:AE233"/>
    <mergeCell ref="AF233:AH233"/>
    <mergeCell ref="I234:K234"/>
    <mergeCell ref="L234:O234"/>
    <mergeCell ref="P234:S234"/>
    <mergeCell ref="T234:V234"/>
    <mergeCell ref="W234:Y234"/>
    <mergeCell ref="Z234:AB234"/>
    <mergeCell ref="A233:D233"/>
    <mergeCell ref="E233:H233"/>
    <mergeCell ref="I233:K233"/>
    <mergeCell ref="L233:O233"/>
    <mergeCell ref="P233:S233"/>
    <mergeCell ref="T233:V233"/>
    <mergeCell ref="B229:C229"/>
    <mergeCell ref="D229:H229"/>
    <mergeCell ref="B230:C230"/>
    <mergeCell ref="D230:H230"/>
    <mergeCell ref="B231:C231"/>
    <mergeCell ref="D231:H231"/>
    <mergeCell ref="B226:C226"/>
    <mergeCell ref="D226:H226"/>
    <mergeCell ref="B227:C227"/>
    <mergeCell ref="D227:H227"/>
    <mergeCell ref="B228:C228"/>
    <mergeCell ref="D228:H228"/>
    <mergeCell ref="B223:C223"/>
    <mergeCell ref="D223:H223"/>
    <mergeCell ref="B224:C224"/>
    <mergeCell ref="D224:H224"/>
    <mergeCell ref="B225:C225"/>
    <mergeCell ref="D225:H225"/>
    <mergeCell ref="B220:C220"/>
    <mergeCell ref="D220:H220"/>
    <mergeCell ref="B221:C221"/>
    <mergeCell ref="D221:H221"/>
    <mergeCell ref="B222:C222"/>
    <mergeCell ref="D222:H222"/>
    <mergeCell ref="B217:C217"/>
    <mergeCell ref="D217:H217"/>
    <mergeCell ref="B218:C218"/>
    <mergeCell ref="D218:H218"/>
    <mergeCell ref="B219:C219"/>
    <mergeCell ref="D219:H219"/>
    <mergeCell ref="B214:C214"/>
    <mergeCell ref="D214:H214"/>
    <mergeCell ref="B215:C215"/>
    <mergeCell ref="D215:H215"/>
    <mergeCell ref="B216:C216"/>
    <mergeCell ref="D216:H216"/>
    <mergeCell ref="N209:P210"/>
    <mergeCell ref="AH209:AH211"/>
    <mergeCell ref="B212:C212"/>
    <mergeCell ref="D212:H212"/>
    <mergeCell ref="B213:C213"/>
    <mergeCell ref="D213:H213"/>
    <mergeCell ref="A209:A211"/>
    <mergeCell ref="B209:C211"/>
    <mergeCell ref="D209:H211"/>
    <mergeCell ref="I209:I211"/>
    <mergeCell ref="J209:J211"/>
    <mergeCell ref="K209:M210"/>
    <mergeCell ref="F201:F203"/>
    <mergeCell ref="G201:G203"/>
    <mergeCell ref="H201:H203"/>
    <mergeCell ref="T201:V201"/>
    <mergeCell ref="A208:F208"/>
    <mergeCell ref="G208:AC208"/>
    <mergeCell ref="A205:F205"/>
    <mergeCell ref="A206:F206"/>
    <mergeCell ref="G206:AC206"/>
    <mergeCell ref="A207:F207"/>
    <mergeCell ref="G207:AC207"/>
    <mergeCell ref="A201:A203"/>
    <mergeCell ref="B201:B203"/>
    <mergeCell ref="C201:C203"/>
    <mergeCell ref="D201:D203"/>
    <mergeCell ref="E201:E203"/>
    <mergeCell ref="AC200:AE200"/>
    <mergeCell ref="AF200:AH200"/>
    <mergeCell ref="W201:Y201"/>
    <mergeCell ref="Z201:AB201"/>
    <mergeCell ref="AC201:AE201"/>
    <mergeCell ref="AF201:AH201"/>
    <mergeCell ref="W199:Y199"/>
    <mergeCell ref="Z199:AB199"/>
    <mergeCell ref="AC199:AE199"/>
    <mergeCell ref="AF199:AH199"/>
    <mergeCell ref="I200:K200"/>
    <mergeCell ref="L200:O200"/>
    <mergeCell ref="P200:S200"/>
    <mergeCell ref="T200:V200"/>
    <mergeCell ref="W200:Y200"/>
    <mergeCell ref="Z200:AB200"/>
    <mergeCell ref="A199:D199"/>
    <mergeCell ref="E199:H199"/>
    <mergeCell ref="I199:K199"/>
    <mergeCell ref="L199:O199"/>
    <mergeCell ref="P199:S199"/>
    <mergeCell ref="T199:V199"/>
    <mergeCell ref="B195:C195"/>
    <mergeCell ref="D195:H195"/>
    <mergeCell ref="B196:C196"/>
    <mergeCell ref="D196:H196"/>
    <mergeCell ref="B197:C197"/>
    <mergeCell ref="D197:H197"/>
    <mergeCell ref="B192:C192"/>
    <mergeCell ref="D192:H192"/>
    <mergeCell ref="B193:C193"/>
    <mergeCell ref="D193:H193"/>
    <mergeCell ref="B194:C194"/>
    <mergeCell ref="D194:H194"/>
    <mergeCell ref="B189:C189"/>
    <mergeCell ref="D189:H189"/>
    <mergeCell ref="B190:C190"/>
    <mergeCell ref="D190:H190"/>
    <mergeCell ref="B191:C191"/>
    <mergeCell ref="D191:H191"/>
    <mergeCell ref="B186:C186"/>
    <mergeCell ref="D186:H186"/>
    <mergeCell ref="B187:C187"/>
    <mergeCell ref="D187:H187"/>
    <mergeCell ref="B188:C188"/>
    <mergeCell ref="D188:H188"/>
    <mergeCell ref="B183:C183"/>
    <mergeCell ref="D183:H183"/>
    <mergeCell ref="B184:C184"/>
    <mergeCell ref="D184:H184"/>
    <mergeCell ref="B185:C185"/>
    <mergeCell ref="D185:H185"/>
    <mergeCell ref="B180:C180"/>
    <mergeCell ref="D180:H180"/>
    <mergeCell ref="B181:C181"/>
    <mergeCell ref="D181:H181"/>
    <mergeCell ref="B182:C182"/>
    <mergeCell ref="D182:H182"/>
    <mergeCell ref="N175:P176"/>
    <mergeCell ref="AH175:AH177"/>
    <mergeCell ref="B178:C178"/>
    <mergeCell ref="D178:H178"/>
    <mergeCell ref="B179:C179"/>
    <mergeCell ref="D179:H179"/>
    <mergeCell ref="A175:A177"/>
    <mergeCell ref="B175:C177"/>
    <mergeCell ref="D175:H177"/>
    <mergeCell ref="I175:I177"/>
    <mergeCell ref="J175:J177"/>
    <mergeCell ref="K175:M176"/>
    <mergeCell ref="A172:F172"/>
    <mergeCell ref="G172:AC172"/>
    <mergeCell ref="A173:F173"/>
    <mergeCell ref="G173:AC173"/>
    <mergeCell ref="A174:F174"/>
    <mergeCell ref="G174:AC174"/>
    <mergeCell ref="AF31:AH31"/>
    <mergeCell ref="Z30:AB30"/>
    <mergeCell ref="AC30:AE30"/>
    <mergeCell ref="AC31:AE31"/>
    <mergeCell ref="Z31:AB31"/>
    <mergeCell ref="A35:F35"/>
    <mergeCell ref="A31:A33"/>
    <mergeCell ref="B31:B33"/>
    <mergeCell ref="I39:I41"/>
    <mergeCell ref="J39:J41"/>
    <mergeCell ref="K39:M40"/>
    <mergeCell ref="N39:P40"/>
    <mergeCell ref="A36:F36"/>
    <mergeCell ref="G36:AC36"/>
    <mergeCell ref="A37:F37"/>
    <mergeCell ref="G37:AC37"/>
    <mergeCell ref="AH39:AH41"/>
    <mergeCell ref="G38:AC38"/>
    <mergeCell ref="D24:H24"/>
    <mergeCell ref="D25:H25"/>
    <mergeCell ref="P30:S30"/>
    <mergeCell ref="I29:K29"/>
    <mergeCell ref="AF29:AH29"/>
    <mergeCell ref="AF30:AH30"/>
    <mergeCell ref="W30:Y30"/>
    <mergeCell ref="D27:H27"/>
    <mergeCell ref="A171:F171"/>
    <mergeCell ref="L29:O29"/>
    <mergeCell ref="I30:K30"/>
    <mergeCell ref="L30:O30"/>
    <mergeCell ref="T29:V29"/>
    <mergeCell ref="W29:Y29"/>
    <mergeCell ref="P29:S29"/>
    <mergeCell ref="Z29:AB29"/>
    <mergeCell ref="B25:C25"/>
    <mergeCell ref="B26:C26"/>
    <mergeCell ref="A29:D29"/>
    <mergeCell ref="B42:C42"/>
    <mergeCell ref="D42:H42"/>
    <mergeCell ref="B43:C43"/>
    <mergeCell ref="D43:H43"/>
    <mergeCell ref="A38:F38"/>
    <mergeCell ref="AH5:AH7"/>
    <mergeCell ref="AC29:AE29"/>
    <mergeCell ref="A1:F1"/>
    <mergeCell ref="A2:F2"/>
    <mergeCell ref="A3:F3"/>
    <mergeCell ref="A4:F4"/>
    <mergeCell ref="G2:AC2"/>
    <mergeCell ref="G3:AC3"/>
    <mergeCell ref="G4:AC4"/>
    <mergeCell ref="A5:A7"/>
    <mergeCell ref="B5:C7"/>
    <mergeCell ref="D5:H7"/>
    <mergeCell ref="I5:I7"/>
    <mergeCell ref="J5:J7"/>
    <mergeCell ref="N5:P6"/>
    <mergeCell ref="K5:M6"/>
    <mergeCell ref="B23:C23"/>
    <mergeCell ref="B24:C24"/>
    <mergeCell ref="D26:H26"/>
    <mergeCell ref="D15:H15"/>
    <mergeCell ref="B18:C18"/>
    <mergeCell ref="B8:C8"/>
    <mergeCell ref="B9:C9"/>
    <mergeCell ref="B10:C10"/>
    <mergeCell ref="B11:C11"/>
    <mergeCell ref="B12:C12"/>
    <mergeCell ref="D13:H13"/>
    <mergeCell ref="D14:H14"/>
    <mergeCell ref="B19:C19"/>
    <mergeCell ref="B20:C20"/>
    <mergeCell ref="B21:C21"/>
    <mergeCell ref="B22:C22"/>
    <mergeCell ref="D22:H22"/>
    <mergeCell ref="D18:H18"/>
    <mergeCell ref="D19:H19"/>
    <mergeCell ref="D20:H20"/>
    <mergeCell ref="D21:H21"/>
    <mergeCell ref="D23:H23"/>
    <mergeCell ref="B27:C27"/>
    <mergeCell ref="D8:H8"/>
    <mergeCell ref="D9:H9"/>
    <mergeCell ref="D10:H10"/>
    <mergeCell ref="D11:H11"/>
    <mergeCell ref="D12:H12"/>
    <mergeCell ref="W31:Y31"/>
    <mergeCell ref="T31:V31"/>
    <mergeCell ref="T30:V30"/>
    <mergeCell ref="B13:C13"/>
    <mergeCell ref="B14:C14"/>
    <mergeCell ref="B15:C15"/>
    <mergeCell ref="B16:C16"/>
    <mergeCell ref="B17:C17"/>
    <mergeCell ref="D16:H16"/>
    <mergeCell ref="D17:H17"/>
    <mergeCell ref="C31:C33"/>
    <mergeCell ref="D31:D33"/>
    <mergeCell ref="E29:H29"/>
    <mergeCell ref="E31:E33"/>
    <mergeCell ref="F31:F33"/>
    <mergeCell ref="G31:G33"/>
    <mergeCell ref="H31:H33"/>
    <mergeCell ref="A39:A41"/>
    <mergeCell ref="B39:C41"/>
    <mergeCell ref="D39:H41"/>
    <mergeCell ref="B44:C44"/>
    <mergeCell ref="D44:H44"/>
    <mergeCell ref="B45:C45"/>
    <mergeCell ref="D45:H45"/>
    <mergeCell ref="B46:C46"/>
    <mergeCell ref="D46:H46"/>
    <mergeCell ref="B47:C47"/>
    <mergeCell ref="D47:H47"/>
    <mergeCell ref="B48:C48"/>
    <mergeCell ref="D48:H48"/>
    <mergeCell ref="B49:C49"/>
    <mergeCell ref="D49:H49"/>
    <mergeCell ref="B50:C50"/>
    <mergeCell ref="D50:H50"/>
    <mergeCell ref="B51:C51"/>
    <mergeCell ref="D51:H51"/>
    <mergeCell ref="B52:C52"/>
    <mergeCell ref="D52:H52"/>
    <mergeCell ref="B53:C53"/>
    <mergeCell ref="D53:H53"/>
    <mergeCell ref="AC63:AE63"/>
    <mergeCell ref="AF63:AH63"/>
    <mergeCell ref="A63:D63"/>
    <mergeCell ref="E63:H63"/>
    <mergeCell ref="I63:K63"/>
    <mergeCell ref="L63:O63"/>
    <mergeCell ref="P63:S63"/>
    <mergeCell ref="B54:C54"/>
    <mergeCell ref="D54:H54"/>
    <mergeCell ref="B55:C55"/>
    <mergeCell ref="D55:H55"/>
    <mergeCell ref="B56:C56"/>
    <mergeCell ref="D56:H56"/>
    <mergeCell ref="B57:C57"/>
    <mergeCell ref="D57:H57"/>
    <mergeCell ref="B58:C58"/>
    <mergeCell ref="D58:H58"/>
    <mergeCell ref="T63:V63"/>
    <mergeCell ref="W63:Y63"/>
    <mergeCell ref="T65:V65"/>
    <mergeCell ref="W65:Y65"/>
    <mergeCell ref="B59:C59"/>
    <mergeCell ref="D59:H59"/>
    <mergeCell ref="B60:C60"/>
    <mergeCell ref="D60:H60"/>
    <mergeCell ref="B61:C61"/>
    <mergeCell ref="D61:H61"/>
    <mergeCell ref="Z63:AB63"/>
    <mergeCell ref="A69:F69"/>
    <mergeCell ref="A70:F70"/>
    <mergeCell ref="G70:AC70"/>
    <mergeCell ref="A71:F71"/>
    <mergeCell ref="G71:AC71"/>
    <mergeCell ref="Z65:AB65"/>
    <mergeCell ref="AC65:AE65"/>
    <mergeCell ref="AF65:AH65"/>
    <mergeCell ref="Z64:AB64"/>
    <mergeCell ref="AC64:AE64"/>
    <mergeCell ref="AF64:AH64"/>
    <mergeCell ref="A65:A67"/>
    <mergeCell ref="B65:B67"/>
    <mergeCell ref="C65:C67"/>
    <mergeCell ref="D65:D67"/>
    <mergeCell ref="E65:E67"/>
    <mergeCell ref="F65:F67"/>
    <mergeCell ref="G65:G67"/>
    <mergeCell ref="I64:K64"/>
    <mergeCell ref="L64:O64"/>
    <mergeCell ref="P64:S64"/>
    <mergeCell ref="T64:V64"/>
    <mergeCell ref="W64:Y64"/>
    <mergeCell ref="H65:H67"/>
    <mergeCell ref="AH73:AH75"/>
    <mergeCell ref="B76:C76"/>
    <mergeCell ref="D76:H76"/>
    <mergeCell ref="B77:C77"/>
    <mergeCell ref="D77:H77"/>
    <mergeCell ref="A72:F72"/>
    <mergeCell ref="G72:AC72"/>
    <mergeCell ref="A73:A75"/>
    <mergeCell ref="B73:C75"/>
    <mergeCell ref="D73:H75"/>
    <mergeCell ref="I73:I75"/>
    <mergeCell ref="J73:J75"/>
    <mergeCell ref="K73:M74"/>
    <mergeCell ref="N73:P74"/>
    <mergeCell ref="B78:C78"/>
    <mergeCell ref="D78:H78"/>
    <mergeCell ref="B79:C79"/>
    <mergeCell ref="D79:H79"/>
    <mergeCell ref="B80:C80"/>
    <mergeCell ref="D80:H80"/>
    <mergeCell ref="B81:C81"/>
    <mergeCell ref="D81:H81"/>
    <mergeCell ref="B82:C82"/>
    <mergeCell ref="D82:H82"/>
    <mergeCell ref="B83:C83"/>
    <mergeCell ref="D83:H83"/>
    <mergeCell ref="B84:C84"/>
    <mergeCell ref="D84:H84"/>
    <mergeCell ref="B85:C85"/>
    <mergeCell ref="D85:H85"/>
    <mergeCell ref="B86:C86"/>
    <mergeCell ref="D86:H86"/>
    <mergeCell ref="B87:C87"/>
    <mergeCell ref="D87:H87"/>
    <mergeCell ref="AC97:AE97"/>
    <mergeCell ref="AF97:AH97"/>
    <mergeCell ref="A97:D97"/>
    <mergeCell ref="E97:H97"/>
    <mergeCell ref="I97:K97"/>
    <mergeCell ref="L97:O97"/>
    <mergeCell ref="P97:S97"/>
    <mergeCell ref="B88:C88"/>
    <mergeCell ref="D88:H88"/>
    <mergeCell ref="B89:C89"/>
    <mergeCell ref="D89:H89"/>
    <mergeCell ref="B90:C90"/>
    <mergeCell ref="D90:H90"/>
    <mergeCell ref="B91:C91"/>
    <mergeCell ref="D91:H91"/>
    <mergeCell ref="B92:C92"/>
    <mergeCell ref="D92:H92"/>
    <mergeCell ref="T97:V97"/>
    <mergeCell ref="W97:Y97"/>
    <mergeCell ref="T99:V99"/>
    <mergeCell ref="W99:Y99"/>
    <mergeCell ref="B93:C93"/>
    <mergeCell ref="D93:H93"/>
    <mergeCell ref="B94:C94"/>
    <mergeCell ref="D94:H94"/>
    <mergeCell ref="B95:C95"/>
    <mergeCell ref="D95:H95"/>
    <mergeCell ref="Z97:AB97"/>
    <mergeCell ref="A103:F103"/>
    <mergeCell ref="A104:F104"/>
    <mergeCell ref="G104:AC104"/>
    <mergeCell ref="A105:F105"/>
    <mergeCell ref="G105:AC105"/>
    <mergeCell ref="Z99:AB99"/>
    <mergeCell ref="AC99:AE99"/>
    <mergeCell ref="AF99:AH99"/>
    <mergeCell ref="Z98:AB98"/>
    <mergeCell ref="AC98:AE98"/>
    <mergeCell ref="AF98:AH98"/>
    <mergeCell ref="A99:A101"/>
    <mergeCell ref="B99:B101"/>
    <mergeCell ref="C99:C101"/>
    <mergeCell ref="D99:D101"/>
    <mergeCell ref="E99:E101"/>
    <mergeCell ref="F99:F101"/>
    <mergeCell ref="G99:G101"/>
    <mergeCell ref="I98:K98"/>
    <mergeCell ref="L98:O98"/>
    <mergeCell ref="P98:S98"/>
    <mergeCell ref="T98:V98"/>
    <mergeCell ref="W98:Y98"/>
    <mergeCell ref="H99:H101"/>
    <mergeCell ref="AH107:AH109"/>
    <mergeCell ref="B110:C110"/>
    <mergeCell ref="D110:H110"/>
    <mergeCell ref="B111:C111"/>
    <mergeCell ref="D111:H111"/>
    <mergeCell ref="A106:F106"/>
    <mergeCell ref="G106:AC106"/>
    <mergeCell ref="A107:A109"/>
    <mergeCell ref="B107:C109"/>
    <mergeCell ref="D107:H109"/>
    <mergeCell ref="I107:I109"/>
    <mergeCell ref="J107:J109"/>
    <mergeCell ref="K107:M108"/>
    <mergeCell ref="N107:P108"/>
    <mergeCell ref="B112:C112"/>
    <mergeCell ref="D112:H112"/>
    <mergeCell ref="B113:C113"/>
    <mergeCell ref="D113:H113"/>
    <mergeCell ref="B114:C114"/>
    <mergeCell ref="D114:H114"/>
    <mergeCell ref="B115:C115"/>
    <mergeCell ref="D115:H115"/>
    <mergeCell ref="B116:C116"/>
    <mergeCell ref="D116:H116"/>
    <mergeCell ref="B117:C117"/>
    <mergeCell ref="D117:H117"/>
    <mergeCell ref="B118:C118"/>
    <mergeCell ref="D118:H118"/>
    <mergeCell ref="B119:C119"/>
    <mergeCell ref="D119:H119"/>
    <mergeCell ref="B120:C120"/>
    <mergeCell ref="D120:H120"/>
    <mergeCell ref="B121:C121"/>
    <mergeCell ref="D121:H121"/>
    <mergeCell ref="AC131:AE131"/>
    <mergeCell ref="AF131:AH131"/>
    <mergeCell ref="A131:D131"/>
    <mergeCell ref="E131:H131"/>
    <mergeCell ref="I131:K131"/>
    <mergeCell ref="L131:O131"/>
    <mergeCell ref="P131:S131"/>
    <mergeCell ref="B122:C122"/>
    <mergeCell ref="D122:H122"/>
    <mergeCell ref="B123:C123"/>
    <mergeCell ref="D123:H123"/>
    <mergeCell ref="B124:C124"/>
    <mergeCell ref="D124:H124"/>
    <mergeCell ref="B125:C125"/>
    <mergeCell ref="D125:H125"/>
    <mergeCell ref="B126:C126"/>
    <mergeCell ref="D126:H126"/>
    <mergeCell ref="T131:V131"/>
    <mergeCell ref="W131:Y131"/>
    <mergeCell ref="T133:V133"/>
    <mergeCell ref="W133:Y133"/>
    <mergeCell ref="B127:C127"/>
    <mergeCell ref="D127:H127"/>
    <mergeCell ref="B128:C128"/>
    <mergeCell ref="D128:H128"/>
    <mergeCell ref="B129:C129"/>
    <mergeCell ref="D129:H129"/>
    <mergeCell ref="Z131:AB131"/>
    <mergeCell ref="A137:F137"/>
    <mergeCell ref="A138:F138"/>
    <mergeCell ref="G138:AC138"/>
    <mergeCell ref="A139:F139"/>
    <mergeCell ref="G139:AC139"/>
    <mergeCell ref="Z133:AB133"/>
    <mergeCell ref="AC133:AE133"/>
    <mergeCell ref="AF133:AH133"/>
    <mergeCell ref="Z132:AB132"/>
    <mergeCell ref="AC132:AE132"/>
    <mergeCell ref="AF132:AH132"/>
    <mergeCell ref="A133:A135"/>
    <mergeCell ref="B133:B135"/>
    <mergeCell ref="C133:C135"/>
    <mergeCell ref="D133:D135"/>
    <mergeCell ref="E133:E135"/>
    <mergeCell ref="F133:F135"/>
    <mergeCell ref="G133:G135"/>
    <mergeCell ref="I132:K132"/>
    <mergeCell ref="L132:O132"/>
    <mergeCell ref="P132:S132"/>
    <mergeCell ref="T132:V132"/>
    <mergeCell ref="W132:Y132"/>
    <mergeCell ref="H133:H135"/>
    <mergeCell ref="AH141:AH143"/>
    <mergeCell ref="B144:C144"/>
    <mergeCell ref="D144:H144"/>
    <mergeCell ref="B145:C145"/>
    <mergeCell ref="D145:H145"/>
    <mergeCell ref="A140:F140"/>
    <mergeCell ref="G140:AC140"/>
    <mergeCell ref="A141:A143"/>
    <mergeCell ref="B141:C143"/>
    <mergeCell ref="D141:H143"/>
    <mergeCell ref="I141:I143"/>
    <mergeCell ref="J141:J143"/>
    <mergeCell ref="K141:M142"/>
    <mergeCell ref="N141:P142"/>
    <mergeCell ref="B146:C146"/>
    <mergeCell ref="D146:H146"/>
    <mergeCell ref="B147:C147"/>
    <mergeCell ref="D147:H147"/>
    <mergeCell ref="B148:C148"/>
    <mergeCell ref="D148:H148"/>
    <mergeCell ref="B149:C149"/>
    <mergeCell ref="D149:H149"/>
    <mergeCell ref="B150:C150"/>
    <mergeCell ref="D150:H150"/>
    <mergeCell ref="B151:C151"/>
    <mergeCell ref="D151:H151"/>
    <mergeCell ref="B152:C152"/>
    <mergeCell ref="D152:H152"/>
    <mergeCell ref="B153:C153"/>
    <mergeCell ref="D153:H153"/>
    <mergeCell ref="B154:C154"/>
    <mergeCell ref="D154:H154"/>
    <mergeCell ref="B155:C155"/>
    <mergeCell ref="D155:H155"/>
    <mergeCell ref="B156:C156"/>
    <mergeCell ref="D156:H156"/>
    <mergeCell ref="B157:C157"/>
    <mergeCell ref="D157:H157"/>
    <mergeCell ref="B158:C158"/>
    <mergeCell ref="D158:H158"/>
    <mergeCell ref="B159:C159"/>
    <mergeCell ref="D159:H159"/>
    <mergeCell ref="B160:C160"/>
    <mergeCell ref="D160:H160"/>
    <mergeCell ref="B161:C161"/>
    <mergeCell ref="D161:H161"/>
    <mergeCell ref="B162:C162"/>
    <mergeCell ref="D162:H162"/>
    <mergeCell ref="B163:C163"/>
    <mergeCell ref="D163:H163"/>
    <mergeCell ref="Z165:AB165"/>
    <mergeCell ref="AC165:AE165"/>
    <mergeCell ref="AF165:AH165"/>
    <mergeCell ref="A165:D165"/>
    <mergeCell ref="E165:H165"/>
    <mergeCell ref="I165:K165"/>
    <mergeCell ref="L165:O165"/>
    <mergeCell ref="P165:S165"/>
    <mergeCell ref="T165:V165"/>
    <mergeCell ref="W165:Y165"/>
    <mergeCell ref="Z167:AB167"/>
    <mergeCell ref="AC167:AE167"/>
    <mergeCell ref="AF167:AH167"/>
    <mergeCell ref="Z166:AB166"/>
    <mergeCell ref="AC166:AE166"/>
    <mergeCell ref="AF166:AH166"/>
    <mergeCell ref="A167:A169"/>
    <mergeCell ref="B167:B169"/>
    <mergeCell ref="C167:C169"/>
    <mergeCell ref="D167:D169"/>
    <mergeCell ref="E167:E169"/>
    <mergeCell ref="F167:F169"/>
    <mergeCell ref="G167:G169"/>
    <mergeCell ref="I166:K166"/>
    <mergeCell ref="L166:O166"/>
    <mergeCell ref="P166:S166"/>
    <mergeCell ref="T166:V166"/>
    <mergeCell ref="W166:Y166"/>
    <mergeCell ref="H167:H169"/>
    <mergeCell ref="T167:V167"/>
    <mergeCell ref="W167:Y167"/>
  </mergeCells>
  <printOptions horizontalCentered="1"/>
  <pageMargins left="0.19685039370078741" right="0.19685039370078741" top="0.19685039370078741" bottom="0.19685039370078741" header="0.19685039370078741" footer="0.19685039370078741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3"/>
  <dimension ref="A1:AU52"/>
  <sheetViews>
    <sheetView rightToLeft="1" view="pageBreakPreview" zoomScale="90" zoomScaleNormal="100" zoomScaleSheetLayoutView="90" workbookViewId="0">
      <selection activeCell="D24" sqref="D24:O24"/>
    </sheetView>
  </sheetViews>
  <sheetFormatPr defaultRowHeight="14.25"/>
  <cols>
    <col min="1" max="1" width="1" style="226" customWidth="1"/>
    <col min="2" max="2" width="4.625" style="11" customWidth="1"/>
    <col min="3" max="3" width="19.625" style="11" customWidth="1"/>
    <col min="4" max="18" width="4.5" style="11" customWidth="1"/>
    <col min="19" max="19" width="6" style="11" customWidth="1"/>
    <col min="20" max="20" width="4.5" style="11" customWidth="1"/>
    <col min="21" max="21" width="0.875" style="11" customWidth="1"/>
    <col min="22" max="24" width="9" style="11"/>
    <col min="25" max="26" width="0" style="11" hidden="1" customWidth="1"/>
    <col min="27" max="36" width="9" style="225"/>
    <col min="37" max="37" width="9" style="225" customWidth="1"/>
    <col min="38" max="47" width="9" style="225"/>
    <col min="48" max="16384" width="9" style="11"/>
  </cols>
  <sheetData>
    <row r="1" spans="1:45" s="225" customFormat="1" ht="3.75" customHeight="1" thickTop="1" thickBot="1">
      <c r="A1" s="264"/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1"/>
      <c r="V1" s="11"/>
      <c r="W1" s="11"/>
      <c r="X1" s="11"/>
      <c r="Y1" s="11"/>
      <c r="Z1" s="11"/>
      <c r="AR1" s="225">
        <f>MAX(مرجع)</f>
        <v>0</v>
      </c>
      <c r="AS1" s="225">
        <f>MAX(مرجع)+3</f>
        <v>3</v>
      </c>
    </row>
    <row r="2" spans="1:45" s="225" customFormat="1" ht="18" customHeight="1" thickTop="1" thickBot="1">
      <c r="A2" s="231"/>
      <c r="B2" s="487" t="s">
        <v>89</v>
      </c>
      <c r="C2" s="488"/>
      <c r="D2" s="489" t="s">
        <v>90</v>
      </c>
      <c r="E2" s="489"/>
      <c r="F2" s="489"/>
      <c r="G2" s="489"/>
      <c r="H2" s="489"/>
      <c r="I2" s="489"/>
      <c r="J2" s="489"/>
      <c r="K2" s="489"/>
      <c r="L2" s="489"/>
      <c r="M2" s="489"/>
      <c r="N2" s="489"/>
      <c r="O2" s="489"/>
      <c r="P2" s="490" t="s">
        <v>88</v>
      </c>
      <c r="Q2" s="491"/>
      <c r="R2" s="491"/>
      <c r="S2" s="491"/>
      <c r="T2" s="492"/>
      <c r="U2" s="230"/>
      <c r="V2" s="11"/>
      <c r="W2" s="11"/>
      <c r="X2" s="11"/>
      <c r="Y2" s="11"/>
      <c r="Z2" s="11"/>
      <c r="AS2" s="225">
        <f>AS1/4</f>
        <v>0.75</v>
      </c>
    </row>
    <row r="3" spans="1:45" s="225" customFormat="1" ht="18" customHeight="1" thickTop="1" thickBot="1">
      <c r="A3" s="231" t="str">
        <f>IF(AR1=0,"",$AS$4*3-2)</f>
        <v/>
      </c>
      <c r="B3" s="493" t="s">
        <v>87</v>
      </c>
      <c r="C3" s="494"/>
      <c r="D3" s="495" t="s">
        <v>115</v>
      </c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230"/>
      <c r="V3" s="11"/>
      <c r="W3" s="11"/>
      <c r="X3" s="11"/>
      <c r="Y3" s="11"/>
      <c r="Z3" s="11"/>
    </row>
    <row r="4" spans="1:45" s="225" customFormat="1" ht="45" customHeight="1" thickTop="1" thickBot="1">
      <c r="A4" s="231"/>
      <c r="B4" s="260" t="s">
        <v>1</v>
      </c>
      <c r="C4" s="259" t="s">
        <v>86</v>
      </c>
      <c r="D4" s="257" t="str">
        <f>[1]الرصد!FA5</f>
        <v>اللغة العربية</v>
      </c>
      <c r="E4" s="258" t="str">
        <f>[1]الرصد!FB5</f>
        <v>اللغة الإنجليزية</v>
      </c>
      <c r="F4" s="258" t="str">
        <f>[1]الرصد!FC5</f>
        <v>حاسب آلى</v>
      </c>
      <c r="G4" s="258" t="str">
        <f>[1]الرصد!FD5</f>
        <v>محاصيل الحقل</v>
      </c>
      <c r="H4" s="258" t="str">
        <f>[1]الرصد!FE5</f>
        <v>بيولوجى</v>
      </c>
      <c r="I4" s="258" t="str">
        <f>[1]الرصد!FF5</f>
        <v>ألبـــــــان</v>
      </c>
      <c r="J4" s="258" t="str">
        <f>[1]الرصد!FG5</f>
        <v>تربية نحل</v>
      </c>
      <c r="K4" s="258" t="str">
        <f>[1]الرصد!FH5</f>
        <v>اقتصاد زراعى</v>
      </c>
      <c r="L4" s="258" t="str">
        <f>[1]الرصد!FI5</f>
        <v>إرشاد زراعى</v>
      </c>
      <c r="M4" s="258" t="str">
        <f>[1]الرصد!FJ5</f>
        <v>فيزياء</v>
      </c>
      <c r="N4" s="258" t="str">
        <f>[1]الرصد!FK5</f>
        <v>كيمياء</v>
      </c>
      <c r="O4" s="258" t="str">
        <f>[1]الرصد!FL5</f>
        <v>وسائل تعليمية</v>
      </c>
      <c r="P4" s="258" t="str">
        <f>[1]الرصد!FM5</f>
        <v>عهد ومخازن</v>
      </c>
      <c r="Q4" s="257" t="str">
        <f>[1]الرصد!FN5</f>
        <v>أمن وقائى</v>
      </c>
      <c r="R4" s="256" t="str">
        <f>[1]الرصد!FO5</f>
        <v>ورش وصيانة</v>
      </c>
      <c r="S4" s="255" t="str">
        <f>[1]الرصد!FP5</f>
        <v>المجموع</v>
      </c>
      <c r="T4" s="254" t="str">
        <f>[1]الرصد!FQ5</f>
        <v>التربية الدينية</v>
      </c>
      <c r="U4" s="230"/>
      <c r="V4" s="11"/>
      <c r="W4" s="11"/>
      <c r="X4" s="11"/>
      <c r="Y4" s="11"/>
      <c r="Z4" s="11"/>
      <c r="AS4" s="225">
        <v>1</v>
      </c>
    </row>
    <row r="5" spans="1:45" s="225" customFormat="1" ht="18" customHeight="1" thickTop="1" thickBot="1">
      <c r="A5" s="231" t="str">
        <f>IF($A3 ="","",VLOOKUP($A3,بيانات1,50,0))</f>
        <v/>
      </c>
      <c r="B5" s="496" t="str">
        <f>IF(A3 ="","",VLOOKUP(A3,بيانات1,3,0))</f>
        <v/>
      </c>
      <c r="C5" s="499" t="str">
        <f>IF(A3 ="","",VLOOKUP(A3,بيانات1,4,0))</f>
        <v/>
      </c>
      <c r="D5" s="253">
        <f>[1]الرصد!FA7</f>
        <v>50</v>
      </c>
      <c r="E5" s="252">
        <f>[1]الرصد!FB7</f>
        <v>40</v>
      </c>
      <c r="F5" s="252">
        <f>[1]الرصد!FC7</f>
        <v>20</v>
      </c>
      <c r="G5" s="252">
        <f>[1]الرصد!FD7</f>
        <v>40</v>
      </c>
      <c r="H5" s="252">
        <f>[1]الرصد!FE7</f>
        <v>30</v>
      </c>
      <c r="I5" s="252">
        <f>[1]الرصد!FF7</f>
        <v>40</v>
      </c>
      <c r="J5" s="252">
        <f>[1]الرصد!FG7</f>
        <v>30</v>
      </c>
      <c r="K5" s="252">
        <f>[1]الرصد!FH7</f>
        <v>40</v>
      </c>
      <c r="L5" s="252">
        <f>[1]الرصد!FI7</f>
        <v>40</v>
      </c>
      <c r="M5" s="252">
        <f>[1]الرصد!FJ7</f>
        <v>40</v>
      </c>
      <c r="N5" s="252">
        <f>[1]الرصد!FK7</f>
        <v>40</v>
      </c>
      <c r="O5" s="252">
        <f>[1]الرصد!FL7</f>
        <v>40</v>
      </c>
      <c r="P5" s="252">
        <f>[1]الرصد!FM7</f>
        <v>40</v>
      </c>
      <c r="Q5" s="251">
        <f>[1]الرصد!FN7</f>
        <v>20</v>
      </c>
      <c r="R5" s="250">
        <f>[1]الرصد!FO7</f>
        <v>40</v>
      </c>
      <c r="S5" s="249">
        <f>[1]الرصد!FP7</f>
        <v>550</v>
      </c>
      <c r="T5" s="248">
        <f>[1]الرصد!FQ7</f>
        <v>20</v>
      </c>
      <c r="U5" s="230"/>
      <c r="V5" s="11"/>
      <c r="W5" s="11"/>
      <c r="X5" s="11"/>
      <c r="Y5" s="11"/>
      <c r="Z5" s="11"/>
      <c r="AA5" s="247" t="str">
        <f t="shared" ref="AA5:AQ5" si="0">IF($A3="","",IF(D7="غ",D$4,IF(D7&lt;D$6,D$4,"")))</f>
        <v/>
      </c>
      <c r="AB5" s="247" t="str">
        <f t="shared" si="0"/>
        <v/>
      </c>
      <c r="AC5" s="247" t="str">
        <f t="shared" si="0"/>
        <v/>
      </c>
      <c r="AD5" s="247" t="str">
        <f t="shared" si="0"/>
        <v/>
      </c>
      <c r="AE5" s="247" t="str">
        <f t="shared" si="0"/>
        <v/>
      </c>
      <c r="AF5" s="247" t="str">
        <f t="shared" si="0"/>
        <v/>
      </c>
      <c r="AG5" s="247" t="str">
        <f t="shared" si="0"/>
        <v/>
      </c>
      <c r="AH5" s="247" t="str">
        <f t="shared" si="0"/>
        <v/>
      </c>
      <c r="AI5" s="247" t="str">
        <f t="shared" si="0"/>
        <v/>
      </c>
      <c r="AJ5" s="247" t="str">
        <f t="shared" si="0"/>
        <v/>
      </c>
      <c r="AK5" s="247" t="str">
        <f t="shared" si="0"/>
        <v/>
      </c>
      <c r="AL5" s="247" t="str">
        <f t="shared" si="0"/>
        <v/>
      </c>
      <c r="AM5" s="247" t="str">
        <f t="shared" si="0"/>
        <v/>
      </c>
      <c r="AN5" s="247" t="str">
        <f t="shared" si="0"/>
        <v/>
      </c>
      <c r="AO5" s="247" t="str">
        <f t="shared" si="0"/>
        <v/>
      </c>
      <c r="AP5" s="247" t="str">
        <f t="shared" si="0"/>
        <v/>
      </c>
      <c r="AQ5" s="247" t="str">
        <f t="shared" si="0"/>
        <v/>
      </c>
      <c r="AS5" s="225">
        <f>$AS$2</f>
        <v>0.75</v>
      </c>
    </row>
    <row r="6" spans="1:45" s="225" customFormat="1" ht="18" customHeight="1" thickBot="1">
      <c r="A6" s="231"/>
      <c r="B6" s="497"/>
      <c r="C6" s="500"/>
      <c r="D6" s="246">
        <f>[1]الرصد!FA8</f>
        <v>25</v>
      </c>
      <c r="E6" s="245">
        <f>[1]الرصد!FB8</f>
        <v>20</v>
      </c>
      <c r="F6" s="245">
        <f>[1]الرصد!FC8</f>
        <v>10</v>
      </c>
      <c r="G6" s="245">
        <f>[1]الرصد!FD8</f>
        <v>20</v>
      </c>
      <c r="H6" s="245">
        <f>[1]الرصد!FE8</f>
        <v>15</v>
      </c>
      <c r="I6" s="245">
        <f>[1]الرصد!FF8</f>
        <v>20</v>
      </c>
      <c r="J6" s="245">
        <f>[1]الرصد!FG8</f>
        <v>15</v>
      </c>
      <c r="K6" s="245">
        <f>[1]الرصد!FH8</f>
        <v>20</v>
      </c>
      <c r="L6" s="245">
        <f>[1]الرصد!FI8</f>
        <v>20</v>
      </c>
      <c r="M6" s="245">
        <f>[1]الرصد!FJ8</f>
        <v>20</v>
      </c>
      <c r="N6" s="245">
        <f>[1]الرصد!FK8</f>
        <v>20</v>
      </c>
      <c r="O6" s="245">
        <f>[1]الرصد!FL8</f>
        <v>20</v>
      </c>
      <c r="P6" s="245">
        <f>[1]الرصد!FM8</f>
        <v>20</v>
      </c>
      <c r="Q6" s="244">
        <f>[1]الرصد!FN8</f>
        <v>10</v>
      </c>
      <c r="R6" s="243">
        <f>[1]الرصد!FO8</f>
        <v>20</v>
      </c>
      <c r="S6" s="242">
        <f>[1]الرصد!FP8</f>
        <v>275</v>
      </c>
      <c r="T6" s="241">
        <f>[1]الرصد!FQ8</f>
        <v>10</v>
      </c>
      <c r="U6" s="230"/>
      <c r="V6" s="11"/>
      <c r="W6" s="11"/>
      <c r="X6" s="11"/>
      <c r="Y6" s="11"/>
      <c r="Z6" s="11"/>
    </row>
    <row r="7" spans="1:45" s="225" customFormat="1" ht="20.100000000000001" customHeight="1" thickTop="1" thickBot="1">
      <c r="A7" s="231"/>
      <c r="B7" s="498"/>
      <c r="C7" s="501"/>
      <c r="D7" s="240" t="str">
        <f>IF($A3 ="","",VLOOKUP($A3,بيانات1,17,0))</f>
        <v/>
      </c>
      <c r="E7" s="239" t="str">
        <f>IF($A3 ="","",VLOOKUP($A3,بيانات1,18,0))</f>
        <v/>
      </c>
      <c r="F7" s="239" t="str">
        <f>IF($A3 ="","",VLOOKUP($A3,بيانات1,19,0))</f>
        <v/>
      </c>
      <c r="G7" s="239" t="str">
        <f>IF($A3 ="","",VLOOKUP($A3,بيانات1,22,0))</f>
        <v/>
      </c>
      <c r="H7" s="239" t="str">
        <f>IF($A3 ="","",VLOOKUP($A3,بيانات1,25,0))</f>
        <v/>
      </c>
      <c r="I7" s="239" t="str">
        <f>IF($A3 ="","",VLOOKUP($A3,بيانات1,28,0))</f>
        <v/>
      </c>
      <c r="J7" s="239" t="str">
        <f>IF($A3 ="","",VLOOKUP($A3,بيانات1,31,0))</f>
        <v/>
      </c>
      <c r="K7" s="239" t="str">
        <f>IF($A3 ="","",VLOOKUP($A3,بيانات1,32,0))</f>
        <v/>
      </c>
      <c r="L7" s="239" t="str">
        <f>IF($A3 ="","",VLOOKUP($A3,بيانات1,33,0))</f>
        <v/>
      </c>
      <c r="M7" s="239" t="str">
        <f>IF($A3 ="","",VLOOKUP($A3,بيانات1,36,0))</f>
        <v/>
      </c>
      <c r="N7" s="239" t="str">
        <f>IF($A3 ="","",VLOOKUP($A3,بيانات1,39,0))</f>
        <v/>
      </c>
      <c r="O7" s="239" t="str">
        <f>IF($A3 ="","",VLOOKUP($A3,بيانات1,42,0))</f>
        <v/>
      </c>
      <c r="P7" s="239" t="str">
        <f>IF($A3 ="","",VLOOKUP($A3,بيانات1,45,0))</f>
        <v/>
      </c>
      <c r="Q7" s="239" t="str">
        <f>IF($A3 ="","",VLOOKUP($A3,بيانات1,46,0))</f>
        <v/>
      </c>
      <c r="R7" s="238" t="str">
        <f>IF($A3 ="","",VLOOKUP($A3,بيانات1,47,0))</f>
        <v/>
      </c>
      <c r="S7" s="237" t="str">
        <f>IF($A3 ="","",VLOOKUP($A3,بيانات1,48,0))</f>
        <v/>
      </c>
      <c r="T7" s="236" t="str">
        <f>IF($A3 ="","",VLOOKUP($A3,بيانات1,49,0))</f>
        <v/>
      </c>
      <c r="U7" s="230"/>
      <c r="V7" s="11"/>
      <c r="W7" s="11"/>
      <c r="X7" s="11"/>
      <c r="Y7" s="11"/>
      <c r="Z7" s="11"/>
    </row>
    <row r="8" spans="1:45" s="225" customFormat="1" ht="3.95" customHeight="1" thickTop="1" thickBot="1">
      <c r="A8" s="231"/>
      <c r="B8" s="267"/>
      <c r="C8" s="267"/>
      <c r="D8" s="234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4"/>
      <c r="R8" s="234"/>
      <c r="S8" s="233"/>
      <c r="T8" s="232"/>
      <c r="U8" s="230"/>
      <c r="V8" s="11"/>
      <c r="W8" s="11"/>
      <c r="X8" s="11"/>
      <c r="Y8" s="11"/>
      <c r="Z8" s="11"/>
    </row>
    <row r="9" spans="1:45" s="225" customFormat="1" ht="15" customHeight="1">
      <c r="A9" s="231"/>
      <c r="B9" s="502" t="s">
        <v>48</v>
      </c>
      <c r="C9" s="503"/>
      <c r="D9" s="508" t="b">
        <f>IF(A5="ناجح",CONCATENATE("  نتيجة الطالب  ",A5," بمجموع  ",S7,"  ومنقول للصف الثانى  "),IF(A5="راسب",CONCATENATE(" مواد الرسوب   ",AA5," ",AB5," ",AC5," ",AD5," ",AE5," ",AF5," ",AG5," ",AH5," ",AI5," ",AJ5," ",AK5," ",AM5," ",AN5," ",AO5," ",AP5,AQ5)))</f>
        <v>0</v>
      </c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10"/>
      <c r="P9" s="514" t="s">
        <v>85</v>
      </c>
      <c r="Q9" s="515"/>
      <c r="R9" s="515"/>
      <c r="S9" s="515"/>
      <c r="T9" s="516"/>
      <c r="U9" s="230"/>
      <c r="V9" s="11"/>
      <c r="W9" s="11"/>
      <c r="X9" s="11"/>
      <c r="Y9" s="11"/>
      <c r="Z9" s="11"/>
    </row>
    <row r="10" spans="1:45" s="225" customFormat="1" ht="15" customHeight="1">
      <c r="A10" s="231"/>
      <c r="B10" s="504"/>
      <c r="C10" s="505"/>
      <c r="D10" s="511"/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3"/>
      <c r="P10" s="517"/>
      <c r="Q10" s="518"/>
      <c r="R10" s="518"/>
      <c r="S10" s="518"/>
      <c r="T10" s="519"/>
      <c r="U10" s="230"/>
      <c r="V10" s="11"/>
      <c r="W10" s="11"/>
      <c r="X10" s="11"/>
      <c r="Y10" s="11"/>
      <c r="Z10" s="11"/>
    </row>
    <row r="11" spans="1:45" s="225" customFormat="1" ht="15" customHeight="1" thickBot="1">
      <c r="A11" s="231"/>
      <c r="B11" s="506"/>
      <c r="C11" s="507"/>
      <c r="D11" s="523" t="s">
        <v>84</v>
      </c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0"/>
      <c r="Q11" s="521"/>
      <c r="R11" s="521"/>
      <c r="S11" s="521"/>
      <c r="T11" s="522"/>
      <c r="U11" s="230"/>
      <c r="V11" s="11"/>
      <c r="W11" s="11"/>
      <c r="X11" s="11"/>
      <c r="Y11" s="11"/>
      <c r="Z11" s="11"/>
    </row>
    <row r="12" spans="1:45" s="225" customFormat="1" ht="3.95" customHeight="1" thickBot="1">
      <c r="A12" s="229"/>
      <c r="B12" s="266"/>
      <c r="C12" s="266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7"/>
      <c r="V12" s="11"/>
      <c r="W12" s="11"/>
      <c r="X12" s="11"/>
      <c r="Y12" s="11"/>
      <c r="Z12" s="11"/>
    </row>
    <row r="13" spans="1:45" s="225" customFormat="1" ht="15.95" customHeight="1" thickTop="1" thickBot="1">
      <c r="A13" s="226"/>
      <c r="B13" s="265"/>
      <c r="C13" s="265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45" s="225" customFormat="1" ht="3.95" customHeight="1" thickTop="1" thickBot="1">
      <c r="A14" s="264"/>
      <c r="B14" s="263"/>
      <c r="C14" s="263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1"/>
      <c r="V14" s="11"/>
      <c r="W14" s="11"/>
      <c r="X14" s="11"/>
      <c r="Y14" s="11"/>
      <c r="Z14" s="11"/>
    </row>
    <row r="15" spans="1:45" s="225" customFormat="1" ht="18" customHeight="1" thickTop="1" thickBot="1">
      <c r="A15" s="231"/>
      <c r="B15" s="487" t="s">
        <v>89</v>
      </c>
      <c r="C15" s="488"/>
      <c r="D15" s="489" t="str">
        <f>$D$2</f>
        <v xml:space="preserve">        نتيجة امتحان ( الدور الثانى ) </v>
      </c>
      <c r="E15" s="489"/>
      <c r="F15" s="489"/>
      <c r="G15" s="489"/>
      <c r="H15" s="489"/>
      <c r="I15" s="489"/>
      <c r="J15" s="489"/>
      <c r="K15" s="489"/>
      <c r="L15" s="489"/>
      <c r="M15" s="489"/>
      <c r="N15" s="489"/>
      <c r="O15" s="489"/>
      <c r="P15" s="490" t="s">
        <v>88</v>
      </c>
      <c r="Q15" s="491"/>
      <c r="R15" s="491"/>
      <c r="S15" s="491"/>
      <c r="T15" s="492"/>
      <c r="U15" s="230"/>
      <c r="V15" s="11"/>
      <c r="W15" s="11"/>
      <c r="X15" s="11"/>
      <c r="Y15" s="11"/>
      <c r="Z15" s="11"/>
    </row>
    <row r="16" spans="1:45" s="225" customFormat="1" ht="18" customHeight="1" thickTop="1" thickBot="1">
      <c r="A16" s="231" t="str">
        <f>IF(A3&gt;=$AR$1,"",A3+1)</f>
        <v/>
      </c>
      <c r="B16" s="493" t="s">
        <v>87</v>
      </c>
      <c r="C16" s="494"/>
      <c r="D16" s="495" t="str">
        <f>$D$3</f>
        <v xml:space="preserve">للصف الثانى الثانوى الزراعى مجال (فنى معمل) للعام الدراسى 2018 / 2019م </v>
      </c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230"/>
      <c r="V16" s="11"/>
      <c r="W16" s="11"/>
      <c r="X16" s="268"/>
      <c r="Y16" s="11"/>
      <c r="Z16" s="11"/>
    </row>
    <row r="17" spans="1:43" s="225" customFormat="1" ht="45" customHeight="1" thickTop="1" thickBot="1">
      <c r="A17" s="231"/>
      <c r="B17" s="260" t="s">
        <v>1</v>
      </c>
      <c r="C17" s="259" t="s">
        <v>86</v>
      </c>
      <c r="D17" s="257" t="s">
        <v>7</v>
      </c>
      <c r="E17" s="258" t="s">
        <v>8</v>
      </c>
      <c r="F17" s="258" t="s">
        <v>13</v>
      </c>
      <c r="G17" s="258" t="s">
        <v>9</v>
      </c>
      <c r="H17" s="258" t="s">
        <v>10</v>
      </c>
      <c r="I17" s="258" t="s">
        <v>66</v>
      </c>
      <c r="J17" s="258" t="s">
        <v>60</v>
      </c>
      <c r="K17" s="258" t="s">
        <v>59</v>
      </c>
      <c r="L17" s="258" t="s">
        <v>58</v>
      </c>
      <c r="M17" s="258" t="s">
        <v>11</v>
      </c>
      <c r="N17" s="258" t="s">
        <v>12</v>
      </c>
      <c r="O17" s="258" t="s">
        <v>80</v>
      </c>
      <c r="P17" s="258" t="s">
        <v>81</v>
      </c>
      <c r="Q17" s="257" t="s">
        <v>82</v>
      </c>
      <c r="R17" s="256" t="s">
        <v>53</v>
      </c>
      <c r="S17" s="255" t="s">
        <v>14</v>
      </c>
      <c r="T17" s="254" t="s">
        <v>15</v>
      </c>
      <c r="U17" s="230"/>
      <c r="V17" s="11"/>
      <c r="W17" s="11"/>
      <c r="X17" s="11"/>
      <c r="Y17" s="11"/>
      <c r="Z17" s="11"/>
    </row>
    <row r="18" spans="1:43" s="225" customFormat="1" ht="18" customHeight="1" thickTop="1" thickBot="1">
      <c r="A18" s="231" t="str">
        <f>IF($A16 ="","",VLOOKUP($A16,بيانات1,50,0))</f>
        <v/>
      </c>
      <c r="B18" s="496" t="str">
        <f>IF(A16 ="","",VLOOKUP(A16,بيانات1,3,0))</f>
        <v/>
      </c>
      <c r="C18" s="499" t="str">
        <f>IF(A16 ="","",VLOOKUP(A16,بيانات1,4,0))</f>
        <v/>
      </c>
      <c r="D18" s="253">
        <v>50</v>
      </c>
      <c r="E18" s="252">
        <v>40</v>
      </c>
      <c r="F18" s="252">
        <v>20</v>
      </c>
      <c r="G18" s="252">
        <v>40</v>
      </c>
      <c r="H18" s="252">
        <v>30</v>
      </c>
      <c r="I18" s="252">
        <v>40</v>
      </c>
      <c r="J18" s="252">
        <v>30</v>
      </c>
      <c r="K18" s="252">
        <v>40</v>
      </c>
      <c r="L18" s="252">
        <v>40</v>
      </c>
      <c r="M18" s="252">
        <v>40</v>
      </c>
      <c r="N18" s="252">
        <v>40</v>
      </c>
      <c r="O18" s="252">
        <v>40</v>
      </c>
      <c r="P18" s="252">
        <v>40</v>
      </c>
      <c r="Q18" s="251">
        <v>20</v>
      </c>
      <c r="R18" s="250">
        <v>40</v>
      </c>
      <c r="S18" s="249">
        <v>550</v>
      </c>
      <c r="T18" s="248">
        <v>20</v>
      </c>
      <c r="U18" s="230"/>
      <c r="V18" s="11"/>
      <c r="W18" s="11"/>
      <c r="X18" s="11"/>
      <c r="Y18" s="11"/>
      <c r="Z18" s="11"/>
      <c r="AA18" s="247" t="str">
        <f t="shared" ref="AA18:AQ18" si="1">IF($A16="","",IF(D20="غ",D$4,IF(D20&lt;D$6,D$4,"")))</f>
        <v/>
      </c>
      <c r="AB18" s="247" t="str">
        <f t="shared" si="1"/>
        <v/>
      </c>
      <c r="AC18" s="247" t="str">
        <f t="shared" si="1"/>
        <v/>
      </c>
      <c r="AD18" s="247" t="str">
        <f t="shared" si="1"/>
        <v/>
      </c>
      <c r="AE18" s="247" t="str">
        <f t="shared" si="1"/>
        <v/>
      </c>
      <c r="AF18" s="247" t="str">
        <f t="shared" si="1"/>
        <v/>
      </c>
      <c r="AG18" s="247" t="str">
        <f t="shared" si="1"/>
        <v/>
      </c>
      <c r="AH18" s="247" t="str">
        <f t="shared" si="1"/>
        <v/>
      </c>
      <c r="AI18" s="247" t="str">
        <f t="shared" si="1"/>
        <v/>
      </c>
      <c r="AJ18" s="247" t="str">
        <f t="shared" si="1"/>
        <v/>
      </c>
      <c r="AK18" s="247" t="str">
        <f t="shared" si="1"/>
        <v/>
      </c>
      <c r="AL18" s="247" t="str">
        <f t="shared" si="1"/>
        <v/>
      </c>
      <c r="AM18" s="247" t="str">
        <f t="shared" si="1"/>
        <v/>
      </c>
      <c r="AN18" s="247" t="str">
        <f t="shared" si="1"/>
        <v/>
      </c>
      <c r="AO18" s="247" t="str">
        <f t="shared" si="1"/>
        <v/>
      </c>
      <c r="AP18" s="247" t="str">
        <f t="shared" si="1"/>
        <v/>
      </c>
      <c r="AQ18" s="247" t="str">
        <f t="shared" si="1"/>
        <v/>
      </c>
    </row>
    <row r="19" spans="1:43" s="225" customFormat="1" ht="18" customHeight="1" thickBot="1">
      <c r="A19" s="231"/>
      <c r="B19" s="497"/>
      <c r="C19" s="500"/>
      <c r="D19" s="246">
        <v>25</v>
      </c>
      <c r="E19" s="245">
        <v>20</v>
      </c>
      <c r="F19" s="245">
        <v>10</v>
      </c>
      <c r="G19" s="245">
        <v>20</v>
      </c>
      <c r="H19" s="245">
        <v>15</v>
      </c>
      <c r="I19" s="245">
        <v>20</v>
      </c>
      <c r="J19" s="245">
        <v>15</v>
      </c>
      <c r="K19" s="245">
        <v>20</v>
      </c>
      <c r="L19" s="245">
        <v>20</v>
      </c>
      <c r="M19" s="245">
        <v>20</v>
      </c>
      <c r="N19" s="245">
        <v>20</v>
      </c>
      <c r="O19" s="245">
        <v>20</v>
      </c>
      <c r="P19" s="245">
        <v>20</v>
      </c>
      <c r="Q19" s="244">
        <v>10</v>
      </c>
      <c r="R19" s="243">
        <v>20</v>
      </c>
      <c r="S19" s="242">
        <v>275</v>
      </c>
      <c r="T19" s="241">
        <v>10</v>
      </c>
      <c r="U19" s="230"/>
      <c r="V19" s="11"/>
      <c r="W19" s="11"/>
      <c r="X19" s="11"/>
      <c r="Y19" s="11"/>
      <c r="Z19" s="11"/>
    </row>
    <row r="20" spans="1:43" s="225" customFormat="1" ht="20.100000000000001" customHeight="1" thickTop="1" thickBot="1">
      <c r="A20" s="231"/>
      <c r="B20" s="498"/>
      <c r="C20" s="501"/>
      <c r="D20" s="240" t="str">
        <f>IF($A16 ="","",VLOOKUP($A16,بيانات1,17,0))</f>
        <v/>
      </c>
      <c r="E20" s="239" t="str">
        <f>IF($A16 ="","",VLOOKUP($A16,بيانات1,18,0))</f>
        <v/>
      </c>
      <c r="F20" s="239" t="str">
        <f>IF($A16 ="","",VLOOKUP($A16,بيانات1,19,0))</f>
        <v/>
      </c>
      <c r="G20" s="239" t="str">
        <f>IF($A16 ="","",VLOOKUP($A16,بيانات1,22,0))</f>
        <v/>
      </c>
      <c r="H20" s="239" t="str">
        <f>IF($A16 ="","",VLOOKUP($A16,بيانات1,25,0))</f>
        <v/>
      </c>
      <c r="I20" s="239" t="str">
        <f>IF($A16 ="","",VLOOKUP($A16,بيانات1,28,0))</f>
        <v/>
      </c>
      <c r="J20" s="239" t="str">
        <f>IF($A16 ="","",VLOOKUP($A16,بيانات1,31,0))</f>
        <v/>
      </c>
      <c r="K20" s="239" t="str">
        <f>IF($A16 ="","",VLOOKUP($A16,بيانات1,32,0))</f>
        <v/>
      </c>
      <c r="L20" s="239" t="str">
        <f>IF($A16 ="","",VLOOKUP($A16,بيانات1,33,0))</f>
        <v/>
      </c>
      <c r="M20" s="239" t="str">
        <f>IF($A16 ="","",VLOOKUP($A16,بيانات1,36,0))</f>
        <v/>
      </c>
      <c r="N20" s="239" t="str">
        <f>IF($A16 ="","",VLOOKUP($A16,بيانات1,39,0))</f>
        <v/>
      </c>
      <c r="O20" s="239" t="str">
        <f>IF($A16 ="","",VLOOKUP($A16,بيانات1,42,0))</f>
        <v/>
      </c>
      <c r="P20" s="239" t="str">
        <f>IF($A16 ="","",VLOOKUP($A16,بيانات1,45,0))</f>
        <v/>
      </c>
      <c r="Q20" s="239" t="str">
        <f>IF($A16 ="","",VLOOKUP($A16,بيانات1,46,0))</f>
        <v/>
      </c>
      <c r="R20" s="238" t="str">
        <f>IF($A16 ="","",VLOOKUP($A16,بيانات1,47,0))</f>
        <v/>
      </c>
      <c r="S20" s="237" t="str">
        <f>IF($A16 ="","",VLOOKUP($A16,بيانات1,48,0))</f>
        <v/>
      </c>
      <c r="T20" s="236" t="str">
        <f>IF($A16 ="","",VLOOKUP($A16,بيانات1,49,0))</f>
        <v/>
      </c>
      <c r="U20" s="230"/>
      <c r="V20" s="11"/>
      <c r="W20" s="11"/>
      <c r="X20" s="11"/>
      <c r="Y20" s="11"/>
      <c r="Z20" s="11"/>
    </row>
    <row r="21" spans="1:43" s="225" customFormat="1" ht="3.95" customHeight="1" thickTop="1" thickBot="1">
      <c r="A21" s="231"/>
      <c r="B21" s="267"/>
      <c r="C21" s="267"/>
      <c r="D21" s="234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4"/>
      <c r="R21" s="234"/>
      <c r="S21" s="233"/>
      <c r="T21" s="232"/>
      <c r="U21" s="230"/>
      <c r="V21" s="11"/>
      <c r="W21" s="11"/>
      <c r="X21" s="11"/>
      <c r="Y21" s="11"/>
      <c r="Z21" s="11"/>
    </row>
    <row r="22" spans="1:43" s="225" customFormat="1" ht="15" customHeight="1">
      <c r="A22" s="231"/>
      <c r="B22" s="502" t="s">
        <v>48</v>
      </c>
      <c r="C22" s="503"/>
      <c r="D22" s="525" t="b">
        <f>IF(A18="ناجح",CONCATENATE("  نتيجة الطالب  ",A18," بمجموع  ",S20,"  ومنقول للصف الثانى  "),IF(A18="راسب",CONCATENATE(" مواد الرسوب   ",AA18," ",AB18," ",AC18," ",AD18," ",AE18," ",AF18," ",AG18," ",AH18," ",AI18," ",AJ18," ",AK18," ",AM18," ",AN18," ",AO18," ",AP18,AQ18)))</f>
        <v>0</v>
      </c>
      <c r="E22" s="526"/>
      <c r="F22" s="526"/>
      <c r="G22" s="526"/>
      <c r="H22" s="526"/>
      <c r="I22" s="526"/>
      <c r="J22" s="526"/>
      <c r="K22" s="526"/>
      <c r="L22" s="526"/>
      <c r="M22" s="526"/>
      <c r="N22" s="526"/>
      <c r="O22" s="527"/>
      <c r="P22" s="514" t="s">
        <v>85</v>
      </c>
      <c r="Q22" s="515"/>
      <c r="R22" s="515"/>
      <c r="S22" s="515"/>
      <c r="T22" s="516"/>
      <c r="U22" s="230"/>
      <c r="V22" s="11"/>
      <c r="W22" s="11"/>
      <c r="X22" s="11"/>
      <c r="Y22" s="11"/>
      <c r="Z22" s="11"/>
    </row>
    <row r="23" spans="1:43" s="225" customFormat="1" ht="15" customHeight="1">
      <c r="A23" s="231"/>
      <c r="B23" s="504"/>
      <c r="C23" s="505"/>
      <c r="D23" s="528"/>
      <c r="E23" s="529"/>
      <c r="F23" s="529"/>
      <c r="G23" s="529"/>
      <c r="H23" s="529"/>
      <c r="I23" s="529"/>
      <c r="J23" s="529"/>
      <c r="K23" s="529"/>
      <c r="L23" s="529"/>
      <c r="M23" s="529"/>
      <c r="N23" s="529"/>
      <c r="O23" s="530"/>
      <c r="P23" s="517"/>
      <c r="Q23" s="518"/>
      <c r="R23" s="518"/>
      <c r="S23" s="518"/>
      <c r="T23" s="519"/>
      <c r="U23" s="230"/>
      <c r="V23" s="11"/>
      <c r="W23" s="11"/>
      <c r="X23" s="11"/>
      <c r="Y23" s="11"/>
      <c r="Z23" s="11"/>
    </row>
    <row r="24" spans="1:43" s="225" customFormat="1" ht="15" customHeight="1" thickBot="1">
      <c r="A24" s="231"/>
      <c r="B24" s="506"/>
      <c r="C24" s="507"/>
      <c r="D24" s="523" t="s">
        <v>84</v>
      </c>
      <c r="E24" s="524"/>
      <c r="F24" s="524"/>
      <c r="G24" s="524"/>
      <c r="H24" s="524"/>
      <c r="I24" s="524"/>
      <c r="J24" s="524"/>
      <c r="K24" s="524"/>
      <c r="L24" s="524"/>
      <c r="M24" s="524"/>
      <c r="N24" s="524"/>
      <c r="O24" s="524"/>
      <c r="P24" s="520"/>
      <c r="Q24" s="521"/>
      <c r="R24" s="521"/>
      <c r="S24" s="521"/>
      <c r="T24" s="522"/>
      <c r="U24" s="230"/>
      <c r="V24" s="11"/>
      <c r="W24" s="11"/>
      <c r="X24" s="11"/>
      <c r="Y24" s="11"/>
      <c r="Z24" s="11"/>
    </row>
    <row r="25" spans="1:43" s="225" customFormat="1" ht="3.95" customHeight="1" thickBot="1">
      <c r="A25" s="229"/>
      <c r="B25" s="266"/>
      <c r="C25" s="266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7"/>
      <c r="V25" s="11"/>
      <c r="W25" s="11"/>
      <c r="X25" s="11"/>
      <c r="Y25" s="11"/>
      <c r="Z25" s="11"/>
    </row>
    <row r="26" spans="1:43" s="225" customFormat="1" ht="15.95" customHeight="1" thickTop="1" thickBot="1">
      <c r="A26" s="226"/>
      <c r="B26" s="265"/>
      <c r="C26" s="265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43" s="225" customFormat="1" ht="3.95" customHeight="1" thickTop="1" thickBot="1">
      <c r="A27" s="264"/>
      <c r="B27" s="263"/>
      <c r="C27" s="263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1"/>
      <c r="V27" s="11"/>
      <c r="W27" s="11"/>
      <c r="X27" s="11"/>
      <c r="Y27" s="11"/>
      <c r="Z27" s="11"/>
    </row>
    <row r="28" spans="1:43" s="225" customFormat="1" ht="18" customHeight="1" thickTop="1" thickBot="1">
      <c r="A28" s="231"/>
      <c r="B28" s="487" t="s">
        <v>89</v>
      </c>
      <c r="C28" s="488"/>
      <c r="D28" s="489" t="str">
        <f>$D$2</f>
        <v xml:space="preserve">        نتيجة امتحان ( الدور الثانى ) </v>
      </c>
      <c r="E28" s="489"/>
      <c r="F28" s="489"/>
      <c r="G28" s="489"/>
      <c r="H28" s="489"/>
      <c r="I28" s="489"/>
      <c r="J28" s="489"/>
      <c r="K28" s="489"/>
      <c r="L28" s="489"/>
      <c r="M28" s="489"/>
      <c r="N28" s="489"/>
      <c r="O28" s="489"/>
      <c r="P28" s="490" t="s">
        <v>88</v>
      </c>
      <c r="Q28" s="491"/>
      <c r="R28" s="491"/>
      <c r="S28" s="491"/>
      <c r="T28" s="492"/>
      <c r="U28" s="230"/>
      <c r="V28" s="11"/>
      <c r="W28" s="11"/>
      <c r="X28" s="11"/>
      <c r="Y28" s="11"/>
      <c r="Z28" s="11"/>
    </row>
    <row r="29" spans="1:43" s="225" customFormat="1" ht="18" customHeight="1" thickTop="1" thickBot="1">
      <c r="A29" s="231" t="str">
        <f>IF(A16&gt;=$AR$1,"",A16+1)</f>
        <v/>
      </c>
      <c r="B29" s="493" t="s">
        <v>87</v>
      </c>
      <c r="C29" s="494"/>
      <c r="D29" s="495" t="str">
        <f>$D$3</f>
        <v xml:space="preserve">للصف الثانى الثانوى الزراعى مجال (فنى معمل) للعام الدراسى 2018 / 2019م </v>
      </c>
      <c r="E29" s="495"/>
      <c r="F29" s="495"/>
      <c r="G29" s="495"/>
      <c r="H29" s="495"/>
      <c r="I29" s="495"/>
      <c r="J29" s="495"/>
      <c r="K29" s="495"/>
      <c r="L29" s="495"/>
      <c r="M29" s="495"/>
      <c r="N29" s="495"/>
      <c r="O29" s="495"/>
      <c r="P29" s="495"/>
      <c r="Q29" s="495"/>
      <c r="R29" s="495"/>
      <c r="S29" s="495"/>
      <c r="T29" s="495"/>
      <c r="U29" s="230"/>
      <c r="V29" s="11"/>
      <c r="W29" s="11"/>
      <c r="X29" s="11"/>
      <c r="Y29" s="11"/>
      <c r="Z29" s="11"/>
    </row>
    <row r="30" spans="1:43" s="225" customFormat="1" ht="45" customHeight="1" thickTop="1" thickBot="1">
      <c r="A30" s="231"/>
      <c r="B30" s="260" t="s">
        <v>1</v>
      </c>
      <c r="C30" s="259" t="s">
        <v>86</v>
      </c>
      <c r="D30" s="257" t="s">
        <v>7</v>
      </c>
      <c r="E30" s="258" t="s">
        <v>8</v>
      </c>
      <c r="F30" s="258" t="s">
        <v>13</v>
      </c>
      <c r="G30" s="258" t="s">
        <v>9</v>
      </c>
      <c r="H30" s="258" t="s">
        <v>10</v>
      </c>
      <c r="I30" s="258" t="s">
        <v>66</v>
      </c>
      <c r="J30" s="258" t="s">
        <v>60</v>
      </c>
      <c r="K30" s="258" t="s">
        <v>59</v>
      </c>
      <c r="L30" s="258" t="s">
        <v>58</v>
      </c>
      <c r="M30" s="258" t="s">
        <v>11</v>
      </c>
      <c r="N30" s="258" t="s">
        <v>12</v>
      </c>
      <c r="O30" s="258" t="s">
        <v>80</v>
      </c>
      <c r="P30" s="258" t="s">
        <v>81</v>
      </c>
      <c r="Q30" s="257" t="s">
        <v>82</v>
      </c>
      <c r="R30" s="256" t="s">
        <v>53</v>
      </c>
      <c r="S30" s="255" t="s">
        <v>14</v>
      </c>
      <c r="T30" s="254" t="s">
        <v>15</v>
      </c>
      <c r="U30" s="230"/>
      <c r="V30" s="11"/>
      <c r="W30" s="11"/>
      <c r="X30" s="11"/>
      <c r="Y30" s="11"/>
      <c r="Z30" s="11"/>
    </row>
    <row r="31" spans="1:43" s="225" customFormat="1" ht="18" customHeight="1" thickTop="1" thickBot="1">
      <c r="A31" s="231" t="str">
        <f>IF($A29 ="","",VLOOKUP($A29,بيانات1,50,0))</f>
        <v/>
      </c>
      <c r="B31" s="496" t="str">
        <f>IF(A29 ="","",VLOOKUP(A29,بيانات1,3,0))</f>
        <v/>
      </c>
      <c r="C31" s="499" t="str">
        <f>IF(A29 ="","",VLOOKUP(A29,بيانات1,4,0))</f>
        <v/>
      </c>
      <c r="D31" s="253">
        <v>50</v>
      </c>
      <c r="E31" s="252">
        <v>40</v>
      </c>
      <c r="F31" s="252">
        <v>20</v>
      </c>
      <c r="G31" s="252">
        <v>40</v>
      </c>
      <c r="H31" s="252">
        <v>30</v>
      </c>
      <c r="I31" s="252">
        <v>40</v>
      </c>
      <c r="J31" s="252">
        <v>30</v>
      </c>
      <c r="K31" s="252">
        <v>40</v>
      </c>
      <c r="L31" s="252">
        <v>40</v>
      </c>
      <c r="M31" s="252">
        <v>40</v>
      </c>
      <c r="N31" s="252">
        <v>40</v>
      </c>
      <c r="O31" s="252">
        <v>40</v>
      </c>
      <c r="P31" s="252">
        <v>40</v>
      </c>
      <c r="Q31" s="251">
        <v>20</v>
      </c>
      <c r="R31" s="250">
        <v>40</v>
      </c>
      <c r="S31" s="249">
        <v>550</v>
      </c>
      <c r="T31" s="248">
        <v>20</v>
      </c>
      <c r="U31" s="230"/>
      <c r="V31" s="11"/>
      <c r="W31" s="11"/>
      <c r="X31" s="11"/>
      <c r="Y31" s="11"/>
      <c r="Z31" s="11"/>
      <c r="AA31" s="247" t="str">
        <f t="shared" ref="AA31:AQ31" si="2">IF($A29="","",IF(D33="غ",D$4,IF(D33&lt;D$6,D$4,"")))</f>
        <v/>
      </c>
      <c r="AB31" s="247" t="str">
        <f t="shared" si="2"/>
        <v/>
      </c>
      <c r="AC31" s="247" t="str">
        <f t="shared" si="2"/>
        <v/>
      </c>
      <c r="AD31" s="247" t="str">
        <f t="shared" si="2"/>
        <v/>
      </c>
      <c r="AE31" s="247" t="str">
        <f t="shared" si="2"/>
        <v/>
      </c>
      <c r="AF31" s="247" t="str">
        <f t="shared" si="2"/>
        <v/>
      </c>
      <c r="AG31" s="247" t="str">
        <f t="shared" si="2"/>
        <v/>
      </c>
      <c r="AH31" s="247" t="str">
        <f t="shared" si="2"/>
        <v/>
      </c>
      <c r="AI31" s="247" t="str">
        <f t="shared" si="2"/>
        <v/>
      </c>
      <c r="AJ31" s="247" t="str">
        <f t="shared" si="2"/>
        <v/>
      </c>
      <c r="AK31" s="247" t="str">
        <f t="shared" si="2"/>
        <v/>
      </c>
      <c r="AL31" s="247" t="str">
        <f t="shared" si="2"/>
        <v/>
      </c>
      <c r="AM31" s="247" t="str">
        <f t="shared" si="2"/>
        <v/>
      </c>
      <c r="AN31" s="247" t="str">
        <f t="shared" si="2"/>
        <v/>
      </c>
      <c r="AO31" s="247" t="str">
        <f t="shared" si="2"/>
        <v/>
      </c>
      <c r="AP31" s="247" t="str">
        <f t="shared" si="2"/>
        <v/>
      </c>
      <c r="AQ31" s="247" t="str">
        <f t="shared" si="2"/>
        <v/>
      </c>
    </row>
    <row r="32" spans="1:43" s="225" customFormat="1" ht="18" customHeight="1" thickBot="1">
      <c r="A32" s="231"/>
      <c r="B32" s="497"/>
      <c r="C32" s="500"/>
      <c r="D32" s="246">
        <v>25</v>
      </c>
      <c r="E32" s="245">
        <v>20</v>
      </c>
      <c r="F32" s="245">
        <v>10</v>
      </c>
      <c r="G32" s="245">
        <v>20</v>
      </c>
      <c r="H32" s="245">
        <v>15</v>
      </c>
      <c r="I32" s="245">
        <v>20</v>
      </c>
      <c r="J32" s="245">
        <v>15</v>
      </c>
      <c r="K32" s="245">
        <v>20</v>
      </c>
      <c r="L32" s="245">
        <v>20</v>
      </c>
      <c r="M32" s="245">
        <v>20</v>
      </c>
      <c r="N32" s="245">
        <v>20</v>
      </c>
      <c r="O32" s="245">
        <v>20</v>
      </c>
      <c r="P32" s="245">
        <v>20</v>
      </c>
      <c r="Q32" s="244">
        <v>10</v>
      </c>
      <c r="R32" s="243">
        <v>20</v>
      </c>
      <c r="S32" s="242">
        <v>275</v>
      </c>
      <c r="T32" s="241">
        <v>10</v>
      </c>
      <c r="U32" s="230"/>
      <c r="V32" s="11"/>
      <c r="W32" s="11"/>
      <c r="X32" s="11"/>
      <c r="Y32" s="11"/>
      <c r="Z32" s="11"/>
    </row>
    <row r="33" spans="1:43" s="225" customFormat="1" ht="20.100000000000001" customHeight="1" thickTop="1" thickBot="1">
      <c r="A33" s="231"/>
      <c r="B33" s="498"/>
      <c r="C33" s="501"/>
      <c r="D33" s="240" t="str">
        <f>IF($A29 ="","",VLOOKUP($A29,بيانات1,17,0))</f>
        <v/>
      </c>
      <c r="E33" s="239" t="str">
        <f>IF($A29 ="","",VLOOKUP($A29,بيانات1,18,0))</f>
        <v/>
      </c>
      <c r="F33" s="239" t="str">
        <f>IF($A29 ="","",VLOOKUP($A29,بيانات1,19,0))</f>
        <v/>
      </c>
      <c r="G33" s="239" t="str">
        <f>IF($A29 ="","",VLOOKUP($A29,بيانات1,22,0))</f>
        <v/>
      </c>
      <c r="H33" s="239" t="str">
        <f>IF($A29 ="","",VLOOKUP($A29,بيانات1,25,0))</f>
        <v/>
      </c>
      <c r="I33" s="239" t="str">
        <f>IF($A29 ="","",VLOOKUP($A29,بيانات1,28,0))</f>
        <v/>
      </c>
      <c r="J33" s="239" t="str">
        <f>IF($A29 ="","",VLOOKUP($A29,بيانات1,31,0))</f>
        <v/>
      </c>
      <c r="K33" s="239" t="str">
        <f>IF($A29 ="","",VLOOKUP($A29,بيانات1,32,0))</f>
        <v/>
      </c>
      <c r="L33" s="239" t="str">
        <f>IF($A29 ="","",VLOOKUP($A29,بيانات1,33,0))</f>
        <v/>
      </c>
      <c r="M33" s="239" t="str">
        <f>IF($A29 ="","",VLOOKUP($A29,بيانات1,36,0))</f>
        <v/>
      </c>
      <c r="N33" s="239" t="str">
        <f>IF($A29 ="","",VLOOKUP($A29,بيانات1,39,0))</f>
        <v/>
      </c>
      <c r="O33" s="239" t="str">
        <f>IF($A29 ="","",VLOOKUP($A29,بيانات1,42,0))</f>
        <v/>
      </c>
      <c r="P33" s="239" t="str">
        <f>IF($A29 ="","",VLOOKUP($A29,بيانات1,45,0))</f>
        <v/>
      </c>
      <c r="Q33" s="239" t="str">
        <f>IF($A29 ="","",VLOOKUP($A29,بيانات1,46,0))</f>
        <v/>
      </c>
      <c r="R33" s="238" t="str">
        <f>IF($A29 ="","",VLOOKUP($A29,بيانات1,47,0))</f>
        <v/>
      </c>
      <c r="S33" s="237" t="str">
        <f>IF($A29 ="","",VLOOKUP($A29,بيانات1,48,0))</f>
        <v/>
      </c>
      <c r="T33" s="236" t="str">
        <f>IF($A29 ="","",VLOOKUP($A29,بيانات1,49,0))</f>
        <v/>
      </c>
      <c r="U33" s="230"/>
      <c r="V33" s="11"/>
      <c r="W33" s="11"/>
      <c r="X33" s="11"/>
      <c r="Y33" s="11"/>
      <c r="Z33" s="11"/>
    </row>
    <row r="34" spans="1:43" s="225" customFormat="1" ht="3.95" customHeight="1" thickTop="1" thickBot="1">
      <c r="A34" s="231"/>
      <c r="B34" s="267"/>
      <c r="C34" s="267"/>
      <c r="D34" s="234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4"/>
      <c r="R34" s="234"/>
      <c r="S34" s="233"/>
      <c r="T34" s="232"/>
      <c r="U34" s="230"/>
      <c r="V34" s="11"/>
      <c r="W34" s="11"/>
      <c r="X34" s="11"/>
      <c r="Y34" s="11"/>
      <c r="Z34" s="11"/>
    </row>
    <row r="35" spans="1:43" s="225" customFormat="1" ht="15" customHeight="1">
      <c r="A35" s="231"/>
      <c r="B35" s="502" t="s">
        <v>48</v>
      </c>
      <c r="C35" s="503"/>
      <c r="D35" s="508" t="b">
        <f>IF(A31="ناجح",CONCATENATE("  نتيجة الطالب  ",A31," بمجموع  ",S33,"  ومنقول للصف الثانى  "),IF(A31="راسب",CONCATENATE(" مواد الرسوب   ",AA31," ",AB31," ",AC31," ",AD31," ",AE31," ",AF31," ",AG31," ",AH31," ",AI31," ",AJ31," ",AK31," ",AM31," ",AN31," ",AO31," ",AP31,AQ31)))</f>
        <v>0</v>
      </c>
      <c r="E35" s="509"/>
      <c r="F35" s="509"/>
      <c r="G35" s="509"/>
      <c r="H35" s="509"/>
      <c r="I35" s="509"/>
      <c r="J35" s="509"/>
      <c r="K35" s="509"/>
      <c r="L35" s="509"/>
      <c r="M35" s="509"/>
      <c r="N35" s="509"/>
      <c r="O35" s="510"/>
      <c r="P35" s="514" t="s">
        <v>85</v>
      </c>
      <c r="Q35" s="515"/>
      <c r="R35" s="515"/>
      <c r="S35" s="515"/>
      <c r="T35" s="516"/>
      <c r="U35" s="230"/>
      <c r="V35" s="11"/>
      <c r="W35" s="11"/>
      <c r="X35" s="11"/>
      <c r="Y35" s="11"/>
      <c r="Z35" s="11"/>
    </row>
    <row r="36" spans="1:43" s="225" customFormat="1" ht="15" customHeight="1">
      <c r="A36" s="231"/>
      <c r="B36" s="504"/>
      <c r="C36" s="505"/>
      <c r="D36" s="511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3"/>
      <c r="P36" s="517"/>
      <c r="Q36" s="518"/>
      <c r="R36" s="518"/>
      <c r="S36" s="518"/>
      <c r="T36" s="519"/>
      <c r="U36" s="230"/>
      <c r="V36" s="11"/>
      <c r="W36" s="11"/>
      <c r="X36" s="11"/>
      <c r="Y36" s="11"/>
      <c r="Z36" s="11"/>
    </row>
    <row r="37" spans="1:43" s="225" customFormat="1" ht="15" customHeight="1" thickBot="1">
      <c r="A37" s="231"/>
      <c r="B37" s="506"/>
      <c r="C37" s="507"/>
      <c r="D37" s="523" t="s">
        <v>84</v>
      </c>
      <c r="E37" s="524"/>
      <c r="F37" s="524"/>
      <c r="G37" s="524"/>
      <c r="H37" s="524"/>
      <c r="I37" s="524"/>
      <c r="J37" s="524"/>
      <c r="K37" s="524"/>
      <c r="L37" s="524"/>
      <c r="M37" s="524"/>
      <c r="N37" s="524"/>
      <c r="O37" s="524"/>
      <c r="P37" s="520"/>
      <c r="Q37" s="521"/>
      <c r="R37" s="521"/>
      <c r="S37" s="521"/>
      <c r="T37" s="522"/>
      <c r="U37" s="230"/>
      <c r="V37" s="11"/>
      <c r="W37" s="11"/>
      <c r="X37" s="11"/>
      <c r="Y37" s="11"/>
      <c r="Z37" s="11"/>
    </row>
    <row r="38" spans="1:43" s="225" customFormat="1" ht="3.95" customHeight="1" thickBot="1">
      <c r="A38" s="229"/>
      <c r="B38" s="266"/>
      <c r="C38" s="266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7"/>
      <c r="V38" s="11"/>
      <c r="W38" s="11"/>
      <c r="X38" s="11"/>
      <c r="Y38" s="11"/>
      <c r="Z38" s="11"/>
    </row>
    <row r="39" spans="1:43" s="225" customFormat="1" ht="15.95" customHeight="1" thickTop="1" thickBot="1">
      <c r="A39" s="226"/>
      <c r="B39" s="265"/>
      <c r="C39" s="265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43" s="225" customFormat="1" ht="3.95" customHeight="1" thickTop="1" thickBot="1">
      <c r="A40" s="264"/>
      <c r="B40" s="263"/>
      <c r="C40" s="263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1"/>
      <c r="V40" s="11"/>
      <c r="W40" s="11"/>
      <c r="X40" s="11"/>
      <c r="Y40" s="11"/>
      <c r="Z40" s="11"/>
    </row>
    <row r="41" spans="1:43" s="225" customFormat="1" ht="18" customHeight="1" thickTop="1" thickBot="1">
      <c r="A41" s="231"/>
      <c r="B41" s="487" t="s">
        <v>89</v>
      </c>
      <c r="C41" s="488"/>
      <c r="D41" s="489" t="str">
        <f>$D$2</f>
        <v xml:space="preserve">        نتيجة امتحان ( الدور الثانى ) </v>
      </c>
      <c r="E41" s="489"/>
      <c r="F41" s="489"/>
      <c r="G41" s="489"/>
      <c r="H41" s="489"/>
      <c r="I41" s="489"/>
      <c r="J41" s="489"/>
      <c r="K41" s="489"/>
      <c r="L41" s="489"/>
      <c r="M41" s="489"/>
      <c r="N41" s="489"/>
      <c r="O41" s="489"/>
      <c r="P41" s="490" t="s">
        <v>88</v>
      </c>
      <c r="Q41" s="491"/>
      <c r="R41" s="491"/>
      <c r="S41" s="491"/>
      <c r="T41" s="492"/>
      <c r="U41" s="230"/>
      <c r="V41" s="11"/>
      <c r="W41" s="11"/>
      <c r="X41" s="11"/>
      <c r="Y41" s="11"/>
      <c r="Z41" s="11"/>
    </row>
    <row r="42" spans="1:43" s="225" customFormat="1" ht="18" customHeight="1" thickTop="1" thickBot="1">
      <c r="A42" s="231" t="str">
        <f>IF(A29&gt;=$AR$1,"",A29+1)</f>
        <v/>
      </c>
      <c r="B42" s="493" t="s">
        <v>87</v>
      </c>
      <c r="C42" s="494"/>
      <c r="D42" s="495" t="str">
        <f>$D$3</f>
        <v xml:space="preserve">للصف الثانى الثانوى الزراعى مجال (فنى معمل) للعام الدراسى 2018 / 2019م </v>
      </c>
      <c r="E42" s="495"/>
      <c r="F42" s="495"/>
      <c r="G42" s="495"/>
      <c r="H42" s="495"/>
      <c r="I42" s="495"/>
      <c r="J42" s="495"/>
      <c r="K42" s="495"/>
      <c r="L42" s="495"/>
      <c r="M42" s="495"/>
      <c r="N42" s="495"/>
      <c r="O42" s="495"/>
      <c r="P42" s="495"/>
      <c r="Q42" s="495"/>
      <c r="R42" s="495"/>
      <c r="S42" s="495"/>
      <c r="T42" s="495"/>
      <c r="U42" s="230"/>
      <c r="V42" s="11"/>
      <c r="W42" s="11"/>
      <c r="X42" s="11"/>
      <c r="Y42" s="11"/>
      <c r="Z42" s="11"/>
    </row>
    <row r="43" spans="1:43" s="225" customFormat="1" ht="45" customHeight="1" thickTop="1" thickBot="1">
      <c r="A43" s="231"/>
      <c r="B43" s="260" t="s">
        <v>1</v>
      </c>
      <c r="C43" s="259" t="s">
        <v>86</v>
      </c>
      <c r="D43" s="257" t="s">
        <v>7</v>
      </c>
      <c r="E43" s="258" t="s">
        <v>8</v>
      </c>
      <c r="F43" s="258" t="s">
        <v>13</v>
      </c>
      <c r="G43" s="258" t="s">
        <v>9</v>
      </c>
      <c r="H43" s="258" t="s">
        <v>10</v>
      </c>
      <c r="I43" s="258" t="s">
        <v>66</v>
      </c>
      <c r="J43" s="258" t="s">
        <v>60</v>
      </c>
      <c r="K43" s="258" t="s">
        <v>59</v>
      </c>
      <c r="L43" s="258" t="s">
        <v>58</v>
      </c>
      <c r="M43" s="258" t="s">
        <v>11</v>
      </c>
      <c r="N43" s="258" t="s">
        <v>12</v>
      </c>
      <c r="O43" s="258" t="s">
        <v>80</v>
      </c>
      <c r="P43" s="258" t="s">
        <v>81</v>
      </c>
      <c r="Q43" s="257" t="s">
        <v>82</v>
      </c>
      <c r="R43" s="256" t="s">
        <v>53</v>
      </c>
      <c r="S43" s="255" t="s">
        <v>14</v>
      </c>
      <c r="T43" s="254" t="s">
        <v>15</v>
      </c>
      <c r="U43" s="230"/>
      <c r="V43" s="11"/>
      <c r="W43" s="11"/>
      <c r="X43" s="11"/>
      <c r="Y43" s="11"/>
      <c r="Z43" s="11"/>
    </row>
    <row r="44" spans="1:43" s="225" customFormat="1" ht="18" customHeight="1" thickTop="1" thickBot="1">
      <c r="A44" s="231" t="str">
        <f>IF($A42 ="","",VLOOKUP($A42,بيانات1,50,0))</f>
        <v/>
      </c>
      <c r="B44" s="496" t="str">
        <f>IF(A42 ="","",VLOOKUP(A42,بيانات1,3,0))</f>
        <v/>
      </c>
      <c r="C44" s="499" t="str">
        <f>IF(A42 ="","",VLOOKUP(A42,بيانات1,4,0))</f>
        <v/>
      </c>
      <c r="D44" s="253">
        <v>50</v>
      </c>
      <c r="E44" s="252">
        <v>40</v>
      </c>
      <c r="F44" s="252">
        <v>20</v>
      </c>
      <c r="G44" s="252">
        <v>40</v>
      </c>
      <c r="H44" s="252">
        <v>30</v>
      </c>
      <c r="I44" s="252">
        <v>40</v>
      </c>
      <c r="J44" s="252">
        <v>30</v>
      </c>
      <c r="K44" s="252">
        <v>40</v>
      </c>
      <c r="L44" s="252">
        <v>40</v>
      </c>
      <c r="M44" s="252">
        <v>40</v>
      </c>
      <c r="N44" s="252">
        <v>40</v>
      </c>
      <c r="O44" s="252">
        <v>40</v>
      </c>
      <c r="P44" s="252">
        <v>40</v>
      </c>
      <c r="Q44" s="251">
        <v>20</v>
      </c>
      <c r="R44" s="250">
        <v>40</v>
      </c>
      <c r="S44" s="249">
        <v>550</v>
      </c>
      <c r="T44" s="248">
        <v>20</v>
      </c>
      <c r="U44" s="230"/>
      <c r="V44" s="11"/>
      <c r="W44" s="11"/>
      <c r="X44" s="11"/>
      <c r="Y44" s="11"/>
      <c r="Z44" s="11"/>
      <c r="AA44" s="247" t="str">
        <f t="shared" ref="AA44:AQ44" si="3">IF($A42="","",IF(D46="غ",D$4,IF(D46&lt;D$6,D$4,"")))</f>
        <v/>
      </c>
      <c r="AB44" s="247" t="str">
        <f t="shared" si="3"/>
        <v/>
      </c>
      <c r="AC44" s="247" t="str">
        <f t="shared" si="3"/>
        <v/>
      </c>
      <c r="AD44" s="247" t="str">
        <f t="shared" si="3"/>
        <v/>
      </c>
      <c r="AE44" s="247" t="str">
        <f t="shared" si="3"/>
        <v/>
      </c>
      <c r="AF44" s="247" t="str">
        <f t="shared" si="3"/>
        <v/>
      </c>
      <c r="AG44" s="247" t="str">
        <f t="shared" si="3"/>
        <v/>
      </c>
      <c r="AH44" s="247" t="str">
        <f t="shared" si="3"/>
        <v/>
      </c>
      <c r="AI44" s="247" t="str">
        <f t="shared" si="3"/>
        <v/>
      </c>
      <c r="AJ44" s="247" t="str">
        <f t="shared" si="3"/>
        <v/>
      </c>
      <c r="AK44" s="247" t="str">
        <f t="shared" si="3"/>
        <v/>
      </c>
      <c r="AL44" s="247" t="str">
        <f t="shared" si="3"/>
        <v/>
      </c>
      <c r="AM44" s="247" t="str">
        <f t="shared" si="3"/>
        <v/>
      </c>
      <c r="AN44" s="247" t="str">
        <f t="shared" si="3"/>
        <v/>
      </c>
      <c r="AO44" s="247" t="str">
        <f t="shared" si="3"/>
        <v/>
      </c>
      <c r="AP44" s="247" t="str">
        <f t="shared" si="3"/>
        <v/>
      </c>
      <c r="AQ44" s="247" t="str">
        <f t="shared" si="3"/>
        <v/>
      </c>
    </row>
    <row r="45" spans="1:43" s="225" customFormat="1" ht="18" customHeight="1" thickBot="1">
      <c r="A45" s="231"/>
      <c r="B45" s="497"/>
      <c r="C45" s="500"/>
      <c r="D45" s="246">
        <v>25</v>
      </c>
      <c r="E45" s="245">
        <v>20</v>
      </c>
      <c r="F45" s="245">
        <v>10</v>
      </c>
      <c r="G45" s="245">
        <v>20</v>
      </c>
      <c r="H45" s="245">
        <v>15</v>
      </c>
      <c r="I45" s="245">
        <v>20</v>
      </c>
      <c r="J45" s="245">
        <v>15</v>
      </c>
      <c r="K45" s="245">
        <v>20</v>
      </c>
      <c r="L45" s="245">
        <v>20</v>
      </c>
      <c r="M45" s="245">
        <v>20</v>
      </c>
      <c r="N45" s="245">
        <v>20</v>
      </c>
      <c r="O45" s="245">
        <v>20</v>
      </c>
      <c r="P45" s="245">
        <v>20</v>
      </c>
      <c r="Q45" s="244">
        <v>10</v>
      </c>
      <c r="R45" s="243">
        <v>20</v>
      </c>
      <c r="S45" s="242">
        <v>275</v>
      </c>
      <c r="T45" s="241">
        <v>10</v>
      </c>
      <c r="U45" s="230"/>
      <c r="V45" s="11"/>
      <c r="W45" s="11"/>
      <c r="X45" s="11"/>
      <c r="Y45" s="11"/>
      <c r="Z45" s="11"/>
    </row>
    <row r="46" spans="1:43" s="225" customFormat="1" ht="20.100000000000001" customHeight="1" thickTop="1" thickBot="1">
      <c r="A46" s="231"/>
      <c r="B46" s="498"/>
      <c r="C46" s="501"/>
      <c r="D46" s="240" t="str">
        <f>IF($A42 ="","",VLOOKUP($A42,بيانات1,17,0))</f>
        <v/>
      </c>
      <c r="E46" s="239" t="str">
        <f>IF($A42 ="","",VLOOKUP($A42,بيانات1,18,0))</f>
        <v/>
      </c>
      <c r="F46" s="239" t="str">
        <f>IF($A42 ="","",VLOOKUP($A42,بيانات1,19,0))</f>
        <v/>
      </c>
      <c r="G46" s="239" t="str">
        <f>IF($A42 ="","",VLOOKUP($A42,بيانات1,22,0))</f>
        <v/>
      </c>
      <c r="H46" s="239" t="str">
        <f>IF($A42 ="","",VLOOKUP($A42,بيانات1,25,0))</f>
        <v/>
      </c>
      <c r="I46" s="239" t="str">
        <f>IF($A42 ="","",VLOOKUP($A42,بيانات1,28,0))</f>
        <v/>
      </c>
      <c r="J46" s="239" t="str">
        <f>IF($A42 ="","",VLOOKUP($A42,بيانات1,31,0))</f>
        <v/>
      </c>
      <c r="K46" s="239" t="str">
        <f>IF($A42 ="","",VLOOKUP($A42,بيانات1,32,0))</f>
        <v/>
      </c>
      <c r="L46" s="239" t="str">
        <f>IF($A42 ="","",VLOOKUP($A42,بيانات1,33,0))</f>
        <v/>
      </c>
      <c r="M46" s="239" t="str">
        <f>IF($A42 ="","",VLOOKUP($A42,بيانات1,36,0))</f>
        <v/>
      </c>
      <c r="N46" s="239" t="str">
        <f>IF($A42 ="","",VLOOKUP($A42,بيانات1,39,0))</f>
        <v/>
      </c>
      <c r="O46" s="239" t="str">
        <f>IF($A42 ="","",VLOOKUP($A42,بيانات1,42,0))</f>
        <v/>
      </c>
      <c r="P46" s="239" t="str">
        <f>IF($A42 ="","",VLOOKUP($A42,بيانات1,45,0))</f>
        <v/>
      </c>
      <c r="Q46" s="239" t="str">
        <f>IF($A42 ="","",VLOOKUP($A42,بيانات1,46,0))</f>
        <v/>
      </c>
      <c r="R46" s="238" t="str">
        <f>IF($A42 ="","",VLOOKUP($A42,بيانات1,47,0))</f>
        <v/>
      </c>
      <c r="S46" s="237" t="str">
        <f>IF($A42 ="","",VLOOKUP($A42,بيانات1,48,0))</f>
        <v/>
      </c>
      <c r="T46" s="236" t="str">
        <f>IF($A42 ="","",VLOOKUP($A42,بيانات1,49,0))</f>
        <v/>
      </c>
      <c r="U46" s="230"/>
      <c r="V46" s="11"/>
      <c r="W46" s="11"/>
      <c r="X46" s="11"/>
      <c r="Y46" s="11"/>
      <c r="Z46" s="11"/>
    </row>
    <row r="47" spans="1:43" s="225" customFormat="1" ht="3.95" customHeight="1" thickTop="1" thickBot="1">
      <c r="A47" s="231"/>
      <c r="B47" s="235"/>
      <c r="C47" s="235"/>
      <c r="D47" s="234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4"/>
      <c r="R47" s="234"/>
      <c r="S47" s="233"/>
      <c r="T47" s="232"/>
      <c r="U47" s="230"/>
      <c r="V47" s="11"/>
      <c r="W47" s="11"/>
      <c r="X47" s="11"/>
      <c r="Y47" s="11"/>
      <c r="Z47" s="11"/>
    </row>
    <row r="48" spans="1:43" s="225" customFormat="1" ht="15" customHeight="1">
      <c r="A48" s="231"/>
      <c r="B48" s="531" t="s">
        <v>48</v>
      </c>
      <c r="C48" s="532"/>
      <c r="D48" s="508" t="b">
        <f>IF(A44="ناجح",CONCATENATE("  نتيجة الطالب  ",A44," بمجموع  ",S46,"  ومنقول للصف الثانى  "),IF(A44="راسب",CONCATENATE(" مواد الرسوب   ",AA44," ",AB44," ",AC44," ",AD44," ",AE44," ",AF44," ",AG44," ",AH44," ",AI44," ",AJ44," ",AK44," ",AM44," ",AN44," ",AO44," ",AP44,AQ44)))</f>
        <v>0</v>
      </c>
      <c r="E48" s="509"/>
      <c r="F48" s="509"/>
      <c r="G48" s="509"/>
      <c r="H48" s="509"/>
      <c r="I48" s="509"/>
      <c r="J48" s="509"/>
      <c r="K48" s="509"/>
      <c r="L48" s="509"/>
      <c r="M48" s="509"/>
      <c r="N48" s="509"/>
      <c r="O48" s="510"/>
      <c r="P48" s="514" t="s">
        <v>85</v>
      </c>
      <c r="Q48" s="515"/>
      <c r="R48" s="515"/>
      <c r="S48" s="515"/>
      <c r="T48" s="516"/>
      <c r="U48" s="230"/>
      <c r="V48" s="11"/>
      <c r="W48" s="11"/>
      <c r="X48" s="11"/>
      <c r="Y48" s="11"/>
      <c r="Z48" s="11"/>
    </row>
    <row r="49" spans="1:21" ht="15" customHeight="1">
      <c r="A49" s="231"/>
      <c r="B49" s="533"/>
      <c r="C49" s="534"/>
      <c r="D49" s="511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3"/>
      <c r="P49" s="517"/>
      <c r="Q49" s="518"/>
      <c r="R49" s="518"/>
      <c r="S49" s="518"/>
      <c r="T49" s="519"/>
      <c r="U49" s="230"/>
    </row>
    <row r="50" spans="1:21" ht="15" customHeight="1" thickBot="1">
      <c r="A50" s="231"/>
      <c r="B50" s="535"/>
      <c r="C50" s="536"/>
      <c r="D50" s="523" t="s">
        <v>84</v>
      </c>
      <c r="E50" s="524"/>
      <c r="F50" s="524"/>
      <c r="G50" s="524"/>
      <c r="H50" s="524"/>
      <c r="I50" s="524"/>
      <c r="J50" s="524"/>
      <c r="K50" s="524"/>
      <c r="L50" s="524"/>
      <c r="M50" s="524"/>
      <c r="N50" s="524"/>
      <c r="O50" s="524"/>
      <c r="P50" s="520"/>
      <c r="Q50" s="521"/>
      <c r="R50" s="521"/>
      <c r="S50" s="521"/>
      <c r="T50" s="522"/>
      <c r="U50" s="230"/>
    </row>
    <row r="51" spans="1:21" ht="5.0999999999999996" customHeight="1" thickBot="1">
      <c r="A51" s="229"/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7"/>
    </row>
    <row r="52" spans="1:21" ht="15" thickTop="1"/>
  </sheetData>
  <mergeCells count="44">
    <mergeCell ref="B44:B46"/>
    <mergeCell ref="C44:C46"/>
    <mergeCell ref="B48:C50"/>
    <mergeCell ref="D48:O49"/>
    <mergeCell ref="P48:T50"/>
    <mergeCell ref="D50:O50"/>
    <mergeCell ref="B41:C41"/>
    <mergeCell ref="D41:O41"/>
    <mergeCell ref="P41:T41"/>
    <mergeCell ref="B42:C42"/>
    <mergeCell ref="D42:T42"/>
    <mergeCell ref="B31:B33"/>
    <mergeCell ref="C31:C33"/>
    <mergeCell ref="B35:C37"/>
    <mergeCell ref="D35:O36"/>
    <mergeCell ref="P35:T37"/>
    <mergeCell ref="D37:O37"/>
    <mergeCell ref="B28:C28"/>
    <mergeCell ref="D28:O28"/>
    <mergeCell ref="P28:T28"/>
    <mergeCell ref="B29:C29"/>
    <mergeCell ref="D29:T29"/>
    <mergeCell ref="B18:B20"/>
    <mergeCell ref="C18:C20"/>
    <mergeCell ref="B22:C24"/>
    <mergeCell ref="D22:O23"/>
    <mergeCell ref="P22:T24"/>
    <mergeCell ref="D24:O24"/>
    <mergeCell ref="B15:C15"/>
    <mergeCell ref="D15:O15"/>
    <mergeCell ref="P15:T15"/>
    <mergeCell ref="B16:C16"/>
    <mergeCell ref="D16:T16"/>
    <mergeCell ref="B5:B7"/>
    <mergeCell ref="C5:C7"/>
    <mergeCell ref="B9:C11"/>
    <mergeCell ref="D9:O10"/>
    <mergeCell ref="P9:T11"/>
    <mergeCell ref="D11:O11"/>
    <mergeCell ref="B2:C2"/>
    <mergeCell ref="D2:O2"/>
    <mergeCell ref="P2:T2"/>
    <mergeCell ref="B3:C3"/>
    <mergeCell ref="D3:T3"/>
  </mergeCells>
  <printOptions horizontalCentered="1"/>
  <pageMargins left="0" right="0" top="0" bottom="0" header="0" footer="0"/>
  <pageSetup paperSize="9" scale="90" orientation="portrait" r:id="rId1"/>
  <colBreaks count="1" manualBreakCount="1">
    <brk id="2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Button 1">
              <controlPr defaultSize="0" print="0" autoFill="0" autoPict="0" macro="[0]!filter5">
                <anchor moveWithCells="1" sizeWithCells="1">
                  <from>
                    <xdr:col>65</xdr:col>
                    <xdr:colOff>219075</xdr:colOff>
                    <xdr:row>3</xdr:row>
                    <xdr:rowOff>47625</xdr:rowOff>
                  </from>
                  <to>
                    <xdr:col>67</xdr:col>
                    <xdr:colOff>123825</xdr:colOff>
                    <xdr:row>3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Button 2">
              <controlPr defaultSize="0" print="0" autoFill="0" autoPict="0" macro="[0]!طباعة">
                <anchor moveWithCells="1" sizeWithCells="1">
                  <from>
                    <xdr:col>65</xdr:col>
                    <xdr:colOff>276225</xdr:colOff>
                    <xdr:row>10</xdr:row>
                    <xdr:rowOff>180975</xdr:rowOff>
                  </from>
                  <to>
                    <xdr:col>67</xdr:col>
                    <xdr:colOff>180975</xdr:colOff>
                    <xdr:row>14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Spinner 3">
              <controlPr defaultSize="0" autoPict="0">
                <anchor moveWithCells="1" sizeWithCells="1">
                  <from>
                    <xdr:col>65</xdr:col>
                    <xdr:colOff>219075</xdr:colOff>
                    <xdr:row>5</xdr:row>
                    <xdr:rowOff>171450</xdr:rowOff>
                  </from>
                  <to>
                    <xdr:col>66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Button 4">
              <controlPr defaultSize="0" print="0" autoFill="0" autoPict="0" macro="[0]!filter5">
                <anchor moveWithCells="1" sizeWithCells="1">
                  <from>
                    <xdr:col>22</xdr:col>
                    <xdr:colOff>257175</xdr:colOff>
                    <xdr:row>3</xdr:row>
                    <xdr:rowOff>523875</xdr:rowOff>
                  </from>
                  <to>
                    <xdr:col>26</xdr:col>
                    <xdr:colOff>104775</xdr:colOff>
                    <xdr:row>5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Spinner 5">
              <controlPr defaultSize="0" autoPict="0">
                <anchor moveWithCells="1" sizeWithCells="1">
                  <from>
                    <xdr:col>23</xdr:col>
                    <xdr:colOff>114300</xdr:colOff>
                    <xdr:row>6</xdr:row>
                    <xdr:rowOff>180975</xdr:rowOff>
                  </from>
                  <to>
                    <xdr:col>26</xdr:col>
                    <xdr:colOff>133350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Button 6">
              <controlPr defaultSize="0" print="0" autoFill="0" autoPict="0" macro="[0]!طباعة1">
                <anchor moveWithCells="1" sizeWithCells="1">
                  <from>
                    <xdr:col>26</xdr:col>
                    <xdr:colOff>219075</xdr:colOff>
                    <xdr:row>6</xdr:row>
                    <xdr:rowOff>190500</xdr:rowOff>
                  </from>
                  <to>
                    <xdr:col>27</xdr:col>
                    <xdr:colOff>419100</xdr:colOff>
                    <xdr:row>9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6">
    <tabColor theme="9" tint="0.39997558519241921"/>
  </sheetPr>
  <dimension ref="A1:V13"/>
  <sheetViews>
    <sheetView rightToLeft="1" workbookViewId="0">
      <selection activeCell="J12" sqref="J12"/>
    </sheetView>
  </sheetViews>
  <sheetFormatPr defaultRowHeight="14.25"/>
  <cols>
    <col min="1" max="16" width="5.625" customWidth="1"/>
  </cols>
  <sheetData>
    <row r="1" spans="1:22" ht="20.100000000000001" customHeight="1">
      <c r="A1" s="455" t="s">
        <v>106</v>
      </c>
      <c r="B1" s="455"/>
      <c r="C1" s="455"/>
      <c r="D1" s="455"/>
      <c r="E1" s="455"/>
      <c r="F1" s="455"/>
    </row>
    <row r="2" spans="1:22" ht="20.100000000000001" customHeight="1">
      <c r="A2" s="455" t="s">
        <v>25</v>
      </c>
      <c r="B2" s="455"/>
      <c r="C2" s="455"/>
      <c r="D2" s="455"/>
      <c r="E2" s="455"/>
      <c r="F2" s="455"/>
    </row>
    <row r="3" spans="1:22" ht="20.100000000000001" customHeight="1">
      <c r="A3" s="455" t="s">
        <v>89</v>
      </c>
      <c r="B3" s="455"/>
      <c r="C3" s="455"/>
      <c r="D3" s="455"/>
      <c r="E3" s="455"/>
      <c r="F3" s="455"/>
    </row>
    <row r="4" spans="1:22" ht="20.100000000000001" customHeight="1">
      <c r="A4" s="539" t="s">
        <v>87</v>
      </c>
      <c r="B4" s="539"/>
      <c r="C4" s="539"/>
      <c r="D4" s="539"/>
      <c r="E4" s="539"/>
      <c r="F4" s="539"/>
    </row>
    <row r="5" spans="1:22" ht="30" customHeight="1" thickBot="1">
      <c r="A5" s="456" t="s">
        <v>114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</row>
    <row r="6" spans="1:22" ht="24.95" customHeight="1" thickTop="1" thickBot="1">
      <c r="A6" s="540" t="s">
        <v>105</v>
      </c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V6" s="300"/>
    </row>
    <row r="7" spans="1:22" ht="24.95" customHeight="1" thickTop="1">
      <c r="A7" s="545" t="s">
        <v>104</v>
      </c>
      <c r="B7" s="547" t="s">
        <v>103</v>
      </c>
      <c r="C7" s="537"/>
      <c r="D7" s="537"/>
      <c r="E7" s="548" t="s">
        <v>102</v>
      </c>
      <c r="F7" s="537"/>
      <c r="G7" s="549"/>
      <c r="H7" s="537" t="s">
        <v>101</v>
      </c>
      <c r="I7" s="537"/>
      <c r="J7" s="537"/>
      <c r="K7" s="548" t="s">
        <v>100</v>
      </c>
      <c r="L7" s="537"/>
      <c r="M7" s="549"/>
      <c r="N7" s="537" t="s">
        <v>99</v>
      </c>
      <c r="O7" s="537"/>
      <c r="P7" s="538"/>
    </row>
    <row r="8" spans="1:22" ht="24.95" customHeight="1" thickBot="1">
      <c r="A8" s="546"/>
      <c r="B8" s="299" t="s">
        <v>98</v>
      </c>
      <c r="C8" s="295" t="s">
        <v>97</v>
      </c>
      <c r="D8" s="297" t="s">
        <v>96</v>
      </c>
      <c r="E8" s="298" t="s">
        <v>98</v>
      </c>
      <c r="F8" s="292" t="s">
        <v>97</v>
      </c>
      <c r="G8" s="294" t="s">
        <v>96</v>
      </c>
      <c r="H8" s="293" t="s">
        <v>98</v>
      </c>
      <c r="I8" s="292" t="s">
        <v>97</v>
      </c>
      <c r="J8" s="297" t="s">
        <v>96</v>
      </c>
      <c r="K8" s="296" t="s">
        <v>98</v>
      </c>
      <c r="L8" s="295" t="s">
        <v>97</v>
      </c>
      <c r="M8" s="294" t="s">
        <v>96</v>
      </c>
      <c r="N8" s="293" t="s">
        <v>98</v>
      </c>
      <c r="O8" s="292" t="s">
        <v>97</v>
      </c>
      <c r="P8" s="291" t="s">
        <v>96</v>
      </c>
    </row>
    <row r="9" spans="1:22" ht="31.5" thickTop="1">
      <c r="A9" s="290" t="s">
        <v>68</v>
      </c>
      <c r="B9" s="289">
        <v>7</v>
      </c>
      <c r="C9" s="286">
        <v>3</v>
      </c>
      <c r="D9" s="285">
        <f>SUM(B9:C9)</f>
        <v>10</v>
      </c>
      <c r="E9" s="288">
        <v>7</v>
      </c>
      <c r="F9" s="286">
        <v>3</v>
      </c>
      <c r="G9" s="285">
        <f>SUM(E9:F9)</f>
        <v>10</v>
      </c>
      <c r="H9" s="287">
        <v>0</v>
      </c>
      <c r="I9" s="286">
        <v>0</v>
      </c>
      <c r="J9" s="285">
        <f>SUM(H9:I9)</f>
        <v>0</v>
      </c>
      <c r="K9" s="284">
        <v>7</v>
      </c>
      <c r="L9" s="284">
        <v>3</v>
      </c>
      <c r="M9" s="283">
        <f>SUM(K9:L9)</f>
        <v>10</v>
      </c>
      <c r="N9" s="282">
        <f>IF(ISERR(K9/E9),"",(K9/E9))</f>
        <v>1</v>
      </c>
      <c r="O9" s="281">
        <f>IF(ISERR(L9/F9),"",(L9/F9))</f>
        <v>1</v>
      </c>
      <c r="P9" s="280">
        <f>M9/G9</f>
        <v>1</v>
      </c>
    </row>
    <row r="10" spans="1:22" ht="31.5" thickBot="1">
      <c r="A10" s="279" t="s">
        <v>95</v>
      </c>
      <c r="B10" s="278">
        <v>0</v>
      </c>
      <c r="C10" s="275">
        <v>0</v>
      </c>
      <c r="D10" s="274">
        <f>SUM(B10:C10)</f>
        <v>0</v>
      </c>
      <c r="E10" s="277">
        <v>0</v>
      </c>
      <c r="F10" s="275">
        <f>C10-I10</f>
        <v>0</v>
      </c>
      <c r="G10" s="274">
        <f>SUM(E10:F10)</f>
        <v>0</v>
      </c>
      <c r="H10" s="276">
        <v>0</v>
      </c>
      <c r="I10" s="275">
        <f>SUMPRODUCT(([1]الرصد!$D$9:$D$1000="انثى")*([1]الرصد!$BS$9:$BS$1000=$A$10)*([1]الرصد!$BM$9:$BM$1000&gt;0))</f>
        <v>0</v>
      </c>
      <c r="J10" s="274">
        <f>SUM(H10:I10)</f>
        <v>0</v>
      </c>
      <c r="K10" s="273">
        <f>SUMPRODUCT(([1]الرصد!$D$9:$D$1000="ذكر")*([1]الرصد!$BS$9:$BS$1000=$A$10)*([1]الرصد!AW$9:$AW$1000="ناجح"))</f>
        <v>0</v>
      </c>
      <c r="L10" s="273">
        <v>0</v>
      </c>
      <c r="M10" s="272">
        <f>SUM(K10:L10)</f>
        <v>0</v>
      </c>
      <c r="N10" s="271" t="str">
        <f>IF(ISERR(K10/E10),"",(K10/E10))</f>
        <v/>
      </c>
      <c r="O10" s="270" t="str">
        <f>IF(ISERR(L10/F10),"",(L10/F10))</f>
        <v/>
      </c>
      <c r="P10" s="269" t="e">
        <f>M10/G10</f>
        <v>#DIV/0!</v>
      </c>
    </row>
    <row r="11" spans="1:22" ht="20.100000000000001" customHeight="1" thickTop="1">
      <c r="A11" s="541" t="s">
        <v>48</v>
      </c>
      <c r="B11" s="541"/>
      <c r="C11" s="541"/>
      <c r="D11" s="541"/>
      <c r="E11" s="541"/>
      <c r="L11" s="542" t="s">
        <v>94</v>
      </c>
      <c r="M11" s="542"/>
      <c r="N11" s="542"/>
      <c r="O11" s="542"/>
      <c r="P11" s="542"/>
    </row>
    <row r="12" spans="1:22" ht="20.100000000000001" customHeight="1">
      <c r="A12" s="543" t="s">
        <v>93</v>
      </c>
      <c r="B12" s="543"/>
      <c r="C12" s="543"/>
      <c r="D12" s="543"/>
      <c r="E12" s="543"/>
      <c r="L12" s="539" t="s">
        <v>92</v>
      </c>
      <c r="M12" s="539"/>
      <c r="N12" s="539"/>
      <c r="O12" s="539"/>
      <c r="P12" s="539"/>
    </row>
    <row r="13" spans="1:22" ht="20.100000000000001" customHeight="1">
      <c r="L13" s="544" t="s">
        <v>91</v>
      </c>
      <c r="M13" s="544"/>
      <c r="N13" s="544"/>
      <c r="O13" s="544"/>
      <c r="P13" s="544"/>
    </row>
  </sheetData>
  <mergeCells count="17">
    <mergeCell ref="A11:E11"/>
    <mergeCell ref="L11:P11"/>
    <mergeCell ref="A12:E12"/>
    <mergeCell ref="L12:P12"/>
    <mergeCell ref="L13:P13"/>
    <mergeCell ref="N7:P7"/>
    <mergeCell ref="A1:F1"/>
    <mergeCell ref="A2:F2"/>
    <mergeCell ref="A3:F3"/>
    <mergeCell ref="A4:F4"/>
    <mergeCell ref="A5:P5"/>
    <mergeCell ref="A6:P6"/>
    <mergeCell ref="A7:A8"/>
    <mergeCell ref="B7:D7"/>
    <mergeCell ref="E7:G7"/>
    <mergeCell ref="H7:J7"/>
    <mergeCell ref="K7:M7"/>
  </mergeCells>
  <printOptions horizontalCentered="1"/>
  <pageMargins left="0.19685039370078741" right="0.19685039370078741" top="0.19685039370078741" bottom="0.19685039370078741" header="0.19685039370078741" footer="0.19685039370078741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Button 1">
              <controlPr defaultSize="0" print="0" autoFill="0" autoPict="0" macro="[0]!Macro5">
                <anchor moveWithCells="1" sizeWithCells="1">
                  <from>
                    <xdr:col>17</xdr:col>
                    <xdr:colOff>428625</xdr:colOff>
                    <xdr:row>6</xdr:row>
                    <xdr:rowOff>171450</xdr:rowOff>
                  </from>
                  <to>
                    <xdr:col>19</xdr:col>
                    <xdr:colOff>466725</xdr:colOff>
                    <xdr:row>7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7">
    <tabColor rgb="FFFF0000"/>
  </sheetPr>
  <dimension ref="A1:H56"/>
  <sheetViews>
    <sheetView rightToLeft="1" topLeftCell="A28" workbookViewId="0">
      <selection activeCell="F54" sqref="F54:H54"/>
    </sheetView>
  </sheetViews>
  <sheetFormatPr defaultRowHeight="14.25"/>
  <cols>
    <col min="1" max="1" width="20.625" style="301" customWidth="1"/>
    <col min="2" max="7" width="8.625" style="301" customWidth="1"/>
    <col min="8" max="8" width="20.625" style="301" customWidth="1"/>
    <col min="9" max="16384" width="9" style="301"/>
  </cols>
  <sheetData>
    <row r="1" spans="1:8" ht="21">
      <c r="A1" s="550" t="s">
        <v>106</v>
      </c>
      <c r="B1" s="550"/>
      <c r="C1" s="550"/>
      <c r="D1" s="550"/>
    </row>
    <row r="2" spans="1:8" ht="21">
      <c r="A2" s="550" t="s">
        <v>25</v>
      </c>
      <c r="B2" s="550"/>
      <c r="C2" s="550"/>
      <c r="D2" s="550"/>
    </row>
    <row r="3" spans="1:8" ht="21">
      <c r="A3" s="550" t="s">
        <v>89</v>
      </c>
      <c r="B3" s="550"/>
      <c r="C3" s="550"/>
      <c r="D3" s="550"/>
    </row>
    <row r="4" spans="1:8" ht="21">
      <c r="A4" s="551" t="s">
        <v>87</v>
      </c>
      <c r="B4" s="551"/>
      <c r="C4" s="551"/>
      <c r="D4" s="551"/>
    </row>
    <row r="5" spans="1:8" ht="30" customHeight="1">
      <c r="A5" s="552" t="s">
        <v>112</v>
      </c>
      <c r="B5" s="552"/>
      <c r="C5" s="552"/>
      <c r="D5" s="552"/>
      <c r="E5" s="552"/>
      <c r="F5" s="552"/>
      <c r="G5" s="552"/>
      <c r="H5" s="552"/>
    </row>
    <row r="6" spans="1:8" ht="24.95" customHeight="1" thickBot="1">
      <c r="A6" s="553" t="s">
        <v>111</v>
      </c>
      <c r="B6" s="553"/>
      <c r="C6" s="553"/>
      <c r="D6" s="553"/>
      <c r="E6" s="553"/>
      <c r="F6" s="553"/>
      <c r="G6" s="553"/>
      <c r="H6" s="553"/>
    </row>
    <row r="7" spans="1:8" ht="37.5" thickTop="1" thickBot="1">
      <c r="A7" s="336" t="s">
        <v>110</v>
      </c>
      <c r="B7" s="334" t="s">
        <v>109</v>
      </c>
      <c r="C7" s="335" t="s">
        <v>102</v>
      </c>
      <c r="D7" s="335" t="s">
        <v>101</v>
      </c>
      <c r="E7" s="335" t="s">
        <v>100</v>
      </c>
      <c r="F7" s="334" t="s">
        <v>108</v>
      </c>
      <c r="G7" s="311" t="s">
        <v>99</v>
      </c>
      <c r="H7" s="310" t="s">
        <v>107</v>
      </c>
    </row>
    <row r="8" spans="1:8" ht="30" thickTop="1">
      <c r="A8" s="333" t="str">
        <f>[1]الرصد!$FA$5</f>
        <v>اللغة العربية</v>
      </c>
      <c r="B8" s="332">
        <v>10</v>
      </c>
      <c r="C8" s="331">
        <f t="shared" ref="C8:C20" si="0">B8-D8</f>
        <v>10</v>
      </c>
      <c r="D8" s="330">
        <v>0</v>
      </c>
      <c r="E8" s="329">
        <v>10</v>
      </c>
      <c r="F8" s="324">
        <v>0</v>
      </c>
      <c r="G8" s="328">
        <f t="shared" ref="G8:G23" si="1">IF(A8="","",IF(ISERR(E8/C8),"",(E8/C8)))</f>
        <v>1</v>
      </c>
      <c r="H8" s="308"/>
    </row>
    <row r="9" spans="1:8" ht="29.25">
      <c r="A9" s="322" t="str">
        <f>[1]الرصد!$FB$5</f>
        <v>اللغة الإنجليزية</v>
      </c>
      <c r="B9" s="327">
        <v>10</v>
      </c>
      <c r="C9" s="325">
        <f t="shared" si="0"/>
        <v>10</v>
      </c>
      <c r="D9" s="326">
        <v>0</v>
      </c>
      <c r="E9" s="325">
        <v>10</v>
      </c>
      <c r="F9" s="324">
        <v>0</v>
      </c>
      <c r="G9" s="323">
        <f t="shared" si="1"/>
        <v>1</v>
      </c>
      <c r="H9" s="306"/>
    </row>
    <row r="10" spans="1:8" ht="29.25">
      <c r="A10" s="322" t="str">
        <f>[1]الرصد!$FC$5</f>
        <v>حاسب آلى</v>
      </c>
      <c r="B10" s="327">
        <v>10</v>
      </c>
      <c r="C10" s="325">
        <f t="shared" si="0"/>
        <v>10</v>
      </c>
      <c r="D10" s="326">
        <v>0</v>
      </c>
      <c r="E10" s="325">
        <v>10</v>
      </c>
      <c r="F10" s="324">
        <v>0</v>
      </c>
      <c r="G10" s="323">
        <f t="shared" si="1"/>
        <v>1</v>
      </c>
      <c r="H10" s="306"/>
    </row>
    <row r="11" spans="1:8" ht="29.25">
      <c r="A11" s="322" t="str">
        <f>[1]الرصد!$FD$5</f>
        <v>محاصيل الحقل</v>
      </c>
      <c r="B11" s="327">
        <v>10</v>
      </c>
      <c r="C11" s="325">
        <f t="shared" si="0"/>
        <v>10</v>
      </c>
      <c r="D11" s="326">
        <v>0</v>
      </c>
      <c r="E11" s="325">
        <v>10</v>
      </c>
      <c r="F11" s="324">
        <v>0</v>
      </c>
      <c r="G11" s="323">
        <f t="shared" si="1"/>
        <v>1</v>
      </c>
      <c r="H11" s="306"/>
    </row>
    <row r="12" spans="1:8" ht="29.25">
      <c r="A12" s="322" t="str">
        <f>[1]الرصد!$FE$5</f>
        <v>بيولوجى</v>
      </c>
      <c r="B12" s="327">
        <v>10</v>
      </c>
      <c r="C12" s="325">
        <f t="shared" si="0"/>
        <v>10</v>
      </c>
      <c r="D12" s="326">
        <v>0</v>
      </c>
      <c r="E12" s="325">
        <v>10</v>
      </c>
      <c r="F12" s="324">
        <v>0</v>
      </c>
      <c r="G12" s="323">
        <f t="shared" si="1"/>
        <v>1</v>
      </c>
      <c r="H12" s="306"/>
    </row>
    <row r="13" spans="1:8" ht="29.25">
      <c r="A13" s="322" t="str">
        <f>[1]الرصد!$FF$5</f>
        <v>ألبـــــــان</v>
      </c>
      <c r="B13" s="327">
        <v>10</v>
      </c>
      <c r="C13" s="325">
        <f t="shared" si="0"/>
        <v>10</v>
      </c>
      <c r="D13" s="326">
        <v>0</v>
      </c>
      <c r="E13" s="325">
        <v>10</v>
      </c>
      <c r="F13" s="324">
        <v>0</v>
      </c>
      <c r="G13" s="323">
        <f t="shared" si="1"/>
        <v>1</v>
      </c>
      <c r="H13" s="306"/>
    </row>
    <row r="14" spans="1:8" ht="29.25">
      <c r="A14" s="322" t="str">
        <f>[1]الرصد!$FG$5</f>
        <v>تربية نحل</v>
      </c>
      <c r="B14" s="327">
        <v>10</v>
      </c>
      <c r="C14" s="325">
        <f t="shared" si="0"/>
        <v>10</v>
      </c>
      <c r="D14" s="326">
        <v>0</v>
      </c>
      <c r="E14" s="325">
        <v>10</v>
      </c>
      <c r="F14" s="324">
        <v>0</v>
      </c>
      <c r="G14" s="323">
        <f t="shared" si="1"/>
        <v>1</v>
      </c>
      <c r="H14" s="306"/>
    </row>
    <row r="15" spans="1:8" ht="29.25">
      <c r="A15" s="322" t="str">
        <f>[1]الرصد!$FH$5</f>
        <v>اقتصاد زراعى</v>
      </c>
      <c r="B15" s="327">
        <v>10</v>
      </c>
      <c r="C15" s="325">
        <f t="shared" si="0"/>
        <v>10</v>
      </c>
      <c r="D15" s="326">
        <v>0</v>
      </c>
      <c r="E15" s="325">
        <v>10</v>
      </c>
      <c r="F15" s="324">
        <v>0</v>
      </c>
      <c r="G15" s="323">
        <f t="shared" si="1"/>
        <v>1</v>
      </c>
      <c r="H15" s="306"/>
    </row>
    <row r="16" spans="1:8" ht="29.25">
      <c r="A16" s="322" t="str">
        <f>[1]الرصد!$FI$5</f>
        <v>إرشاد زراعى</v>
      </c>
      <c r="B16" s="327">
        <v>10</v>
      </c>
      <c r="C16" s="325">
        <f t="shared" si="0"/>
        <v>10</v>
      </c>
      <c r="D16" s="326">
        <v>0</v>
      </c>
      <c r="E16" s="325">
        <v>10</v>
      </c>
      <c r="F16" s="324">
        <v>0</v>
      </c>
      <c r="G16" s="323">
        <f t="shared" si="1"/>
        <v>1</v>
      </c>
      <c r="H16" s="306"/>
    </row>
    <row r="17" spans="1:8" ht="29.25">
      <c r="A17" s="322" t="str">
        <f>[1]الرصد!$FJ$5</f>
        <v>فيزياء</v>
      </c>
      <c r="B17" s="327">
        <v>10</v>
      </c>
      <c r="C17" s="325">
        <f t="shared" si="0"/>
        <v>10</v>
      </c>
      <c r="D17" s="326">
        <v>0</v>
      </c>
      <c r="E17" s="325">
        <v>10</v>
      </c>
      <c r="F17" s="324">
        <v>0</v>
      </c>
      <c r="G17" s="323">
        <f t="shared" si="1"/>
        <v>1</v>
      </c>
      <c r="H17" s="306"/>
    </row>
    <row r="18" spans="1:8" ht="29.25">
      <c r="A18" s="322" t="str">
        <f>[1]الرصد!$FK$5</f>
        <v>كيمياء</v>
      </c>
      <c r="B18" s="327">
        <v>10</v>
      </c>
      <c r="C18" s="325">
        <f t="shared" si="0"/>
        <v>10</v>
      </c>
      <c r="D18" s="326">
        <v>0</v>
      </c>
      <c r="E18" s="325">
        <v>10</v>
      </c>
      <c r="F18" s="324">
        <v>0</v>
      </c>
      <c r="G18" s="323">
        <f t="shared" si="1"/>
        <v>1</v>
      </c>
      <c r="H18" s="306"/>
    </row>
    <row r="19" spans="1:8" ht="29.25">
      <c r="A19" s="322" t="str">
        <f>[1]الرصد!$FL$5</f>
        <v>وسائل تعليمية</v>
      </c>
      <c r="B19" s="327">
        <v>10</v>
      </c>
      <c r="C19" s="325">
        <f t="shared" si="0"/>
        <v>10</v>
      </c>
      <c r="D19" s="326">
        <v>0</v>
      </c>
      <c r="E19" s="325">
        <v>10</v>
      </c>
      <c r="F19" s="324">
        <v>0</v>
      </c>
      <c r="G19" s="323">
        <f t="shared" si="1"/>
        <v>1</v>
      </c>
      <c r="H19" s="306"/>
    </row>
    <row r="20" spans="1:8" ht="29.25">
      <c r="A20" s="322" t="str">
        <f>[1]الرصد!$FM$5</f>
        <v>عهد ومخازن</v>
      </c>
      <c r="B20" s="327">
        <v>10</v>
      </c>
      <c r="C20" s="325">
        <f t="shared" si="0"/>
        <v>10</v>
      </c>
      <c r="D20" s="326">
        <v>0</v>
      </c>
      <c r="E20" s="325">
        <v>10</v>
      </c>
      <c r="F20" s="324">
        <v>0</v>
      </c>
      <c r="G20" s="323">
        <f t="shared" si="1"/>
        <v>1</v>
      </c>
      <c r="H20" s="306"/>
    </row>
    <row r="21" spans="1:8" ht="29.25">
      <c r="A21" s="322" t="str">
        <f>[1]الرصد!$FN$5</f>
        <v>أمن وقائى</v>
      </c>
      <c r="B21" s="327">
        <v>10</v>
      </c>
      <c r="C21" s="325">
        <v>10</v>
      </c>
      <c r="D21" s="326">
        <v>0</v>
      </c>
      <c r="E21" s="325">
        <v>10</v>
      </c>
      <c r="F21" s="324">
        <v>0</v>
      </c>
      <c r="G21" s="323">
        <f t="shared" si="1"/>
        <v>1</v>
      </c>
      <c r="H21" s="306"/>
    </row>
    <row r="22" spans="1:8" ht="29.25">
      <c r="A22" s="322" t="str">
        <f>[1]الرصد!$FO$5</f>
        <v>ورش وصيانة</v>
      </c>
      <c r="B22" s="327">
        <v>10</v>
      </c>
      <c r="C22" s="325">
        <v>10</v>
      </c>
      <c r="D22" s="326">
        <v>0</v>
      </c>
      <c r="E22" s="325">
        <v>10</v>
      </c>
      <c r="F22" s="324">
        <v>0</v>
      </c>
      <c r="G22" s="323">
        <f t="shared" si="1"/>
        <v>1</v>
      </c>
      <c r="H22" s="306"/>
    </row>
    <row r="23" spans="1:8" ht="30" thickBot="1">
      <c r="A23" s="322" t="str">
        <f>[1]الرصد!$FQ$5</f>
        <v>التربية الدينية</v>
      </c>
      <c r="B23" s="321">
        <v>10</v>
      </c>
      <c r="C23" s="320">
        <f>B23-D23</f>
        <v>10</v>
      </c>
      <c r="D23" s="319">
        <v>0</v>
      </c>
      <c r="E23" s="318">
        <v>10</v>
      </c>
      <c r="F23" s="317">
        <v>0</v>
      </c>
      <c r="G23" s="316">
        <f t="shared" si="1"/>
        <v>1</v>
      </c>
      <c r="H23" s="302"/>
    </row>
    <row r="24" spans="1:8" ht="31.5" thickTop="1">
      <c r="A24" s="554" t="s">
        <v>48</v>
      </c>
      <c r="B24" s="554"/>
      <c r="C24" s="554"/>
      <c r="D24" s="554"/>
      <c r="E24" s="554"/>
      <c r="F24" s="555" t="s">
        <v>94</v>
      </c>
      <c r="G24" s="555"/>
      <c r="H24" s="555"/>
    </row>
    <row r="25" spans="1:8" ht="21">
      <c r="A25" s="556" t="s">
        <v>93</v>
      </c>
      <c r="B25" s="556"/>
      <c r="C25" s="556"/>
      <c r="D25" s="556"/>
      <c r="E25" s="556"/>
      <c r="F25" s="557" t="s">
        <v>92</v>
      </c>
      <c r="G25" s="557"/>
      <c r="H25" s="557"/>
    </row>
    <row r="26" spans="1:8" ht="21">
      <c r="F26" s="558" t="s">
        <v>91</v>
      </c>
      <c r="G26" s="558"/>
      <c r="H26" s="558"/>
    </row>
    <row r="27" spans="1:8" ht="21">
      <c r="F27" s="315"/>
      <c r="G27" s="315"/>
      <c r="H27" s="315"/>
    </row>
    <row r="28" spans="1:8" ht="21">
      <c r="F28" s="315"/>
      <c r="G28" s="315"/>
      <c r="H28" s="315"/>
    </row>
    <row r="31" spans="1:8" ht="21">
      <c r="A31" s="550" t="s">
        <v>106</v>
      </c>
      <c r="B31" s="550"/>
      <c r="C31" s="550"/>
      <c r="D31" s="550"/>
    </row>
    <row r="32" spans="1:8" ht="21">
      <c r="A32" s="550" t="s">
        <v>25</v>
      </c>
      <c r="B32" s="550"/>
      <c r="C32" s="550"/>
      <c r="D32" s="550"/>
    </row>
    <row r="33" spans="1:8" ht="21">
      <c r="A33" s="550" t="s">
        <v>89</v>
      </c>
      <c r="B33" s="550"/>
      <c r="C33" s="550"/>
      <c r="D33" s="550"/>
    </row>
    <row r="34" spans="1:8" ht="21">
      <c r="A34" s="551" t="s">
        <v>87</v>
      </c>
      <c r="B34" s="551"/>
      <c r="C34" s="551"/>
      <c r="D34" s="551"/>
    </row>
    <row r="35" spans="1:8" ht="30" customHeight="1">
      <c r="A35" s="559" t="s">
        <v>113</v>
      </c>
      <c r="B35" s="552"/>
      <c r="C35" s="552"/>
      <c r="D35" s="552"/>
      <c r="E35" s="552"/>
      <c r="F35" s="552"/>
      <c r="G35" s="552"/>
      <c r="H35" s="552"/>
    </row>
    <row r="36" spans="1:8" ht="24.95" customHeight="1" thickBot="1">
      <c r="A36" s="553" t="s">
        <v>111</v>
      </c>
      <c r="B36" s="553"/>
      <c r="C36" s="553"/>
      <c r="D36" s="553"/>
      <c r="E36" s="553"/>
      <c r="F36" s="553"/>
      <c r="G36" s="553"/>
      <c r="H36" s="553"/>
    </row>
    <row r="37" spans="1:8" ht="37.5" thickTop="1" thickBot="1">
      <c r="A37" s="314" t="s">
        <v>110</v>
      </c>
      <c r="B37" s="312" t="s">
        <v>109</v>
      </c>
      <c r="C37" s="313" t="s">
        <v>102</v>
      </c>
      <c r="D37" s="313" t="s">
        <v>101</v>
      </c>
      <c r="E37" s="313" t="s">
        <v>100</v>
      </c>
      <c r="F37" s="312" t="s">
        <v>108</v>
      </c>
      <c r="G37" s="311" t="s">
        <v>99</v>
      </c>
      <c r="H37" s="310" t="s">
        <v>107</v>
      </c>
    </row>
    <row r="38" spans="1:8" ht="30" thickTop="1">
      <c r="A38" s="305" t="str">
        <f>[1]الرصد!$FA$5</f>
        <v>اللغة العربية</v>
      </c>
      <c r="B38" s="304">
        <v>0</v>
      </c>
      <c r="C38" s="304">
        <v>0</v>
      </c>
      <c r="D38" s="304">
        <v>0</v>
      </c>
      <c r="E38" s="304">
        <v>0</v>
      </c>
      <c r="F38" s="304">
        <v>0</v>
      </c>
      <c r="G38" s="309" t="str">
        <f t="shared" ref="G38:G53" si="2">IF(A38="","",IF(ISERR(E38/C38),"",(E38/C38)))</f>
        <v/>
      </c>
      <c r="H38" s="308"/>
    </row>
    <row r="39" spans="1:8" ht="29.25">
      <c r="A39" s="305" t="str">
        <f>[1]الرصد!$FB$5</f>
        <v>اللغة الإنجليزية</v>
      </c>
      <c r="B39" s="304">
        <v>0</v>
      </c>
      <c r="C39" s="304">
        <v>0</v>
      </c>
      <c r="D39" s="304">
        <v>0</v>
      </c>
      <c r="E39" s="304">
        <v>0</v>
      </c>
      <c r="F39" s="304">
        <v>0</v>
      </c>
      <c r="G39" s="307" t="str">
        <f t="shared" si="2"/>
        <v/>
      </c>
      <c r="H39" s="306"/>
    </row>
    <row r="40" spans="1:8" ht="29.25">
      <c r="A40" s="305" t="str">
        <f>[1]الرصد!$FC$5</f>
        <v>حاسب آلى</v>
      </c>
      <c r="B40" s="304">
        <v>0</v>
      </c>
      <c r="C40" s="304">
        <v>0</v>
      </c>
      <c r="D40" s="304">
        <v>0</v>
      </c>
      <c r="E40" s="304">
        <v>0</v>
      </c>
      <c r="F40" s="304">
        <v>0</v>
      </c>
      <c r="G40" s="307" t="str">
        <f t="shared" si="2"/>
        <v/>
      </c>
      <c r="H40" s="306"/>
    </row>
    <row r="41" spans="1:8" ht="29.25">
      <c r="A41" s="305" t="str">
        <f>[1]الرصد!$FD$5</f>
        <v>محاصيل الحقل</v>
      </c>
      <c r="B41" s="304">
        <v>0</v>
      </c>
      <c r="C41" s="304">
        <v>0</v>
      </c>
      <c r="D41" s="304">
        <v>0</v>
      </c>
      <c r="E41" s="304">
        <v>0</v>
      </c>
      <c r="F41" s="304">
        <v>0</v>
      </c>
      <c r="G41" s="307" t="str">
        <f t="shared" si="2"/>
        <v/>
      </c>
      <c r="H41" s="306"/>
    </row>
    <row r="42" spans="1:8" ht="29.25">
      <c r="A42" s="305" t="str">
        <f>[1]الرصد!$FE$5</f>
        <v>بيولوجى</v>
      </c>
      <c r="B42" s="304">
        <v>0</v>
      </c>
      <c r="C42" s="304">
        <v>0</v>
      </c>
      <c r="D42" s="304">
        <v>0</v>
      </c>
      <c r="E42" s="304">
        <v>0</v>
      </c>
      <c r="F42" s="304">
        <v>0</v>
      </c>
      <c r="G42" s="307" t="str">
        <f t="shared" si="2"/>
        <v/>
      </c>
      <c r="H42" s="306"/>
    </row>
    <row r="43" spans="1:8" ht="29.25">
      <c r="A43" s="305" t="str">
        <f>[1]الرصد!$FF$5</f>
        <v>ألبـــــــان</v>
      </c>
      <c r="B43" s="304">
        <v>0</v>
      </c>
      <c r="C43" s="304">
        <v>0</v>
      </c>
      <c r="D43" s="304">
        <v>0</v>
      </c>
      <c r="E43" s="304">
        <v>0</v>
      </c>
      <c r="F43" s="304">
        <v>0</v>
      </c>
      <c r="G43" s="307" t="str">
        <f t="shared" si="2"/>
        <v/>
      </c>
      <c r="H43" s="306"/>
    </row>
    <row r="44" spans="1:8" ht="29.25">
      <c r="A44" s="305" t="str">
        <f>[1]الرصد!$FG$5</f>
        <v>تربية نحل</v>
      </c>
      <c r="B44" s="304">
        <v>0</v>
      </c>
      <c r="C44" s="304">
        <v>0</v>
      </c>
      <c r="D44" s="304">
        <v>0</v>
      </c>
      <c r="E44" s="304">
        <v>0</v>
      </c>
      <c r="F44" s="304">
        <v>0</v>
      </c>
      <c r="G44" s="307" t="str">
        <f t="shared" si="2"/>
        <v/>
      </c>
      <c r="H44" s="306"/>
    </row>
    <row r="45" spans="1:8" ht="29.25">
      <c r="A45" s="305" t="str">
        <f>[1]الرصد!$FH$5</f>
        <v>اقتصاد زراعى</v>
      </c>
      <c r="B45" s="304">
        <v>0</v>
      </c>
      <c r="C45" s="304">
        <v>0</v>
      </c>
      <c r="D45" s="304">
        <v>0</v>
      </c>
      <c r="E45" s="304">
        <v>0</v>
      </c>
      <c r="F45" s="304">
        <v>0</v>
      </c>
      <c r="G45" s="307" t="str">
        <f t="shared" si="2"/>
        <v/>
      </c>
      <c r="H45" s="306"/>
    </row>
    <row r="46" spans="1:8" ht="29.25">
      <c r="A46" s="305" t="str">
        <f>[1]الرصد!$FI$5</f>
        <v>إرشاد زراعى</v>
      </c>
      <c r="B46" s="304">
        <v>0</v>
      </c>
      <c r="C46" s="304">
        <v>0</v>
      </c>
      <c r="D46" s="304">
        <v>0</v>
      </c>
      <c r="E46" s="304">
        <v>0</v>
      </c>
      <c r="F46" s="304">
        <v>0</v>
      </c>
      <c r="G46" s="307" t="str">
        <f t="shared" si="2"/>
        <v/>
      </c>
      <c r="H46" s="306"/>
    </row>
    <row r="47" spans="1:8" ht="29.25">
      <c r="A47" s="305" t="str">
        <f>[1]الرصد!$FJ$5</f>
        <v>فيزياء</v>
      </c>
      <c r="B47" s="304">
        <v>0</v>
      </c>
      <c r="C47" s="304">
        <v>0</v>
      </c>
      <c r="D47" s="304">
        <v>0</v>
      </c>
      <c r="E47" s="304">
        <v>0</v>
      </c>
      <c r="F47" s="304">
        <v>0</v>
      </c>
      <c r="G47" s="307" t="str">
        <f t="shared" si="2"/>
        <v/>
      </c>
      <c r="H47" s="306"/>
    </row>
    <row r="48" spans="1:8" ht="29.25">
      <c r="A48" s="305" t="str">
        <f>[1]الرصد!$FK$5</f>
        <v>كيمياء</v>
      </c>
      <c r="B48" s="304">
        <v>0</v>
      </c>
      <c r="C48" s="304">
        <v>0</v>
      </c>
      <c r="D48" s="304">
        <v>0</v>
      </c>
      <c r="E48" s="304">
        <v>0</v>
      </c>
      <c r="F48" s="304">
        <v>0</v>
      </c>
      <c r="G48" s="307" t="str">
        <f t="shared" si="2"/>
        <v/>
      </c>
      <c r="H48" s="306"/>
    </row>
    <row r="49" spans="1:8" ht="29.25">
      <c r="A49" s="305" t="str">
        <f>[1]الرصد!$FL$5</f>
        <v>وسائل تعليمية</v>
      </c>
      <c r="B49" s="304">
        <v>0</v>
      </c>
      <c r="C49" s="304">
        <v>0</v>
      </c>
      <c r="D49" s="304">
        <v>0</v>
      </c>
      <c r="E49" s="304">
        <v>0</v>
      </c>
      <c r="F49" s="304">
        <v>0</v>
      </c>
      <c r="G49" s="307" t="str">
        <f t="shared" si="2"/>
        <v/>
      </c>
      <c r="H49" s="306"/>
    </row>
    <row r="50" spans="1:8" ht="29.25">
      <c r="A50" s="305" t="str">
        <f>[1]الرصد!$FM$5</f>
        <v>عهد ومخازن</v>
      </c>
      <c r="B50" s="304">
        <v>0</v>
      </c>
      <c r="C50" s="304">
        <v>0</v>
      </c>
      <c r="D50" s="304">
        <v>0</v>
      </c>
      <c r="E50" s="304">
        <v>0</v>
      </c>
      <c r="F50" s="304">
        <v>0</v>
      </c>
      <c r="G50" s="307" t="str">
        <f t="shared" si="2"/>
        <v/>
      </c>
      <c r="H50" s="306"/>
    </row>
    <row r="51" spans="1:8" ht="29.25">
      <c r="A51" s="305" t="str">
        <f>[1]الرصد!$FN$5</f>
        <v>أمن وقائى</v>
      </c>
      <c r="B51" s="304">
        <v>0</v>
      </c>
      <c r="C51" s="304">
        <v>0</v>
      </c>
      <c r="D51" s="304">
        <v>0</v>
      </c>
      <c r="E51" s="304">
        <v>0</v>
      </c>
      <c r="F51" s="304">
        <v>0</v>
      </c>
      <c r="G51" s="307" t="str">
        <f t="shared" si="2"/>
        <v/>
      </c>
      <c r="H51" s="306"/>
    </row>
    <row r="52" spans="1:8" ht="29.25">
      <c r="A52" s="305" t="str">
        <f>[1]الرصد!$FO$5</f>
        <v>ورش وصيانة</v>
      </c>
      <c r="B52" s="304">
        <v>0</v>
      </c>
      <c r="C52" s="304">
        <v>0</v>
      </c>
      <c r="D52" s="304">
        <v>0</v>
      </c>
      <c r="E52" s="304">
        <v>0</v>
      </c>
      <c r="F52" s="304">
        <v>0</v>
      </c>
      <c r="G52" s="307" t="str">
        <f t="shared" si="2"/>
        <v/>
      </c>
      <c r="H52" s="306"/>
    </row>
    <row r="53" spans="1:8" ht="30" thickBot="1">
      <c r="A53" s="305" t="str">
        <f>[1]الرصد!$FQ$5</f>
        <v>التربية الدينية</v>
      </c>
      <c r="B53" s="304">
        <v>0</v>
      </c>
      <c r="C53" s="304">
        <v>0</v>
      </c>
      <c r="D53" s="304">
        <v>0</v>
      </c>
      <c r="E53" s="304">
        <v>0</v>
      </c>
      <c r="F53" s="304">
        <v>0</v>
      </c>
      <c r="G53" s="303" t="str">
        <f t="shared" si="2"/>
        <v/>
      </c>
      <c r="H53" s="302"/>
    </row>
    <row r="54" spans="1:8" ht="31.5" thickTop="1">
      <c r="A54" s="554" t="s">
        <v>48</v>
      </c>
      <c r="B54" s="554"/>
      <c r="C54" s="554"/>
      <c r="D54" s="554"/>
      <c r="E54" s="554"/>
      <c r="F54" s="555" t="s">
        <v>94</v>
      </c>
      <c r="G54" s="555"/>
      <c r="H54" s="555"/>
    </row>
    <row r="55" spans="1:8" ht="21">
      <c r="A55" s="556" t="s">
        <v>93</v>
      </c>
      <c r="B55" s="556"/>
      <c r="C55" s="556"/>
      <c r="D55" s="556"/>
      <c r="E55" s="556"/>
      <c r="F55" s="557" t="s">
        <v>92</v>
      </c>
      <c r="G55" s="557"/>
      <c r="H55" s="557"/>
    </row>
    <row r="56" spans="1:8" ht="21">
      <c r="F56" s="558" t="s">
        <v>91</v>
      </c>
      <c r="G56" s="558"/>
      <c r="H56" s="558"/>
    </row>
  </sheetData>
  <mergeCells count="22">
    <mergeCell ref="F26:H26"/>
    <mergeCell ref="A31:D31"/>
    <mergeCell ref="A55:E55"/>
    <mergeCell ref="F55:H55"/>
    <mergeCell ref="F56:H56"/>
    <mergeCell ref="A32:D32"/>
    <mergeCell ref="A33:D33"/>
    <mergeCell ref="A34:D34"/>
    <mergeCell ref="A35:H35"/>
    <mergeCell ref="A36:H36"/>
    <mergeCell ref="A54:E54"/>
    <mergeCell ref="F54:H54"/>
    <mergeCell ref="A6:H6"/>
    <mergeCell ref="A24:E24"/>
    <mergeCell ref="F24:H24"/>
    <mergeCell ref="A25:E25"/>
    <mergeCell ref="F25:H25"/>
    <mergeCell ref="A1:D1"/>
    <mergeCell ref="A2:D2"/>
    <mergeCell ref="A3:D3"/>
    <mergeCell ref="A4:D4"/>
    <mergeCell ref="A5:H5"/>
  </mergeCells>
  <printOptions horizontalCentered="1"/>
  <pageMargins left="0.19685039370078741" right="0.19685039370078741" top="0.19685039370078741" bottom="0.19685039370078741" header="0.19685039370078741" footer="0.19685039370078741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0]!refresh">
                <anchor moveWithCells="1" sizeWithCells="1">
                  <from>
                    <xdr:col>9</xdr:col>
                    <xdr:colOff>495300</xdr:colOff>
                    <xdr:row>7</xdr:row>
                    <xdr:rowOff>190500</xdr:rowOff>
                  </from>
                  <to>
                    <xdr:col>11</xdr:col>
                    <xdr:colOff>266700</xdr:colOff>
                    <xdr:row>8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6</vt:i4>
      </vt:variant>
      <vt:variant>
        <vt:lpstr>نطاقات تمت تسميتها</vt:lpstr>
      </vt:variant>
      <vt:variant>
        <vt:i4>1</vt:i4>
      </vt:variant>
    </vt:vector>
  </HeadingPairs>
  <TitlesOfParts>
    <vt:vector size="7" baseType="lpstr">
      <vt:lpstr>الرصد</vt:lpstr>
      <vt:lpstr>ورقة4</vt:lpstr>
      <vt:lpstr>الشيت</vt:lpstr>
      <vt:lpstr>شهادة</vt:lpstr>
      <vt:lpstr>احصاء المتقدمين</vt:lpstr>
      <vt:lpstr>نسب المواد</vt:lpstr>
      <vt:lpstr>شهادة!Print_Area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Raneen</dc:creator>
  <cp:lastModifiedBy>Abo Raneen</cp:lastModifiedBy>
  <cp:lastPrinted>2019-05-30T18:55:55Z</cp:lastPrinted>
  <dcterms:created xsi:type="dcterms:W3CDTF">2019-05-30T14:51:38Z</dcterms:created>
  <dcterms:modified xsi:type="dcterms:W3CDTF">2019-07-13T18:26:23Z</dcterms:modified>
</cp:coreProperties>
</file>